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EstaPasta_de_trabalho"/>
  <mc:AlternateContent xmlns:mc="http://schemas.openxmlformats.org/markup-compatibility/2006">
    <mc:Choice Requires="x15">
      <x15ac:absPath xmlns:x15ac="http://schemas.microsoft.com/office/spreadsheetml/2010/11/ac" url="https://d.docs.live.net/a2add4f5960bf25c/1 - Documents/1-NETO/ACRE/1 - DERACRE/MERCADO VELHO/ETAPA II/R2/"/>
    </mc:Choice>
  </mc:AlternateContent>
  <xr:revisionPtr revIDLastSave="6" documentId="13_ncr:1_{B4E3DFDE-1545-4819-9599-7573BE0BB31E}" xr6:coauthVersionLast="47" xr6:coauthVersionMax="47" xr10:uidLastSave="{B758BD0A-7454-408F-B88A-441CD5907BC8}"/>
  <bookViews>
    <workbookView xWindow="-21600" yWindow="1950" windowWidth="21810" windowHeight="15375" tabRatio="834" firstSheet="1" activeTab="2" xr2:uid="{00000000-000D-0000-FFFF-FFFF00000000}"/>
  </bookViews>
  <sheets>
    <sheet name="Instruções" sheetId="22" state="hidden" r:id="rId1"/>
    <sheet name="Resumo" sheetId="2" r:id="rId2"/>
    <sheet name="Anexo1- Orçamento" sheetId="40" r:id="rId3"/>
    <sheet name="Anexo2 -MEMÓRIA DE CALCULO" sheetId="39" r:id="rId4"/>
    <sheet name="Anexo3COMPOSIÇÕES" sheetId="35" r:id="rId5"/>
    <sheet name="Anexo4-BDI" sheetId="19" r:id="rId6"/>
    <sheet name="Anexo 5- Encargo social" sheetId="37" r:id="rId7"/>
    <sheet name="Anexo6-CRONOGRAMA" sheetId="36" r:id="rId8"/>
    <sheet name="SINAPI 01-26 AC" sheetId="42" r:id="rId9"/>
    <sheet name="MAT SINAPI 01-26" sheetId="43" r:id="rId10"/>
    <sheet name="SICRO 10-25" sheetId="44" r:id="rId11"/>
    <sheet name="SICRO MO 10-25" sheetId="47" r:id="rId12"/>
    <sheet name="SICRO 10-25 MAT" sheetId="45" r:id="rId13"/>
    <sheet name="SICRO 10-25 EQUIP" sheetId="46" r:id="rId14"/>
  </sheets>
  <definedNames>
    <definedName name="\" localSheetId="3" hidden="1">{#N/A,#N/A,FALSE,"Planilha";#N/A,#N/A,FALSE,"Resumo";#N/A,#N/A,FALSE,"Fisico";#N/A,#N/A,FALSE,"Financeiro";#N/A,#N/A,FALSE,"Financeiro"}</definedName>
    <definedName name="\" localSheetId="7" hidden="1">{#N/A,#N/A,FALSE,"Planilha";#N/A,#N/A,FALSE,"Resumo";#N/A,#N/A,FALSE,"Fisico";#N/A,#N/A,FALSE,"Financeiro";#N/A,#N/A,FALSE,"Financeiro"}</definedName>
    <definedName name="\" hidden="1">{#N/A,#N/A,FALSE,"Planilha";#N/A,#N/A,FALSE,"Resumo";#N/A,#N/A,FALSE,"Fisico";#N/A,#N/A,FALSE,"Financeiro";#N/A,#N/A,FALSE,"Financeiro"}</definedName>
    <definedName name="\0">#REF!</definedName>
    <definedName name="\00">#REF!</definedName>
    <definedName name="\1">#REF!</definedName>
    <definedName name="\11">#REF!</definedName>
    <definedName name="\a">#REF!</definedName>
    <definedName name="\b">#REF!</definedName>
    <definedName name="\c" localSheetId="6">#REF!</definedName>
    <definedName name="\c">#REF!</definedName>
    <definedName name="\fagf">#REF!</definedName>
    <definedName name="\I" localSheetId="6">"#REF!"</definedName>
    <definedName name="\I">#REF!</definedName>
    <definedName name="\I_1">"#REF!"</definedName>
    <definedName name="\l" localSheetId="6">#REF!</definedName>
    <definedName name="\l">#REF!</definedName>
    <definedName name="\p">#REF!</definedName>
    <definedName name="\S" localSheetId="6">#N/A</definedName>
    <definedName name="\S">#REF!</definedName>
    <definedName name="\t" localSheetId="6">#REF!</definedName>
    <definedName name="\t">#REF!</definedName>
    <definedName name="\w">#REF!</definedName>
    <definedName name="\x" localSheetId="6">#REF!</definedName>
    <definedName name="\x">#REF!</definedName>
    <definedName name="\z" localSheetId="6">#REF!</definedName>
    <definedName name="\z">#REF!</definedName>
    <definedName name="_________________________OUT98" hidden="1">{#N/A,#N/A,TRUE,"Serviços"}</definedName>
    <definedName name="________________________OUT98" hidden="1">{#N/A,#N/A,TRUE,"Serviços"}</definedName>
    <definedName name="_______________________OUT98">#REF!</definedName>
    <definedName name="_______________________PCM30">#REF!</definedName>
    <definedName name="_______________________PLA2">#REF!</definedName>
    <definedName name="_______________________PTB10">#REF!</definedName>
    <definedName name="_______________________TOT7">#REF!</definedName>
    <definedName name="_______________________TSD2">#REF!</definedName>
    <definedName name="______________________CAP20">#REF!</definedName>
    <definedName name="______________________la2">#REF!</definedName>
    <definedName name="______________________OUT98" hidden="1">{#N/A,#N/A,TRUE,"Serviços"}</definedName>
    <definedName name="______________________PCM30">#REF!</definedName>
    <definedName name="______________________PLA2">#REF!</definedName>
    <definedName name="______________________PTB10">#REF!</definedName>
    <definedName name="______________________r">#REF!</definedName>
    <definedName name="______________________TB10">#REF!</definedName>
    <definedName name="______________________TCB5">#REF!</definedName>
    <definedName name="______________________tcc4">#REF!</definedName>
    <definedName name="______________________TOT7">#REF!</definedName>
    <definedName name="______________________TSD2">#REF!</definedName>
    <definedName name="_____________________CAP20">#REF!</definedName>
    <definedName name="_____________________CCM30">#REF!</definedName>
    <definedName name="_____________________la2">#REF!</definedName>
    <definedName name="_____________________PL1">#REF!</definedName>
    <definedName name="_____________________r">#REF!</definedName>
    <definedName name="_____________________TB10">#REF!</definedName>
    <definedName name="_____________________TCB5">#REF!</definedName>
    <definedName name="_____________________tcc4">#REF!</definedName>
    <definedName name="____________________CCM30">#REF!</definedName>
    <definedName name="____________________OUT98" hidden="1">{#N/A,#N/A,TRUE,"Serviços"}</definedName>
    <definedName name="____________________PCM30">#REF!</definedName>
    <definedName name="____________________PL1">#REF!</definedName>
    <definedName name="____________________PLA2">#REF!</definedName>
    <definedName name="____________________PTB10">#REF!</definedName>
    <definedName name="____________________tcc4">#REF!</definedName>
    <definedName name="____________________TOT7">#REF!</definedName>
    <definedName name="____________________TSD2">#REF!</definedName>
    <definedName name="___________________ATD1">#REF!</definedName>
    <definedName name="___________________CAP20">#REF!</definedName>
    <definedName name="___________________HCB5">#REF!</definedName>
    <definedName name="___________________la2">#REF!</definedName>
    <definedName name="___________________OUT98" hidden="1">{#N/A,#N/A,TRUE,"Serviços"}</definedName>
    <definedName name="___________________PCM30">#REF!</definedName>
    <definedName name="___________________PL1">#REF!</definedName>
    <definedName name="___________________PLA2">#REF!</definedName>
    <definedName name="___________________PM334">#REF!</definedName>
    <definedName name="___________________PM335">#REF!</definedName>
    <definedName name="___________________PM346">#REF!</definedName>
    <definedName name="___________________PM406">#REF!</definedName>
    <definedName name="___________________PM412">#REF!</definedName>
    <definedName name="___________________PM609">#REF!</definedName>
    <definedName name="___________________PM970">#REF!</definedName>
    <definedName name="___________________PTB10">#REF!</definedName>
    <definedName name="___________________TB10">#REF!</definedName>
    <definedName name="___________________TCB4">#REF!</definedName>
    <definedName name="___________________TCB5">#REF!</definedName>
    <definedName name="___________________tcc4">#REF!</definedName>
    <definedName name="___________________TCM30">#REF!</definedName>
    <definedName name="___________________TEB4">#REF!</definedName>
    <definedName name="___________________TOT1">#REF!</definedName>
    <definedName name="___________________TOT2">#REF!</definedName>
    <definedName name="___________________TOT3">#REF!</definedName>
    <definedName name="___________________TOT4">#REF!</definedName>
    <definedName name="___________________TOT5">#REF!</definedName>
    <definedName name="___________________TOT6">#REF!</definedName>
    <definedName name="___________________TOT7">#REF!</definedName>
    <definedName name="___________________TSD2">#REF!</definedName>
    <definedName name="__________________ACM30">#REF!</definedName>
    <definedName name="__________________ATD1">#REF!</definedName>
    <definedName name="__________________CAP20">#REF!</definedName>
    <definedName name="__________________CCM30">#REF!</definedName>
    <definedName name="__________________CMM30">#REF!</definedName>
    <definedName name="__________________DAR02">#REF!</definedName>
    <definedName name="__________________EDA01">#REF!</definedName>
    <definedName name="__________________HCB5">#REF!</definedName>
    <definedName name="__________________la2">#REF!</definedName>
    <definedName name="__________________MFC01">#REF!</definedName>
    <definedName name="__________________OUT98" localSheetId="6" hidden="1">{#N/A,#N/A,TRUE,"Serviços"}</definedName>
    <definedName name="__________________OUT98" hidden="1">{#N/A,#N/A,TRUE,"Serviços"}</definedName>
    <definedName name="__________________PCB5">#REF!</definedName>
    <definedName name="__________________PCM30">#REF!</definedName>
    <definedName name="__________________PL1">#REF!</definedName>
    <definedName name="__________________PLA2">#REF!</definedName>
    <definedName name="__________________PM334">#REF!</definedName>
    <definedName name="__________________PM335">#REF!</definedName>
    <definedName name="__________________PM346">#REF!</definedName>
    <definedName name="__________________PM406">#REF!</definedName>
    <definedName name="__________________PM412">#REF!</definedName>
    <definedName name="__________________PM609">#REF!</definedName>
    <definedName name="__________________PM970">#REF!</definedName>
    <definedName name="__________________PTB10">#REF!</definedName>
    <definedName name="__________________TB10">#REF!</definedName>
    <definedName name="__________________TCB4">#REF!</definedName>
    <definedName name="__________________TCB5">#REF!</definedName>
    <definedName name="__________________tcc4">#REF!</definedName>
    <definedName name="__________________TCM30">#REF!</definedName>
    <definedName name="__________________TEB4">#REF!</definedName>
    <definedName name="__________________TOT1">#REF!</definedName>
    <definedName name="__________________TOT2">#REF!</definedName>
    <definedName name="__________________TOT3">#REF!</definedName>
    <definedName name="__________________TOT4">#REF!</definedName>
    <definedName name="__________________TOT5">#REF!</definedName>
    <definedName name="__________________TOT6">#REF!</definedName>
    <definedName name="__________________TOT7">#REF!</definedName>
    <definedName name="__________________TSD2">#REF!</definedName>
    <definedName name="_________________ACA50">#REF!</definedName>
    <definedName name="_________________ACM30">#REF!</definedName>
    <definedName name="_________________CAP20">#REF!</definedName>
    <definedName name="_________________CCM30">#REF!</definedName>
    <definedName name="_________________CMM30">#REF!</definedName>
    <definedName name="_________________DAR02">#REF!</definedName>
    <definedName name="_________________EDA01">#REF!</definedName>
    <definedName name="_________________la2">#REF!</definedName>
    <definedName name="_________________MFC01">#REF!</definedName>
    <definedName name="_________________OUT98" hidden="1">{#N/A,#N/A,TRUE,"Serviços"}</definedName>
    <definedName name="_________________PCB5">#REF!</definedName>
    <definedName name="_________________PCM30">#REF!</definedName>
    <definedName name="_________________PL1">#REF!</definedName>
    <definedName name="_________________PLA2">#REF!</definedName>
    <definedName name="_________________PTB10">#REF!</definedName>
    <definedName name="_________________r">#REF!</definedName>
    <definedName name="_________________TB10">#REF!</definedName>
    <definedName name="_________________TCB5">#REF!</definedName>
    <definedName name="_________________tcc4">#REF!</definedName>
    <definedName name="_________________TOT7">#REF!</definedName>
    <definedName name="_________________TSD2">#REF!</definedName>
    <definedName name="_________________TT19">#REF!</definedName>
    <definedName name="_________________TT20">#REF!</definedName>
    <definedName name="_________________TT21">#REF!</definedName>
    <definedName name="_________________TT22">#REF!</definedName>
    <definedName name="________________ACA50">#REF!</definedName>
    <definedName name="________________ATD1">#REF!</definedName>
    <definedName name="________________CAP20">#REF!</definedName>
    <definedName name="________________CCM30">#REF!</definedName>
    <definedName name="________________CMM30">#REF!</definedName>
    <definedName name="________________DAR02">#REF!</definedName>
    <definedName name="________________EDA01">#REF!</definedName>
    <definedName name="________________HCB5">#REF!</definedName>
    <definedName name="________________la2">#REF!</definedName>
    <definedName name="________________MFC01">#REF!</definedName>
    <definedName name="________________OUT98" hidden="1">{#N/A,#N/A,TRUE,"Serviços"}</definedName>
    <definedName name="________________PCB5">#REF!</definedName>
    <definedName name="________________PCM30">#REF!</definedName>
    <definedName name="________________PL1">#REF!</definedName>
    <definedName name="________________PLA2">#REF!</definedName>
    <definedName name="________________PM334">#REF!</definedName>
    <definedName name="________________PM335">#REF!</definedName>
    <definedName name="________________PM346">#REF!</definedName>
    <definedName name="________________PM406">#REF!</definedName>
    <definedName name="________________PM412">#REF!</definedName>
    <definedName name="________________PM609">#REF!</definedName>
    <definedName name="________________PM970">#REF!</definedName>
    <definedName name="________________PTB10">#REF!</definedName>
    <definedName name="________________R">#REF!</definedName>
    <definedName name="________________TB10">#REF!</definedName>
    <definedName name="________________TCB4">#REF!</definedName>
    <definedName name="________________TCB5">#REF!</definedName>
    <definedName name="________________tcc4">#REF!</definedName>
    <definedName name="________________TCM30">#REF!</definedName>
    <definedName name="________________TEB4">#REF!</definedName>
    <definedName name="________________TOT1">#REF!</definedName>
    <definedName name="________________TOT2">#REF!</definedName>
    <definedName name="________________TOT3">#REF!</definedName>
    <definedName name="________________TOT4">#REF!</definedName>
    <definedName name="________________TOT5">#REF!</definedName>
    <definedName name="________________TOT6">#REF!</definedName>
    <definedName name="________________TOT7">#REF!</definedName>
    <definedName name="________________TSD2">#REF!</definedName>
    <definedName name="________________TT102">#REF!</definedName>
    <definedName name="________________TT107">#REF!</definedName>
    <definedName name="________________TT121">#REF!</definedName>
    <definedName name="________________TT123">#REF!</definedName>
    <definedName name="________________TT19">#REF!</definedName>
    <definedName name="________________TT20">#REF!</definedName>
    <definedName name="________________TT21">#REF!</definedName>
    <definedName name="________________TT22">#REF!</definedName>
    <definedName name="________________TT30">#REF!</definedName>
    <definedName name="________________TT31">#REF!</definedName>
    <definedName name="________________TT32">#REF!</definedName>
    <definedName name="________________TT33">#REF!</definedName>
    <definedName name="________________TT34">#REF!</definedName>
    <definedName name="________________TT36">#REF!</definedName>
    <definedName name="________________TT38">#REF!</definedName>
    <definedName name="________________TT39">#REF!</definedName>
    <definedName name="________________TT40">#REF!</definedName>
    <definedName name="________________TT5">#REF!</definedName>
    <definedName name="________________TT52">#REF!</definedName>
    <definedName name="________________TT53">#REF!</definedName>
    <definedName name="________________TT54">#REF!</definedName>
    <definedName name="________________TT55">#REF!</definedName>
    <definedName name="________________TT6">#REF!</definedName>
    <definedName name="________________TT60">#REF!</definedName>
    <definedName name="________________TT61">#REF!</definedName>
    <definedName name="________________TT69">#REF!</definedName>
    <definedName name="________________TT7">#REF!</definedName>
    <definedName name="________________TT70">#REF!</definedName>
    <definedName name="________________TT71">#REF!</definedName>
    <definedName name="________________TT74">#REF!</definedName>
    <definedName name="________________TT75">#REF!</definedName>
    <definedName name="________________TT76">#REF!</definedName>
    <definedName name="________________TT77">#REF!</definedName>
    <definedName name="________________TT78">#REF!</definedName>
    <definedName name="________________TT79">#REF!</definedName>
    <definedName name="________________TT94">#REF!</definedName>
    <definedName name="________________TT95">#REF!</definedName>
    <definedName name="________________TT97">#REF!</definedName>
    <definedName name="________________xlnm.Print_Area_1">#REF!</definedName>
    <definedName name="_______________ACA50">#REF!</definedName>
    <definedName name="_______________ACM30">#REF!</definedName>
    <definedName name="_______________ATD1">#REF!</definedName>
    <definedName name="_______________CAP20">#REF!</definedName>
    <definedName name="_______________CCM30">#REF!</definedName>
    <definedName name="_______________CMM30">#REF!</definedName>
    <definedName name="_______________DAR02">#REF!</definedName>
    <definedName name="_______________EDA01">#REF!</definedName>
    <definedName name="_______________Ext2">#REF!</definedName>
    <definedName name="_______________HCB5">#REF!</definedName>
    <definedName name="_______________la2">#REF!</definedName>
    <definedName name="_______________MFC01">#REF!</definedName>
    <definedName name="_______________OUT98" localSheetId="6">#REF!</definedName>
    <definedName name="_______________OUT98" hidden="1">{#N/A,#N/A,TRUE,"Serviços"}</definedName>
    <definedName name="_______________PCB5">#REF!</definedName>
    <definedName name="_______________PCM30">#REF!</definedName>
    <definedName name="_______________PL1">#REF!</definedName>
    <definedName name="_______________PLA2">#REF!</definedName>
    <definedName name="_______________PM334">#REF!</definedName>
    <definedName name="_______________PM335">#REF!</definedName>
    <definedName name="_______________PM346">#REF!</definedName>
    <definedName name="_______________PM406">#REF!</definedName>
    <definedName name="_______________PM412">#REF!</definedName>
    <definedName name="_______________PM609">#REF!</definedName>
    <definedName name="_______________PM970">#REF!</definedName>
    <definedName name="_______________PTB10">#REF!</definedName>
    <definedName name="_______________r">#REF!</definedName>
    <definedName name="_______________Rbv1">#REF!</definedName>
    <definedName name="_______________TB10">#REF!</definedName>
    <definedName name="_______________TCB4">#REF!</definedName>
    <definedName name="_______________TCB5">#REF!</definedName>
    <definedName name="_______________tcc4">#REF!</definedName>
    <definedName name="_______________TCM30">#REF!</definedName>
    <definedName name="_______________TEB4">#REF!</definedName>
    <definedName name="_______________TOT1">#REF!</definedName>
    <definedName name="_______________TOT2">#REF!</definedName>
    <definedName name="_______________TOT3">#REF!</definedName>
    <definedName name="_______________TOT4">#REF!</definedName>
    <definedName name="_______________TOT5">#REF!</definedName>
    <definedName name="_______________TOT6">#REF!</definedName>
    <definedName name="_______________TOT7">#REF!</definedName>
    <definedName name="_______________TSD2">#REF!</definedName>
    <definedName name="_______________TT102">#REF!</definedName>
    <definedName name="_______________TT107">#REF!</definedName>
    <definedName name="_______________TT121">#REF!</definedName>
    <definedName name="_______________TT123">#REF!</definedName>
    <definedName name="_______________TT26">#REF!</definedName>
    <definedName name="_______________TT27">#REF!</definedName>
    <definedName name="_______________TT28">#REF!</definedName>
    <definedName name="_______________TT30">#REF!</definedName>
    <definedName name="_______________TT31">#REF!</definedName>
    <definedName name="_______________TT32">#REF!</definedName>
    <definedName name="_______________TT33">#REF!</definedName>
    <definedName name="_______________TT34">#REF!</definedName>
    <definedName name="_______________TT36">#REF!</definedName>
    <definedName name="_______________TT37">#REF!</definedName>
    <definedName name="_______________TT38">#REF!</definedName>
    <definedName name="_______________TT39">#REF!</definedName>
    <definedName name="_______________TT40">#REF!</definedName>
    <definedName name="_______________TT5">#REF!</definedName>
    <definedName name="_______________TT52">#REF!</definedName>
    <definedName name="_______________TT53">#REF!</definedName>
    <definedName name="_______________TT54">#REF!</definedName>
    <definedName name="_______________TT55">#REF!</definedName>
    <definedName name="_______________TT6">#REF!</definedName>
    <definedName name="_______________TT60">#REF!</definedName>
    <definedName name="_______________TT61">#REF!</definedName>
    <definedName name="_______________TT69">#REF!</definedName>
    <definedName name="_______________TT7">#REF!</definedName>
    <definedName name="_______________TT70">#REF!</definedName>
    <definedName name="_______________TT71">#REF!</definedName>
    <definedName name="_______________TT74">#REF!</definedName>
    <definedName name="_______________TT75">#REF!</definedName>
    <definedName name="_______________TT76">#REF!</definedName>
    <definedName name="_______________TT77">#REF!</definedName>
    <definedName name="_______________TT78">#REF!</definedName>
    <definedName name="_______________TT79">#REF!</definedName>
    <definedName name="_______________TT94">#REF!</definedName>
    <definedName name="_______________TT95">#REF!</definedName>
    <definedName name="_______________TT97">#REF!</definedName>
    <definedName name="_______________xlnm.Print_Area_1">#REF!</definedName>
    <definedName name="______________ACA50">#REF!</definedName>
    <definedName name="______________ACM30">#REF!</definedName>
    <definedName name="______________ATD1">#REF!</definedName>
    <definedName name="______________CAP20">#REF!</definedName>
    <definedName name="______________CCM30">#REF!</definedName>
    <definedName name="______________CMM30">#REF!</definedName>
    <definedName name="______________DAR02">#REF!</definedName>
    <definedName name="______________EDA01">#REF!</definedName>
    <definedName name="______________Ext2">#REF!</definedName>
    <definedName name="______________HCB5">#REF!</definedName>
    <definedName name="______________JAN18" hidden="1">{#N/A,#N/A,TRUE,"Serviços"}</definedName>
    <definedName name="______________la2">#REF!</definedName>
    <definedName name="______________mem2">#REF!</definedName>
    <definedName name="______________MFC01">#REF!</definedName>
    <definedName name="______________OUT98" localSheetId="6">#REF!</definedName>
    <definedName name="______________OUT98" hidden="1">{#N/A,#N/A,TRUE,"Serviços"}</definedName>
    <definedName name="______________PCB5">#REF!</definedName>
    <definedName name="______________PCM30">#REF!</definedName>
    <definedName name="______________PL1">#REF!</definedName>
    <definedName name="______________PLA2">#REF!</definedName>
    <definedName name="______________PM334">#REF!</definedName>
    <definedName name="______________PM335">#REF!</definedName>
    <definedName name="______________PM346">#REF!</definedName>
    <definedName name="______________PM406">#REF!</definedName>
    <definedName name="______________PM412">#REF!</definedName>
    <definedName name="______________PM609">#REF!</definedName>
    <definedName name="______________PM970">#REF!</definedName>
    <definedName name="______________PTB10">#REF!</definedName>
    <definedName name="______________r">#REF!</definedName>
    <definedName name="______________Rbv1">#REF!</definedName>
    <definedName name="______________RET1">#REF!</definedName>
    <definedName name="______________TB10">#REF!</definedName>
    <definedName name="______________TCB4">#REF!</definedName>
    <definedName name="______________TCB5">#REF!</definedName>
    <definedName name="______________tcc4">#REF!</definedName>
    <definedName name="______________TCM30">#REF!</definedName>
    <definedName name="______________TEB4">#REF!</definedName>
    <definedName name="______________TOT1">#REF!</definedName>
    <definedName name="______________TOT2">#REF!</definedName>
    <definedName name="______________TOT3">#REF!</definedName>
    <definedName name="______________TOT4">#REF!</definedName>
    <definedName name="______________TOT5">#REF!</definedName>
    <definedName name="______________TOT6">#REF!</definedName>
    <definedName name="______________TOT7">#REF!</definedName>
    <definedName name="______________TSD2">#REF!</definedName>
    <definedName name="______________TT26">#REF!</definedName>
    <definedName name="______________TT27">#REF!</definedName>
    <definedName name="______________TT28">#REF!</definedName>
    <definedName name="______________TT37">#REF!</definedName>
    <definedName name="______________xlnm.Print_Area_1">#REF!</definedName>
    <definedName name="_____________ACA50">#REF!</definedName>
    <definedName name="_____________ACM30">#REF!</definedName>
    <definedName name="_____________ATD1">#REF!</definedName>
    <definedName name="_____________BDI1">#N/A</definedName>
    <definedName name="_____________cab1">#REF!</definedName>
    <definedName name="_____________CAP20">#REF!</definedName>
    <definedName name="_____________CCM30">#REF!</definedName>
    <definedName name="_____________CMM30">#REF!</definedName>
    <definedName name="_____________DAR02">#REF!</definedName>
    <definedName name="_____________EDA01">#REF!</definedName>
    <definedName name="_____________Ext2">#REF!</definedName>
    <definedName name="_____________HCB5">#REF!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la2">#REF!</definedName>
    <definedName name="_____________MFC01">#REF!</definedName>
    <definedName name="_____________OUT98" localSheetId="6" hidden="1">{#N/A,#N/A,TRUE,"Serviços"}</definedName>
    <definedName name="_____________OUT98" hidden="1">{#N/A,#N/A,TRUE,"Serviços"}</definedName>
    <definedName name="_____________PCB5">#REF!</definedName>
    <definedName name="_____________PCM30">#REF!</definedName>
    <definedName name="_____________PL1" localSheetId="6">#REF!</definedName>
    <definedName name="_____________PL1">#REF!</definedName>
    <definedName name="_____________PLA2">#REF!</definedName>
    <definedName name="_____________PM334">#REF!</definedName>
    <definedName name="_____________PM335">#REF!</definedName>
    <definedName name="_____________PM346">#REF!</definedName>
    <definedName name="_____________PM406">#REF!</definedName>
    <definedName name="_____________PM412">#REF!</definedName>
    <definedName name="_____________PM609">#REF!</definedName>
    <definedName name="_____________PM970">#REF!</definedName>
    <definedName name="_____________PTB10">#REF!</definedName>
    <definedName name="_____________r">#REF!</definedName>
    <definedName name="_____________Rbv1">#REF!</definedName>
    <definedName name="_____________RET1">#REF!</definedName>
    <definedName name="_____________TB10">#REF!</definedName>
    <definedName name="_____________TCB4">#REF!</definedName>
    <definedName name="_____________TCB5">#REF!</definedName>
    <definedName name="_____________tcc4">#REF!</definedName>
    <definedName name="_____________TCM30">#REF!</definedName>
    <definedName name="_____________TEB4">#REF!</definedName>
    <definedName name="_____________TOT1">#REF!</definedName>
    <definedName name="_____________TOT2">#REF!</definedName>
    <definedName name="_____________TOT3">#REF!</definedName>
    <definedName name="_____________TOT4">#REF!</definedName>
    <definedName name="_____________TOT5">#REF!</definedName>
    <definedName name="_____________TOT6">#REF!</definedName>
    <definedName name="_____________TOT7">#REF!</definedName>
    <definedName name="_____________TSD2">#REF!</definedName>
    <definedName name="_____________xlnm.Print_Area_1">#REF!</definedName>
    <definedName name="____________ACA50">#REF!</definedName>
    <definedName name="____________ACM30">#REF!</definedName>
    <definedName name="____________ATD1">#REF!</definedName>
    <definedName name="____________cab1">#REF!</definedName>
    <definedName name="____________CAP20">#REF!</definedName>
    <definedName name="____________CCM30">#REF!</definedName>
    <definedName name="____________CMM30">#REF!</definedName>
    <definedName name="____________DAR02">#REF!</definedName>
    <definedName name="____________EDA01">#REF!</definedName>
    <definedName name="____________Ext2" localSheetId="6">#REF!</definedName>
    <definedName name="____________Ext2">#REF!</definedName>
    <definedName name="____________HCB5">#REF!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ki5">#REF!</definedName>
    <definedName name="____________la2">#REF!</definedName>
    <definedName name="____________mem2">#REF!</definedName>
    <definedName name="____________MFC01">#REF!</definedName>
    <definedName name="____________OUT98" localSheetId="6" hidden="1">{#N/A,#N/A,TRUE,"Serviços"}</definedName>
    <definedName name="____________OUT98" hidden="1">{#N/A,#N/A,TRUE,"Serviços"}</definedName>
    <definedName name="____________OUT988" localSheetId="6" hidden="1">{#N/A,#N/A,TRUE,"Serviços"}</definedName>
    <definedName name="____________OUT988" hidden="1">{#N/A,#N/A,TRUE,"Serviços"}</definedName>
    <definedName name="____________PCB5">#REF!</definedName>
    <definedName name="____________PCM30">#REF!</definedName>
    <definedName name="____________PL1">#REF!</definedName>
    <definedName name="____________PLA2">#REF!</definedName>
    <definedName name="____________PM334">#REF!</definedName>
    <definedName name="____________PM335">#REF!</definedName>
    <definedName name="____________PM346">#REF!</definedName>
    <definedName name="____________PM406">#REF!</definedName>
    <definedName name="____________PM412">#REF!</definedName>
    <definedName name="____________PM609">#REF!</definedName>
    <definedName name="____________PM970">#REF!</definedName>
    <definedName name="____________PTB10">#REF!</definedName>
    <definedName name="____________r">#REF!</definedName>
    <definedName name="____________Rbv1">#REF!</definedName>
    <definedName name="____________RET1">#REF!</definedName>
    <definedName name="____________TB10">#REF!</definedName>
    <definedName name="____________TCB4">#REF!</definedName>
    <definedName name="____________TCB5">#REF!</definedName>
    <definedName name="____________tcc4">#REF!</definedName>
    <definedName name="____________TCM30">#REF!</definedName>
    <definedName name="____________TEB4">#REF!</definedName>
    <definedName name="____________TOT1">#REF!</definedName>
    <definedName name="____________TOT2">#REF!</definedName>
    <definedName name="____________TOT3">#REF!</definedName>
    <definedName name="____________TOT4">#REF!</definedName>
    <definedName name="____________TOT5">#REF!</definedName>
    <definedName name="____________TOT6">#REF!</definedName>
    <definedName name="____________TOT7">#REF!</definedName>
    <definedName name="____________TSD2">#REF!</definedName>
    <definedName name="____________TT19">#REF!</definedName>
    <definedName name="____________TT20">#REF!</definedName>
    <definedName name="____________TT21">#REF!</definedName>
    <definedName name="____________TT22">#REF!</definedName>
    <definedName name="____________xlnm.Print_Area_1">#REF!</definedName>
    <definedName name="___________ACA50">#REF!</definedName>
    <definedName name="___________ACM30">#REF!</definedName>
    <definedName name="___________ATD1">#REF!</definedName>
    <definedName name="___________BDI1">#N/A</definedName>
    <definedName name="___________cab1">#REF!</definedName>
    <definedName name="___________CAP20">#REF!</definedName>
    <definedName name="___________CCM30">#REF!</definedName>
    <definedName name="___________CMM30">#REF!</definedName>
    <definedName name="___________DAR02">#REF!</definedName>
    <definedName name="___________EDA01">#REF!</definedName>
    <definedName name="___________Ext2" localSheetId="6">#REF!</definedName>
    <definedName name="___________Ext2">#REF!</definedName>
    <definedName name="___________Ext2_25" localSheetId="6">#REF!</definedName>
    <definedName name="___________Ext2_25">#REF!</definedName>
    <definedName name="___________HCB5">#REF!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ki5">#REF!</definedName>
    <definedName name="___________la2">#REF!</definedName>
    <definedName name="___________MFC01">#REF!</definedName>
    <definedName name="___________OUT98" localSheetId="6" hidden="1">{#N/A,#N/A,TRUE,"Serviços"}</definedName>
    <definedName name="___________OUT98" hidden="1">{#N/A,#N/A,TRUE,"Serviços"}</definedName>
    <definedName name="___________OUT988" localSheetId="6" hidden="1">{#N/A,#N/A,TRUE,"Serviços"}</definedName>
    <definedName name="___________OUT988" hidden="1">{#N/A,#N/A,TRUE,"Serviços"}</definedName>
    <definedName name="___________OUT9888" localSheetId="6" hidden="1">{#N/A,#N/A,TRUE,"Serviços"}</definedName>
    <definedName name="___________OUT9888" hidden="1">{#N/A,#N/A,TRUE,"Serviços"}</definedName>
    <definedName name="___________PCB5">#REF!</definedName>
    <definedName name="___________PCM30">#REF!</definedName>
    <definedName name="___________PL1" localSheetId="6">#REF!</definedName>
    <definedName name="___________PL1">#REF!</definedName>
    <definedName name="___________PLA2">#REF!</definedName>
    <definedName name="___________PM334">#REF!</definedName>
    <definedName name="___________PM335">#REF!</definedName>
    <definedName name="___________PM346">#REF!</definedName>
    <definedName name="___________PM406">#REF!</definedName>
    <definedName name="___________PM412">#REF!</definedName>
    <definedName name="___________PM609">#REF!</definedName>
    <definedName name="___________PM970">#REF!</definedName>
    <definedName name="___________PTB10">#REF!</definedName>
    <definedName name="___________r" localSheetId="6">#REF!</definedName>
    <definedName name="___________r">#REF!</definedName>
    <definedName name="___________Rbv1">#REF!</definedName>
    <definedName name="___________reg1">#REF!</definedName>
    <definedName name="___________reg3">#REF!</definedName>
    <definedName name="___________reg5">#REF!</definedName>
    <definedName name="___________reg7">#REF!</definedName>
    <definedName name="___________RET1">#REF!</definedName>
    <definedName name="___________TB10">#REF!</definedName>
    <definedName name="___________TCB4">#REF!</definedName>
    <definedName name="___________TCB5">#REF!</definedName>
    <definedName name="___________tcc4">#REF!</definedName>
    <definedName name="___________TCM30">#REF!</definedName>
    <definedName name="___________TEB4">#REF!</definedName>
    <definedName name="___________TOT1">#REF!</definedName>
    <definedName name="___________TOT2">#REF!</definedName>
    <definedName name="___________TOT3">#REF!</definedName>
    <definedName name="___________TOT4">#REF!</definedName>
    <definedName name="___________TOT5">#REF!</definedName>
    <definedName name="___________TOT6">#REF!</definedName>
    <definedName name="___________TOT7">#REF!</definedName>
    <definedName name="___________TSD2">#REF!</definedName>
    <definedName name="___________TT102">#REF!</definedName>
    <definedName name="___________TT107">#REF!</definedName>
    <definedName name="___________TT121">#REF!</definedName>
    <definedName name="___________TT123">#REF!</definedName>
    <definedName name="___________TT19">#REF!</definedName>
    <definedName name="___________TT20">#REF!</definedName>
    <definedName name="___________TT21">#REF!</definedName>
    <definedName name="___________TT22">#REF!</definedName>
    <definedName name="___________TT30">#REF!</definedName>
    <definedName name="___________TT31">#REF!</definedName>
    <definedName name="___________TT32">#REF!</definedName>
    <definedName name="___________TT33">#REF!</definedName>
    <definedName name="___________TT34">#REF!</definedName>
    <definedName name="___________TT36">#REF!</definedName>
    <definedName name="___________TT38">#REF!</definedName>
    <definedName name="___________TT39">#REF!</definedName>
    <definedName name="___________TT40">#REF!</definedName>
    <definedName name="___________TT5">#REF!</definedName>
    <definedName name="___________TT52">#REF!</definedName>
    <definedName name="___________TT53">#REF!</definedName>
    <definedName name="___________TT54">#REF!</definedName>
    <definedName name="___________TT55">#REF!</definedName>
    <definedName name="___________TT6">#REF!</definedName>
    <definedName name="___________TT60">#REF!</definedName>
    <definedName name="___________TT61">#REF!</definedName>
    <definedName name="___________TT69">#REF!</definedName>
    <definedName name="___________TT7">#REF!</definedName>
    <definedName name="___________TT70">#REF!</definedName>
    <definedName name="___________TT71">#REF!</definedName>
    <definedName name="___________TT74">#REF!</definedName>
    <definedName name="___________TT75">#REF!</definedName>
    <definedName name="___________TT76">#REF!</definedName>
    <definedName name="___________TT77">#REF!</definedName>
    <definedName name="___________TT78">#REF!</definedName>
    <definedName name="___________TT79">#REF!</definedName>
    <definedName name="___________TT94">#REF!</definedName>
    <definedName name="___________TT95">#REF!</definedName>
    <definedName name="___________TT97">#REF!</definedName>
    <definedName name="___________xlnm.Print_Area_1">#REF!</definedName>
    <definedName name="__________ACA50">#REF!</definedName>
    <definedName name="__________ACM30">#REF!</definedName>
    <definedName name="__________ATD1">#REF!</definedName>
    <definedName name="__________cab1">#REF!</definedName>
    <definedName name="__________CAP20">#REF!</definedName>
    <definedName name="__________CCM30">#REF!</definedName>
    <definedName name="__________CMM30">#REF!</definedName>
    <definedName name="__________DAR02">#REF!</definedName>
    <definedName name="__________dre2">#REF!</definedName>
    <definedName name="__________EDA01">#REF!</definedName>
    <definedName name="__________emp2">#REF!</definedName>
    <definedName name="__________Ext2" localSheetId="6">#REF!</definedName>
    <definedName name="__________Ext2">#REF!</definedName>
    <definedName name="__________Fev1">#N/A</definedName>
    <definedName name="__________HCB5">#REF!</definedName>
    <definedName name="__________ind100">#REF!</definedName>
    <definedName name="__________Jan1">#N/A</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ki5">#REF!</definedName>
    <definedName name="__________la2">#REF!</definedName>
    <definedName name="__________Mar1">#N/A</definedName>
    <definedName name="__________mem2">#REF!</definedName>
    <definedName name="__________MFC01">#REF!</definedName>
    <definedName name="__________oac2">#REF!</definedName>
    <definedName name="__________oae2">#REF!</definedName>
    <definedName name="__________oco2">#REF!</definedName>
    <definedName name="__________OUT98" localSheetId="6" hidden="1">{#N/A,#N/A,TRUE,"Serviços"}</definedName>
    <definedName name="__________OUT98" hidden="1">{#N/A,#N/A,TRUE,"Serviços"}</definedName>
    <definedName name="__________pav2">#REF!</definedName>
    <definedName name="__________PCB5">#REF!</definedName>
    <definedName name="__________PCM30">#REF!</definedName>
    <definedName name="__________PL1" localSheetId="6">#REF!</definedName>
    <definedName name="__________PL1">#REF!</definedName>
    <definedName name="__________PL1_25" localSheetId="6">#REF!</definedName>
    <definedName name="__________PL1_25">#REF!</definedName>
    <definedName name="__________PLA2">#REF!</definedName>
    <definedName name="__________PM334">#REF!</definedName>
    <definedName name="__________PM335">#REF!</definedName>
    <definedName name="__________PM346">#REF!</definedName>
    <definedName name="__________PM406">#REF!</definedName>
    <definedName name="__________PM412">#REF!</definedName>
    <definedName name="__________PM609">#REF!</definedName>
    <definedName name="__________PM970">#REF!</definedName>
    <definedName name="__________PTB10">#REF!</definedName>
    <definedName name="__________r" localSheetId="6">#REF!</definedName>
    <definedName name="__________r">#REF!</definedName>
    <definedName name="__________r_25" localSheetId="6">#REF!</definedName>
    <definedName name="__________r_25">#REF!</definedName>
    <definedName name="__________Rbv1" localSheetId="6">#REF!</definedName>
    <definedName name="__________Rbv1">#REF!</definedName>
    <definedName name="__________reg1">#REF!</definedName>
    <definedName name="__________reg3">#REF!</definedName>
    <definedName name="__________reg5">#REF!</definedName>
    <definedName name="__________reg7">#REF!</definedName>
    <definedName name="__________RET1">#REF!</definedName>
    <definedName name="__________TB10">#REF!</definedName>
    <definedName name="__________TCB4">#REF!</definedName>
    <definedName name="__________TCB5">#REF!</definedName>
    <definedName name="__________tcc4">#REF!</definedName>
    <definedName name="__________TCM30">#REF!</definedName>
    <definedName name="__________TEB4">#REF!</definedName>
    <definedName name="__________ter2">#REF!</definedName>
    <definedName name="__________TOT1">#REF!</definedName>
    <definedName name="__________TOT2">#REF!</definedName>
    <definedName name="__________TOT3">#REF!</definedName>
    <definedName name="__________TOT4">#REF!</definedName>
    <definedName name="__________TOT5">#REF!</definedName>
    <definedName name="__________TOT6">#REF!</definedName>
    <definedName name="__________TOT7">#REF!</definedName>
    <definedName name="__________TSD2">#REF!</definedName>
    <definedName name="__________TT102">#REF!</definedName>
    <definedName name="__________TT107">#REF!</definedName>
    <definedName name="__________TT121">#REF!</definedName>
    <definedName name="__________TT123">#REF!</definedName>
    <definedName name="__________TT18">#REF!</definedName>
    <definedName name="__________TT19">#REF!</definedName>
    <definedName name="__________TT20">#REF!</definedName>
    <definedName name="__________TT21">#REF!</definedName>
    <definedName name="__________TT22">#REF!</definedName>
    <definedName name="__________TT26">#REF!</definedName>
    <definedName name="__________TT27">#REF!</definedName>
    <definedName name="__________TT28">#REF!</definedName>
    <definedName name="__________TT30">#REF!</definedName>
    <definedName name="__________TT31">#REF!</definedName>
    <definedName name="__________TT32">#REF!</definedName>
    <definedName name="__________TT33">#REF!</definedName>
    <definedName name="__________TT34">#REF!</definedName>
    <definedName name="__________TT36">#REF!</definedName>
    <definedName name="__________TT37">#REF!</definedName>
    <definedName name="__________TT38">#REF!</definedName>
    <definedName name="__________TT39">#REF!</definedName>
    <definedName name="__________TT40">#REF!</definedName>
    <definedName name="__________TT5">#REF!</definedName>
    <definedName name="__________TT52">#REF!</definedName>
    <definedName name="__________TT53">#REF!</definedName>
    <definedName name="__________TT54">#REF!</definedName>
    <definedName name="__________TT55">#REF!</definedName>
    <definedName name="__________TT6">#REF!</definedName>
    <definedName name="__________TT60">#REF!</definedName>
    <definedName name="__________TT61">#REF!</definedName>
    <definedName name="__________TT69">#REF!</definedName>
    <definedName name="__________TT7">#REF!</definedName>
    <definedName name="__________TT70">#REF!</definedName>
    <definedName name="__________TT71">#REF!</definedName>
    <definedName name="__________TT74">#REF!</definedName>
    <definedName name="__________TT75">#REF!</definedName>
    <definedName name="__________TT76">#REF!</definedName>
    <definedName name="__________TT77">#REF!</definedName>
    <definedName name="__________TT78">#REF!</definedName>
    <definedName name="__________TT79">#REF!</definedName>
    <definedName name="__________TT94">#REF!</definedName>
    <definedName name="__________TT95">#REF!</definedName>
    <definedName name="__________TT97">#REF!</definedName>
    <definedName name="__________xlnm.Print_Area_1">#REF!</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ACA50">#REF!</definedName>
    <definedName name="_________ACM30">#REF!</definedName>
    <definedName name="_________ATD1">#REF!</definedName>
    <definedName name="_________BDI1">#N/A</definedName>
    <definedName name="_________cab1">#REF!</definedName>
    <definedName name="_________cab2">#REF!</definedName>
    <definedName name="_________CAP20">#REF!</definedName>
    <definedName name="_________CCM30">#REF!</definedName>
    <definedName name="_________CMM30">#REF!</definedName>
    <definedName name="_________DAR02">#REF!</definedName>
    <definedName name="_________dmt1000">#REF!</definedName>
    <definedName name="_________dmt1200">#REF!</definedName>
    <definedName name="_________dmt200">#REF!</definedName>
    <definedName name="_________dmt400">#REF!</definedName>
    <definedName name="_________dmt50">#REF!</definedName>
    <definedName name="_________dmt600">#REF!</definedName>
    <definedName name="_________dmt800">#REF!</definedName>
    <definedName name="_________dre2">#REF!</definedName>
    <definedName name="_________EDA01">#REF!</definedName>
    <definedName name="_________emp2">#REF!</definedName>
    <definedName name="_________Ext2" localSheetId="6">#REF!</definedName>
    <definedName name="_________Ext2">#REF!</definedName>
    <definedName name="_________Ext2_25" localSheetId="6">#REF!</definedName>
    <definedName name="_________Ext2_25">#REF!</definedName>
    <definedName name="_________Fev1">#N/A</definedName>
    <definedName name="_________HCB5">#REF!</definedName>
    <definedName name="_________ind100">#REF!</definedName>
    <definedName name="_________Jan1">#N/A</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ki5">#REF!</definedName>
    <definedName name="_________la2">#REF!</definedName>
    <definedName name="_________Mar1">#N/A</definedName>
    <definedName name="_________mem2">#REF!</definedName>
    <definedName name="_________MFC01">#REF!</definedName>
    <definedName name="_________MOD01">#N/A</definedName>
    <definedName name="_________oac2">#REF!</definedName>
    <definedName name="_________oae2">#REF!</definedName>
    <definedName name="_________oco2">#REF!</definedName>
    <definedName name="_________OUT98" localSheetId="6" hidden="1">{#N/A,#N/A,TRUE,"Serviços"}</definedName>
    <definedName name="_________OUT98" hidden="1">{#N/A,#N/A,TRUE,"Serviços"}</definedName>
    <definedName name="_________OUTT98" localSheetId="6" hidden="1">{#N/A,#N/A,TRUE,"Serviços"}</definedName>
    <definedName name="_________OUTT98" hidden="1">{#N/A,#N/A,TRUE,"Serviços"}</definedName>
    <definedName name="_________OUTT988" localSheetId="6" hidden="1">{#N/A,#N/A,TRUE,"Serviços"}</definedName>
    <definedName name="_________OUTT988" hidden="1">{#N/A,#N/A,TRUE,"Serviços"}</definedName>
    <definedName name="_________pav2">#REF!</definedName>
    <definedName name="_________PCB5">#REF!</definedName>
    <definedName name="_________PCM30">#REF!</definedName>
    <definedName name="_________PL1" localSheetId="6">#REF!</definedName>
    <definedName name="_________PL1">#REF!</definedName>
    <definedName name="_________PLA2">#REF!</definedName>
    <definedName name="_________PM334">#REF!</definedName>
    <definedName name="_________PM335">#REF!</definedName>
    <definedName name="_________PM346">#REF!</definedName>
    <definedName name="_________PM406">#REF!</definedName>
    <definedName name="_________PM412">#REF!</definedName>
    <definedName name="_________PM609">#REF!</definedName>
    <definedName name="_________PM970">#REF!</definedName>
    <definedName name="_________PTB10">#REF!</definedName>
    <definedName name="_________r" localSheetId="6">#REF!</definedName>
    <definedName name="_________r">#REF!</definedName>
    <definedName name="_________r_25" localSheetId="6">#REF!</definedName>
    <definedName name="_________r_25">#REF!</definedName>
    <definedName name="_________Rbv1" localSheetId="6">#REF!</definedName>
    <definedName name="_________Rbv1">#REF!</definedName>
    <definedName name="_________reg1" localSheetId="6">#REF!</definedName>
    <definedName name="_________reg1">#REF!</definedName>
    <definedName name="_________reg3" localSheetId="6">#REF!</definedName>
    <definedName name="_________reg3">#REF!</definedName>
    <definedName name="_________reg5" localSheetId="6">#REF!</definedName>
    <definedName name="_________reg5">#REF!</definedName>
    <definedName name="_________reg7" localSheetId="6">#REF!</definedName>
    <definedName name="_________reg7">#REF!</definedName>
    <definedName name="_________RET1">#REF!</definedName>
    <definedName name="_________RP1">#N/A</definedName>
    <definedName name="_________TB10">#REF!</definedName>
    <definedName name="_________TCB4">#REF!</definedName>
    <definedName name="_________TCB5">#REF!</definedName>
    <definedName name="_________tcc4">#REF!</definedName>
    <definedName name="_________TCM30">#REF!</definedName>
    <definedName name="_________TEB4">#REF!</definedName>
    <definedName name="_________ter2">#REF!</definedName>
    <definedName name="_________TOT1">#REF!</definedName>
    <definedName name="_________TOT2">#REF!</definedName>
    <definedName name="_________TOT3">#REF!</definedName>
    <definedName name="_________TOT4">#REF!</definedName>
    <definedName name="_________TOT5">#REF!</definedName>
    <definedName name="_________TOT6">#REF!</definedName>
    <definedName name="_________TOT7">#REF!</definedName>
    <definedName name="_________TSD2">#REF!</definedName>
    <definedName name="_________tsd4">#REF!</definedName>
    <definedName name="_________TT1">#REF!</definedName>
    <definedName name="_________TT10">#REF!</definedName>
    <definedName name="_________TT100">#REF!</definedName>
    <definedName name="_________TT101">#REF!</definedName>
    <definedName name="_________TT102">#REF!</definedName>
    <definedName name="_________TT103">#REF!</definedName>
    <definedName name="_________TT104">#REF!</definedName>
    <definedName name="_________TT105">#REF!</definedName>
    <definedName name="_________TT106">#REF!</definedName>
    <definedName name="_________TT107">#REF!</definedName>
    <definedName name="_________TT108">#REF!</definedName>
    <definedName name="_________TT109">#REF!</definedName>
    <definedName name="_________TT11">#REF!</definedName>
    <definedName name="_________TT110">#REF!</definedName>
    <definedName name="_________TT111">#REF!</definedName>
    <definedName name="_________TT112">#REF!</definedName>
    <definedName name="_________TT113">#REF!</definedName>
    <definedName name="_________TT114">#REF!</definedName>
    <definedName name="_________TT115">#REF!</definedName>
    <definedName name="_________TT116">#REF!</definedName>
    <definedName name="_________TT117">#REF!</definedName>
    <definedName name="_________TT118">#REF!</definedName>
    <definedName name="_________TT119">#REF!</definedName>
    <definedName name="_________TT12">#REF!</definedName>
    <definedName name="_________TT120">#REF!</definedName>
    <definedName name="_________TT121">#REF!</definedName>
    <definedName name="_________TT122">#REF!</definedName>
    <definedName name="_________TT123">#REF!</definedName>
    <definedName name="_________TT124">#REF!</definedName>
    <definedName name="_________TT125">#REF!</definedName>
    <definedName name="_________TT126">#REF!</definedName>
    <definedName name="_________TT127">#REF!</definedName>
    <definedName name="_________TT128">#REF!</definedName>
    <definedName name="_________TT129">#REF!</definedName>
    <definedName name="_________TT13">#REF!</definedName>
    <definedName name="_________TT130">#REF!</definedName>
    <definedName name="_________TT131">#REF!</definedName>
    <definedName name="_________TT132">#REF!</definedName>
    <definedName name="_________TT133">#REF!</definedName>
    <definedName name="_________TT134">#REF!</definedName>
    <definedName name="_________TT135">#REF!</definedName>
    <definedName name="_________TT136">#REF!</definedName>
    <definedName name="_________TT137">#REF!</definedName>
    <definedName name="_________TT138">#REF!</definedName>
    <definedName name="_________TT139">#REF!</definedName>
    <definedName name="_________TT14">#REF!</definedName>
    <definedName name="_________TT140">#REF!</definedName>
    <definedName name="_________TT141">#REF!</definedName>
    <definedName name="_________TT142">#REF!</definedName>
    <definedName name="_________TT15">#REF!</definedName>
    <definedName name="_________TT16">#REF!</definedName>
    <definedName name="_________TT17">#REF!</definedName>
    <definedName name="_________TT18">#REF!</definedName>
    <definedName name="_________TT19">#REF!</definedName>
    <definedName name="_________TT2">#REF!</definedName>
    <definedName name="_________TT20">#REF!</definedName>
    <definedName name="_________TT21">#REF!</definedName>
    <definedName name="_________TT22">#REF!</definedName>
    <definedName name="_________tt23">#REF!</definedName>
    <definedName name="_________TT24">#REF!</definedName>
    <definedName name="_________TT25">#REF!</definedName>
    <definedName name="_________TT26">#REF!</definedName>
    <definedName name="_________TT27">#REF!</definedName>
    <definedName name="_________TT28">#REF!</definedName>
    <definedName name="_________tt288">#REF!</definedName>
    <definedName name="_________TT29">#REF!</definedName>
    <definedName name="_________TT3">#REF!</definedName>
    <definedName name="_________TT30">#REF!</definedName>
    <definedName name="_________tt300">#REF!</definedName>
    <definedName name="_________TT31">#REF!</definedName>
    <definedName name="_________TT32">#REF!</definedName>
    <definedName name="_________tt322">#REF!</definedName>
    <definedName name="_________TT33">#REF!</definedName>
    <definedName name="_________TT34">#REF!</definedName>
    <definedName name="_________TT35">#REF!</definedName>
    <definedName name="_________TT36">#REF!</definedName>
    <definedName name="_________TT37">#REF!</definedName>
    <definedName name="_________TT38">#REF!</definedName>
    <definedName name="_________TT39">#REF!</definedName>
    <definedName name="_________TT4">#REF!</definedName>
    <definedName name="_________TT40">#REF!</definedName>
    <definedName name="_________TT41">#REF!</definedName>
    <definedName name="_________TT42">#REF!</definedName>
    <definedName name="_________TT43">#REF!</definedName>
    <definedName name="_________TT44">#REF!</definedName>
    <definedName name="_________TT45">#REF!</definedName>
    <definedName name="_________TT46">#REF!</definedName>
    <definedName name="_________TT47">#REF!</definedName>
    <definedName name="_________TT48">#REF!</definedName>
    <definedName name="_________TT49">#REF!</definedName>
    <definedName name="_________TT5">#REF!</definedName>
    <definedName name="_________TT50">#REF!</definedName>
    <definedName name="_________TT51">#REF!</definedName>
    <definedName name="_________TT52">#REF!</definedName>
    <definedName name="_________TT53">#REF!</definedName>
    <definedName name="_________TT54">#REF!</definedName>
    <definedName name="_________TT55">#REF!</definedName>
    <definedName name="_________TT56">#REF!</definedName>
    <definedName name="_________TT57">#REF!</definedName>
    <definedName name="_________TT58">#REF!</definedName>
    <definedName name="_________TT59">#REF!</definedName>
    <definedName name="_________TT6">#REF!</definedName>
    <definedName name="_________TT60">#REF!</definedName>
    <definedName name="_________TT61">#REF!</definedName>
    <definedName name="_________TT62">#REF!</definedName>
    <definedName name="_________TT63">#REF!</definedName>
    <definedName name="_________TT64">#REF!</definedName>
    <definedName name="_________TT65">#REF!</definedName>
    <definedName name="_________TT66">#REF!</definedName>
    <definedName name="_________TT67">#REF!</definedName>
    <definedName name="_________TT68">#REF!</definedName>
    <definedName name="_________TT69">#REF!</definedName>
    <definedName name="_________TT7">#REF!</definedName>
    <definedName name="_________TT70">#REF!</definedName>
    <definedName name="_________TT71">#REF!</definedName>
    <definedName name="_________TT72">#REF!</definedName>
    <definedName name="_________TT73">#REF!</definedName>
    <definedName name="_________TT74">#REF!</definedName>
    <definedName name="_________TT75">#REF!</definedName>
    <definedName name="_________TT76">#REF!</definedName>
    <definedName name="_________TT77">#REF!</definedName>
    <definedName name="_________TT78">#REF!</definedName>
    <definedName name="_________TT79">#REF!</definedName>
    <definedName name="_________TT8">#REF!</definedName>
    <definedName name="_________TT80">#REF!</definedName>
    <definedName name="_________TT81">#REF!</definedName>
    <definedName name="_________TT82">#REF!</definedName>
    <definedName name="_________TT83">#REF!</definedName>
    <definedName name="_________TT84">#REF!</definedName>
    <definedName name="_________TT85">#REF!</definedName>
    <definedName name="_________TT86">#REF!</definedName>
    <definedName name="_________TT87">#REF!</definedName>
    <definedName name="_________TT88">#REF!</definedName>
    <definedName name="_________TT89">#REF!</definedName>
    <definedName name="_________TT9">#REF!</definedName>
    <definedName name="_________TT90">#REF!</definedName>
    <definedName name="_________TT91">#REF!</definedName>
    <definedName name="_________TT92">#REF!</definedName>
    <definedName name="_________TT93">#REF!</definedName>
    <definedName name="_________TT94">#REF!</definedName>
    <definedName name="_________TT95">#REF!</definedName>
    <definedName name="_________TT96">#REF!</definedName>
    <definedName name="_________TT97">#REF!</definedName>
    <definedName name="_________TT98">#REF!</definedName>
    <definedName name="_________TT99">#REF!</definedName>
    <definedName name="_________xlnm.Print_Area_1">#REF!</definedName>
    <definedName name="________A1">#REF!</definedName>
    <definedName name="________A10">#REF!</definedName>
    <definedName name="________A11">#REF!</definedName>
    <definedName name="________A12">#REF!</definedName>
    <definedName name="________A13">#REF!</definedName>
    <definedName name="________A14">#REF!</definedName>
    <definedName name="________A15">#REF!</definedName>
    <definedName name="________A16">#REF!</definedName>
    <definedName name="________A17">#REF!</definedName>
    <definedName name="________A19">#REF!</definedName>
    <definedName name="________A2">#REF!</definedName>
    <definedName name="________A20">#REF!</definedName>
    <definedName name="________A21">#REF!</definedName>
    <definedName name="________A22">#REF!</definedName>
    <definedName name="________A23">#REF!</definedName>
    <definedName name="________A24">#REF!</definedName>
    <definedName name="________A25">#REF!</definedName>
    <definedName name="________A3">#REF!</definedName>
    <definedName name="________A4">#REF!</definedName>
    <definedName name="________A5">#REF!</definedName>
    <definedName name="________A6">#REF!</definedName>
    <definedName name="________A7">#REF!</definedName>
    <definedName name="________A9">#REF!</definedName>
    <definedName name="________ABR95">#REF!</definedName>
    <definedName name="________ABR96">#REF!</definedName>
    <definedName name="________ABR97">#REF!</definedName>
    <definedName name="________ABR98">#REF!</definedName>
    <definedName name="________ABR99">#REF!</definedName>
    <definedName name="________ACA50">#REF!</definedName>
    <definedName name="________ACM30">#REF!</definedName>
    <definedName name="________AGO95">#REF!</definedName>
    <definedName name="________AGO96">#REF!</definedName>
    <definedName name="________AGO97">#REF!</definedName>
    <definedName name="________AGO98">#REF!</definedName>
    <definedName name="________AGO99">#REF!</definedName>
    <definedName name="________ATD1">#REF!</definedName>
    <definedName name="________cab1">#REF!</definedName>
    <definedName name="________cab2">#REF!</definedName>
    <definedName name="________CAP20">#REF!</definedName>
    <definedName name="________CCM30" localSheetId="6">#REF!</definedName>
    <definedName name="________CCM30">#REF!</definedName>
    <definedName name="________CMM30">#REF!</definedName>
    <definedName name="________DAR02">#REF!</definedName>
    <definedName name="________DEZ94">#REF!</definedName>
    <definedName name="________DEZ95">#REF!</definedName>
    <definedName name="________DEZ96">#REF!</definedName>
    <definedName name="________DEZ97">#REF!</definedName>
    <definedName name="________DEZ98">#REF!</definedName>
    <definedName name="________DEZ99">#REF!</definedName>
    <definedName name="________dmt1000">#REF!</definedName>
    <definedName name="________dmt1200">#REF!</definedName>
    <definedName name="________dmt200">#REF!</definedName>
    <definedName name="________dmt400">#REF!</definedName>
    <definedName name="________dmt50">#REF!</definedName>
    <definedName name="________dmt600">#REF!</definedName>
    <definedName name="________dmt800">#REF!</definedName>
    <definedName name="________dre2">#REF!</definedName>
    <definedName name="________EDA01">#REF!</definedName>
    <definedName name="________emp2">#REF!</definedName>
    <definedName name="________Ext2" localSheetId="6">#REF!</definedName>
    <definedName name="________Ext2">#REF!</definedName>
    <definedName name="________Fev1">#REF!</definedName>
    <definedName name="________FEV95">#REF!</definedName>
    <definedName name="________FEV96">#REF!</definedName>
    <definedName name="________FEV97">#REF!</definedName>
    <definedName name="________FEV98">#REF!</definedName>
    <definedName name="________FEV99">#REF!</definedName>
    <definedName name="________HCB5">#REF!</definedName>
    <definedName name="________ind100">#REF!</definedName>
    <definedName name="________Jan1">#REF!</definedName>
    <definedName name="________JAN95">#REF!</definedName>
    <definedName name="________JAN96">#REF!</definedName>
    <definedName name="________JAN97">#REF!</definedName>
    <definedName name="________JAN98">#REF!</definedName>
    <definedName name="________JAN99">#REF!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JUL95">#REF!</definedName>
    <definedName name="________JUL96">#REF!</definedName>
    <definedName name="________JUL97">#REF!</definedName>
    <definedName name="________JUL98">#REF!</definedName>
    <definedName name="________JUL99">#REF!</definedName>
    <definedName name="________JUN95">#REF!</definedName>
    <definedName name="________JUN96">#REF!</definedName>
    <definedName name="________JUN97">#REF!</definedName>
    <definedName name="________JUN98">#REF!</definedName>
    <definedName name="________JUN99">#REF!</definedName>
    <definedName name="________ki5">#REF!</definedName>
    <definedName name="________la2" localSheetId="6">#REF!</definedName>
    <definedName name="________la2">#REF!</definedName>
    <definedName name="________MAI95">#REF!</definedName>
    <definedName name="________MAI96">#REF!</definedName>
    <definedName name="________MAI97">#REF!</definedName>
    <definedName name="________MAI98">#REF!</definedName>
    <definedName name="________MAI99">#REF!</definedName>
    <definedName name="________Mar1">#REF!</definedName>
    <definedName name="________MAR95">#REF!</definedName>
    <definedName name="________MAR96">#REF!</definedName>
    <definedName name="________MAR97">#REF!</definedName>
    <definedName name="________MAR98">#REF!</definedName>
    <definedName name="________MAR99">#REF!</definedName>
    <definedName name="________mem2">#REF!</definedName>
    <definedName name="________MFC01">#REF!</definedName>
    <definedName name="________MOD01">#REF!</definedName>
    <definedName name="________NOV94">#REF!</definedName>
    <definedName name="________NOV95">#REF!</definedName>
    <definedName name="________NOV96">#REF!</definedName>
    <definedName name="________NOV97">#REF!</definedName>
    <definedName name="________NOV98">#REF!</definedName>
    <definedName name="________NOV99">#REF!</definedName>
    <definedName name="________oac2">#REF!</definedName>
    <definedName name="________oae2">#REF!</definedName>
    <definedName name="________Obs1">#REF!</definedName>
    <definedName name="________Obs2">#REF!</definedName>
    <definedName name="________oco2">#REF!</definedName>
    <definedName name="________OUT94">#REF!</definedName>
    <definedName name="________OUT95">#REF!</definedName>
    <definedName name="________OUT96">#REF!</definedName>
    <definedName name="________OUT97">#REF!</definedName>
    <definedName name="________OUT98" localSheetId="6" hidden="1">{#N/A,#N/A,TRUE,"Serviços"}</definedName>
    <definedName name="________OUT98" hidden="1">{#N/A,#N/A,TRUE,"Serviços"}</definedName>
    <definedName name="________OUT99">#REF!</definedName>
    <definedName name="________OUTTT98" localSheetId="6" hidden="1">{#N/A,#N/A,TRUE,"Serviços"}</definedName>
    <definedName name="________OUTTT98" hidden="1">{#N/A,#N/A,TRUE,"Serviços"}</definedName>
    <definedName name="________pav2">#REF!</definedName>
    <definedName name="________PCB5">#REF!</definedName>
    <definedName name="________PCM30" localSheetId="6">#REF!</definedName>
    <definedName name="________PCM30">#REF!</definedName>
    <definedName name="________PL1" localSheetId="6">#REF!</definedName>
    <definedName name="________PL1">#REF!</definedName>
    <definedName name="________PL1_25" localSheetId="6">#REF!</definedName>
    <definedName name="________PL1_25">#REF!</definedName>
    <definedName name="________PLA2" localSheetId="6">#REF!</definedName>
    <definedName name="________PLA2">#REF!</definedName>
    <definedName name="________PM334">#REF!</definedName>
    <definedName name="________PM335">#REF!</definedName>
    <definedName name="________PM346">#REF!</definedName>
    <definedName name="________PM406">#REF!</definedName>
    <definedName name="________PM412">#REF!</definedName>
    <definedName name="________PM609">#REF!</definedName>
    <definedName name="________PM970">#REF!</definedName>
    <definedName name="________PTB10" localSheetId="6">#REF!</definedName>
    <definedName name="________PTB10">#REF!</definedName>
    <definedName name="________r" localSheetId="6">#REF!</definedName>
    <definedName name="________r">#REF!</definedName>
    <definedName name="________r_25" localSheetId="6">#REF!</definedName>
    <definedName name="________r_25">#REF!</definedName>
    <definedName name="________Rbv1" localSheetId="6">#REF!</definedName>
    <definedName name="________Rbv1">#REF!</definedName>
    <definedName name="________reg1" localSheetId="6">#REF!</definedName>
    <definedName name="________reg1">#REF!</definedName>
    <definedName name="________reg3" localSheetId="6">#REF!</definedName>
    <definedName name="________reg3">#REF!</definedName>
    <definedName name="________reg5" localSheetId="6">#REF!</definedName>
    <definedName name="________reg5">#REF!</definedName>
    <definedName name="________reg7" localSheetId="6">#REF!</definedName>
    <definedName name="________reg7">#REF!</definedName>
    <definedName name="________RET1">#REF!</definedName>
    <definedName name="________RP1">#REF!</definedName>
    <definedName name="________SE2">#REF!</definedName>
    <definedName name="________SET94">#REF!</definedName>
    <definedName name="________SET95">#REF!</definedName>
    <definedName name="________SET96">#REF!</definedName>
    <definedName name="________SET97">#REF!</definedName>
    <definedName name="________SET98">#REF!</definedName>
    <definedName name="________SET99">#REF!</definedName>
    <definedName name="________TB10">#REF!</definedName>
    <definedName name="________TCB4">#REF!</definedName>
    <definedName name="________TCB5">#REF!</definedName>
    <definedName name="________tcc4">#REF!</definedName>
    <definedName name="________TCM30">#REF!</definedName>
    <definedName name="________TEB4">#REF!</definedName>
    <definedName name="________ter2">#REF!</definedName>
    <definedName name="________TOT1" localSheetId="6">#REF!</definedName>
    <definedName name="________TOT1">#REF!</definedName>
    <definedName name="________TOT2" localSheetId="6">#REF!</definedName>
    <definedName name="________TOT2">#REF!</definedName>
    <definedName name="________TOT3" localSheetId="6">#REF!</definedName>
    <definedName name="________TOT3">#REF!</definedName>
    <definedName name="________TOT4" localSheetId="6">#REF!</definedName>
    <definedName name="________TOT4">#REF!</definedName>
    <definedName name="________TOT5" localSheetId="6">#REF!</definedName>
    <definedName name="________TOT5">#REF!</definedName>
    <definedName name="________TOT6" localSheetId="6">#REF!</definedName>
    <definedName name="________TOT6">#REF!</definedName>
    <definedName name="________TOT7" localSheetId="6">#REF!</definedName>
    <definedName name="________TOT7">#REF!</definedName>
    <definedName name="________TSD2" localSheetId="6">#REF!</definedName>
    <definedName name="________TSD2">#REF!</definedName>
    <definedName name="________tsd4">#REF!</definedName>
    <definedName name="________TT1">#REF!</definedName>
    <definedName name="________TT10">#REF!</definedName>
    <definedName name="________TT100">#REF!</definedName>
    <definedName name="________TT101">#REF!</definedName>
    <definedName name="________TT102" localSheetId="6">#REF!</definedName>
    <definedName name="________TT102">#REF!</definedName>
    <definedName name="________TT103">#REF!</definedName>
    <definedName name="________TT104">#REF!</definedName>
    <definedName name="________TT105">#REF!</definedName>
    <definedName name="________TT106">#REF!</definedName>
    <definedName name="________TT107" localSheetId="6">#REF!</definedName>
    <definedName name="________TT107">#REF!</definedName>
    <definedName name="________TT108">#REF!</definedName>
    <definedName name="________TT109">#REF!</definedName>
    <definedName name="________TT11">#REF!</definedName>
    <definedName name="________TT110">#REF!</definedName>
    <definedName name="________TT111">#REF!</definedName>
    <definedName name="________TT112">#REF!</definedName>
    <definedName name="________TT113">#REF!</definedName>
    <definedName name="________TT114">#REF!</definedName>
    <definedName name="________TT115">#REF!</definedName>
    <definedName name="________TT116">#REF!</definedName>
    <definedName name="________TT117">#REF!</definedName>
    <definedName name="________TT118">#REF!</definedName>
    <definedName name="________TT119">#REF!</definedName>
    <definedName name="________TT12">#REF!</definedName>
    <definedName name="________TT120">#REF!</definedName>
    <definedName name="________TT121" localSheetId="6">#REF!</definedName>
    <definedName name="________TT121">#REF!</definedName>
    <definedName name="________TT122">#REF!</definedName>
    <definedName name="________TT123" localSheetId="6">#REF!</definedName>
    <definedName name="________TT123">#REF!</definedName>
    <definedName name="________TT124">#REF!</definedName>
    <definedName name="________TT125">#REF!</definedName>
    <definedName name="________TT126">#REF!</definedName>
    <definedName name="________TT127">#REF!</definedName>
    <definedName name="________TT128">#REF!</definedName>
    <definedName name="________TT129">#REF!</definedName>
    <definedName name="________TT13">#REF!</definedName>
    <definedName name="________TT130">#REF!</definedName>
    <definedName name="________TT131">#REF!</definedName>
    <definedName name="________TT132">#REF!</definedName>
    <definedName name="________TT133">#REF!</definedName>
    <definedName name="________TT134">#REF!</definedName>
    <definedName name="________TT135">#REF!</definedName>
    <definedName name="________TT136">#REF!</definedName>
    <definedName name="________TT137">#REF!</definedName>
    <definedName name="________TT138">#REF!</definedName>
    <definedName name="________TT139">#REF!</definedName>
    <definedName name="________TT14">#REF!</definedName>
    <definedName name="________TT140">#REF!</definedName>
    <definedName name="________TT141">#REF!</definedName>
    <definedName name="________TT142">#REF!</definedName>
    <definedName name="________TT15">#REF!</definedName>
    <definedName name="________TT16">#REF!</definedName>
    <definedName name="________TT17">#REF!</definedName>
    <definedName name="________TT18">#REF!</definedName>
    <definedName name="________TT19" localSheetId="6">#REF!</definedName>
    <definedName name="________TT19">#REF!</definedName>
    <definedName name="________TT2">#REF!</definedName>
    <definedName name="________TT20" localSheetId="6">#REF!</definedName>
    <definedName name="________TT20">#REF!</definedName>
    <definedName name="________TT21" localSheetId="6">#REF!</definedName>
    <definedName name="________TT21">#REF!</definedName>
    <definedName name="________TT22" localSheetId="6">#REF!</definedName>
    <definedName name="________TT22">#REF!</definedName>
    <definedName name="________tt23">#REF!</definedName>
    <definedName name="________TT24">#REF!</definedName>
    <definedName name="________TT25">#REF!</definedName>
    <definedName name="________TT26" localSheetId="6">#REF!</definedName>
    <definedName name="________TT26">#REF!</definedName>
    <definedName name="________TT27" localSheetId="6">#REF!</definedName>
    <definedName name="________TT27">#REF!</definedName>
    <definedName name="________TT28" localSheetId="6">#REF!</definedName>
    <definedName name="________TT28">#REF!</definedName>
    <definedName name="________tt288">#REF!</definedName>
    <definedName name="________TT29">#REF!</definedName>
    <definedName name="________TT3">#REF!</definedName>
    <definedName name="________TT30" localSheetId="6">#REF!</definedName>
    <definedName name="________TT30">#REF!</definedName>
    <definedName name="________tt300">#REF!</definedName>
    <definedName name="________TT31" localSheetId="6">#REF!</definedName>
    <definedName name="________TT31">#REF!</definedName>
    <definedName name="________TT32" localSheetId="6">#REF!</definedName>
    <definedName name="________TT32">#REF!</definedName>
    <definedName name="________tt322">#REF!</definedName>
    <definedName name="________TT33" localSheetId="6">#REF!</definedName>
    <definedName name="________TT33">#REF!</definedName>
    <definedName name="________TT34" localSheetId="6">#REF!</definedName>
    <definedName name="________TT34">#REF!</definedName>
    <definedName name="________TT35">#REF!</definedName>
    <definedName name="________TT36" localSheetId="6">#REF!</definedName>
    <definedName name="________TT36">#REF!</definedName>
    <definedName name="________TT37" localSheetId="6">#REF!</definedName>
    <definedName name="________TT37">#REF!</definedName>
    <definedName name="________TT38" localSheetId="6">#REF!</definedName>
    <definedName name="________TT38">#REF!</definedName>
    <definedName name="________TT39" localSheetId="6">#REF!</definedName>
    <definedName name="________TT39">#REF!</definedName>
    <definedName name="________TT4">#REF!</definedName>
    <definedName name="________TT40" localSheetId="6">#REF!</definedName>
    <definedName name="________TT40">#REF!</definedName>
    <definedName name="________TT41">#REF!</definedName>
    <definedName name="________TT42">#REF!</definedName>
    <definedName name="________TT43">#REF!</definedName>
    <definedName name="________TT44">#REF!</definedName>
    <definedName name="________TT45">#REF!</definedName>
    <definedName name="________TT46">#REF!</definedName>
    <definedName name="________TT47">#REF!</definedName>
    <definedName name="________TT48">#REF!</definedName>
    <definedName name="________TT49">#REF!</definedName>
    <definedName name="________TT5" localSheetId="6">#REF!</definedName>
    <definedName name="________TT5">#REF!</definedName>
    <definedName name="________TT50">#REF!</definedName>
    <definedName name="________TT51">#REF!</definedName>
    <definedName name="________TT52" localSheetId="6">#REF!</definedName>
    <definedName name="________TT52">#REF!</definedName>
    <definedName name="________TT53" localSheetId="6">#REF!</definedName>
    <definedName name="________TT53">#REF!</definedName>
    <definedName name="________TT54" localSheetId="6">#REF!</definedName>
    <definedName name="________TT54">#REF!</definedName>
    <definedName name="________TT55" localSheetId="6">#REF!</definedName>
    <definedName name="________TT55">#REF!</definedName>
    <definedName name="________TT56">#REF!</definedName>
    <definedName name="________TT57">#REF!</definedName>
    <definedName name="________TT58">#REF!</definedName>
    <definedName name="________TT59">#REF!</definedName>
    <definedName name="________TT6" localSheetId="6">#REF!</definedName>
    <definedName name="________TT6">#REF!</definedName>
    <definedName name="________TT60" localSheetId="6">#REF!</definedName>
    <definedName name="________TT60">#REF!</definedName>
    <definedName name="________TT61" localSheetId="6">#REF!</definedName>
    <definedName name="________TT61">#REF!</definedName>
    <definedName name="________TT62">#REF!</definedName>
    <definedName name="________TT63">#REF!</definedName>
    <definedName name="________TT64">#REF!</definedName>
    <definedName name="________TT65">#REF!</definedName>
    <definedName name="________TT66">#REF!</definedName>
    <definedName name="________TT67">#REF!</definedName>
    <definedName name="________TT68">#REF!</definedName>
    <definedName name="________TT69" localSheetId="6">#REF!</definedName>
    <definedName name="________TT69">#REF!</definedName>
    <definedName name="________TT7" localSheetId="6">#REF!</definedName>
    <definedName name="________TT7">#REF!</definedName>
    <definedName name="________TT70" localSheetId="6">#REF!</definedName>
    <definedName name="________TT70">#REF!</definedName>
    <definedName name="________TT71" localSheetId="6">#REF!</definedName>
    <definedName name="________TT71">#REF!</definedName>
    <definedName name="________TT72">#REF!</definedName>
    <definedName name="________TT73">#REF!</definedName>
    <definedName name="________TT74" localSheetId="6">#REF!</definedName>
    <definedName name="________TT74">#REF!</definedName>
    <definedName name="________TT75" localSheetId="6">#REF!</definedName>
    <definedName name="________TT75">#REF!</definedName>
    <definedName name="________TT76" localSheetId="6">#REF!</definedName>
    <definedName name="________TT76">#REF!</definedName>
    <definedName name="________TT77" localSheetId="6">#REF!</definedName>
    <definedName name="________TT77">#REF!</definedName>
    <definedName name="________TT78" localSheetId="6">#REF!</definedName>
    <definedName name="________TT78">#REF!</definedName>
    <definedName name="________TT79" localSheetId="6">#REF!</definedName>
    <definedName name="________TT79">#REF!</definedName>
    <definedName name="________TT8">#REF!</definedName>
    <definedName name="________TT80">#REF!</definedName>
    <definedName name="________TT81">#REF!</definedName>
    <definedName name="________TT82">#REF!</definedName>
    <definedName name="________TT83">#REF!</definedName>
    <definedName name="________TT84">#REF!</definedName>
    <definedName name="________TT85">#REF!</definedName>
    <definedName name="________TT86">#REF!</definedName>
    <definedName name="________TT87">#REF!</definedName>
    <definedName name="________TT88">#REF!</definedName>
    <definedName name="________TT89">#REF!</definedName>
    <definedName name="________TT9">#REF!</definedName>
    <definedName name="________TT90">#REF!</definedName>
    <definedName name="________TT91">#REF!</definedName>
    <definedName name="________TT92">#REF!</definedName>
    <definedName name="________TT93">#REF!</definedName>
    <definedName name="________TT94" localSheetId="6">#REF!</definedName>
    <definedName name="________TT94">#REF!</definedName>
    <definedName name="________TT95" localSheetId="6">#REF!</definedName>
    <definedName name="________TT95">#REF!</definedName>
    <definedName name="________TT96">#REF!</definedName>
    <definedName name="________TT97" localSheetId="6">#REF!</definedName>
    <definedName name="________TT97">#REF!</definedName>
    <definedName name="________TT98">#REF!</definedName>
    <definedName name="________TT99">#REF!</definedName>
    <definedName name="________xlnm.Print_Area_1">#REF!</definedName>
    <definedName name="_______A1">#REF!</definedName>
    <definedName name="_______A10">#REF!</definedName>
    <definedName name="_______A11">#REF!</definedName>
    <definedName name="_______A12">#REF!</definedName>
    <definedName name="_______A13">#REF!</definedName>
    <definedName name="_______A14">#REF!</definedName>
    <definedName name="_______A15">#REF!</definedName>
    <definedName name="_______A16">#REF!</definedName>
    <definedName name="_______A17">#REF!</definedName>
    <definedName name="_______A19">#REF!</definedName>
    <definedName name="_______A2">#REF!</definedName>
    <definedName name="_______A20">#REF!</definedName>
    <definedName name="_______A21">#REF!</definedName>
    <definedName name="_______A22">#REF!</definedName>
    <definedName name="_______A23">#REF!</definedName>
    <definedName name="_______A24">#REF!</definedName>
    <definedName name="_______A25">#REF!</definedName>
    <definedName name="_______A3">#REF!</definedName>
    <definedName name="_______A4">#REF!</definedName>
    <definedName name="_______A5">#REF!</definedName>
    <definedName name="_______A6">#REF!</definedName>
    <definedName name="_______A7">#REF!</definedName>
    <definedName name="_______A9">#REF!</definedName>
    <definedName name="_______ABR95">#REF!</definedName>
    <definedName name="_______ABR96">#REF!</definedName>
    <definedName name="_______ABR97">#REF!</definedName>
    <definedName name="_______ABR98">#REF!</definedName>
    <definedName name="_______ABR99">#REF!</definedName>
    <definedName name="_______ACA25">#REF!</definedName>
    <definedName name="_______ACA50" localSheetId="6">#REF!</definedName>
    <definedName name="_______ACA50">#REF!</definedName>
    <definedName name="_______ACM30" localSheetId="6">#REF!</definedName>
    <definedName name="_______ACM30">#REF!</definedName>
    <definedName name="_______AGO95">#REF!</definedName>
    <definedName name="_______AGO96">#REF!</definedName>
    <definedName name="_______AGO97">#REF!</definedName>
    <definedName name="_______AGO98">#REF!</definedName>
    <definedName name="_______AGO99">#REF!</definedName>
    <definedName name="_______ATD1">#REF!</definedName>
    <definedName name="_______BDI1" localSheetId="6">#REF!</definedName>
    <definedName name="_______BDI1">#N/A</definedName>
    <definedName name="_______cab1" localSheetId="6">#REF!</definedName>
    <definedName name="_______cab1">#REF!</definedName>
    <definedName name="_______cab2">#REF!</definedName>
    <definedName name="_______CAP20">#REF!</definedName>
    <definedName name="_______CCM30" localSheetId="6">#REF!</definedName>
    <definedName name="_______CCM30">#REF!</definedName>
    <definedName name="_______CMM30" localSheetId="6">#REF!</definedName>
    <definedName name="_______CMM30">#REF!</definedName>
    <definedName name="_______DAR02">#REF!</definedName>
    <definedName name="_______DEZ94">#REF!</definedName>
    <definedName name="_______DEZ95">#REF!</definedName>
    <definedName name="_______DEZ96">#REF!</definedName>
    <definedName name="_______DEZ97">#REF!</definedName>
    <definedName name="_______DEZ98">#REF!</definedName>
    <definedName name="_______DEZ99">#REF!</definedName>
    <definedName name="_______dmt1000">#REF!</definedName>
    <definedName name="_______dmt1200">#REF!</definedName>
    <definedName name="_______dmt200">#REF!</definedName>
    <definedName name="_______dmt400">#REF!</definedName>
    <definedName name="_______dmt50">#REF!</definedName>
    <definedName name="_______dmt600">#REF!</definedName>
    <definedName name="_______dmt800">#REF!</definedName>
    <definedName name="_______dre2">#REF!</definedName>
    <definedName name="_______EDA01">#REF!</definedName>
    <definedName name="_______emp2">#REF!</definedName>
    <definedName name="_______Ext2" localSheetId="6">#REF!</definedName>
    <definedName name="_______Ext2">#REF!</definedName>
    <definedName name="_______Fev1">#REF!</definedName>
    <definedName name="_______FEV95">#REF!</definedName>
    <definedName name="_______FEV96">#REF!</definedName>
    <definedName name="_______FEV97">#REF!</definedName>
    <definedName name="_______FEV98">#REF!</definedName>
    <definedName name="_______FEV99">#REF!</definedName>
    <definedName name="_______HCB5">#REF!</definedName>
    <definedName name="_______ind100">#REF!</definedName>
    <definedName name="_______Jan1">#REF!</definedName>
    <definedName name="_______JAN95">#REF!</definedName>
    <definedName name="_______JAN96">#REF!</definedName>
    <definedName name="_______JAN97">#REF!</definedName>
    <definedName name="_______JAN98">#REF!</definedName>
    <definedName name="_______JAN99">#REF!</definedName>
    <definedName name="_______JAZ1" localSheetId="6">#REF!</definedName>
    <definedName name="_______JAZ1">#REF!</definedName>
    <definedName name="_______JAZ11" localSheetId="6">#REF!</definedName>
    <definedName name="_______JAZ11">#REF!</definedName>
    <definedName name="_______JAZ2" localSheetId="6">#REF!</definedName>
    <definedName name="_______JAZ2">#REF!</definedName>
    <definedName name="_______JAZ22" localSheetId="6">#REF!</definedName>
    <definedName name="_______JAZ22">#REF!</definedName>
    <definedName name="_______JAZ3" localSheetId="6">#REF!</definedName>
    <definedName name="_______JAZ3">#REF!</definedName>
    <definedName name="_______JAZ33" localSheetId="6">#REF!</definedName>
    <definedName name="_______JAZ33">#REF!</definedName>
    <definedName name="_______JUL95">#REF!</definedName>
    <definedName name="_______JUL96">#REF!</definedName>
    <definedName name="_______JUL97">#REF!</definedName>
    <definedName name="_______JUL98">#REF!</definedName>
    <definedName name="_______JUL99">#REF!</definedName>
    <definedName name="_______JUN95">#REF!</definedName>
    <definedName name="_______JUN96">#REF!</definedName>
    <definedName name="_______JUN97">#REF!</definedName>
    <definedName name="_______JUN98">#REF!</definedName>
    <definedName name="_______JUN99">#REF!</definedName>
    <definedName name="_______ki5">#REF!</definedName>
    <definedName name="_______la2" localSheetId="6">#REF!</definedName>
    <definedName name="_______la2">#REF!</definedName>
    <definedName name="_______MAI95">#REF!</definedName>
    <definedName name="_______MAI96">#REF!</definedName>
    <definedName name="_______MAI97">#REF!</definedName>
    <definedName name="_______MAI98">#REF!</definedName>
    <definedName name="_______MAI99">#REF!</definedName>
    <definedName name="_______Mar1">#REF!</definedName>
    <definedName name="_______MAR95">#REF!</definedName>
    <definedName name="_______MAR96">#REF!</definedName>
    <definedName name="_______MAR97">#REF!</definedName>
    <definedName name="_______MAR98">#REF!</definedName>
    <definedName name="_______MAR99">#REF!</definedName>
    <definedName name="_______MFC01">#REF!</definedName>
    <definedName name="_______MOD01">#REF!</definedName>
    <definedName name="_______NOV94">#REF!</definedName>
    <definedName name="_______NOV95">#REF!</definedName>
    <definedName name="_______NOV96">#REF!</definedName>
    <definedName name="_______NOV97">#REF!</definedName>
    <definedName name="_______NOV98">#REF!</definedName>
    <definedName name="_______NOV99">#REF!</definedName>
    <definedName name="_______oac2">#REF!</definedName>
    <definedName name="_______oae2">#REF!</definedName>
    <definedName name="_______Obs1">#REF!</definedName>
    <definedName name="_______Obs2">#REF!</definedName>
    <definedName name="_______oco2">#REF!</definedName>
    <definedName name="_______OUT94">#REF!</definedName>
    <definedName name="_______OUT95">#REF!</definedName>
    <definedName name="_______OUT96">#REF!</definedName>
    <definedName name="_______OUT97">#REF!</definedName>
    <definedName name="_______OUT98" localSheetId="6" hidden="1">{#N/A,#N/A,TRUE,"Serviços"}</definedName>
    <definedName name="_______OUT98" hidden="1">{#N/A,#N/A,TRUE,"Serviços"}</definedName>
    <definedName name="_______OUT9888" localSheetId="6" hidden="1">{#N/A,#N/A,TRUE,"Serviços"}</definedName>
    <definedName name="_______OUT9888" hidden="1">{#N/A,#N/A,TRUE,"Serviços"}</definedName>
    <definedName name="_______OUT99">#REF!</definedName>
    <definedName name="_______pav2">#REF!</definedName>
    <definedName name="_______PCB5">#REF!</definedName>
    <definedName name="_______PCM30" localSheetId="6">#REF!</definedName>
    <definedName name="_______PCM30">#REF!</definedName>
    <definedName name="_______PL1" localSheetId="6">#REF!</definedName>
    <definedName name="_______PL1">#REF!</definedName>
    <definedName name="_______PLA2" localSheetId="6">#REF!</definedName>
    <definedName name="_______PLA2">#REF!</definedName>
    <definedName name="_______PM334">#REF!</definedName>
    <definedName name="_______PM335">#REF!</definedName>
    <definedName name="_______PM346">#REF!</definedName>
    <definedName name="_______PM406">#REF!</definedName>
    <definedName name="_______PM412">#REF!</definedName>
    <definedName name="_______PM609">#REF!</definedName>
    <definedName name="_______PM970">#REF!</definedName>
    <definedName name="_______PTB10" localSheetId="6">#REF!</definedName>
    <definedName name="_______PTB10">#REF!</definedName>
    <definedName name="_______r" localSheetId="6">#REF!</definedName>
    <definedName name="_______r">#REF!</definedName>
    <definedName name="_______Rbv1" localSheetId="6">#REF!</definedName>
    <definedName name="_______Rbv1">#REF!</definedName>
    <definedName name="_______reg1" localSheetId="6">#REF!</definedName>
    <definedName name="_______reg1">#REF!</definedName>
    <definedName name="_______reg3" localSheetId="6">#REF!</definedName>
    <definedName name="_______reg3">#REF!</definedName>
    <definedName name="_______reg5" localSheetId="6">#REF!</definedName>
    <definedName name="_______reg5">#REF!</definedName>
    <definedName name="_______reg7" localSheetId="6">#REF!</definedName>
    <definedName name="_______reg7">#REF!</definedName>
    <definedName name="_______RET1" localSheetId="6">#REF!</definedName>
    <definedName name="_______RET1">#REF!</definedName>
    <definedName name="_______RP1">#REF!</definedName>
    <definedName name="_______SE2">#REF!</definedName>
    <definedName name="_______SET94">#REF!</definedName>
    <definedName name="_______SET95">#REF!</definedName>
    <definedName name="_______SET96">#REF!</definedName>
    <definedName name="_______SET97">#REF!</definedName>
    <definedName name="_______SET98">#REF!</definedName>
    <definedName name="_______SET99">#REF!</definedName>
    <definedName name="_______TB10" localSheetId="6">#REF!</definedName>
    <definedName name="_______TB10">#REF!</definedName>
    <definedName name="_______TCB4">#REF!</definedName>
    <definedName name="_______TCB5">#REF!</definedName>
    <definedName name="_______tcc4">#REF!</definedName>
    <definedName name="_______TCM30" localSheetId="6">#REF!</definedName>
    <definedName name="_______TCM30">#REF!</definedName>
    <definedName name="_______TEB4">#REF!</definedName>
    <definedName name="_______ter2">#REF!</definedName>
    <definedName name="_______TOT1" localSheetId="6">#REF!</definedName>
    <definedName name="_______TOT1">#REF!</definedName>
    <definedName name="_______TOT2" localSheetId="6">#REF!</definedName>
    <definedName name="_______TOT2">#REF!</definedName>
    <definedName name="_______TOT3" localSheetId="6">#REF!</definedName>
    <definedName name="_______TOT3">#REF!</definedName>
    <definedName name="_______TOT4" localSheetId="6">#REF!</definedName>
    <definedName name="_______TOT4">#REF!</definedName>
    <definedName name="_______TOT5" localSheetId="6">#REF!</definedName>
    <definedName name="_______TOT5">#REF!</definedName>
    <definedName name="_______TOT6" localSheetId="6">#REF!</definedName>
    <definedName name="_______TOT6">#REF!</definedName>
    <definedName name="_______TOT7" localSheetId="6">#REF!</definedName>
    <definedName name="_______TOT7">#REF!</definedName>
    <definedName name="_______TSD2" localSheetId="6">#REF!</definedName>
    <definedName name="_______TSD2">#REF!</definedName>
    <definedName name="_______tsd4">#REF!</definedName>
    <definedName name="_______TT1">#REF!</definedName>
    <definedName name="_______TT10">#REF!</definedName>
    <definedName name="_______TT100">#REF!</definedName>
    <definedName name="_______TT101">#REF!</definedName>
    <definedName name="_______TT102" localSheetId="6">#REF!</definedName>
    <definedName name="_______TT102">#REF!</definedName>
    <definedName name="_______TT103">#REF!</definedName>
    <definedName name="_______TT104">#REF!</definedName>
    <definedName name="_______TT105">#REF!</definedName>
    <definedName name="_______TT106">#REF!</definedName>
    <definedName name="_______TT107" localSheetId="6">#REF!</definedName>
    <definedName name="_______TT107">#REF!</definedName>
    <definedName name="_______TT108">#REF!</definedName>
    <definedName name="_______TT109">#REF!</definedName>
    <definedName name="_______TT11">#REF!</definedName>
    <definedName name="_______TT110">#REF!</definedName>
    <definedName name="_______TT111">#REF!</definedName>
    <definedName name="_______TT112">#REF!</definedName>
    <definedName name="_______TT113">#REF!</definedName>
    <definedName name="_______TT114">#REF!</definedName>
    <definedName name="_______TT115">#REF!</definedName>
    <definedName name="_______TT116">#REF!</definedName>
    <definedName name="_______TT117">#REF!</definedName>
    <definedName name="_______TT118">#REF!</definedName>
    <definedName name="_______TT119">#REF!</definedName>
    <definedName name="_______TT12">#REF!</definedName>
    <definedName name="_______TT120">#REF!</definedName>
    <definedName name="_______TT121" localSheetId="6">#REF!</definedName>
    <definedName name="_______TT121">#REF!</definedName>
    <definedName name="_______TT122">#REF!</definedName>
    <definedName name="_______TT123" localSheetId="6">#REF!</definedName>
    <definedName name="_______TT123">#REF!</definedName>
    <definedName name="_______TT124">#REF!</definedName>
    <definedName name="_______TT125">#REF!</definedName>
    <definedName name="_______TT126">#REF!</definedName>
    <definedName name="_______TT127">#REF!</definedName>
    <definedName name="_______TT128">#REF!</definedName>
    <definedName name="_______TT129">#REF!</definedName>
    <definedName name="_______TT13">#REF!</definedName>
    <definedName name="_______TT130">#REF!</definedName>
    <definedName name="_______TT131">#REF!</definedName>
    <definedName name="_______TT132">#REF!</definedName>
    <definedName name="_______TT133">#REF!</definedName>
    <definedName name="_______TT134">#REF!</definedName>
    <definedName name="_______TT135">#REF!</definedName>
    <definedName name="_______TT136">#REF!</definedName>
    <definedName name="_______TT137">#REF!</definedName>
    <definedName name="_______TT138">#REF!</definedName>
    <definedName name="_______TT139">#REF!</definedName>
    <definedName name="_______TT14">#REF!</definedName>
    <definedName name="_______TT140">#REF!</definedName>
    <definedName name="_______TT141">#REF!</definedName>
    <definedName name="_______TT142">#REF!</definedName>
    <definedName name="_______TT15">#REF!</definedName>
    <definedName name="_______TT16">#REF!</definedName>
    <definedName name="_______TT17">#REF!</definedName>
    <definedName name="_______TT18">#REF!</definedName>
    <definedName name="_______TT19" localSheetId="6">#REF!</definedName>
    <definedName name="_______TT19">#REF!</definedName>
    <definedName name="_______TT2">#REF!</definedName>
    <definedName name="_______TT20" localSheetId="6">#REF!</definedName>
    <definedName name="_______TT20">#REF!</definedName>
    <definedName name="_______TT21" localSheetId="6">#REF!</definedName>
    <definedName name="_______TT21">#REF!</definedName>
    <definedName name="_______TT22" localSheetId="6">#REF!</definedName>
    <definedName name="_______TT22">#REF!</definedName>
    <definedName name="_______tt23">#REF!</definedName>
    <definedName name="_______TT24">#REF!</definedName>
    <definedName name="_______TT25">#REF!</definedName>
    <definedName name="_______TT26" localSheetId="6">#REF!</definedName>
    <definedName name="_______TT26">#REF!</definedName>
    <definedName name="_______TT27" localSheetId="6">#REF!</definedName>
    <definedName name="_______TT27">#REF!</definedName>
    <definedName name="_______TT28" localSheetId="6">#REF!</definedName>
    <definedName name="_______TT28">#REF!</definedName>
    <definedName name="_______tt288">#REF!</definedName>
    <definedName name="_______TT29">#REF!</definedName>
    <definedName name="_______TT3">#REF!</definedName>
    <definedName name="_______TT30" localSheetId="6">#REF!</definedName>
    <definedName name="_______TT30">#REF!</definedName>
    <definedName name="_______tt300">#REF!</definedName>
    <definedName name="_______TT31" localSheetId="6">#REF!</definedName>
    <definedName name="_______TT31">#REF!</definedName>
    <definedName name="_______TT32" localSheetId="6">#REF!</definedName>
    <definedName name="_______TT32">#REF!</definedName>
    <definedName name="_______tt322">#REF!</definedName>
    <definedName name="_______TT33" localSheetId="6">#REF!</definedName>
    <definedName name="_______TT33">#REF!</definedName>
    <definedName name="_______TT34" localSheetId="6">#REF!</definedName>
    <definedName name="_______TT34">#REF!</definedName>
    <definedName name="_______TT35">#REF!</definedName>
    <definedName name="_______TT36" localSheetId="6">#REF!</definedName>
    <definedName name="_______TT36">#REF!</definedName>
    <definedName name="_______TT37" localSheetId="6">#REF!</definedName>
    <definedName name="_______TT37">#REF!</definedName>
    <definedName name="_______TT38" localSheetId="6">#REF!</definedName>
    <definedName name="_______TT38">#REF!</definedName>
    <definedName name="_______TT39" localSheetId="6">#REF!</definedName>
    <definedName name="_______TT39">#REF!</definedName>
    <definedName name="_______TT4">#REF!</definedName>
    <definedName name="_______TT40" localSheetId="6">#REF!</definedName>
    <definedName name="_______TT40">#REF!</definedName>
    <definedName name="_______TT41">#REF!</definedName>
    <definedName name="_______TT42">#REF!</definedName>
    <definedName name="_______TT43">#REF!</definedName>
    <definedName name="_______TT44">#REF!</definedName>
    <definedName name="_______TT45">#REF!</definedName>
    <definedName name="_______TT46">#REF!</definedName>
    <definedName name="_______TT47">#REF!</definedName>
    <definedName name="_______TT48">#REF!</definedName>
    <definedName name="_______TT49">#REF!</definedName>
    <definedName name="_______TT5" localSheetId="6">#REF!</definedName>
    <definedName name="_______TT5">#REF!</definedName>
    <definedName name="_______TT50">#REF!</definedName>
    <definedName name="_______TT51">#REF!</definedName>
    <definedName name="_______TT52" localSheetId="6">#REF!</definedName>
    <definedName name="_______TT52">#REF!</definedName>
    <definedName name="_______TT53" localSheetId="6">#REF!</definedName>
    <definedName name="_______TT53">#REF!</definedName>
    <definedName name="_______TT54" localSheetId="6">#REF!</definedName>
    <definedName name="_______TT54">#REF!</definedName>
    <definedName name="_______TT55" localSheetId="6">#REF!</definedName>
    <definedName name="_______TT55">#REF!</definedName>
    <definedName name="_______TT56">#REF!</definedName>
    <definedName name="_______TT57">#REF!</definedName>
    <definedName name="_______TT58">#REF!</definedName>
    <definedName name="_______TT59">#REF!</definedName>
    <definedName name="_______TT6" localSheetId="6">#REF!</definedName>
    <definedName name="_______TT6">#REF!</definedName>
    <definedName name="_______TT60" localSheetId="6">#REF!</definedName>
    <definedName name="_______TT60">#REF!</definedName>
    <definedName name="_______TT61" localSheetId="6">#REF!</definedName>
    <definedName name="_______TT61">#REF!</definedName>
    <definedName name="_______TT62">#REF!</definedName>
    <definedName name="_______TT63">#REF!</definedName>
    <definedName name="_______TT64">#REF!</definedName>
    <definedName name="_______TT65">#REF!</definedName>
    <definedName name="_______TT66">#REF!</definedName>
    <definedName name="_______TT67">#REF!</definedName>
    <definedName name="_______TT68">#REF!</definedName>
    <definedName name="_______TT69" localSheetId="6">#REF!</definedName>
    <definedName name="_______TT69">#REF!</definedName>
    <definedName name="_______TT7" localSheetId="6">#REF!</definedName>
    <definedName name="_______TT7">#REF!</definedName>
    <definedName name="_______TT70" localSheetId="6">#REF!</definedName>
    <definedName name="_______TT70">#REF!</definedName>
    <definedName name="_______TT71" localSheetId="6">#REF!</definedName>
    <definedName name="_______TT71">#REF!</definedName>
    <definedName name="_______TT72">#REF!</definedName>
    <definedName name="_______TT73">#REF!</definedName>
    <definedName name="_______TT74" localSheetId="6">#REF!</definedName>
    <definedName name="_______TT74">#REF!</definedName>
    <definedName name="_______TT75" localSheetId="6">#REF!</definedName>
    <definedName name="_______TT75">#REF!</definedName>
    <definedName name="_______TT76" localSheetId="6">#REF!</definedName>
    <definedName name="_______TT76">#REF!</definedName>
    <definedName name="_______TT77" localSheetId="6">#REF!</definedName>
    <definedName name="_______TT77">#REF!</definedName>
    <definedName name="_______TT78" localSheetId="6">#REF!</definedName>
    <definedName name="_______TT78">#REF!</definedName>
    <definedName name="_______TT79" localSheetId="6">#REF!</definedName>
    <definedName name="_______TT79">#REF!</definedName>
    <definedName name="_______TT8">#REF!</definedName>
    <definedName name="_______TT80">#REF!</definedName>
    <definedName name="_______TT81">#REF!</definedName>
    <definedName name="_______TT82">#REF!</definedName>
    <definedName name="_______TT83">#REF!</definedName>
    <definedName name="_______TT84">#REF!</definedName>
    <definedName name="_______TT85">#REF!</definedName>
    <definedName name="_______TT86">#REF!</definedName>
    <definedName name="_______TT87">#REF!</definedName>
    <definedName name="_______TT88">#REF!</definedName>
    <definedName name="_______TT89">#REF!</definedName>
    <definedName name="_______TT9">#REF!</definedName>
    <definedName name="_______TT90">#REF!</definedName>
    <definedName name="_______TT91">#REF!</definedName>
    <definedName name="_______TT92">#REF!</definedName>
    <definedName name="_______TT93">#REF!</definedName>
    <definedName name="_______TT94" localSheetId="6">#REF!</definedName>
    <definedName name="_______TT94">#REF!</definedName>
    <definedName name="_______TT95" localSheetId="6">#REF!</definedName>
    <definedName name="_______TT95">#REF!</definedName>
    <definedName name="_______TT96">#REF!</definedName>
    <definedName name="_______TT97" localSheetId="6">#REF!</definedName>
    <definedName name="_______TT97">#REF!</definedName>
    <definedName name="_______TT98">#REF!</definedName>
    <definedName name="_______TT99">#REF!</definedName>
    <definedName name="_______xlnm.Print_Area_1">#REF!</definedName>
    <definedName name="______A1">#REF!</definedName>
    <definedName name="______A10">#REF!</definedName>
    <definedName name="______A11">#REF!</definedName>
    <definedName name="______A12">#REF!</definedName>
    <definedName name="______A13">#REF!</definedName>
    <definedName name="______A14">#REF!</definedName>
    <definedName name="______A15">#REF!</definedName>
    <definedName name="______A16">#REF!</definedName>
    <definedName name="______A17">#REF!</definedName>
    <definedName name="______A19">#REF!</definedName>
    <definedName name="______A2">#REF!</definedName>
    <definedName name="______A20">#REF!</definedName>
    <definedName name="______A21">#REF!</definedName>
    <definedName name="______A22">#REF!</definedName>
    <definedName name="______A23">#REF!</definedName>
    <definedName name="______A24">#REF!</definedName>
    <definedName name="______A25">#REF!</definedName>
    <definedName name="______A3">#REF!</definedName>
    <definedName name="______A4">#REF!</definedName>
    <definedName name="______A5">#REF!</definedName>
    <definedName name="______A6">#REF!</definedName>
    <definedName name="______A7">#REF!</definedName>
    <definedName name="______A9">#REF!</definedName>
    <definedName name="______ACA25">#REF!</definedName>
    <definedName name="______ACA50" localSheetId="6">#REF!</definedName>
    <definedName name="______ACA50">#REF!</definedName>
    <definedName name="______ACM30" localSheetId="6">#REF!</definedName>
    <definedName name="______ACM30">#REF!</definedName>
    <definedName name="______act2">#REF!</definedName>
    <definedName name="______ATD1">#REF!</definedName>
    <definedName name="______BDI1" localSheetId="6">#REF!</definedName>
    <definedName name="______BDI1">#N/A</definedName>
    <definedName name="______cab1" localSheetId="6">#REF!</definedName>
    <definedName name="______cab1">#REF!</definedName>
    <definedName name="______cab2">#REF!</definedName>
    <definedName name="______CAP20">#REF!</definedName>
    <definedName name="______CCM30" localSheetId="6">#REF!</definedName>
    <definedName name="______CCM30">#REF!</definedName>
    <definedName name="______CMM30" localSheetId="6">#REF!</definedName>
    <definedName name="______CMM30">#REF!</definedName>
    <definedName name="______DAR02">#REF!</definedName>
    <definedName name="______dmt1000">#REF!</definedName>
    <definedName name="______dmt1200">#REF!</definedName>
    <definedName name="______dmt2">#REF!</definedName>
    <definedName name="______dmt200">#REF!</definedName>
    <definedName name="______dmt400">#REF!</definedName>
    <definedName name="______dmt50">#REF!</definedName>
    <definedName name="______dmt600">#REF!</definedName>
    <definedName name="______dmt800">#REF!</definedName>
    <definedName name="______dre2">#REF!</definedName>
    <definedName name="______EDA01">#REF!</definedName>
    <definedName name="______emp2">#REF!</definedName>
    <definedName name="______Ext2" localSheetId="6">#REF!</definedName>
    <definedName name="______Ext2">#REF!</definedName>
    <definedName name="______Fev1">#REF!</definedName>
    <definedName name="______HCB5">#REF!</definedName>
    <definedName name="______ind100">#REF!</definedName>
    <definedName name="______Jan1">#REF!</definedName>
    <definedName name="______JAZ1" localSheetId="6">#REF!</definedName>
    <definedName name="______JAZ1">#REF!</definedName>
    <definedName name="______JAZ11" localSheetId="6">#REF!</definedName>
    <definedName name="______JAZ11">#REF!</definedName>
    <definedName name="______JAZ2" localSheetId="6">#REF!</definedName>
    <definedName name="______JAZ2">#REF!</definedName>
    <definedName name="______JAZ22" localSheetId="6">#REF!</definedName>
    <definedName name="______JAZ22">#REF!</definedName>
    <definedName name="______JAZ3" localSheetId="6">#REF!</definedName>
    <definedName name="______JAZ3">#REF!</definedName>
    <definedName name="______JAZ33" localSheetId="6">#REF!</definedName>
    <definedName name="______JAZ33">#REF!</definedName>
    <definedName name="______ki5">#REF!</definedName>
    <definedName name="______la2" localSheetId="6">#REF!</definedName>
    <definedName name="______la2">#REF!</definedName>
    <definedName name="______Mar1">#REF!</definedName>
    <definedName name="______mem2">#REF!</definedName>
    <definedName name="______MFC01">#REF!</definedName>
    <definedName name="______MOD01">#REF!</definedName>
    <definedName name="______oac2">#REF!</definedName>
    <definedName name="______oae2">#REF!</definedName>
    <definedName name="______Obs1">#REF!</definedName>
    <definedName name="______Obs2">#REF!</definedName>
    <definedName name="______oco2">#REF!</definedName>
    <definedName name="______OUT98" localSheetId="6" hidden="1">{#N/A,#N/A,TRUE,"Serviços"}</definedName>
    <definedName name="______OUT98" hidden="1">{#N/A,#N/A,TRUE,"Serviços"}</definedName>
    <definedName name="______OUTT98888" localSheetId="6" hidden="1">{#N/A,#N/A,TRUE,"Serviços"}</definedName>
    <definedName name="______OUTT98888" hidden="1">{#N/A,#N/A,TRUE,"Serviços"}</definedName>
    <definedName name="______pav2">#REF!</definedName>
    <definedName name="______PCB5">#REF!</definedName>
    <definedName name="______PCM30" localSheetId="6">#REF!</definedName>
    <definedName name="______PCM30">#REF!</definedName>
    <definedName name="______PL1" localSheetId="6">#REF!</definedName>
    <definedName name="______PL1">#REF!</definedName>
    <definedName name="______PLA2" localSheetId="6">#REF!</definedName>
    <definedName name="______PLA2">#REF!</definedName>
    <definedName name="______PM334">#REF!</definedName>
    <definedName name="______PM335">#REF!</definedName>
    <definedName name="______PM346">#REF!</definedName>
    <definedName name="______PM406">#REF!</definedName>
    <definedName name="______PM412">#REF!</definedName>
    <definedName name="______PM609">#REF!</definedName>
    <definedName name="______PM970">#REF!</definedName>
    <definedName name="______PTB10" localSheetId="6">#REF!</definedName>
    <definedName name="______PTB10">#REF!</definedName>
    <definedName name="______r" localSheetId="6">#REF!</definedName>
    <definedName name="______r">#REF!</definedName>
    <definedName name="______Rbv1" localSheetId="6">#REF!</definedName>
    <definedName name="______Rbv1">#REF!</definedName>
    <definedName name="______reg1" localSheetId="6">#REF!</definedName>
    <definedName name="______reg1">#REF!</definedName>
    <definedName name="______reg3" localSheetId="6">#REF!</definedName>
    <definedName name="______reg3">#REF!</definedName>
    <definedName name="______reg5" localSheetId="6">#REF!</definedName>
    <definedName name="______reg5">#REF!</definedName>
    <definedName name="______reg7" localSheetId="6">#REF!</definedName>
    <definedName name="______reg7">#REF!</definedName>
    <definedName name="______RET1" localSheetId="6">#REF!</definedName>
    <definedName name="______RET1">#REF!</definedName>
    <definedName name="______RP1">#REF!</definedName>
    <definedName name="______TB10" localSheetId="6">#REF!</definedName>
    <definedName name="______TB10">#REF!</definedName>
    <definedName name="______TCB4">#REF!</definedName>
    <definedName name="______TCB5">#REF!</definedName>
    <definedName name="______tcc4">#REF!</definedName>
    <definedName name="______TCM30" localSheetId="6">#REF!</definedName>
    <definedName name="______TCM30">#REF!</definedName>
    <definedName name="______TEB4">#REF!</definedName>
    <definedName name="______ter2">#REF!</definedName>
    <definedName name="______TOT1" localSheetId="6">#REF!</definedName>
    <definedName name="______TOT1">#REF!</definedName>
    <definedName name="______TOT2" localSheetId="6">#REF!</definedName>
    <definedName name="______TOT2">#REF!</definedName>
    <definedName name="______TOT3" localSheetId="6">#REF!</definedName>
    <definedName name="______TOT3">#REF!</definedName>
    <definedName name="______TOT4" localSheetId="6">#REF!</definedName>
    <definedName name="______TOT4">#REF!</definedName>
    <definedName name="______TOT5" localSheetId="6">#REF!</definedName>
    <definedName name="______TOT5">#REF!</definedName>
    <definedName name="______TOT6" localSheetId="6">#REF!</definedName>
    <definedName name="______TOT6">#REF!</definedName>
    <definedName name="______TOT7" localSheetId="6">#REF!</definedName>
    <definedName name="______TOT7">#REF!</definedName>
    <definedName name="______TSD2" localSheetId="6">#REF!</definedName>
    <definedName name="______TSD2">#REF!</definedName>
    <definedName name="______tsd4">#REF!</definedName>
    <definedName name="______TT1">#REF!</definedName>
    <definedName name="______TT10">#REF!</definedName>
    <definedName name="______TT100">#REF!</definedName>
    <definedName name="______TT101">#REF!</definedName>
    <definedName name="______TT102" localSheetId="6">#REF!</definedName>
    <definedName name="______TT102">#REF!</definedName>
    <definedName name="______TT103">#REF!</definedName>
    <definedName name="______TT104">#REF!</definedName>
    <definedName name="______TT105">#REF!</definedName>
    <definedName name="______TT106">#REF!</definedName>
    <definedName name="______TT107" localSheetId="6">#REF!</definedName>
    <definedName name="______TT107">#REF!</definedName>
    <definedName name="______TT108">#REF!</definedName>
    <definedName name="______TT109">#REF!</definedName>
    <definedName name="______TT11">#REF!</definedName>
    <definedName name="______TT110">#REF!</definedName>
    <definedName name="______TT111">#REF!</definedName>
    <definedName name="______TT112">#REF!</definedName>
    <definedName name="______TT113">#REF!</definedName>
    <definedName name="______TT114">#REF!</definedName>
    <definedName name="______TT115">#REF!</definedName>
    <definedName name="______TT116">#REF!</definedName>
    <definedName name="______TT117">#REF!</definedName>
    <definedName name="______TT118">#REF!</definedName>
    <definedName name="______TT119">#REF!</definedName>
    <definedName name="______TT12">#REF!</definedName>
    <definedName name="______TT120">#REF!</definedName>
    <definedName name="______TT121" localSheetId="6">#REF!</definedName>
    <definedName name="______TT121">#REF!</definedName>
    <definedName name="______TT122">#REF!</definedName>
    <definedName name="______TT123" localSheetId="6">#REF!</definedName>
    <definedName name="______TT123">#REF!</definedName>
    <definedName name="______TT124">#REF!</definedName>
    <definedName name="______TT125">#REF!</definedName>
    <definedName name="______TT126">#REF!</definedName>
    <definedName name="______TT127">#REF!</definedName>
    <definedName name="______TT128">#REF!</definedName>
    <definedName name="______TT129">#REF!</definedName>
    <definedName name="______TT13">#REF!</definedName>
    <definedName name="______TT130">#REF!</definedName>
    <definedName name="______TT131">#REF!</definedName>
    <definedName name="______TT132">#REF!</definedName>
    <definedName name="______TT133">#REF!</definedName>
    <definedName name="______TT134">#REF!</definedName>
    <definedName name="______TT135">#REF!</definedName>
    <definedName name="______TT136">#REF!</definedName>
    <definedName name="______TT137">#REF!</definedName>
    <definedName name="______TT138">#REF!</definedName>
    <definedName name="______TT139">#REF!</definedName>
    <definedName name="______TT14">#REF!</definedName>
    <definedName name="______TT140">#REF!</definedName>
    <definedName name="______TT141">#REF!</definedName>
    <definedName name="______TT142">#REF!</definedName>
    <definedName name="______TT15">#REF!</definedName>
    <definedName name="______TT16">#REF!</definedName>
    <definedName name="______TT17">#REF!</definedName>
    <definedName name="______TT18">#REF!</definedName>
    <definedName name="______TT19" localSheetId="6">#REF!</definedName>
    <definedName name="______TT19">#REF!</definedName>
    <definedName name="______TT2">#REF!</definedName>
    <definedName name="______TT20" localSheetId="6">#REF!</definedName>
    <definedName name="______TT20">#REF!</definedName>
    <definedName name="______TT21" localSheetId="6">#REF!</definedName>
    <definedName name="______TT21">#REF!</definedName>
    <definedName name="______TT22" localSheetId="6">#REF!</definedName>
    <definedName name="______TT22">#REF!</definedName>
    <definedName name="______tt23">#REF!</definedName>
    <definedName name="______TT24">#REF!</definedName>
    <definedName name="______TT25">#REF!</definedName>
    <definedName name="______TT26" localSheetId="6">#REF!</definedName>
    <definedName name="______TT26">#REF!</definedName>
    <definedName name="______TT27" localSheetId="6">#REF!</definedName>
    <definedName name="______TT27">#REF!</definedName>
    <definedName name="______TT28" localSheetId="6">#REF!</definedName>
    <definedName name="______TT28">#REF!</definedName>
    <definedName name="______tt288">#REF!</definedName>
    <definedName name="______TT29">#REF!</definedName>
    <definedName name="______TT3">#REF!</definedName>
    <definedName name="______TT30" localSheetId="6">#REF!</definedName>
    <definedName name="______TT30">#REF!</definedName>
    <definedName name="______tt300">#REF!</definedName>
    <definedName name="______TT31" localSheetId="6">#REF!</definedName>
    <definedName name="______TT31">#REF!</definedName>
    <definedName name="______TT32" localSheetId="6">#REF!</definedName>
    <definedName name="______TT32">#REF!</definedName>
    <definedName name="______tt322">#REF!</definedName>
    <definedName name="______TT33" localSheetId="6">#REF!</definedName>
    <definedName name="______TT33">#REF!</definedName>
    <definedName name="______TT34" localSheetId="6">#REF!</definedName>
    <definedName name="______TT34">#REF!</definedName>
    <definedName name="______TT35">#REF!</definedName>
    <definedName name="______TT36" localSheetId="6">#REF!</definedName>
    <definedName name="______TT36">#REF!</definedName>
    <definedName name="______TT37" localSheetId="6">#REF!</definedName>
    <definedName name="______TT37">#REF!</definedName>
    <definedName name="______TT38" localSheetId="6">#REF!</definedName>
    <definedName name="______TT38">#REF!</definedName>
    <definedName name="______TT39" localSheetId="6">#REF!</definedName>
    <definedName name="______TT39">#REF!</definedName>
    <definedName name="______TT4">#REF!</definedName>
    <definedName name="______TT40" localSheetId="6">#REF!</definedName>
    <definedName name="______TT40">#REF!</definedName>
    <definedName name="______TT41">#REF!</definedName>
    <definedName name="______TT42">#REF!</definedName>
    <definedName name="______TT43">#REF!</definedName>
    <definedName name="______TT44">#REF!</definedName>
    <definedName name="______TT45">#REF!</definedName>
    <definedName name="______TT46">#REF!</definedName>
    <definedName name="______TT47">#REF!</definedName>
    <definedName name="______TT48">#REF!</definedName>
    <definedName name="______TT49">#REF!</definedName>
    <definedName name="______TT5" localSheetId="6">#REF!</definedName>
    <definedName name="______TT5">#REF!</definedName>
    <definedName name="______TT50">#REF!</definedName>
    <definedName name="______TT51">#REF!</definedName>
    <definedName name="______TT52" localSheetId="6">#REF!</definedName>
    <definedName name="______TT52">#REF!</definedName>
    <definedName name="______TT53" localSheetId="6">#REF!</definedName>
    <definedName name="______TT53">#REF!</definedName>
    <definedName name="______TT54" localSheetId="6">#REF!</definedName>
    <definedName name="______TT54">#REF!</definedName>
    <definedName name="______TT55" localSheetId="6">#REF!</definedName>
    <definedName name="______TT55">#REF!</definedName>
    <definedName name="______TT56">#REF!</definedName>
    <definedName name="______TT57">#REF!</definedName>
    <definedName name="______TT58">#REF!</definedName>
    <definedName name="______TT59">#REF!</definedName>
    <definedName name="______TT6" localSheetId="6">#REF!</definedName>
    <definedName name="______TT6">#REF!</definedName>
    <definedName name="______TT60" localSheetId="6">#REF!</definedName>
    <definedName name="______TT60">#REF!</definedName>
    <definedName name="______TT61" localSheetId="6">#REF!</definedName>
    <definedName name="______TT61">#REF!</definedName>
    <definedName name="______TT62">#REF!</definedName>
    <definedName name="______TT63">#REF!</definedName>
    <definedName name="______TT64">#REF!</definedName>
    <definedName name="______TT65">#REF!</definedName>
    <definedName name="______TT66">#REF!</definedName>
    <definedName name="______TT67">#REF!</definedName>
    <definedName name="______TT68">#REF!</definedName>
    <definedName name="______TT69" localSheetId="6">#REF!</definedName>
    <definedName name="______TT69">#REF!</definedName>
    <definedName name="______TT7" localSheetId="6">#REF!</definedName>
    <definedName name="______TT7">#REF!</definedName>
    <definedName name="______TT70" localSheetId="6">#REF!</definedName>
    <definedName name="______TT70">#REF!</definedName>
    <definedName name="______TT71" localSheetId="6">#REF!</definedName>
    <definedName name="______TT71">#REF!</definedName>
    <definedName name="______TT72">#REF!</definedName>
    <definedName name="______TT73">#REF!</definedName>
    <definedName name="______TT74" localSheetId="6">#REF!</definedName>
    <definedName name="______TT74">#REF!</definedName>
    <definedName name="______TT75" localSheetId="6">#REF!</definedName>
    <definedName name="______TT75">#REF!</definedName>
    <definedName name="______TT76" localSheetId="6">#REF!</definedName>
    <definedName name="______TT76">#REF!</definedName>
    <definedName name="______TT77" localSheetId="6">#REF!</definedName>
    <definedName name="______TT77">#REF!</definedName>
    <definedName name="______TT78" localSheetId="6">#REF!</definedName>
    <definedName name="______TT78">#REF!</definedName>
    <definedName name="______TT79" localSheetId="6">#REF!</definedName>
    <definedName name="______TT79">#REF!</definedName>
    <definedName name="______TT8">#REF!</definedName>
    <definedName name="______TT80">#REF!</definedName>
    <definedName name="______TT81">#REF!</definedName>
    <definedName name="______TT82">#REF!</definedName>
    <definedName name="______TT83">#REF!</definedName>
    <definedName name="______TT84">#REF!</definedName>
    <definedName name="______TT85">#REF!</definedName>
    <definedName name="______TT86">#REF!</definedName>
    <definedName name="______TT87">#REF!</definedName>
    <definedName name="______TT88">#REF!</definedName>
    <definedName name="______TT89">#REF!</definedName>
    <definedName name="______TT9">#REF!</definedName>
    <definedName name="______TT90">#REF!</definedName>
    <definedName name="______TT91">#REF!</definedName>
    <definedName name="______TT92">#REF!</definedName>
    <definedName name="______TT93">#REF!</definedName>
    <definedName name="______TT94" localSheetId="6">#REF!</definedName>
    <definedName name="______TT94">#REF!</definedName>
    <definedName name="______TT95" localSheetId="6">#REF!</definedName>
    <definedName name="______TT95">#REF!</definedName>
    <definedName name="______TT96">#REF!</definedName>
    <definedName name="______TT97" localSheetId="6">#REF!</definedName>
    <definedName name="______TT97">#REF!</definedName>
    <definedName name="______TT98">#REF!</definedName>
    <definedName name="______TT99">#REF!</definedName>
    <definedName name="______xlnm.Print_Area_1">#REF!</definedName>
    <definedName name="_____A1">#REF!</definedName>
    <definedName name="_____A10">#REF!</definedName>
    <definedName name="_____A11">#REF!</definedName>
    <definedName name="_____A12">#REF!</definedName>
    <definedName name="_____A13">#REF!</definedName>
    <definedName name="_____A14">#REF!</definedName>
    <definedName name="_____A15">#REF!</definedName>
    <definedName name="_____A16">#REF!</definedName>
    <definedName name="_____A17">#REF!</definedName>
    <definedName name="_____A19">#REF!</definedName>
    <definedName name="_____A2">#REF!</definedName>
    <definedName name="_____A20">#REF!</definedName>
    <definedName name="_____A21">#REF!</definedName>
    <definedName name="_____A22">#REF!</definedName>
    <definedName name="_____A23">#REF!</definedName>
    <definedName name="_____A24">#REF!</definedName>
    <definedName name="_____A25">#REF!</definedName>
    <definedName name="_____A3">#REF!</definedName>
    <definedName name="_____A4">#REF!</definedName>
    <definedName name="_____A5">#REF!</definedName>
    <definedName name="_____A6">#REF!</definedName>
    <definedName name="_____A7">#REF!</definedName>
    <definedName name="_____A9">#REF!</definedName>
    <definedName name="_____ACA25" localSheetId="6">#REF!</definedName>
    <definedName name="_____ACA25">#REF!</definedName>
    <definedName name="_____ACA50" localSheetId="6">#REF!</definedName>
    <definedName name="_____ACA50">#REF!</definedName>
    <definedName name="_____ACM30" localSheetId="6">#REF!</definedName>
    <definedName name="_____ACM30">#REF!</definedName>
    <definedName name="_____act2">#REF!</definedName>
    <definedName name="_____ATD1">#REF!</definedName>
    <definedName name="_____ba2" hidden="1">{#N/A,#N/A,FALSE,"GERAL";#N/A,#N/A,FALSE,"012-96";#N/A,#N/A,FALSE,"018-96";#N/A,#N/A,FALSE,"027-96";#N/A,#N/A,FALSE,"059-96";#N/A,#N/A,FALSE,"076-96";#N/A,#N/A,FALSE,"019-97";#N/A,#N/A,FALSE,"021-97";#N/A,#N/A,FALSE,"022-97";#N/A,#N/A,FALSE,"028-97"}</definedName>
    <definedName name="_____BDI1" localSheetId="6">#REF!</definedName>
    <definedName name="_____BDI1">#N/A</definedName>
    <definedName name="_____cab1" localSheetId="6">#REF!</definedName>
    <definedName name="_____cab1">#REF!</definedName>
    <definedName name="_____cab2">#REF!</definedName>
    <definedName name="_____CAP20">#REF!</definedName>
    <definedName name="_____CCM30" localSheetId="6">#REF!</definedName>
    <definedName name="_____CCM30">#REF!</definedName>
    <definedName name="_____CMM30" localSheetId="6">#REF!</definedName>
    <definedName name="_____CMM30">#REF!</definedName>
    <definedName name="_____DAR02">#REF!</definedName>
    <definedName name="_____dmt1000">#REF!</definedName>
    <definedName name="_____dmt1200">#REF!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2">#REF!</definedName>
    <definedName name="_____EDA01">#REF!</definedName>
    <definedName name="_____emp2">#REF!</definedName>
    <definedName name="_____Ext2" localSheetId="6">#REF!</definedName>
    <definedName name="_____Ext2">#REF!</definedName>
    <definedName name="_____Fev1">#REF!</definedName>
    <definedName name="_____HCB5">#REF!</definedName>
    <definedName name="_____ind100">#REF!</definedName>
    <definedName name="_____Jan1">#REF!</definedName>
    <definedName name="_____JAZ1" localSheetId="6">#REF!</definedName>
    <definedName name="_____JAZ1">#REF!</definedName>
    <definedName name="_____JAZ11" localSheetId="6">#REF!</definedName>
    <definedName name="_____JAZ11">#REF!</definedName>
    <definedName name="_____JAZ2" localSheetId="6">#REF!</definedName>
    <definedName name="_____JAZ2">#REF!</definedName>
    <definedName name="_____JAZ22" localSheetId="6">#REF!</definedName>
    <definedName name="_____JAZ22">#REF!</definedName>
    <definedName name="_____JAZ3" localSheetId="6">#REF!</definedName>
    <definedName name="_____JAZ3">#REF!</definedName>
    <definedName name="_____JAZ33" localSheetId="6">#REF!</definedName>
    <definedName name="_____JAZ33">#REF!</definedName>
    <definedName name="_____ki5">#REF!</definedName>
    <definedName name="_____la2" localSheetId="6">#REF!</definedName>
    <definedName name="_____la2">#REF!</definedName>
    <definedName name="_____LAG2">#REF!</definedName>
    <definedName name="_____Mar1">#REF!</definedName>
    <definedName name="_____mem2">#REF!</definedName>
    <definedName name="_____MFC01">#REF!</definedName>
    <definedName name="_____MOD01">#REF!</definedName>
    <definedName name="_____oac2">#REF!</definedName>
    <definedName name="_____oae2">#REF!</definedName>
    <definedName name="_____Obs1">#REF!</definedName>
    <definedName name="_____Obs2">#REF!</definedName>
    <definedName name="_____oco2">#REF!</definedName>
    <definedName name="_____OUT98" localSheetId="6" hidden="1">{#N/A,#N/A,TRUE,"Serviços"}</definedName>
    <definedName name="_____OUT98" hidden="1">{#N/A,#N/A,TRUE,"Serviços"}</definedName>
    <definedName name="_____OUTTT988" localSheetId="6" hidden="1">{#N/A,#N/A,TRUE,"Serviços"}</definedName>
    <definedName name="_____OUTTT988" hidden="1">{#N/A,#N/A,TRUE,"Serviços"}</definedName>
    <definedName name="_____PAG1">"$#REF!.$C$16"</definedName>
    <definedName name="_____PAG10">"$#REF!.$C$26"</definedName>
    <definedName name="_____PAG11">"$#REF!.$C$27"</definedName>
    <definedName name="_____PAG12">"$#REF!.$C$28"</definedName>
    <definedName name="_____PAG13">"$#REF!.$C$21"</definedName>
    <definedName name="_____PAG2">"$#REF!.$C$17"</definedName>
    <definedName name="_____PAG3">"$#REF!.$C$18"</definedName>
    <definedName name="_____PAG4">"$#REF!.$C$19"</definedName>
    <definedName name="_____PAG5">"$#REF!.$C$20"</definedName>
    <definedName name="_____PAG6">"$#REF!.$C$22"</definedName>
    <definedName name="_____PAG7">"$#REF!.$C$23"</definedName>
    <definedName name="_____PAG8">"$#REF!.$C$24"</definedName>
    <definedName name="_____PAG9">"$#REF!.$C$25"</definedName>
    <definedName name="_____pav2">#REF!</definedName>
    <definedName name="_____PCB5">#REF!</definedName>
    <definedName name="_____PCM30" localSheetId="6">#REF!</definedName>
    <definedName name="_____PCM30">#REF!</definedName>
    <definedName name="_____PL1" localSheetId="6">#REF!</definedName>
    <definedName name="_____PL1">#REF!</definedName>
    <definedName name="_____PLA2" localSheetId="6">#REF!</definedName>
    <definedName name="_____PLA2">#REF!</definedName>
    <definedName name="_____PM334">#REF!</definedName>
    <definedName name="_____PM335">#REF!</definedName>
    <definedName name="_____PM346">#REF!</definedName>
    <definedName name="_____PM406">#REF!</definedName>
    <definedName name="_____PM412">#REF!</definedName>
    <definedName name="_____PM609">#REF!</definedName>
    <definedName name="_____PM970">#REF!</definedName>
    <definedName name="_____PTB10" localSheetId="6">#REF!</definedName>
    <definedName name="_____PTB10">#REF!</definedName>
    <definedName name="_____r" localSheetId="6">#REF!</definedName>
    <definedName name="_____r">#REF!</definedName>
    <definedName name="_____Rbv1" localSheetId="6">#REF!</definedName>
    <definedName name="_____Rbv1">#REF!</definedName>
    <definedName name="_____reg1" localSheetId="6">#REF!</definedName>
    <definedName name="_____reg1">#REF!</definedName>
    <definedName name="_____reg3" localSheetId="6">#REF!</definedName>
    <definedName name="_____reg3">#REF!</definedName>
    <definedName name="_____reg5" localSheetId="6">#REF!</definedName>
    <definedName name="_____reg5">#REF!</definedName>
    <definedName name="_____reg7" localSheetId="6">#REF!</definedName>
    <definedName name="_____reg7">#REF!</definedName>
    <definedName name="_____RET1" localSheetId="6">#REF!</definedName>
    <definedName name="_____RET1">#REF!</definedName>
    <definedName name="_____RP1">#REF!</definedName>
    <definedName name="_____TB10" localSheetId="6">#REF!</definedName>
    <definedName name="_____TB10">#REF!</definedName>
    <definedName name="_____tb97">"$#REF!.$E$71"</definedName>
    <definedName name="_____tbw97">"$#REF!.$E$73"</definedName>
    <definedName name="_____TCB4">#REF!</definedName>
    <definedName name="_____TCB5">#REF!</definedName>
    <definedName name="_____tcc4">#REF!</definedName>
    <definedName name="_____TCM30" localSheetId="6">#REF!</definedName>
    <definedName name="_____TCM30">#REF!</definedName>
    <definedName name="_____TEB4">#REF!</definedName>
    <definedName name="_____ter2">#REF!</definedName>
    <definedName name="_____TOT1" localSheetId="6">#REF!</definedName>
    <definedName name="_____TOT1">#REF!</definedName>
    <definedName name="_____TOT2" localSheetId="6">#REF!</definedName>
    <definedName name="_____TOT2">#REF!</definedName>
    <definedName name="_____TOT3" localSheetId="6">#REF!</definedName>
    <definedName name="_____TOT3">#REF!</definedName>
    <definedName name="_____TOT4" localSheetId="6">#REF!</definedName>
    <definedName name="_____TOT4">#REF!</definedName>
    <definedName name="_____TOT5" localSheetId="6">#REF!</definedName>
    <definedName name="_____TOT5">#REF!</definedName>
    <definedName name="_____TOT6" localSheetId="6">#REF!</definedName>
    <definedName name="_____TOT6">#REF!</definedName>
    <definedName name="_____TOT7" localSheetId="6">#REF!</definedName>
    <definedName name="_____TOT7">#REF!</definedName>
    <definedName name="_____TSD2" localSheetId="6">#REF!</definedName>
    <definedName name="_____TSD2">#REF!</definedName>
    <definedName name="_____tsd4">#REF!</definedName>
    <definedName name="_____TT1">#REF!</definedName>
    <definedName name="_____TT10">#REF!</definedName>
    <definedName name="_____TT100">#REF!</definedName>
    <definedName name="_____TT101">#REF!</definedName>
    <definedName name="_____TT102" localSheetId="6">#REF!</definedName>
    <definedName name="_____TT102">#REF!</definedName>
    <definedName name="_____TT103">#REF!</definedName>
    <definedName name="_____TT104">#REF!</definedName>
    <definedName name="_____TT105">#REF!</definedName>
    <definedName name="_____TT106">#REF!</definedName>
    <definedName name="_____TT107" localSheetId="6">#REF!</definedName>
    <definedName name="_____TT107">#REF!</definedName>
    <definedName name="_____TT108">#REF!</definedName>
    <definedName name="_____TT109">#REF!</definedName>
    <definedName name="_____TT11">#REF!</definedName>
    <definedName name="_____TT110">#REF!</definedName>
    <definedName name="_____TT111">#REF!</definedName>
    <definedName name="_____TT112">#REF!</definedName>
    <definedName name="_____TT113">#REF!</definedName>
    <definedName name="_____TT114">#REF!</definedName>
    <definedName name="_____TT115">#REF!</definedName>
    <definedName name="_____TT116">#REF!</definedName>
    <definedName name="_____TT117">#REF!</definedName>
    <definedName name="_____TT118">#REF!</definedName>
    <definedName name="_____TT119">#REF!</definedName>
    <definedName name="_____TT12">#REF!</definedName>
    <definedName name="_____TT120">#REF!</definedName>
    <definedName name="_____TT121" localSheetId="6">#REF!</definedName>
    <definedName name="_____TT121">#REF!</definedName>
    <definedName name="_____TT122">#REF!</definedName>
    <definedName name="_____TT123" localSheetId="6">#REF!</definedName>
    <definedName name="_____TT123">#REF!</definedName>
    <definedName name="_____TT124">#REF!</definedName>
    <definedName name="_____TT125">#REF!</definedName>
    <definedName name="_____TT126">#REF!</definedName>
    <definedName name="_____TT127">#REF!</definedName>
    <definedName name="_____TT128">#REF!</definedName>
    <definedName name="_____TT129">#REF!</definedName>
    <definedName name="_____TT13">#REF!</definedName>
    <definedName name="_____TT130">#REF!</definedName>
    <definedName name="_____TT131">#REF!</definedName>
    <definedName name="_____TT132">#REF!</definedName>
    <definedName name="_____TT133">#REF!</definedName>
    <definedName name="_____TT134">#REF!</definedName>
    <definedName name="_____TT135">#REF!</definedName>
    <definedName name="_____TT136">#REF!</definedName>
    <definedName name="_____TT137">#REF!</definedName>
    <definedName name="_____TT138">#REF!</definedName>
    <definedName name="_____TT139">#REF!</definedName>
    <definedName name="_____TT14">#REF!</definedName>
    <definedName name="_____TT140">#REF!</definedName>
    <definedName name="_____TT141">#REF!</definedName>
    <definedName name="_____TT142">#REF!</definedName>
    <definedName name="_____TT15">#REF!</definedName>
    <definedName name="_____TT16">#REF!</definedName>
    <definedName name="_____TT17">#REF!</definedName>
    <definedName name="_____TT18">#REF!</definedName>
    <definedName name="_____TT19" localSheetId="6">#REF!</definedName>
    <definedName name="_____TT19">#REF!</definedName>
    <definedName name="_____TT2">#REF!</definedName>
    <definedName name="_____TT20" localSheetId="6">#REF!</definedName>
    <definedName name="_____TT20">#REF!</definedName>
    <definedName name="_____TT21" localSheetId="6">#REF!</definedName>
    <definedName name="_____TT21">#REF!</definedName>
    <definedName name="_____TT22" localSheetId="6">#REF!</definedName>
    <definedName name="_____TT22">#REF!</definedName>
    <definedName name="_____tt23">#REF!</definedName>
    <definedName name="_____TT24">#REF!</definedName>
    <definedName name="_____TT25">#REF!</definedName>
    <definedName name="_____TT26" localSheetId="6">#REF!</definedName>
    <definedName name="_____TT26">#REF!</definedName>
    <definedName name="_____TT27" localSheetId="6">#REF!</definedName>
    <definedName name="_____TT27">#REF!</definedName>
    <definedName name="_____TT28" localSheetId="6">#REF!</definedName>
    <definedName name="_____TT28">#REF!</definedName>
    <definedName name="_____tt288">#REF!</definedName>
    <definedName name="_____TT29">#REF!</definedName>
    <definedName name="_____TT3">#REF!</definedName>
    <definedName name="_____TT30" localSheetId="6">#REF!</definedName>
    <definedName name="_____TT30">#REF!</definedName>
    <definedName name="_____tt300">#REF!</definedName>
    <definedName name="_____TT31" localSheetId="6">#REF!</definedName>
    <definedName name="_____TT31">#REF!</definedName>
    <definedName name="_____TT32" localSheetId="6">#REF!</definedName>
    <definedName name="_____TT32">#REF!</definedName>
    <definedName name="_____tt322">#REF!</definedName>
    <definedName name="_____TT33" localSheetId="6">#REF!</definedName>
    <definedName name="_____TT33">#REF!</definedName>
    <definedName name="_____TT34" localSheetId="6">#REF!</definedName>
    <definedName name="_____TT34">#REF!</definedName>
    <definedName name="_____TT35">#REF!</definedName>
    <definedName name="_____TT36" localSheetId="6">#REF!</definedName>
    <definedName name="_____TT36">#REF!</definedName>
    <definedName name="_____TT37" localSheetId="6">#REF!</definedName>
    <definedName name="_____TT37">#REF!</definedName>
    <definedName name="_____TT38" localSheetId="6">#REF!</definedName>
    <definedName name="_____TT38">#REF!</definedName>
    <definedName name="_____TT39" localSheetId="6">#REF!</definedName>
    <definedName name="_____TT39">#REF!</definedName>
    <definedName name="_____TT4">#REF!</definedName>
    <definedName name="_____TT40" localSheetId="6">#REF!</definedName>
    <definedName name="_____TT40">#REF!</definedName>
    <definedName name="_____TT41">#REF!</definedName>
    <definedName name="_____TT42">#REF!</definedName>
    <definedName name="_____TT43">#REF!</definedName>
    <definedName name="_____TT44">#REF!</definedName>
    <definedName name="_____TT45">#REF!</definedName>
    <definedName name="_____TT46">#REF!</definedName>
    <definedName name="_____TT47">#REF!</definedName>
    <definedName name="_____TT48">#REF!</definedName>
    <definedName name="_____TT49">#REF!</definedName>
    <definedName name="_____TT5" localSheetId="6">#REF!</definedName>
    <definedName name="_____TT5">#REF!</definedName>
    <definedName name="_____TT50">#REF!</definedName>
    <definedName name="_____TT51">#REF!</definedName>
    <definedName name="_____TT52" localSheetId="6">#REF!</definedName>
    <definedName name="_____TT52">#REF!</definedName>
    <definedName name="_____TT53" localSheetId="6">#REF!</definedName>
    <definedName name="_____TT53">#REF!</definedName>
    <definedName name="_____TT54" localSheetId="6">#REF!</definedName>
    <definedName name="_____TT54">#REF!</definedName>
    <definedName name="_____TT55" localSheetId="6">#REF!</definedName>
    <definedName name="_____TT55">#REF!</definedName>
    <definedName name="_____TT56">#REF!</definedName>
    <definedName name="_____TT57">#REF!</definedName>
    <definedName name="_____TT58">#REF!</definedName>
    <definedName name="_____TT59">#REF!</definedName>
    <definedName name="_____TT6" localSheetId="6">#REF!</definedName>
    <definedName name="_____TT6">#REF!</definedName>
    <definedName name="_____TT60" localSheetId="6">#REF!</definedName>
    <definedName name="_____TT60">#REF!</definedName>
    <definedName name="_____TT61" localSheetId="6">#REF!</definedName>
    <definedName name="_____TT61">#REF!</definedName>
    <definedName name="_____TT62">#REF!</definedName>
    <definedName name="_____TT63">#REF!</definedName>
    <definedName name="_____TT64">#REF!</definedName>
    <definedName name="_____TT65">#REF!</definedName>
    <definedName name="_____TT66">#REF!</definedName>
    <definedName name="_____TT67">#REF!</definedName>
    <definedName name="_____TT68">#REF!</definedName>
    <definedName name="_____TT69" localSheetId="6">#REF!</definedName>
    <definedName name="_____TT69">#REF!</definedName>
    <definedName name="_____TT7" localSheetId="6">#REF!</definedName>
    <definedName name="_____TT7">#REF!</definedName>
    <definedName name="_____TT70" localSheetId="6">#REF!</definedName>
    <definedName name="_____TT70">#REF!</definedName>
    <definedName name="_____TT71" localSheetId="6">#REF!</definedName>
    <definedName name="_____TT71">#REF!</definedName>
    <definedName name="_____TT72">#REF!</definedName>
    <definedName name="_____TT73">#REF!</definedName>
    <definedName name="_____TT74" localSheetId="6">#REF!</definedName>
    <definedName name="_____TT74">#REF!</definedName>
    <definedName name="_____TT75" localSheetId="6">#REF!</definedName>
    <definedName name="_____TT75">#REF!</definedName>
    <definedName name="_____TT76" localSheetId="6">#REF!</definedName>
    <definedName name="_____TT76">#REF!</definedName>
    <definedName name="_____TT77" localSheetId="6">#REF!</definedName>
    <definedName name="_____TT77">#REF!</definedName>
    <definedName name="_____TT78" localSheetId="6">#REF!</definedName>
    <definedName name="_____TT78">#REF!</definedName>
    <definedName name="_____TT79" localSheetId="6">#REF!</definedName>
    <definedName name="_____TT79">#REF!</definedName>
    <definedName name="_____TT8">#REF!</definedName>
    <definedName name="_____TT80">#REF!</definedName>
    <definedName name="_____TT81">#REF!</definedName>
    <definedName name="_____TT82">#REF!</definedName>
    <definedName name="_____TT83">#REF!</definedName>
    <definedName name="_____TT84">#REF!</definedName>
    <definedName name="_____TT85">#REF!</definedName>
    <definedName name="_____TT86">#REF!</definedName>
    <definedName name="_____TT87">#REF!</definedName>
    <definedName name="_____TT88">#REF!</definedName>
    <definedName name="_____TT89">#REF!</definedName>
    <definedName name="_____TT9">#REF!</definedName>
    <definedName name="_____TT90">#REF!</definedName>
    <definedName name="_____TT91">#REF!</definedName>
    <definedName name="_____TT92">#REF!</definedName>
    <definedName name="_____TT93">#REF!</definedName>
    <definedName name="_____TT94" localSheetId="6">#REF!</definedName>
    <definedName name="_____TT94">#REF!</definedName>
    <definedName name="_____TT95" localSheetId="6">#REF!</definedName>
    <definedName name="_____TT95">#REF!</definedName>
    <definedName name="_____TT96">#REF!</definedName>
    <definedName name="_____TT97" localSheetId="6">#REF!</definedName>
    <definedName name="_____TT97">#REF!</definedName>
    <definedName name="_____TT98">#REF!</definedName>
    <definedName name="_____TT99">#REF!</definedName>
    <definedName name="_____xlnm.Print_Area_1">#REF!</definedName>
    <definedName name="____A1" localSheetId="6">#REF!</definedName>
    <definedName name="____A1">#REF!</definedName>
    <definedName name="____A10">#REF!</definedName>
    <definedName name="____A11">#REF!</definedName>
    <definedName name="____A12">#REF!</definedName>
    <definedName name="____A13">#REF!</definedName>
    <definedName name="____A14">#REF!</definedName>
    <definedName name="____A15">#REF!</definedName>
    <definedName name="____A16">#REF!</definedName>
    <definedName name="____A17">#REF!</definedName>
    <definedName name="____A19">#REF!</definedName>
    <definedName name="____a2" localSheetId="6">#REF!</definedName>
    <definedName name="____A2">#REF!</definedName>
    <definedName name="____A20">#REF!</definedName>
    <definedName name="____A21">#REF!</definedName>
    <definedName name="____A22">#REF!</definedName>
    <definedName name="____A23">#REF!</definedName>
    <definedName name="____A24">#REF!</definedName>
    <definedName name="____A25">#REF!</definedName>
    <definedName name="____A3">#REF!</definedName>
    <definedName name="____A4">#REF!</definedName>
    <definedName name="____A5">#REF!</definedName>
    <definedName name="____A6">#REF!</definedName>
    <definedName name="____A7">#REF!</definedName>
    <definedName name="____A9">#REF!</definedName>
    <definedName name="____ACA25" localSheetId="6">#REF!</definedName>
    <definedName name="____ACA25">#REF!</definedName>
    <definedName name="____ACA50" localSheetId="6">#REF!</definedName>
    <definedName name="____ACA50">#REF!</definedName>
    <definedName name="____ACM30" localSheetId="6">#REF!</definedName>
    <definedName name="____ACM30">#REF!</definedName>
    <definedName name="____act2">#REF!</definedName>
    <definedName name="____ATD1">#REF!</definedName>
    <definedName name="____b1" localSheetId="6">#REF!</definedName>
    <definedName name="____b1">#REF!</definedName>
    <definedName name="____BDI1">#REF!</definedName>
    <definedName name="____bdi100">#REF!</definedName>
    <definedName name="____BDI2">#REF!</definedName>
    <definedName name="____C">#REF!</definedName>
    <definedName name="____cab1" localSheetId="6">#REF!</definedName>
    <definedName name="____cab1">#REF!</definedName>
    <definedName name="____cab2">#REF!</definedName>
    <definedName name="____CAP20">#REF!</definedName>
    <definedName name="____CCM30" localSheetId="6">#REF!</definedName>
    <definedName name="____CCM30">#REF!</definedName>
    <definedName name="____CMM30" localSheetId="6">#REF!</definedName>
    <definedName name="____CMM30">#REF!</definedName>
    <definedName name="____DAR02">#REF!</definedName>
    <definedName name="____dd1">#REF!</definedName>
    <definedName name="____dd2">#REF!</definedName>
    <definedName name="____dmt1000">#REF!</definedName>
    <definedName name="____dmt1200">#REF!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2">#REF!</definedName>
    <definedName name="____EDA01">#REF!</definedName>
    <definedName name="____emp2">#REF!</definedName>
    <definedName name="____Ext2" localSheetId="6">#REF!</definedName>
    <definedName name="____Ext2">#REF!</definedName>
    <definedName name="____Fev1">#REF!</definedName>
    <definedName name="____HCB5">#REF!</definedName>
    <definedName name="____ind100">#REF!</definedName>
    <definedName name="____Jan1">#REF!</definedName>
    <definedName name="____JAN2003" localSheetId="6">#REF!</definedName>
    <definedName name="____JAN2003">#REF!</definedName>
    <definedName name="____JAZ1" localSheetId="6">#REF!</definedName>
    <definedName name="____JAZ1">#REF!</definedName>
    <definedName name="____JAZ11" localSheetId="6">#REF!</definedName>
    <definedName name="____JAZ11">#REF!</definedName>
    <definedName name="____JAZ2" localSheetId="6">#REF!</definedName>
    <definedName name="____JAZ2">#REF!</definedName>
    <definedName name="____JAZ22" localSheetId="6">#REF!</definedName>
    <definedName name="____JAZ22">#REF!</definedName>
    <definedName name="____JAZ3" localSheetId="6">#REF!</definedName>
    <definedName name="____JAZ3">#REF!</definedName>
    <definedName name="____JAZ33" localSheetId="6">#REF!</definedName>
    <definedName name="____JAZ33">#REF!</definedName>
    <definedName name="____ki5">#REF!</definedName>
    <definedName name="____KM406407">#REF!</definedName>
    <definedName name="____la2" localSheetId="6">#REF!</definedName>
    <definedName name="____la2">#REF!</definedName>
    <definedName name="____LAG2">#REF!</definedName>
    <definedName name="____Mar1">#REF!</definedName>
    <definedName name="____mem2">#REF!</definedName>
    <definedName name="____MFC01">#REF!</definedName>
    <definedName name="____MOD01">#REF!</definedName>
    <definedName name="____oac2">#REF!</definedName>
    <definedName name="____oae2">#REF!</definedName>
    <definedName name="____Obs1">#REF!</definedName>
    <definedName name="____Obs2">#REF!</definedName>
    <definedName name="____oco2">#REF!</definedName>
    <definedName name="____OUT98" localSheetId="6" hidden="1">{#N/A,#N/A,TRUE,"Serviços"}</definedName>
    <definedName name="____OUT98" hidden="1">{#N/A,#N/A,TRUE,"Serviços"}</definedName>
    <definedName name="____out99" localSheetId="6" hidden="1">{#N/A,#N/A,TRUE,"Serviços"}</definedName>
    <definedName name="____out99" hidden="1">{#N/A,#N/A,TRUE,"Serviços"}</definedName>
    <definedName name="____OUTTT98" localSheetId="6" hidden="1">{#N/A,#N/A,TRUE,"Serviços"}</definedName>
    <definedName name="____OUTTT98" hidden="1">{#N/A,#N/A,TRUE,"Serviços"}</definedName>
    <definedName name="____PAG1">"$#REF!.$C$16"</definedName>
    <definedName name="____PAG10">"$#REF!.$C$26"</definedName>
    <definedName name="____PAG11">"$#REF!.$C$27"</definedName>
    <definedName name="____PAG12">"$#REF!.$C$28"</definedName>
    <definedName name="____PAG13">"$#REF!.$C$21"</definedName>
    <definedName name="____PAG2">"$#REF!.$C$17"</definedName>
    <definedName name="____PAG3">"$#REF!.$C$18"</definedName>
    <definedName name="____PAG4">"$#REF!.$C$19"</definedName>
    <definedName name="____PAG5">"$#REF!.$C$20"</definedName>
    <definedName name="____PAG6">"$#REF!.$C$22"</definedName>
    <definedName name="____PAG7">"$#REF!.$C$23"</definedName>
    <definedName name="____PAG8">"$#REF!.$C$24"</definedName>
    <definedName name="____PAG9">"$#REF!.$C$25"</definedName>
    <definedName name="____pav2">#REF!</definedName>
    <definedName name="____PCB5">#REF!</definedName>
    <definedName name="____PCM30" localSheetId="6">#REF!</definedName>
    <definedName name="____PCM30">#REF!</definedName>
    <definedName name="____PL1" localSheetId="6">#REF!</definedName>
    <definedName name="____PL1">#REF!</definedName>
    <definedName name="____PLA2" localSheetId="6">#REF!</definedName>
    <definedName name="____PLA2">#REF!</definedName>
    <definedName name="____PM334">#REF!</definedName>
    <definedName name="____PM335">#REF!</definedName>
    <definedName name="____PM346">#REF!</definedName>
    <definedName name="____PM406">#REF!</definedName>
    <definedName name="____PM412">#REF!</definedName>
    <definedName name="____PM609">#REF!</definedName>
    <definedName name="____PM970">#REF!</definedName>
    <definedName name="____PTB10" localSheetId="6">#REF!</definedName>
    <definedName name="____PTB10">#REF!</definedName>
    <definedName name="____r" localSheetId="6">#REF!</definedName>
    <definedName name="____r">#REF!</definedName>
    <definedName name="____Rbv1" localSheetId="6">#REF!</definedName>
    <definedName name="____Rbv1">#REF!</definedName>
    <definedName name="____reg1" localSheetId="6">#REF!</definedName>
    <definedName name="____reg1">#REF!</definedName>
    <definedName name="____reg3" localSheetId="6">#REF!</definedName>
    <definedName name="____reg3">#REF!</definedName>
    <definedName name="____reg5" localSheetId="6">#REF!</definedName>
    <definedName name="____reg5">#REF!</definedName>
    <definedName name="____reg7" localSheetId="6">#REF!</definedName>
    <definedName name="____reg7">#REF!</definedName>
    <definedName name="____RET1" localSheetId="6">#REF!</definedName>
    <definedName name="____RET1">#REF!</definedName>
    <definedName name="____RP1">#REF!</definedName>
    <definedName name="____TB10" localSheetId="6">#REF!</definedName>
    <definedName name="____TB10">#REF!</definedName>
    <definedName name="____tb97">"$#REF!.$E$71"</definedName>
    <definedName name="____tbw97">"$#REF!.$E$73"</definedName>
    <definedName name="____TCB4">#REF!</definedName>
    <definedName name="____TCB5">#REF!</definedName>
    <definedName name="____tcc4">#REF!</definedName>
    <definedName name="____TCM30" localSheetId="6">#REF!</definedName>
    <definedName name="____TCM30">#REF!</definedName>
    <definedName name="____TEB4">#REF!</definedName>
    <definedName name="____ter2">#REF!</definedName>
    <definedName name="____TOT1" localSheetId="6">#REF!</definedName>
    <definedName name="____TOT1">#REF!</definedName>
    <definedName name="____TOT2" localSheetId="6">#REF!</definedName>
    <definedName name="____TOT2">#REF!</definedName>
    <definedName name="____TOT3" localSheetId="6">#REF!</definedName>
    <definedName name="____TOT3">#REF!</definedName>
    <definedName name="____TOT4" localSheetId="6">#REF!</definedName>
    <definedName name="____TOT4">#REF!</definedName>
    <definedName name="____TOT5" localSheetId="6">#REF!</definedName>
    <definedName name="____TOT5">#REF!</definedName>
    <definedName name="____TOT6" localSheetId="6">#REF!</definedName>
    <definedName name="____TOT6">#REF!</definedName>
    <definedName name="____TOT7" localSheetId="6">#REF!</definedName>
    <definedName name="____TOT7">#REF!</definedName>
    <definedName name="____TSD2" localSheetId="6">#REF!</definedName>
    <definedName name="____TSD2">#REF!</definedName>
    <definedName name="____tsd4">#REF!</definedName>
    <definedName name="____TT1">#REF!</definedName>
    <definedName name="____TT10">#REF!</definedName>
    <definedName name="____TT100">#REF!</definedName>
    <definedName name="____TT101">#REF!</definedName>
    <definedName name="____TT102" localSheetId="6">#REF!</definedName>
    <definedName name="____TT102">#REF!</definedName>
    <definedName name="____TT103">#REF!</definedName>
    <definedName name="____TT104">#REF!</definedName>
    <definedName name="____TT105">#REF!</definedName>
    <definedName name="____TT106">#REF!</definedName>
    <definedName name="____TT107" localSheetId="6">#REF!</definedName>
    <definedName name="____TT107">#REF!</definedName>
    <definedName name="____TT108">#REF!</definedName>
    <definedName name="____TT109">#REF!</definedName>
    <definedName name="____TT11">#REF!</definedName>
    <definedName name="____TT110">#REF!</definedName>
    <definedName name="____TT111">#REF!</definedName>
    <definedName name="____TT112">#REF!</definedName>
    <definedName name="____TT113">#REF!</definedName>
    <definedName name="____TT114">#REF!</definedName>
    <definedName name="____TT115">#REF!</definedName>
    <definedName name="____TT116">#REF!</definedName>
    <definedName name="____TT117">#REF!</definedName>
    <definedName name="____TT118">#REF!</definedName>
    <definedName name="____TT119">#REF!</definedName>
    <definedName name="____TT12">#REF!</definedName>
    <definedName name="____TT120">#REF!</definedName>
    <definedName name="____TT121" localSheetId="6">#REF!</definedName>
    <definedName name="____TT121">#REF!</definedName>
    <definedName name="____TT122">#REF!</definedName>
    <definedName name="____TT123" localSheetId="6">#REF!</definedName>
    <definedName name="____TT123">#REF!</definedName>
    <definedName name="____TT124">#REF!</definedName>
    <definedName name="____TT125">#REF!</definedName>
    <definedName name="____TT126">#REF!</definedName>
    <definedName name="____TT127">#REF!</definedName>
    <definedName name="____TT128">#REF!</definedName>
    <definedName name="____TT129">#REF!</definedName>
    <definedName name="____TT13">#REF!</definedName>
    <definedName name="____TT130">#REF!</definedName>
    <definedName name="____TT131">#REF!</definedName>
    <definedName name="____TT132">#REF!</definedName>
    <definedName name="____TT133">#REF!</definedName>
    <definedName name="____TT134">#REF!</definedName>
    <definedName name="____TT135">#REF!</definedName>
    <definedName name="____TT136">#REF!</definedName>
    <definedName name="____TT137">#REF!</definedName>
    <definedName name="____TT138">#REF!</definedName>
    <definedName name="____TT139">#REF!</definedName>
    <definedName name="____TT14">#REF!</definedName>
    <definedName name="____TT140">#REF!</definedName>
    <definedName name="____TT141">#REF!</definedName>
    <definedName name="____TT142">#REF!</definedName>
    <definedName name="____TT15">#REF!</definedName>
    <definedName name="____TT16">#REF!</definedName>
    <definedName name="____TT17">#REF!</definedName>
    <definedName name="____TT18">#REF!</definedName>
    <definedName name="____TT19" localSheetId="6">#REF!</definedName>
    <definedName name="____TT19">#REF!</definedName>
    <definedName name="____TT2">#REF!</definedName>
    <definedName name="____TT20" localSheetId="6">#REF!</definedName>
    <definedName name="____TT20">#REF!</definedName>
    <definedName name="____TT21" localSheetId="6">#REF!</definedName>
    <definedName name="____TT21">#REF!</definedName>
    <definedName name="____TT22" localSheetId="6">#REF!</definedName>
    <definedName name="____TT22">#REF!</definedName>
    <definedName name="____tt23">#REF!</definedName>
    <definedName name="____TT24">#REF!</definedName>
    <definedName name="____TT25">#REF!</definedName>
    <definedName name="____TT26" localSheetId="6">#REF!</definedName>
    <definedName name="____TT26">#REF!</definedName>
    <definedName name="____TT27" localSheetId="6">#REF!</definedName>
    <definedName name="____TT27">#REF!</definedName>
    <definedName name="____TT28" localSheetId="6">#REF!</definedName>
    <definedName name="____TT28">#REF!</definedName>
    <definedName name="____tt288">#REF!</definedName>
    <definedName name="____TT29">#REF!</definedName>
    <definedName name="____TT3">#REF!</definedName>
    <definedName name="____TT30" localSheetId="6">#REF!</definedName>
    <definedName name="____TT30">#REF!</definedName>
    <definedName name="____tt300">#REF!</definedName>
    <definedName name="____TT31" localSheetId="6">#REF!</definedName>
    <definedName name="____TT31">#REF!</definedName>
    <definedName name="____TT32" localSheetId="6">#REF!</definedName>
    <definedName name="____TT32">#REF!</definedName>
    <definedName name="____tt322">#REF!</definedName>
    <definedName name="____TT33" localSheetId="6">#REF!</definedName>
    <definedName name="____TT33">#REF!</definedName>
    <definedName name="____TT34" localSheetId="6">#REF!</definedName>
    <definedName name="____TT34">#REF!</definedName>
    <definedName name="____TT35">#REF!</definedName>
    <definedName name="____TT36" localSheetId="6">#REF!</definedName>
    <definedName name="____TT36">#REF!</definedName>
    <definedName name="____TT37" localSheetId="6">#REF!</definedName>
    <definedName name="____TT37">#REF!</definedName>
    <definedName name="____TT38" localSheetId="6">#REF!</definedName>
    <definedName name="____TT38">#REF!</definedName>
    <definedName name="____TT39" localSheetId="6">#REF!</definedName>
    <definedName name="____TT39">#REF!</definedName>
    <definedName name="____TT4">#REF!</definedName>
    <definedName name="____TT40" localSheetId="6">#REF!</definedName>
    <definedName name="____TT40">#REF!</definedName>
    <definedName name="____TT41">#REF!</definedName>
    <definedName name="____TT42">#REF!</definedName>
    <definedName name="____TT43">#REF!</definedName>
    <definedName name="____TT44">#REF!</definedName>
    <definedName name="____TT45">#REF!</definedName>
    <definedName name="____TT46">#REF!</definedName>
    <definedName name="____TT47">#REF!</definedName>
    <definedName name="____TT48">#REF!</definedName>
    <definedName name="____TT49">#REF!</definedName>
    <definedName name="____TT5" localSheetId="6">#REF!</definedName>
    <definedName name="____TT5">#REF!</definedName>
    <definedName name="____TT50">#REF!</definedName>
    <definedName name="____TT51">#REF!</definedName>
    <definedName name="____TT52" localSheetId="6">#REF!</definedName>
    <definedName name="____TT52">#REF!</definedName>
    <definedName name="____TT53" localSheetId="6">#REF!</definedName>
    <definedName name="____TT53">#REF!</definedName>
    <definedName name="____TT54" localSheetId="6">#REF!</definedName>
    <definedName name="____TT54">#REF!</definedName>
    <definedName name="____TT55" localSheetId="6">#REF!</definedName>
    <definedName name="____TT55">#REF!</definedName>
    <definedName name="____TT56">#REF!</definedName>
    <definedName name="____TT57">#REF!</definedName>
    <definedName name="____TT58">#REF!</definedName>
    <definedName name="____TT59">#REF!</definedName>
    <definedName name="____TT6" localSheetId="6">#REF!</definedName>
    <definedName name="____TT6">#REF!</definedName>
    <definedName name="____TT60" localSheetId="6">#REF!</definedName>
    <definedName name="____TT60">#REF!</definedName>
    <definedName name="____TT61" localSheetId="6">#REF!</definedName>
    <definedName name="____TT61">#REF!</definedName>
    <definedName name="____TT62">#REF!</definedName>
    <definedName name="____TT63">#REF!</definedName>
    <definedName name="____TT64">#REF!</definedName>
    <definedName name="____TT65">#REF!</definedName>
    <definedName name="____TT66">#REF!</definedName>
    <definedName name="____TT67">#REF!</definedName>
    <definedName name="____TT68">#REF!</definedName>
    <definedName name="____TT69" localSheetId="6">#REF!</definedName>
    <definedName name="____TT69">#REF!</definedName>
    <definedName name="____TT7" localSheetId="6">#REF!</definedName>
    <definedName name="____TT7">#REF!</definedName>
    <definedName name="____TT70" localSheetId="6">#REF!</definedName>
    <definedName name="____TT70">#REF!</definedName>
    <definedName name="____TT71" localSheetId="6">#REF!</definedName>
    <definedName name="____TT71">#REF!</definedName>
    <definedName name="____TT72">#REF!</definedName>
    <definedName name="____TT73">#REF!</definedName>
    <definedName name="____TT74" localSheetId="6">#REF!</definedName>
    <definedName name="____TT74">#REF!</definedName>
    <definedName name="____TT75" localSheetId="6">#REF!</definedName>
    <definedName name="____TT75">#REF!</definedName>
    <definedName name="____TT76" localSheetId="6">#REF!</definedName>
    <definedName name="____TT76">#REF!</definedName>
    <definedName name="____TT77" localSheetId="6">#REF!</definedName>
    <definedName name="____TT77">#REF!</definedName>
    <definedName name="____TT78" localSheetId="6">#REF!</definedName>
    <definedName name="____TT78">#REF!</definedName>
    <definedName name="____TT79" localSheetId="6">#REF!</definedName>
    <definedName name="____TT79">#REF!</definedName>
    <definedName name="____TT8">#REF!</definedName>
    <definedName name="____TT80">#REF!</definedName>
    <definedName name="____TT81">#REF!</definedName>
    <definedName name="____TT82">#REF!</definedName>
    <definedName name="____TT83">#REF!</definedName>
    <definedName name="____TT84">#REF!</definedName>
    <definedName name="____TT85">#REF!</definedName>
    <definedName name="____TT86">#REF!</definedName>
    <definedName name="____TT87">#REF!</definedName>
    <definedName name="____TT88">#REF!</definedName>
    <definedName name="____TT89">#REF!</definedName>
    <definedName name="____TT9">#REF!</definedName>
    <definedName name="____TT90">#REF!</definedName>
    <definedName name="____TT91">#REF!</definedName>
    <definedName name="____TT92">#REF!</definedName>
    <definedName name="____TT93">#REF!</definedName>
    <definedName name="____TT94" localSheetId="6">#REF!</definedName>
    <definedName name="____TT94">#REF!</definedName>
    <definedName name="____TT95" localSheetId="6">#REF!</definedName>
    <definedName name="____TT95">#REF!</definedName>
    <definedName name="____TT96">#REF!</definedName>
    <definedName name="____TT97" localSheetId="6">#REF!</definedName>
    <definedName name="____TT97">#REF!</definedName>
    <definedName name="____TT98">#REF!</definedName>
    <definedName name="____TT99">#REF!</definedName>
    <definedName name="____xlnm.Print_Area_1">#REF!</definedName>
    <definedName name="____xlnm.Print_Area_7" localSheetId="6">#REF!</definedName>
    <definedName name="____xlnm.Print_Area_7">#REF!</definedName>
    <definedName name="___A1" localSheetId="6">#REF!</definedName>
    <definedName name="___A1">#REF!</definedName>
    <definedName name="___A10">#REF!</definedName>
    <definedName name="___A11">#REF!</definedName>
    <definedName name="___A12">#REF!</definedName>
    <definedName name="___A13">#REF!</definedName>
    <definedName name="___A14">#REF!</definedName>
    <definedName name="___A15">#REF!</definedName>
    <definedName name="___A16">#REF!</definedName>
    <definedName name="___A17">#REF!</definedName>
    <definedName name="___A19">#REF!</definedName>
    <definedName name="___a2" localSheetId="6">#REF!</definedName>
    <definedName name="___A2">#REF!</definedName>
    <definedName name="___A20">#REF!</definedName>
    <definedName name="___A21">#REF!</definedName>
    <definedName name="___A22">#REF!</definedName>
    <definedName name="___A23">#REF!</definedName>
    <definedName name="___A24">#REF!</definedName>
    <definedName name="___A25">#REF!</definedName>
    <definedName name="___A3">#REF!</definedName>
    <definedName name="___A4">#REF!</definedName>
    <definedName name="___A5">#REF!</definedName>
    <definedName name="___A6">#REF!</definedName>
    <definedName name="___A7">#REF!</definedName>
    <definedName name="___A9">#REF!</definedName>
    <definedName name="___Abr1">#REF!</definedName>
    <definedName name="___ABR95" localSheetId="6">#REF!</definedName>
    <definedName name="___ABR95">#REF!</definedName>
    <definedName name="___ABR96" localSheetId="6">#REF!</definedName>
    <definedName name="___ABR96">#REF!</definedName>
    <definedName name="___ABR97" localSheetId="6">#REF!</definedName>
    <definedName name="___ABR97">#REF!</definedName>
    <definedName name="___ABR98" localSheetId="6">#REF!</definedName>
    <definedName name="___ABR98">#REF!</definedName>
    <definedName name="___ABR99" localSheetId="6">#REF!</definedName>
    <definedName name="___ABR99">#REF!</definedName>
    <definedName name="___ACA25" localSheetId="6">#REF!</definedName>
    <definedName name="___ACA25">#REF!</definedName>
    <definedName name="___ACA50" localSheetId="6">#REF!</definedName>
    <definedName name="___ACA50">#REF!</definedName>
    <definedName name="___ACM30" localSheetId="6">#REF!</definedName>
    <definedName name="___ACM30">#REF!</definedName>
    <definedName name="___act2">#REF!</definedName>
    <definedName name="___Ago1">#REF!</definedName>
    <definedName name="___AGO95" localSheetId="6">#REF!</definedName>
    <definedName name="___AGO95">#REF!</definedName>
    <definedName name="___AGO96" localSheetId="6">#REF!</definedName>
    <definedName name="___AGO96">#REF!</definedName>
    <definedName name="___AGO97" localSheetId="6">#REF!</definedName>
    <definedName name="___AGO97">#REF!</definedName>
    <definedName name="___AGO98" localSheetId="6">#REF!</definedName>
    <definedName name="___AGO98">#REF!</definedName>
    <definedName name="___AGO99" localSheetId="6">#REF!</definedName>
    <definedName name="___AGO99">#REF!</definedName>
    <definedName name="___arg13" localSheetId="6">#REF!</definedName>
    <definedName name="___arg13">#REF!</definedName>
    <definedName name="___arg16" localSheetId="6">#REF!</definedName>
    <definedName name="___arg16">#REF!</definedName>
    <definedName name="___ATD1">#REF!</definedName>
    <definedName name="___Aut2">#REF!</definedName>
    <definedName name="___b1" localSheetId="6">#REF!</definedName>
    <definedName name="___b1">#REF!</definedName>
    <definedName name="___ba2" hidden="1">{#N/A,#N/A,FALSE,"GERAL";#N/A,#N/A,FALSE,"012-96";#N/A,#N/A,FALSE,"018-96";#N/A,#N/A,FALSE,"027-96";#N/A,#N/A,FALSE,"059-96";#N/A,#N/A,FALSE,"076-96";#N/A,#N/A,FALSE,"019-97";#N/A,#N/A,FALSE,"021-97";#N/A,#N/A,FALSE,"022-97";#N/A,#N/A,FALSE,"028-97"}</definedName>
    <definedName name="___BD8">"$#REF!.$P$4"</definedName>
    <definedName name="___BDI1" localSheetId="6">#REF!</definedName>
    <definedName name="___BDI1">'Anexo 5- Encargo social'!___BDI1</definedName>
    <definedName name="___bdi100">#REF!</definedName>
    <definedName name="___BDI2">#REF!</definedName>
    <definedName name="___C">#REF!</definedName>
    <definedName name="___cab1" localSheetId="6">#REF!</definedName>
    <definedName name="___cab1">#REF!</definedName>
    <definedName name="___cab2">#REF!</definedName>
    <definedName name="___CAP20">#REF!</definedName>
    <definedName name="___CCM30" localSheetId="6">#REF!</definedName>
    <definedName name="___CCM30">#REF!</definedName>
    <definedName name="___CMM30" localSheetId="6">#REF!</definedName>
    <definedName name="___CMM30">#REF!</definedName>
    <definedName name="___DAR02">#REF!</definedName>
    <definedName name="___dd1">#REF!</definedName>
    <definedName name="___dd2">#REF!</definedName>
    <definedName name="___Dez1">#REF!</definedName>
    <definedName name="___DEZ94" localSheetId="6">#REF!</definedName>
    <definedName name="___DEZ94">#REF!</definedName>
    <definedName name="___DEZ95" localSheetId="6">#REF!</definedName>
    <definedName name="___DEZ95">#REF!</definedName>
    <definedName name="___DEZ96" localSheetId="6">#REF!</definedName>
    <definedName name="___DEZ96">#REF!</definedName>
    <definedName name="___DEZ97" localSheetId="6">#REF!</definedName>
    <definedName name="___DEZ97">#REF!</definedName>
    <definedName name="___DEZ98" localSheetId="6">#REF!</definedName>
    <definedName name="___DEZ98">#REF!</definedName>
    <definedName name="___DEZ99" localSheetId="6">#REF!</definedName>
    <definedName name="___DEZ99">#REF!</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DA01">#REF!</definedName>
    <definedName name="___emp2">#REF!</definedName>
    <definedName name="___est1">#REF!</definedName>
    <definedName name="___Ext2" localSheetId="6">#REF!</definedName>
    <definedName name="___Ext2">#REF!</definedName>
    <definedName name="___Fev1">#REF!</definedName>
    <definedName name="___FEV95" localSheetId="6">#REF!</definedName>
    <definedName name="___FEV95">#REF!</definedName>
    <definedName name="___FEV96" localSheetId="6">#REF!</definedName>
    <definedName name="___FEV96">#REF!</definedName>
    <definedName name="___FEV97" localSheetId="6">#REF!</definedName>
    <definedName name="___FEV97">#REF!</definedName>
    <definedName name="___FEV98" localSheetId="6">#REF!</definedName>
    <definedName name="___FEV98">#REF!</definedName>
    <definedName name="___FEV99" localSheetId="6">#REF!</definedName>
    <definedName name="___FEV99">#REF!</definedName>
    <definedName name="___HCB5">#REF!</definedName>
    <definedName name="___ind100">#REF!</definedName>
    <definedName name="___ind2">#REF!</definedName>
    <definedName name="___Jan1">#REF!</definedName>
    <definedName name="___JAN2003" localSheetId="6">#REF!</definedName>
    <definedName name="___JAN2003">#REF!</definedName>
    <definedName name="___JAN95" localSheetId="6">#REF!</definedName>
    <definedName name="___JAN95">#REF!</definedName>
    <definedName name="___JAN96" localSheetId="6">#REF!</definedName>
    <definedName name="___JAN96">#REF!</definedName>
    <definedName name="___JAN97" localSheetId="6">#REF!</definedName>
    <definedName name="___JAN97">#REF!</definedName>
    <definedName name="___JAN98" localSheetId="6">#REF!</definedName>
    <definedName name="___JAN98">#REF!</definedName>
    <definedName name="___JAN99" localSheetId="6">#REF!</definedName>
    <definedName name="___JAN99">#REF!</definedName>
    <definedName name="___JAZ1" localSheetId="6">#REF!</definedName>
    <definedName name="___JAZ1">#REF!</definedName>
    <definedName name="___JAZ11" localSheetId="6">#REF!</definedName>
    <definedName name="___JAZ11">#REF!</definedName>
    <definedName name="___JAZ2" localSheetId="6">#REF!</definedName>
    <definedName name="___JAZ2">#REF!</definedName>
    <definedName name="___JAZ22" localSheetId="6">#REF!</definedName>
    <definedName name="___JAZ22">#REF!</definedName>
    <definedName name="___JAZ3" localSheetId="6">#REF!</definedName>
    <definedName name="___JAZ3">#REF!</definedName>
    <definedName name="___JAZ33" localSheetId="6">#REF!</definedName>
    <definedName name="___JAZ33">#REF!</definedName>
    <definedName name="___Jul1">#REF!</definedName>
    <definedName name="___JUL95" localSheetId="6">#REF!</definedName>
    <definedName name="___JUL95">#REF!</definedName>
    <definedName name="___JUL96" localSheetId="6">#REF!</definedName>
    <definedName name="___JUL96">#REF!</definedName>
    <definedName name="___JUL97" localSheetId="6">#REF!</definedName>
    <definedName name="___JUL97">#REF!</definedName>
    <definedName name="___JUL98" localSheetId="6">#REF!</definedName>
    <definedName name="___JUL98">#REF!</definedName>
    <definedName name="___JUL99" localSheetId="6">#REF!</definedName>
    <definedName name="___JUL99">#REF!</definedName>
    <definedName name="___Jun1">#REF!</definedName>
    <definedName name="___JUN95" localSheetId="6">#REF!</definedName>
    <definedName name="___JUN95">#REF!</definedName>
    <definedName name="___JUN96" localSheetId="6">#REF!</definedName>
    <definedName name="___JUN96">#REF!</definedName>
    <definedName name="___JUN97" localSheetId="6">#REF!</definedName>
    <definedName name="___JUN97">#REF!</definedName>
    <definedName name="___JUN98" localSheetId="6">#REF!</definedName>
    <definedName name="___JUN98">#REF!</definedName>
    <definedName name="___JUN99" localSheetId="6">#REF!</definedName>
    <definedName name="___JUN99">#REF!</definedName>
    <definedName name="___ki5">#REF!</definedName>
    <definedName name="___KM406407">#REF!</definedName>
    <definedName name="___la2" localSheetId="6">#REF!</definedName>
    <definedName name="___la2">#REF!</definedName>
    <definedName name="___LAG2">#REF!</definedName>
    <definedName name="___Mai1">#REF!</definedName>
    <definedName name="___MAI95" localSheetId="6">#REF!</definedName>
    <definedName name="___MAI95">#REF!</definedName>
    <definedName name="___MAI96" localSheetId="6">#REF!</definedName>
    <definedName name="___MAI96">#REF!</definedName>
    <definedName name="___MAI97" localSheetId="6">#REF!</definedName>
    <definedName name="___MAI97">#REF!</definedName>
    <definedName name="___MAI98" localSheetId="6">#REF!</definedName>
    <definedName name="___MAI98">#REF!</definedName>
    <definedName name="___MAI99" localSheetId="6">#REF!</definedName>
    <definedName name="___MAI99">#REF!</definedName>
    <definedName name="___Mar1">#REF!</definedName>
    <definedName name="___MAR95" localSheetId="6">#REF!</definedName>
    <definedName name="___MAR95">#REF!</definedName>
    <definedName name="___MAR96" localSheetId="6">#REF!</definedName>
    <definedName name="___MAR96">#REF!</definedName>
    <definedName name="___MAR97" localSheetId="6">#REF!</definedName>
    <definedName name="___MAR97">#REF!</definedName>
    <definedName name="___MAR98" localSheetId="6">#REF!</definedName>
    <definedName name="___MAR98">#REF!</definedName>
    <definedName name="___MAR99" localSheetId="6">#REF!</definedName>
    <definedName name="___MAR99">#REF!</definedName>
    <definedName name="___mem2">#REF!</definedName>
    <definedName name="___MFC01">#REF!</definedName>
    <definedName name="___MOD01">#REF!</definedName>
    <definedName name="___Nov1">#REF!</definedName>
    <definedName name="___NOV94" localSheetId="6">#REF!</definedName>
    <definedName name="___NOV94">#REF!</definedName>
    <definedName name="___NOV95" localSheetId="6">#REF!</definedName>
    <definedName name="___NOV95">#REF!</definedName>
    <definedName name="___NOV96" localSheetId="6">#REF!</definedName>
    <definedName name="___NOV96">#REF!</definedName>
    <definedName name="___NOV97" localSheetId="6">#REF!</definedName>
    <definedName name="___NOV97">#REF!</definedName>
    <definedName name="___NOV98" localSheetId="6">#REF!</definedName>
    <definedName name="___NOV98">#REF!</definedName>
    <definedName name="___NOV99" localSheetId="6">#REF!</definedName>
    <definedName name="___NOV99">#REF!</definedName>
    <definedName name="___oac2">#REF!</definedName>
    <definedName name="___oae2">#REF!</definedName>
    <definedName name="___Obs1">#REF!</definedName>
    <definedName name="___Obs2">#REF!</definedName>
    <definedName name="___oco2">#REF!</definedName>
    <definedName name="___Out1">#REF!</definedName>
    <definedName name="___OUT94" localSheetId="6">#REF!</definedName>
    <definedName name="___OUT94">#REF!</definedName>
    <definedName name="___OUT95" localSheetId="6">#REF!</definedName>
    <definedName name="___OUT95">#REF!</definedName>
    <definedName name="___OUT96" localSheetId="6">#REF!</definedName>
    <definedName name="___OUT96">#REF!</definedName>
    <definedName name="___OUT97" localSheetId="6">#REF!</definedName>
    <definedName name="___OUT97">#REF!</definedName>
    <definedName name="___OUT98" localSheetId="6" hidden="1">{#N/A,#N/A,TRUE,"Serviços"}</definedName>
    <definedName name="___OUT98" hidden="1">{#N/A,#N/A,TRUE,"Serviços"}</definedName>
    <definedName name="___out99" localSheetId="6" hidden="1">{#N/A,#N/A,TRUE,"Serviços"}</definedName>
    <definedName name="___OUT99">#REF!</definedName>
    <definedName name="___PAG1">"$#REF!.$C$16"</definedName>
    <definedName name="___PAG10">"$#REF!.$C$26"</definedName>
    <definedName name="___PAG11">"$#REF!.$C$27"</definedName>
    <definedName name="___PAG12">"$#REF!.$C$28"</definedName>
    <definedName name="___PAG13">"$#REF!.$C$21"</definedName>
    <definedName name="___PAG2">"$#REF!.$C$17"</definedName>
    <definedName name="___PAG3">"$#REF!.$C$18"</definedName>
    <definedName name="___PAG4">"$#REF!.$C$19"</definedName>
    <definedName name="___PAG5">"$#REF!.$C$20"</definedName>
    <definedName name="___PAG6">"$#REF!.$C$22"</definedName>
    <definedName name="___PAG7">"$#REF!.$C$23"</definedName>
    <definedName name="___PAG8">"$#REF!.$C$24"</definedName>
    <definedName name="___PAG9">"$#REF!.$C$25"</definedName>
    <definedName name="___pav2">#REF!</definedName>
    <definedName name="___PCB5">#REF!</definedName>
    <definedName name="___PCM30" localSheetId="6">#REF!</definedName>
    <definedName name="___PCM30">#REF!</definedName>
    <definedName name="___PL1" localSheetId="6">#REF!</definedName>
    <definedName name="___PL1">#REF!</definedName>
    <definedName name="___PLA2" localSheetId="6">#REF!</definedName>
    <definedName name="___PLA2">#REF!</definedName>
    <definedName name="___PM334">#REF!</definedName>
    <definedName name="___PM335">#REF!</definedName>
    <definedName name="___PM346">#REF!</definedName>
    <definedName name="___PM406">#REF!</definedName>
    <definedName name="___PM412">#REF!</definedName>
    <definedName name="___PM609">#REF!</definedName>
    <definedName name="___PM970">#REF!</definedName>
    <definedName name="___PTB10" localSheetId="6">#REF!</definedName>
    <definedName name="___PTB10">#REF!</definedName>
    <definedName name="___QQ2">#N/A</definedName>
    <definedName name="___r" localSheetId="6">#REF!</definedName>
    <definedName name="___r">#REF!</definedName>
    <definedName name="___Rbv1" localSheetId="6">#REF!</definedName>
    <definedName name="___Rbv1">#REF!</definedName>
    <definedName name="___reg1" localSheetId="6">#REF!</definedName>
    <definedName name="___reg1">#REF!</definedName>
    <definedName name="___reg3" localSheetId="6">#REF!</definedName>
    <definedName name="___reg3">#REF!</definedName>
    <definedName name="___reg5" localSheetId="6">#REF!</definedName>
    <definedName name="___reg5">#REF!</definedName>
    <definedName name="___reg7" localSheetId="6">#REF!</definedName>
    <definedName name="___reg7">#REF!</definedName>
    <definedName name="___RET1" localSheetId="6">#REF!</definedName>
    <definedName name="___RET1">#REF!</definedName>
    <definedName name="___RP1">#REF!</definedName>
    <definedName name="___s">#REF!</definedName>
    <definedName name="___SE2" localSheetId="6">#REF!</definedName>
    <definedName name="___SE2">#REF!</definedName>
    <definedName name="___Set1">#REF!</definedName>
    <definedName name="___SET94" localSheetId="6">#REF!</definedName>
    <definedName name="___SET94">#REF!</definedName>
    <definedName name="___SET95" localSheetId="6">#REF!</definedName>
    <definedName name="___SET95">#REF!</definedName>
    <definedName name="___SET96" localSheetId="6">#REF!</definedName>
    <definedName name="___SET96">#REF!</definedName>
    <definedName name="___SET97" localSheetId="6">#REF!</definedName>
    <definedName name="___SET97">#REF!</definedName>
    <definedName name="___SET98" localSheetId="6">#REF!</definedName>
    <definedName name="___SET98">#REF!</definedName>
    <definedName name="___SET99" localSheetId="6">#REF!</definedName>
    <definedName name="___SET99">#REF!</definedName>
    <definedName name="___STC04" localSheetId="6">#REF!</definedName>
    <definedName name="___STC04">#REF!</definedName>
    <definedName name="___TB10" localSheetId="6">#REF!</definedName>
    <definedName name="___TB10">#REF!</definedName>
    <definedName name="___tb97">"$#REF!.$E$71"</definedName>
    <definedName name="___tbw97">"$#REF!.$E$73"</definedName>
    <definedName name="___TCB4">#REF!</definedName>
    <definedName name="___TCB5">#REF!</definedName>
    <definedName name="___tcc4">#REF!</definedName>
    <definedName name="___TCM30" localSheetId="6">#REF!</definedName>
    <definedName name="___TCM30">#REF!</definedName>
    <definedName name="___TEB4">#REF!</definedName>
    <definedName name="___ter2">#REF!</definedName>
    <definedName name="___TOT1" localSheetId="6">#REF!</definedName>
    <definedName name="___TOT1">#REF!</definedName>
    <definedName name="___TOT2" localSheetId="6">#REF!</definedName>
    <definedName name="___TOT2">#REF!</definedName>
    <definedName name="___TOT3" localSheetId="6">#REF!</definedName>
    <definedName name="___TOT3">#REF!</definedName>
    <definedName name="___TOT4" localSheetId="6">#REF!</definedName>
    <definedName name="___TOT4">#REF!</definedName>
    <definedName name="___TOT5" localSheetId="6">#REF!</definedName>
    <definedName name="___TOT5">#REF!</definedName>
    <definedName name="___TOT6" localSheetId="6">#REF!</definedName>
    <definedName name="___TOT6">#REF!</definedName>
    <definedName name="___TOT7" localSheetId="6">#REF!</definedName>
    <definedName name="___TOT7">#REF!</definedName>
    <definedName name="___TSD2" localSheetId="6">#REF!</definedName>
    <definedName name="___TSD2">#REF!</definedName>
    <definedName name="___tsd4">#REF!</definedName>
    <definedName name="___TT1">#REF!</definedName>
    <definedName name="___TT10">#REF!</definedName>
    <definedName name="___TT100">#REF!</definedName>
    <definedName name="___TT101">#REF!</definedName>
    <definedName name="___TT102" localSheetId="6">#REF!</definedName>
    <definedName name="___TT102">#REF!</definedName>
    <definedName name="___TT103">#REF!</definedName>
    <definedName name="___TT104">#REF!</definedName>
    <definedName name="___TT105">#REF!</definedName>
    <definedName name="___TT106">#REF!</definedName>
    <definedName name="___TT107" localSheetId="6">#REF!</definedName>
    <definedName name="___TT107">#REF!</definedName>
    <definedName name="___TT108">#REF!</definedName>
    <definedName name="___TT109">#REF!</definedName>
    <definedName name="___TT11">#REF!</definedName>
    <definedName name="___TT110">#REF!</definedName>
    <definedName name="___TT111">#REF!</definedName>
    <definedName name="___TT112">#REF!</definedName>
    <definedName name="___TT113">#REF!</definedName>
    <definedName name="___TT114">#REF!</definedName>
    <definedName name="___TT115">#REF!</definedName>
    <definedName name="___TT116">#REF!</definedName>
    <definedName name="___TT117">#REF!</definedName>
    <definedName name="___TT118">#REF!</definedName>
    <definedName name="___TT119">#REF!</definedName>
    <definedName name="___TT12">#REF!</definedName>
    <definedName name="___TT120">#REF!</definedName>
    <definedName name="___TT121" localSheetId="6">#REF!</definedName>
    <definedName name="___TT121">#REF!</definedName>
    <definedName name="___TT122">#REF!</definedName>
    <definedName name="___TT123" localSheetId="6">#REF!</definedName>
    <definedName name="___TT123">#REF!</definedName>
    <definedName name="___TT124">#REF!</definedName>
    <definedName name="___TT125">#REF!</definedName>
    <definedName name="___TT126">#REF!</definedName>
    <definedName name="___TT127">#REF!</definedName>
    <definedName name="___TT128">#REF!</definedName>
    <definedName name="___TT129">#REF!</definedName>
    <definedName name="___TT13">#REF!</definedName>
    <definedName name="___TT130">#REF!</definedName>
    <definedName name="___TT131">#REF!</definedName>
    <definedName name="___TT132">#REF!</definedName>
    <definedName name="___TT133">#REF!</definedName>
    <definedName name="___TT134">#REF!</definedName>
    <definedName name="___TT135">#REF!</definedName>
    <definedName name="___TT136">#REF!</definedName>
    <definedName name="___TT137">#REF!</definedName>
    <definedName name="___TT138">#REF!</definedName>
    <definedName name="___TT139">#REF!</definedName>
    <definedName name="___TT14">#REF!</definedName>
    <definedName name="___TT140">#REF!</definedName>
    <definedName name="___TT141">#REF!</definedName>
    <definedName name="___TT142">#REF!</definedName>
    <definedName name="___TT15">#REF!</definedName>
    <definedName name="___TT16">#REF!</definedName>
    <definedName name="___TT17">#REF!</definedName>
    <definedName name="___TT18">#REF!</definedName>
    <definedName name="___TT19" localSheetId="6">#REF!</definedName>
    <definedName name="___TT19">#REF!</definedName>
    <definedName name="___TT2">#REF!</definedName>
    <definedName name="___TT20" localSheetId="6">#REF!</definedName>
    <definedName name="___TT20">#REF!</definedName>
    <definedName name="___TT21" localSheetId="6">#REF!</definedName>
    <definedName name="___TT21">#REF!</definedName>
    <definedName name="___TT22" localSheetId="6">#REF!</definedName>
    <definedName name="___TT22">#REF!</definedName>
    <definedName name="___tt23">#REF!</definedName>
    <definedName name="___TT24">#REF!</definedName>
    <definedName name="___TT25">#REF!</definedName>
    <definedName name="___TT26" localSheetId="6">#REF!</definedName>
    <definedName name="___TT26">#REF!</definedName>
    <definedName name="___TT27" localSheetId="6">#REF!</definedName>
    <definedName name="___TT27">#REF!</definedName>
    <definedName name="___TT28" localSheetId="6">#REF!</definedName>
    <definedName name="___TT28">#REF!</definedName>
    <definedName name="___tt288">#REF!</definedName>
    <definedName name="___TT29">#REF!</definedName>
    <definedName name="___TT3">#REF!</definedName>
    <definedName name="___TT30" localSheetId="6">#REF!</definedName>
    <definedName name="___TT30">#REF!</definedName>
    <definedName name="___tt300">#REF!</definedName>
    <definedName name="___TT31" localSheetId="6">#REF!</definedName>
    <definedName name="___TT31">#REF!</definedName>
    <definedName name="___TT32" localSheetId="6">#REF!</definedName>
    <definedName name="___TT32">#REF!</definedName>
    <definedName name="___tt322">#REF!</definedName>
    <definedName name="___TT33" localSheetId="6">#REF!</definedName>
    <definedName name="___TT33">#REF!</definedName>
    <definedName name="___TT34" localSheetId="6">#REF!</definedName>
    <definedName name="___TT34">#REF!</definedName>
    <definedName name="___TT35">#REF!</definedName>
    <definedName name="___TT36" localSheetId="6">#REF!</definedName>
    <definedName name="___TT36">#REF!</definedName>
    <definedName name="___TT37" localSheetId="6">#REF!</definedName>
    <definedName name="___TT37">#REF!</definedName>
    <definedName name="___TT38" localSheetId="6">#REF!</definedName>
    <definedName name="___TT38">#REF!</definedName>
    <definedName name="___TT39" localSheetId="6">#REF!</definedName>
    <definedName name="___TT39">#REF!</definedName>
    <definedName name="___TT4">#REF!</definedName>
    <definedName name="___TT40" localSheetId="6">#REF!</definedName>
    <definedName name="___TT40">#REF!</definedName>
    <definedName name="___TT41">#REF!</definedName>
    <definedName name="___TT42">#REF!</definedName>
    <definedName name="___TT43">#REF!</definedName>
    <definedName name="___TT44">#REF!</definedName>
    <definedName name="___TT45">#REF!</definedName>
    <definedName name="___TT46">#REF!</definedName>
    <definedName name="___TT47">#REF!</definedName>
    <definedName name="___TT48">#REF!</definedName>
    <definedName name="___TT49">#REF!</definedName>
    <definedName name="___TT5" localSheetId="6">#REF!</definedName>
    <definedName name="___TT5">#REF!</definedName>
    <definedName name="___TT50">#REF!</definedName>
    <definedName name="___TT51">#REF!</definedName>
    <definedName name="___TT52" localSheetId="6">#REF!</definedName>
    <definedName name="___TT52">#REF!</definedName>
    <definedName name="___TT53" localSheetId="6">#REF!</definedName>
    <definedName name="___TT53">#REF!</definedName>
    <definedName name="___TT54" localSheetId="6">#REF!</definedName>
    <definedName name="___TT54">#REF!</definedName>
    <definedName name="___TT55" localSheetId="6">#REF!</definedName>
    <definedName name="___TT55">#REF!</definedName>
    <definedName name="___TT56">#REF!</definedName>
    <definedName name="___TT57">#REF!</definedName>
    <definedName name="___TT58">#REF!</definedName>
    <definedName name="___TT59">#REF!</definedName>
    <definedName name="___TT6" localSheetId="6">#REF!</definedName>
    <definedName name="___TT6">#REF!</definedName>
    <definedName name="___TT60" localSheetId="6">#REF!</definedName>
    <definedName name="___TT60">#REF!</definedName>
    <definedName name="___TT61" localSheetId="6">#REF!</definedName>
    <definedName name="___TT61">#REF!</definedName>
    <definedName name="___TT62">#REF!</definedName>
    <definedName name="___TT63">#REF!</definedName>
    <definedName name="___TT64">#REF!</definedName>
    <definedName name="___TT65">#REF!</definedName>
    <definedName name="___TT66">#REF!</definedName>
    <definedName name="___TT67">#REF!</definedName>
    <definedName name="___TT68">#REF!</definedName>
    <definedName name="___TT69" localSheetId="6">#REF!</definedName>
    <definedName name="___TT69">#REF!</definedName>
    <definedName name="___TT7" localSheetId="6">#REF!</definedName>
    <definedName name="___TT7">#REF!</definedName>
    <definedName name="___TT70" localSheetId="6">#REF!</definedName>
    <definedName name="___TT70">#REF!</definedName>
    <definedName name="___TT71" localSheetId="6">#REF!</definedName>
    <definedName name="___TT71">#REF!</definedName>
    <definedName name="___TT72">#REF!</definedName>
    <definedName name="___TT73">#REF!</definedName>
    <definedName name="___TT74" localSheetId="6">#REF!</definedName>
    <definedName name="___TT74">#REF!</definedName>
    <definedName name="___TT75" localSheetId="6">#REF!</definedName>
    <definedName name="___TT75">#REF!</definedName>
    <definedName name="___TT76" localSheetId="6">#REF!</definedName>
    <definedName name="___TT76">#REF!</definedName>
    <definedName name="___TT77" localSheetId="6">#REF!</definedName>
    <definedName name="___TT77">#REF!</definedName>
    <definedName name="___TT78" localSheetId="6">#REF!</definedName>
    <definedName name="___TT78">#REF!</definedName>
    <definedName name="___TT79" localSheetId="6">#REF!</definedName>
    <definedName name="___TT79">#REF!</definedName>
    <definedName name="___TT8">#REF!</definedName>
    <definedName name="___TT80">#REF!</definedName>
    <definedName name="___TT81">#REF!</definedName>
    <definedName name="___TT82">#REF!</definedName>
    <definedName name="___TT83">#REF!</definedName>
    <definedName name="___TT84">#REF!</definedName>
    <definedName name="___TT85">#REF!</definedName>
    <definedName name="___TT86">#REF!</definedName>
    <definedName name="___TT87">#REF!</definedName>
    <definedName name="___TT88">#REF!</definedName>
    <definedName name="___TT89">#REF!</definedName>
    <definedName name="___TT9">#REF!</definedName>
    <definedName name="___TT90">#REF!</definedName>
    <definedName name="___TT91">#REF!</definedName>
    <definedName name="___TT92">#REF!</definedName>
    <definedName name="___TT93">#REF!</definedName>
    <definedName name="___TT94" localSheetId="6">#REF!</definedName>
    <definedName name="___TT94">#REF!</definedName>
    <definedName name="___TT95" localSheetId="6">#REF!</definedName>
    <definedName name="___TT95">#REF!</definedName>
    <definedName name="___TT96">#REF!</definedName>
    <definedName name="___TT97" localSheetId="6">#REF!</definedName>
    <definedName name="___TT97">#REF!</definedName>
    <definedName name="___TT98">#REF!</definedName>
    <definedName name="___TT99">#REF!</definedName>
    <definedName name="___xlnm._FilterDatabase" localSheetId="6">#REF!</definedName>
    <definedName name="___xlnm._FilterDatabase">#REF!</definedName>
    <definedName name="___xlnm.Database">"#REF!"</definedName>
    <definedName name="___xlnm.Print_Area_1">#REF!</definedName>
    <definedName name="___xlnm.Print_Area_10">#REF!</definedName>
    <definedName name="___xlnm.Print_Area_4">NA()</definedName>
    <definedName name="___xlnm.Print_Area_8">#N/A</definedName>
    <definedName name="___xlnm.Print_Titles_3" localSheetId="6">#REF!</definedName>
    <definedName name="___xlnm.Print_Titles_3">#REF!</definedName>
    <definedName name="___xlnm.Print_Titles_5" localSheetId="6">#REF!</definedName>
    <definedName name="___xlnm.Print_Titles_5">#REF!</definedName>
    <definedName name="__1__123Graph_A__200__BPF" hidden="1">#REF!</definedName>
    <definedName name="__1__123Graph_ACHART_1" hidden="1">#REF!</definedName>
    <definedName name="__10__123Graph_BCHART_9" hidden="1">#REF!</definedName>
    <definedName name="__10__123Graph_C__200__D50" hidden="1">#REF!</definedName>
    <definedName name="__11__123Graph_CGRANULOMETRIA_1" hidden="1">#REF!</definedName>
    <definedName name="__11__123Graph_LBL_ACHART_2" hidden="1">#REF!</definedName>
    <definedName name="__12__123Graph_D__200__BPF" hidden="1">#REF!</definedName>
    <definedName name="__12__123Graph_LBL_ACHART_3" hidden="1">#REF!</definedName>
    <definedName name="__123Graph_A" localSheetId="6" hidden="1">#REF!</definedName>
    <definedName name="__123Graph_A" hidden="1">#REF!</definedName>
    <definedName name="__123Graph_AGraph1" localSheetId="6" hidden="1">#REF!</definedName>
    <definedName name="__123Graph_AGraph1" hidden="1">#REF!</definedName>
    <definedName name="__123Graph_AGraph10" localSheetId="6" hidden="1">#REF!</definedName>
    <definedName name="__123Graph_AGraph10" hidden="1">#REF!</definedName>
    <definedName name="__123Graph_AGraph11" localSheetId="6" hidden="1">#REF!</definedName>
    <definedName name="__123Graph_AGraph11" hidden="1">#REF!</definedName>
    <definedName name="__123Graph_AGraph12" localSheetId="6" hidden="1">#REF!</definedName>
    <definedName name="__123Graph_AGraph12" hidden="1">#REF!</definedName>
    <definedName name="__123Graph_AGraph2" localSheetId="6" hidden="1">#REF!</definedName>
    <definedName name="__123Graph_AGraph2" hidden="1">#REF!</definedName>
    <definedName name="__123Graph_AGraph3" localSheetId="6" hidden="1">#REF!</definedName>
    <definedName name="__123Graph_AGraph3" hidden="1">#REF!</definedName>
    <definedName name="__123Graph_AGraph4" localSheetId="6" hidden="1">#REF!</definedName>
    <definedName name="__123Graph_AGraph4" hidden="1">#REF!</definedName>
    <definedName name="__123Graph_AGraph5" localSheetId="6" hidden="1">#REF!</definedName>
    <definedName name="__123Graph_AGraph5" hidden="1">#REF!</definedName>
    <definedName name="__123Graph_AGraph6" localSheetId="6" hidden="1">#REF!</definedName>
    <definedName name="__123Graph_AGraph6" hidden="1">#REF!</definedName>
    <definedName name="__123Graph_AGraph7" localSheetId="6" hidden="1">#REF!</definedName>
    <definedName name="__123Graph_AGraph7" hidden="1">#REF!</definedName>
    <definedName name="__123Graph_AGraph8" localSheetId="6" hidden="1">#REF!</definedName>
    <definedName name="__123Graph_AGraph8" hidden="1">#REF!</definedName>
    <definedName name="__123Graph_AGraph9" localSheetId="6" hidden="1">#REF!</definedName>
    <definedName name="__123Graph_AGraph9" hidden="1">#REF!</definedName>
    <definedName name="__123Graph_ASIDECO" hidden="1">#REF!</definedName>
    <definedName name="__123Graph_B" localSheetId="6" hidden="1">#REF!</definedName>
    <definedName name="__123Graph_B" hidden="1">#REF!</definedName>
    <definedName name="__123Graph_BGraph1" localSheetId="6" hidden="1">#REF!</definedName>
    <definedName name="__123Graph_BGraph1" hidden="1">#REF!</definedName>
    <definedName name="__123Graph_BGraph10" localSheetId="6" hidden="1">#REF!</definedName>
    <definedName name="__123Graph_BGraph10" hidden="1">#REF!</definedName>
    <definedName name="__123Graph_BGraph11" localSheetId="6" hidden="1">#REF!</definedName>
    <definedName name="__123Graph_BGraph11" hidden="1">#REF!</definedName>
    <definedName name="__123Graph_BGraph12" localSheetId="6" hidden="1">#REF!</definedName>
    <definedName name="__123Graph_BGraph12" hidden="1">#REF!</definedName>
    <definedName name="__123Graph_BGraph2" localSheetId="6" hidden="1">#REF!</definedName>
    <definedName name="__123Graph_BGraph2" hidden="1">#REF!</definedName>
    <definedName name="__123Graph_BGraph3" localSheetId="6" hidden="1">#REF!</definedName>
    <definedName name="__123Graph_BGraph3" hidden="1">#REF!</definedName>
    <definedName name="__123Graph_BGraph4" localSheetId="6" hidden="1">#REF!</definedName>
    <definedName name="__123Graph_BGraph4" hidden="1">#REF!</definedName>
    <definedName name="__123Graph_BGraph5" localSheetId="6" hidden="1">#REF!</definedName>
    <definedName name="__123Graph_BGraph5" hidden="1">#REF!</definedName>
    <definedName name="__123Graph_BGraph6" localSheetId="6" hidden="1">#REF!</definedName>
    <definedName name="__123Graph_BGraph6" hidden="1">#REF!</definedName>
    <definedName name="__123Graph_BGraph7" localSheetId="6" hidden="1">#REF!</definedName>
    <definedName name="__123Graph_BGraph7" hidden="1">#REF!</definedName>
    <definedName name="__123Graph_BGraph8" localSheetId="6" hidden="1">#REF!</definedName>
    <definedName name="__123Graph_BGraph8" hidden="1">#REF!</definedName>
    <definedName name="__123Graph_BGraph9" localSheetId="6" hidden="1">#REF!</definedName>
    <definedName name="__123Graph_BGraph9" hidden="1">#REF!</definedName>
    <definedName name="__123Graph_BSIDECO" hidden="1">#REF!</definedName>
    <definedName name="__123Graph_C" localSheetId="6" hidden="1">#REF!</definedName>
    <definedName name="__123Graph_C" hidden="1">#REF!</definedName>
    <definedName name="__123Graph_CGraph7" localSheetId="6" hidden="1">#REF!</definedName>
    <definedName name="__123Graph_CGraph7" hidden="1">#REF!</definedName>
    <definedName name="__123Graph_CGraph8" localSheetId="6" hidden="1">#REF!</definedName>
    <definedName name="__123Graph_CGraph8" hidden="1">#REF!</definedName>
    <definedName name="__123Graph_CSIDECO" hidden="1">#REF!</definedName>
    <definedName name="__123Graph_D" localSheetId="6" hidden="1">#REF!</definedName>
    <definedName name="__123Graph_D" hidden="1">#REF!</definedName>
    <definedName name="__123Graph_DGraph7" localSheetId="6" hidden="1">#REF!</definedName>
    <definedName name="__123Graph_DGraph7" hidden="1">#REF!</definedName>
    <definedName name="__123Graph_DGraph8" localSheetId="6" hidden="1">#REF!</definedName>
    <definedName name="__123Graph_DGraph8" hidden="1">#REF!</definedName>
    <definedName name="__123Graph_E" localSheetId="6" hidden="1">#REF!</definedName>
    <definedName name="__123Graph_E" hidden="1">#REF!</definedName>
    <definedName name="__123Graph_EGraph7" localSheetId="6" hidden="1">#REF!</definedName>
    <definedName name="__123Graph_EGraph7" hidden="1">#REF!</definedName>
    <definedName name="__123Graph_EGraph8" localSheetId="6" hidden="1">#REF!</definedName>
    <definedName name="__123Graph_EGraph8" hidden="1">#REF!</definedName>
    <definedName name="__123Graph_F" hidden="1">#REF!</definedName>
    <definedName name="__123Graph_X" localSheetId="6" hidden="1">#REF!</definedName>
    <definedName name="__123Graph_X" hidden="1">#REF!</definedName>
    <definedName name="__123Graph_XGraph1" localSheetId="6" hidden="1">#REF!</definedName>
    <definedName name="__123Graph_XGraph1" hidden="1">#REF!</definedName>
    <definedName name="__123Graph_XGraph10" localSheetId="6" hidden="1">#REF!</definedName>
    <definedName name="__123Graph_XGraph10" hidden="1">#REF!</definedName>
    <definedName name="__123Graph_XGraph11" localSheetId="6" hidden="1">#REF!</definedName>
    <definedName name="__123Graph_XGraph11" hidden="1">#REF!</definedName>
    <definedName name="__123Graph_XGraph12" localSheetId="6" hidden="1">#REF!</definedName>
    <definedName name="__123Graph_XGraph12" hidden="1">#REF!</definedName>
    <definedName name="__123Graph_XGraph2" localSheetId="6" hidden="1">#REF!</definedName>
    <definedName name="__123Graph_XGraph2" hidden="1">#REF!</definedName>
    <definedName name="__123Graph_XGraph3" localSheetId="6" hidden="1">#REF!</definedName>
    <definedName name="__123Graph_XGraph3" hidden="1">#REF!</definedName>
    <definedName name="__123Graph_XGraph4" localSheetId="6" hidden="1">#REF!</definedName>
    <definedName name="__123Graph_XGraph4" hidden="1">#REF!</definedName>
    <definedName name="__123Graph_XGraph5" localSheetId="6" hidden="1">#REF!</definedName>
    <definedName name="__123Graph_XGraph5" hidden="1">#REF!</definedName>
    <definedName name="__123Graph_XGraph6" localSheetId="6" hidden="1">#REF!</definedName>
    <definedName name="__123Graph_XGraph6" hidden="1">#REF!</definedName>
    <definedName name="__123Graph_XGraph7" localSheetId="6" hidden="1">#REF!</definedName>
    <definedName name="__123Graph_XGraph7" hidden="1">#REF!</definedName>
    <definedName name="__123Graph_XGraph8" localSheetId="6" hidden="1">#REF!</definedName>
    <definedName name="__123Graph_XGraph8" hidden="1">#REF!</definedName>
    <definedName name="__123Graph_XGraph9" localSheetId="6" hidden="1">#REF!</definedName>
    <definedName name="__123Graph_XGraph9" hidden="1">#REF!</definedName>
    <definedName name="__123Graph_XSIDECO" hidden="1">#REF!</definedName>
    <definedName name="__13__123Graph_D__200__D50" hidden="1">#REF!</definedName>
    <definedName name="__13__123Graph_LBL_ACHART_7" hidden="1">#REF!</definedName>
    <definedName name="__14__123Graph_E__200__BPF" hidden="1">#REF!</definedName>
    <definedName name="__14__123Graph_LBL_ACHART_8" hidden="1">#REF!</definedName>
    <definedName name="__15__123Graph_E__200__D50" hidden="1">#REF!</definedName>
    <definedName name="__15__123Graph_LBL_BCHART_2" hidden="1">#REF!</definedName>
    <definedName name="__16__123Graph_F__200__BPF" hidden="1">#REF!</definedName>
    <definedName name="__16__123Graph_LBL_BCHART_3" hidden="1">#REF!</definedName>
    <definedName name="__17__123Graph_F__200__D50" hidden="1">#REF!</definedName>
    <definedName name="__17__123Graph_XCHART_3" hidden="1">#REF!</definedName>
    <definedName name="__18__123Graph_X__200__BPF" hidden="1">#REF!</definedName>
    <definedName name="__18__123Graph_XCHART_8" hidden="1">#REF!</definedName>
    <definedName name="__19__123Graph_X__200__D50" hidden="1">#REF!</definedName>
    <definedName name="__19__123Graph_XCHART_9" hidden="1">#REF!</definedName>
    <definedName name="__1Excel_BuiltIn_Print_Titles_9_1">#REF!</definedName>
    <definedName name="__2__123Graph_A__200__D50" hidden="1">#REF!</definedName>
    <definedName name="__2__123Graph_ACHART_2" hidden="1">#REF!</definedName>
    <definedName name="__20__123Graph_XEFICIENCIA_1" hidden="1">#REF!</definedName>
    <definedName name="__21__123Graph_XGRANULOMETRIA_1" hidden="1">#REF!</definedName>
    <definedName name="__2Sem_nome" localSheetId="6">#REF!</definedName>
    <definedName name="__2Sem_nome">#REF!</definedName>
    <definedName name="__3__123Graph_ACHART_3" hidden="1">#REF!</definedName>
    <definedName name="__3__123Graph_AEFICIENCIA_1" hidden="1">#REF!</definedName>
    <definedName name="__4__123Graph_ACHART_7" hidden="1">#REF!</definedName>
    <definedName name="__4__123Graph_AGRANULOMETRIA_1" hidden="1">#REF!</definedName>
    <definedName name="__5__123Graph_ACHART_8" hidden="1">#REF!</definedName>
    <definedName name="__5__123Graph_B__200__BPF" hidden="1">#REF!</definedName>
    <definedName name="__6__123Graph_ACHART_9" hidden="1">#REF!</definedName>
    <definedName name="__6__123Graph_B__200__D50" hidden="1">#REF!</definedName>
    <definedName name="__7__123Graph_BCHART_1" hidden="1">#REF!</definedName>
    <definedName name="__7__123Graph_BEFICIENCIA_1" hidden="1">#REF!</definedName>
    <definedName name="__8__123Graph_BCHART_2" hidden="1">#REF!</definedName>
    <definedName name="__8__123Graph_BGRANULOMETRIA_1" hidden="1">#REF!</definedName>
    <definedName name="__9__123Graph_BCHART_3" hidden="1">#REF!</definedName>
    <definedName name="__9__123Graph_C__200__BPF" hidden="1">#REF!</definedName>
    <definedName name="__A1" localSheetId="6">#REF!</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 localSheetId="6">#REF!</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BR95" localSheetId="6">#REF!</definedName>
    <definedName name="__ABR95">#REF!</definedName>
    <definedName name="__ABR96" localSheetId="6">#REF!</definedName>
    <definedName name="__ABR96">#REF!</definedName>
    <definedName name="__ABR97" localSheetId="6">#REF!</definedName>
    <definedName name="__ABR97">#REF!</definedName>
    <definedName name="__ABR98" localSheetId="6">#REF!</definedName>
    <definedName name="__ABR98">#REF!</definedName>
    <definedName name="__ABR99" localSheetId="6">#REF!</definedName>
    <definedName name="__ABR99">#REF!</definedName>
    <definedName name="__ACA25" localSheetId="6">#REF!</definedName>
    <definedName name="__ACA25">#REF!</definedName>
    <definedName name="__ACA50" localSheetId="6">#REF!</definedName>
    <definedName name="__ACA50">#REF!</definedName>
    <definedName name="__ACM30" localSheetId="6">#REF!</definedName>
    <definedName name="__ACM30">#REF!</definedName>
    <definedName name="__act2">#REF!</definedName>
    <definedName name="__ago1" hidden="1">{"'gráf jan00'!$A$1:$AK$41"}</definedName>
    <definedName name="__ago10" hidden="1">{"'gráf jan00'!$A$1:$AK$41"}</definedName>
    <definedName name="__ago2" hidden="1">{"'gráf jan00'!$A$1:$AK$41"}</definedName>
    <definedName name="__ago3" hidden="1">{"'gráf jan00'!$A$1:$AK$41"}</definedName>
    <definedName name="__ago4" hidden="1">{"'gráf jan00'!$A$1:$AK$41"}</definedName>
    <definedName name="__ago5" hidden="1">{"'gráf jan00'!$A$1:$AK$41"}</definedName>
    <definedName name="__ago6" hidden="1">{"'gráf jan00'!$A$1:$AK$41"}</definedName>
    <definedName name="__ago7" hidden="1">{"'gráf jan00'!$A$1:$AK$41"}</definedName>
    <definedName name="__ago8" hidden="1">{"'gráf jan00'!$A$1:$AK$41"}</definedName>
    <definedName name="__ago9" hidden="1">{"'gráf jan00'!$A$1:$AK$41"}</definedName>
    <definedName name="__AGO95" localSheetId="6">#REF!</definedName>
    <definedName name="__AGO95">#REF!</definedName>
    <definedName name="__AGO96" localSheetId="6">#REF!</definedName>
    <definedName name="__AGO96">#REF!</definedName>
    <definedName name="__AGO97" localSheetId="6">#REF!</definedName>
    <definedName name="__AGO97">#REF!</definedName>
    <definedName name="__AGO98" localSheetId="6">#REF!</definedName>
    <definedName name="__AGO98">#REF!</definedName>
    <definedName name="__AGO99" localSheetId="6">#REF!</definedName>
    <definedName name="__AGO99">#REF!</definedName>
    <definedName name="__ago99999" hidden="1">{"'gráf jan00'!$A$1:$AK$41"}</definedName>
    <definedName name="__arg13" localSheetId="6">#REF!</definedName>
    <definedName name="__arg13">#REF!</definedName>
    <definedName name="__arg16" localSheetId="6">#REF!</definedName>
    <definedName name="__arg16">#REF!</definedName>
    <definedName name="__ATD1">#REF!</definedName>
    <definedName name="__Aut2">#REF!</definedName>
    <definedName name="__b1" localSheetId="6">#REF!</definedName>
    <definedName name="__b1">#REF!</definedName>
    <definedName name="__BD8">"$#REF!.$P$4"</definedName>
    <definedName name="__BDI1" localSheetId="6">#REF!</definedName>
    <definedName name="__BDI1">'Anexo 5- Encargo social'!__BDI1</definedName>
    <definedName name="__bdi100">#REF!</definedName>
    <definedName name="__BDI2">#REF!</definedName>
    <definedName name="__brv2">#REF!</definedName>
    <definedName name="__Brz1">#REF!</definedName>
    <definedName name="__Brz2">#REF!</definedName>
    <definedName name="__C">"$#REF!.$#REF!$#REF!:$#REF!$#REF!"</definedName>
    <definedName name="__cab1" localSheetId="6">#REF!</definedName>
    <definedName name="__cab1">#REF!</definedName>
    <definedName name="__cab2">#REF!</definedName>
    <definedName name="__CAP2">#REF!</definedName>
    <definedName name="__CAP20">#REF!</definedName>
    <definedName name="__CCM30" localSheetId="6">#REF!</definedName>
    <definedName name="__CCM30">#REF!</definedName>
    <definedName name="__CMM30" localSheetId="6">#REF!</definedName>
    <definedName name="__CMM30">#REF!</definedName>
    <definedName name="__COM010201" localSheetId="6">#REF!</definedName>
    <definedName name="__COM010201">#REF!</definedName>
    <definedName name="__COM010202" localSheetId="6">#REF!</definedName>
    <definedName name="__COM010202">#REF!</definedName>
    <definedName name="__COM010205" localSheetId="6">#REF!</definedName>
    <definedName name="__COM010205">#REF!</definedName>
    <definedName name="__COM010206" localSheetId="6">#REF!</definedName>
    <definedName name="__COM010206">#REF!</definedName>
    <definedName name="__COM010210" localSheetId="6">#REF!</definedName>
    <definedName name="__COM010210">#REF!</definedName>
    <definedName name="__COM010301" localSheetId="6">#REF!</definedName>
    <definedName name="__COM010301">#REF!</definedName>
    <definedName name="__COM010401" localSheetId="6">#REF!</definedName>
    <definedName name="__COM010401">#REF!</definedName>
    <definedName name="__COM010402" localSheetId="6">#REF!</definedName>
    <definedName name="__COM010402">#REF!</definedName>
    <definedName name="__COM010407" localSheetId="6">#REF!</definedName>
    <definedName name="__COM010407">#REF!</definedName>
    <definedName name="__COM010413" localSheetId="6">#REF!</definedName>
    <definedName name="__COM010413">#REF!</definedName>
    <definedName name="__COM010501" localSheetId="6">#REF!</definedName>
    <definedName name="__COM010501">#REF!</definedName>
    <definedName name="__COM010503" localSheetId="6">#REF!</definedName>
    <definedName name="__COM010503">#REF!</definedName>
    <definedName name="__COM010505" localSheetId="6">#REF!</definedName>
    <definedName name="__COM010505">#REF!</definedName>
    <definedName name="__COM010509" localSheetId="6">#REF!</definedName>
    <definedName name="__COM010509">#REF!</definedName>
    <definedName name="__COM010512" localSheetId="6">#REF!</definedName>
    <definedName name="__COM010512">#REF!</definedName>
    <definedName name="__COM010518" localSheetId="6">#REF!</definedName>
    <definedName name="__COM010518">#REF!</definedName>
    <definedName name="__COM010519" localSheetId="6">#REF!</definedName>
    <definedName name="__COM010519">#REF!</definedName>
    <definedName name="__COM010521" localSheetId="6">#REF!</definedName>
    <definedName name="__COM010521">#REF!</definedName>
    <definedName name="__COM010523" localSheetId="6">#REF!</definedName>
    <definedName name="__COM010523">#REF!</definedName>
    <definedName name="__COM010532" localSheetId="6">#REF!</definedName>
    <definedName name="__COM010532">#REF!</definedName>
    <definedName name="__COM010533" localSheetId="6">#REF!</definedName>
    <definedName name="__COM010533">#REF!</definedName>
    <definedName name="__COM010536" localSheetId="6">#REF!</definedName>
    <definedName name="__COM010536">#REF!</definedName>
    <definedName name="__COM010701" localSheetId="6">#REF!</definedName>
    <definedName name="__COM010701">#REF!</definedName>
    <definedName name="__COM010703" localSheetId="6">#REF!</definedName>
    <definedName name="__COM010703">#REF!</definedName>
    <definedName name="__COM010705" localSheetId="6">#REF!</definedName>
    <definedName name="__COM010705">#REF!</definedName>
    <definedName name="__COM010708" localSheetId="6">#REF!</definedName>
    <definedName name="__COM010708">#REF!</definedName>
    <definedName name="__COM010710" localSheetId="6">#REF!</definedName>
    <definedName name="__COM010710">#REF!</definedName>
    <definedName name="__COM010712" localSheetId="6">#REF!</definedName>
    <definedName name="__COM010712">#REF!</definedName>
    <definedName name="__COM010717" localSheetId="6">#REF!</definedName>
    <definedName name="__COM010717">#REF!</definedName>
    <definedName name="__COM010718" localSheetId="6">#REF!</definedName>
    <definedName name="__COM010718">#REF!</definedName>
    <definedName name="__COM020201" localSheetId="6">#REF!</definedName>
    <definedName name="__COM020201">#REF!</definedName>
    <definedName name="__COM020205" localSheetId="6">#REF!</definedName>
    <definedName name="__COM020205">#REF!</definedName>
    <definedName name="__COM020211" localSheetId="6">#REF!</definedName>
    <definedName name="__COM020211">#REF!</definedName>
    <definedName name="__COM020217" localSheetId="6">#REF!</definedName>
    <definedName name="__COM020217">#REF!</definedName>
    <definedName name="__COM030102" localSheetId="6">#REF!</definedName>
    <definedName name="__COM030102">#REF!</definedName>
    <definedName name="__COM030201" localSheetId="6">#REF!</definedName>
    <definedName name="__COM030201">#REF!</definedName>
    <definedName name="__COM030303" localSheetId="6">#REF!</definedName>
    <definedName name="__COM030303">#REF!</definedName>
    <definedName name="__COM030317" localSheetId="6">#REF!</definedName>
    <definedName name="__COM030317">#REF!</definedName>
    <definedName name="__COM040101" localSheetId="6">#REF!</definedName>
    <definedName name="__COM040101">#REF!</definedName>
    <definedName name="__COM040202" localSheetId="6">#REF!</definedName>
    <definedName name="__COM040202">#REF!</definedName>
    <definedName name="__COM050103" localSheetId="6">#REF!</definedName>
    <definedName name="__COM050103">#REF!</definedName>
    <definedName name="__COM050207" localSheetId="6">#REF!</definedName>
    <definedName name="__COM050207">#REF!</definedName>
    <definedName name="__COM060101" localSheetId="6">#REF!</definedName>
    <definedName name="__COM060101">#REF!</definedName>
    <definedName name="__COM080101" localSheetId="6">#REF!</definedName>
    <definedName name="__COM080101">#REF!</definedName>
    <definedName name="__COM080310" localSheetId="6">#REF!</definedName>
    <definedName name="__COM080310">#REF!</definedName>
    <definedName name="__COM090101" localSheetId="6">#REF!</definedName>
    <definedName name="__COM090101">#REF!</definedName>
    <definedName name="__COM100302" localSheetId="6">#REF!</definedName>
    <definedName name="__COM100302">#REF!</definedName>
    <definedName name="__COM110101" localSheetId="6">#REF!</definedName>
    <definedName name="__COM110101">#REF!</definedName>
    <definedName name="__COM110104" localSheetId="6">#REF!</definedName>
    <definedName name="__COM110104">#REF!</definedName>
    <definedName name="__COM110107" localSheetId="6">#REF!</definedName>
    <definedName name="__COM110107">#REF!</definedName>
    <definedName name="__COM120101" localSheetId="6">#REF!</definedName>
    <definedName name="__COM120101">#REF!</definedName>
    <definedName name="__COM120105" localSheetId="6">#REF!</definedName>
    <definedName name="__COM120105">#REF!</definedName>
    <definedName name="__COM120106" localSheetId="6">#REF!</definedName>
    <definedName name="__COM120106">#REF!</definedName>
    <definedName name="__COM120107" localSheetId="6">#REF!</definedName>
    <definedName name="__COM120107">#REF!</definedName>
    <definedName name="__COM120110" localSheetId="6">#REF!</definedName>
    <definedName name="__COM120110">#REF!</definedName>
    <definedName name="__COM120150" localSheetId="6">#REF!</definedName>
    <definedName name="__COM120150">#REF!</definedName>
    <definedName name="__COM130101" localSheetId="6">#REF!</definedName>
    <definedName name="__COM130101">#REF!</definedName>
    <definedName name="__COM130103" localSheetId="6">#REF!</definedName>
    <definedName name="__COM130103">#REF!</definedName>
    <definedName name="__COM130304" localSheetId="6">#REF!</definedName>
    <definedName name="__COM130304">#REF!</definedName>
    <definedName name="__COM130401" localSheetId="6">#REF!</definedName>
    <definedName name="__COM130401">#REF!</definedName>
    <definedName name="__COM140102" localSheetId="6">#REF!</definedName>
    <definedName name="__COM140102">#REF!</definedName>
    <definedName name="__COM140109" localSheetId="6">#REF!</definedName>
    <definedName name="__COM140109">#REF!</definedName>
    <definedName name="__COM140113" localSheetId="6">#REF!</definedName>
    <definedName name="__COM140113">#REF!</definedName>
    <definedName name="__COM140122" localSheetId="6">#REF!</definedName>
    <definedName name="__COM140122">#REF!</definedName>
    <definedName name="__COM140126" localSheetId="6">#REF!</definedName>
    <definedName name="__COM140126">#REF!</definedName>
    <definedName name="__COM140129" localSheetId="6">#REF!</definedName>
    <definedName name="__COM140129">#REF!</definedName>
    <definedName name="__COM140135" localSheetId="6">#REF!</definedName>
    <definedName name="__COM140135">#REF!</definedName>
    <definedName name="__COM140143" localSheetId="6">#REF!</definedName>
    <definedName name="__COM140143">#REF!</definedName>
    <definedName name="__COM140145" localSheetId="6">#REF!</definedName>
    <definedName name="__COM140145">#REF!</definedName>
    <definedName name="__COM150130" localSheetId="6">#REF!</definedName>
    <definedName name="__COM150130">#REF!</definedName>
    <definedName name="__COM170101" localSheetId="6">#REF!</definedName>
    <definedName name="__COM170101">#REF!</definedName>
    <definedName name="__COM170102" localSheetId="6">#REF!</definedName>
    <definedName name="__COM170102">#REF!</definedName>
    <definedName name="__COM170103" localSheetId="6">#REF!</definedName>
    <definedName name="__COM170103">#REF!</definedName>
    <definedName name="__DAR02">#REF!</definedName>
    <definedName name="__dd1">#REF!</definedName>
    <definedName name="__dd2">#REF!</definedName>
    <definedName name="__DEZ94" localSheetId="6">#REF!</definedName>
    <definedName name="__DEZ94">#REF!</definedName>
    <definedName name="__DEZ95" localSheetId="6">#REF!</definedName>
    <definedName name="__DEZ95">#REF!</definedName>
    <definedName name="__DEZ96" localSheetId="6">#REF!</definedName>
    <definedName name="__DEZ96">#REF!</definedName>
    <definedName name="__DEZ97" localSheetId="6">#REF!</definedName>
    <definedName name="__DEZ97">#REF!</definedName>
    <definedName name="__DEZ98" localSheetId="6">#REF!</definedName>
    <definedName name="__DEZ98">#REF!</definedName>
    <definedName name="__DEZ99" localSheetId="6">#REF!</definedName>
    <definedName name="__DEZ99">#REF!</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DA01">#REF!</definedName>
    <definedName name="__efc10" hidden="1">{"'RR'!$A$2:$E$81"}</definedName>
    <definedName name="__EFC2" hidden="1">{"'RR'!$A$2:$E$81"}</definedName>
    <definedName name="__EFC3" hidden="1">{"'RR'!$A$2:$E$81"}</definedName>
    <definedName name="__EFC4" hidden="1">{"'RR'!$A$2:$E$81"}</definedName>
    <definedName name="__emp2">#REF!</definedName>
    <definedName name="__Ext2" localSheetId="6">#REF!</definedName>
    <definedName name="__Ext2">#REF!</definedName>
    <definedName name="__Fev1">#N/A</definedName>
    <definedName name="__FEV95" localSheetId="6">#REF!</definedName>
    <definedName name="__FEV95">#REF!</definedName>
    <definedName name="__FEV96" localSheetId="6">#REF!</definedName>
    <definedName name="__FEV96">#REF!</definedName>
    <definedName name="__FEV97" localSheetId="6">#REF!</definedName>
    <definedName name="__FEV97">#REF!</definedName>
    <definedName name="__FEV98" localSheetId="6">#REF!</definedName>
    <definedName name="__FEV98">#REF!</definedName>
    <definedName name="__FEV99" localSheetId="6">#REF!</definedName>
    <definedName name="__FEV99">#REF!</definedName>
    <definedName name="__ffp16" hidden="1">{"'gráf jan00'!$A$1:$AK$41"}</definedName>
    <definedName name="__ffp4589" hidden="1">{"'gráf jan00'!$A$1:$AK$41"}</definedName>
    <definedName name="__FR2" hidden="1">{#N/A,#N/A,FALSE,"GERAL";#N/A,#N/A,FALSE,"012-96";#N/A,#N/A,FALSE,"018-96";#N/A,#N/A,FALSE,"027-96";#N/A,#N/A,FALSE,"059-96";#N/A,#N/A,FALSE,"076-96";#N/A,#N/A,FALSE,"019-97";#N/A,#N/A,FALSE,"021-97";#N/A,#N/A,FALSE,"022-97";#N/A,#N/A,FALSE,"028-97"}</definedName>
    <definedName name="__GLB2" localSheetId="6">#REF!</definedName>
    <definedName name="__GLB2">#REF!</definedName>
    <definedName name="__HCB5">#REF!</definedName>
    <definedName name="__i3" localSheetId="6">#REF!</definedName>
    <definedName name="__i3">#REF!</definedName>
    <definedName name="__ind100">#REF!</definedName>
    <definedName name="__ind2">#REF!</definedName>
    <definedName name="__IntlFixup" hidden="1">TRUE</definedName>
    <definedName name="__Jan1">#N/A</definedName>
    <definedName name="__JAN2003" localSheetId="6">#REF!</definedName>
    <definedName name="__JAN2003">#REF!</definedName>
    <definedName name="__JAN95" localSheetId="6">#REF!</definedName>
    <definedName name="__JAN95">#REF!</definedName>
    <definedName name="__JAN96" localSheetId="6">#REF!</definedName>
    <definedName name="__JAN96">#REF!</definedName>
    <definedName name="__JAN97" localSheetId="6">#REF!</definedName>
    <definedName name="__JAN97">#REF!</definedName>
    <definedName name="__JAN98" localSheetId="6">#REF!</definedName>
    <definedName name="__JAN98">#REF!</definedName>
    <definedName name="__JAN99" localSheetId="6">#REF!</definedName>
    <definedName name="__JAN99">#REF!</definedName>
    <definedName name="__JAZ1" localSheetId="6">#REF!</definedName>
    <definedName name="__JAZ1">#REF!</definedName>
    <definedName name="__JAZ11" localSheetId="6">#REF!</definedName>
    <definedName name="__JAZ11">#REF!</definedName>
    <definedName name="__JAZ2" localSheetId="6">#REF!</definedName>
    <definedName name="__JAZ2">#REF!</definedName>
    <definedName name="__JAZ22" localSheetId="6">#REF!</definedName>
    <definedName name="__JAZ22">#REF!</definedName>
    <definedName name="__JAZ3" localSheetId="6">#REF!</definedName>
    <definedName name="__JAZ3">#REF!</definedName>
    <definedName name="__JAZ33" localSheetId="6">#REF!</definedName>
    <definedName name="__JAZ33">#REF!</definedName>
    <definedName name="__JUL95" localSheetId="6">#REF!</definedName>
    <definedName name="__JUL95">#REF!</definedName>
    <definedName name="__JUL96" localSheetId="6">#REF!</definedName>
    <definedName name="__JUL96">#REF!</definedName>
    <definedName name="__JUL97" localSheetId="6">#REF!</definedName>
    <definedName name="__JUL97">#REF!</definedName>
    <definedName name="__JUL98" localSheetId="6">#REF!</definedName>
    <definedName name="__JUL98">#REF!</definedName>
    <definedName name="__JUL99" localSheetId="6">#REF!</definedName>
    <definedName name="__JUL99">#REF!</definedName>
    <definedName name="__jun04" hidden="1">{"'gráf jan00'!$A$1:$AK$41"}</definedName>
    <definedName name="__JUN95" localSheetId="6">#REF!</definedName>
    <definedName name="__JUN95">#REF!</definedName>
    <definedName name="__JUN96" localSheetId="6">#REF!</definedName>
    <definedName name="__JUN96">#REF!</definedName>
    <definedName name="__JUN97" localSheetId="6">#REF!</definedName>
    <definedName name="__JUN97">#REF!</definedName>
    <definedName name="__JUN98" localSheetId="6">#REF!</definedName>
    <definedName name="__JUN98">#REF!</definedName>
    <definedName name="__JUN99" localSheetId="6">#REF!</definedName>
    <definedName name="__JUN99">#REF!</definedName>
    <definedName name="__ki5">#REF!</definedName>
    <definedName name="__KM406407">#REF!</definedName>
    <definedName name="__la2" localSheetId="6">#REF!</definedName>
    <definedName name="__la2">#REF!</definedName>
    <definedName name="__LAG2">#REF!</definedName>
    <definedName name="__lkh2">#REF!</definedName>
    <definedName name="__MAI95" localSheetId="6">#REF!</definedName>
    <definedName name="__MAI95">#REF!</definedName>
    <definedName name="__MAI96" localSheetId="6">#REF!</definedName>
    <definedName name="__MAI96">#REF!</definedName>
    <definedName name="__MAI97" localSheetId="6">#REF!</definedName>
    <definedName name="__MAI97">#REF!</definedName>
    <definedName name="__MAI98" localSheetId="6">#REF!</definedName>
    <definedName name="__MAI98">#REF!</definedName>
    <definedName name="__MAI99" localSheetId="6">#REF!</definedName>
    <definedName name="__MAI99">#REF!</definedName>
    <definedName name="__MAO010201" localSheetId="6">#REF!</definedName>
    <definedName name="__MAO010201">#REF!</definedName>
    <definedName name="__MAO010202" localSheetId="6">#REF!</definedName>
    <definedName name="__MAO010202">#REF!</definedName>
    <definedName name="__MAO010205" localSheetId="6">#REF!</definedName>
    <definedName name="__MAO010205">#REF!</definedName>
    <definedName name="__MAO010206" localSheetId="6">#REF!</definedName>
    <definedName name="__MAO010206">#REF!</definedName>
    <definedName name="__MAO010210" localSheetId="6">#REF!</definedName>
    <definedName name="__MAO010210">#REF!</definedName>
    <definedName name="__MAO010401" localSheetId="6">#REF!</definedName>
    <definedName name="__MAO010401">#REF!</definedName>
    <definedName name="__MAO010402" localSheetId="6">#REF!</definedName>
    <definedName name="__MAO010402">#REF!</definedName>
    <definedName name="__MAO010407" localSheetId="6">#REF!</definedName>
    <definedName name="__MAO010407">#REF!</definedName>
    <definedName name="__MAO010413" localSheetId="6">#REF!</definedName>
    <definedName name="__MAO010413">#REF!</definedName>
    <definedName name="__MAO010501" localSheetId="6">#REF!</definedName>
    <definedName name="__MAO010501">#REF!</definedName>
    <definedName name="__MAO010503" localSheetId="6">#REF!</definedName>
    <definedName name="__MAO010503">#REF!</definedName>
    <definedName name="__MAO010505" localSheetId="6">#REF!</definedName>
    <definedName name="__MAO010505">#REF!</definedName>
    <definedName name="__MAO010509" localSheetId="6">#REF!</definedName>
    <definedName name="__MAO010509">#REF!</definedName>
    <definedName name="__MAO010512" localSheetId="6">#REF!</definedName>
    <definedName name="__MAO010512">#REF!</definedName>
    <definedName name="__MAO010518" localSheetId="6">#REF!</definedName>
    <definedName name="__MAO010518">#REF!</definedName>
    <definedName name="__MAO010519" localSheetId="6">#REF!</definedName>
    <definedName name="__MAO010519">#REF!</definedName>
    <definedName name="__MAO010521" localSheetId="6">#REF!</definedName>
    <definedName name="__MAO010521">#REF!</definedName>
    <definedName name="__MAO010523" localSheetId="6">#REF!</definedName>
    <definedName name="__MAO010523">#REF!</definedName>
    <definedName name="__MAO010532" localSheetId="6">#REF!</definedName>
    <definedName name="__MAO010532">#REF!</definedName>
    <definedName name="__MAO010533" localSheetId="6">#REF!</definedName>
    <definedName name="__MAO010533">#REF!</definedName>
    <definedName name="__MAO010536" localSheetId="6">#REF!</definedName>
    <definedName name="__MAO010536">#REF!</definedName>
    <definedName name="__MAO010701" localSheetId="6">#REF!</definedName>
    <definedName name="__MAO010701">#REF!</definedName>
    <definedName name="__MAO010703" localSheetId="6">#REF!</definedName>
    <definedName name="__MAO010703">#REF!</definedName>
    <definedName name="__MAO010705" localSheetId="6">#REF!</definedName>
    <definedName name="__MAO010705">#REF!</definedName>
    <definedName name="__MAO010708" localSheetId="6">#REF!</definedName>
    <definedName name="__MAO010708">#REF!</definedName>
    <definedName name="__MAO010710" localSheetId="6">#REF!</definedName>
    <definedName name="__MAO010710">#REF!</definedName>
    <definedName name="__MAO010712" localSheetId="6">#REF!</definedName>
    <definedName name="__MAO010712">#REF!</definedName>
    <definedName name="__MAO010717" localSheetId="6">#REF!</definedName>
    <definedName name="__MAO010717">#REF!</definedName>
    <definedName name="__MAO020201" localSheetId="6">#REF!</definedName>
    <definedName name="__MAO020201">#REF!</definedName>
    <definedName name="__MAO020205" localSheetId="6">#REF!</definedName>
    <definedName name="__MAO020205">#REF!</definedName>
    <definedName name="__MAO020211" localSheetId="6">#REF!</definedName>
    <definedName name="__MAO020211">#REF!</definedName>
    <definedName name="__MAO020217" localSheetId="6">#REF!</definedName>
    <definedName name="__MAO020217">#REF!</definedName>
    <definedName name="__MAO030102" localSheetId="6">#REF!</definedName>
    <definedName name="__MAO030102">#REF!</definedName>
    <definedName name="__MAO030201" localSheetId="6">#REF!</definedName>
    <definedName name="__MAO030201">#REF!</definedName>
    <definedName name="__MAO030303" localSheetId="6">#REF!</definedName>
    <definedName name="__MAO030303">#REF!</definedName>
    <definedName name="__MAO030317" localSheetId="6">#REF!</definedName>
    <definedName name="__MAO030317">#REF!</definedName>
    <definedName name="__MAO040101" localSheetId="6">#REF!</definedName>
    <definedName name="__MAO040101">#REF!</definedName>
    <definedName name="__MAO040202" localSheetId="6">#REF!</definedName>
    <definedName name="__MAO040202">#REF!</definedName>
    <definedName name="__MAO050103" localSheetId="6">#REF!</definedName>
    <definedName name="__MAO050103">#REF!</definedName>
    <definedName name="__MAO050207" localSheetId="6">#REF!</definedName>
    <definedName name="__MAO050207">#REF!</definedName>
    <definedName name="__MAO060101" localSheetId="6">#REF!</definedName>
    <definedName name="__MAO060101">#REF!</definedName>
    <definedName name="__MAO080310" localSheetId="6">#REF!</definedName>
    <definedName name="__MAO080310">#REF!</definedName>
    <definedName name="__MAO090101" localSheetId="6">#REF!</definedName>
    <definedName name="__MAO090101">#REF!</definedName>
    <definedName name="__MAO110101" localSheetId="6">#REF!</definedName>
    <definedName name="__MAO110101">#REF!</definedName>
    <definedName name="__MAO110104" localSheetId="6">#REF!</definedName>
    <definedName name="__MAO110104">#REF!</definedName>
    <definedName name="__MAO110107" localSheetId="6">#REF!</definedName>
    <definedName name="__MAO110107">#REF!</definedName>
    <definedName name="__MAO120101" localSheetId="6">#REF!</definedName>
    <definedName name="__MAO120101">#REF!</definedName>
    <definedName name="__MAO120105" localSheetId="6">#REF!</definedName>
    <definedName name="__MAO120105">#REF!</definedName>
    <definedName name="__MAO120106" localSheetId="6">#REF!</definedName>
    <definedName name="__MAO120106">#REF!</definedName>
    <definedName name="__MAO120107" localSheetId="6">#REF!</definedName>
    <definedName name="__MAO120107">#REF!</definedName>
    <definedName name="__MAO120110" localSheetId="6">#REF!</definedName>
    <definedName name="__MAO120110">#REF!</definedName>
    <definedName name="__MAO120150" localSheetId="6">#REF!</definedName>
    <definedName name="__MAO120150">#REF!</definedName>
    <definedName name="__MAO130101" localSheetId="6">#REF!</definedName>
    <definedName name="__MAO130101">#REF!</definedName>
    <definedName name="__MAO130103" localSheetId="6">#REF!</definedName>
    <definedName name="__MAO130103">#REF!</definedName>
    <definedName name="__MAO130304" localSheetId="6">#REF!</definedName>
    <definedName name="__MAO130304">#REF!</definedName>
    <definedName name="__MAO130401" localSheetId="6">#REF!</definedName>
    <definedName name="__MAO130401">#REF!</definedName>
    <definedName name="__MAO140102" localSheetId="6">#REF!</definedName>
    <definedName name="__MAO140102">#REF!</definedName>
    <definedName name="__MAO140109" localSheetId="6">#REF!</definedName>
    <definedName name="__MAO140109">#REF!</definedName>
    <definedName name="__MAO140113" localSheetId="6">#REF!</definedName>
    <definedName name="__MAO140113">#REF!</definedName>
    <definedName name="__MAO140122" localSheetId="6">#REF!</definedName>
    <definedName name="__MAO140122">#REF!</definedName>
    <definedName name="__MAO140126" localSheetId="6">#REF!</definedName>
    <definedName name="__MAO140126">#REF!</definedName>
    <definedName name="__MAO140129" localSheetId="6">#REF!</definedName>
    <definedName name="__MAO140129">#REF!</definedName>
    <definedName name="__MAO140135" localSheetId="6">#REF!</definedName>
    <definedName name="__MAO140135">#REF!</definedName>
    <definedName name="__MAO140143" localSheetId="6">#REF!</definedName>
    <definedName name="__MAO140143">#REF!</definedName>
    <definedName name="__MAO140145" localSheetId="6">#REF!</definedName>
    <definedName name="__MAO140145">#REF!</definedName>
    <definedName name="__Mar1">#N/A</definedName>
    <definedName name="__MAR95" localSheetId="6">#REF!</definedName>
    <definedName name="__MAR95">#REF!</definedName>
    <definedName name="__MAR96" localSheetId="6">#REF!</definedName>
    <definedName name="__MAR96">#REF!</definedName>
    <definedName name="__MAR97" localSheetId="6">#REF!</definedName>
    <definedName name="__MAR97">#REF!</definedName>
    <definedName name="__MAR98" localSheetId="6">#REF!</definedName>
    <definedName name="__MAR98">#REF!</definedName>
    <definedName name="__MAR99" localSheetId="6">#REF!</definedName>
    <definedName name="__MAR99">#REF!</definedName>
    <definedName name="__MAT010301" localSheetId="6">#REF!</definedName>
    <definedName name="__MAT010301">#REF!</definedName>
    <definedName name="__MAT010401" localSheetId="6">#REF!</definedName>
    <definedName name="__MAT010401">#REF!</definedName>
    <definedName name="__MAT010402" localSheetId="6">#REF!</definedName>
    <definedName name="__MAT010402">#REF!</definedName>
    <definedName name="__MAT010407" localSheetId="6">#REF!</definedName>
    <definedName name="__MAT010407">#REF!</definedName>
    <definedName name="__MAT010413" localSheetId="6">#REF!</definedName>
    <definedName name="__MAT010413">#REF!</definedName>
    <definedName name="__MAT010536" localSheetId="6">#REF!</definedName>
    <definedName name="__MAT010536">#REF!</definedName>
    <definedName name="__MAT010703" localSheetId="6">#REF!</definedName>
    <definedName name="__MAT010703">#REF!</definedName>
    <definedName name="__MAT010708" localSheetId="6">#REF!</definedName>
    <definedName name="__MAT010708">#REF!</definedName>
    <definedName name="__MAT010710" localSheetId="6">#REF!</definedName>
    <definedName name="__MAT010710">#REF!</definedName>
    <definedName name="__MAT010718" localSheetId="6">#REF!</definedName>
    <definedName name="__MAT010718">#REF!</definedName>
    <definedName name="__MAT020201" localSheetId="6">#REF!</definedName>
    <definedName name="__MAT020201">#REF!</definedName>
    <definedName name="__MAT020205" localSheetId="6">#REF!</definedName>
    <definedName name="__MAT020205">#REF!</definedName>
    <definedName name="__MAT020211" localSheetId="6">#REF!</definedName>
    <definedName name="__MAT020211">#REF!</definedName>
    <definedName name="__MAT030102" localSheetId="6">#REF!</definedName>
    <definedName name="__MAT030102">#REF!</definedName>
    <definedName name="__MAT030201" localSheetId="6">#REF!</definedName>
    <definedName name="__MAT030201">#REF!</definedName>
    <definedName name="__MAT030303" localSheetId="6">#REF!</definedName>
    <definedName name="__MAT030303">#REF!</definedName>
    <definedName name="__MAT030317" localSheetId="6">#REF!</definedName>
    <definedName name="__MAT030317">#REF!</definedName>
    <definedName name="__MAT040101" localSheetId="6">#REF!</definedName>
    <definedName name="__MAT040101">#REF!</definedName>
    <definedName name="__MAT040202" localSheetId="6">#REF!</definedName>
    <definedName name="__MAT040202">#REF!</definedName>
    <definedName name="__MAT050103" localSheetId="6">#REF!</definedName>
    <definedName name="__MAT050103">#REF!</definedName>
    <definedName name="__MAT050207" localSheetId="6">#REF!</definedName>
    <definedName name="__MAT050207">#REF!</definedName>
    <definedName name="__MAT060101" localSheetId="6">#REF!</definedName>
    <definedName name="__MAT060101">#REF!</definedName>
    <definedName name="__MAT080101" localSheetId="6">#REF!</definedName>
    <definedName name="__MAT080101">#REF!</definedName>
    <definedName name="__MAT080310" localSheetId="6">#REF!</definedName>
    <definedName name="__MAT080310">#REF!</definedName>
    <definedName name="__MAT090101" localSheetId="6">#REF!</definedName>
    <definedName name="__MAT090101">#REF!</definedName>
    <definedName name="__MAT100302" localSheetId="6">#REF!</definedName>
    <definedName name="__MAT100302">#REF!</definedName>
    <definedName name="__MAT110101" localSheetId="6">#REF!</definedName>
    <definedName name="__MAT110101">#REF!</definedName>
    <definedName name="__MAT110104" localSheetId="6">#REF!</definedName>
    <definedName name="__MAT110104">#REF!</definedName>
    <definedName name="__MAT110107" localSheetId="6">#REF!</definedName>
    <definedName name="__MAT110107">#REF!</definedName>
    <definedName name="__MAT120101" localSheetId="6">#REF!</definedName>
    <definedName name="__MAT120101">#REF!</definedName>
    <definedName name="__MAT120105" localSheetId="6">#REF!</definedName>
    <definedName name="__MAT120105">#REF!</definedName>
    <definedName name="__MAT120106" localSheetId="6">#REF!</definedName>
    <definedName name="__MAT120106">#REF!</definedName>
    <definedName name="__MAT120107" localSheetId="6">#REF!</definedName>
    <definedName name="__MAT120107">#REF!</definedName>
    <definedName name="__MAT120110" localSheetId="6">#REF!</definedName>
    <definedName name="__MAT120110">#REF!</definedName>
    <definedName name="__MAT120150" localSheetId="6">#REF!</definedName>
    <definedName name="__MAT120150">#REF!</definedName>
    <definedName name="__MAT130101" localSheetId="6">#REF!</definedName>
    <definedName name="__MAT130101">#REF!</definedName>
    <definedName name="__MAT130103" localSheetId="6">#REF!</definedName>
    <definedName name="__MAT130103">#REF!</definedName>
    <definedName name="__MAT130304" localSheetId="6">#REF!</definedName>
    <definedName name="__MAT130304">#REF!</definedName>
    <definedName name="__MAT130401" localSheetId="6">#REF!</definedName>
    <definedName name="__MAT130401">#REF!</definedName>
    <definedName name="__MAT140102" localSheetId="6">#REF!</definedName>
    <definedName name="__MAT140102">#REF!</definedName>
    <definedName name="__MAT140109" localSheetId="6">#REF!</definedName>
    <definedName name="__MAT140109">#REF!</definedName>
    <definedName name="__MAT140113" localSheetId="6">#REF!</definedName>
    <definedName name="__MAT140113">#REF!</definedName>
    <definedName name="__MAT140122" localSheetId="6">#REF!</definedName>
    <definedName name="__MAT140122">#REF!</definedName>
    <definedName name="__MAT140126" localSheetId="6">#REF!</definedName>
    <definedName name="__MAT140126">#REF!</definedName>
    <definedName name="__MAT140129" localSheetId="6">#REF!</definedName>
    <definedName name="__MAT140129">#REF!</definedName>
    <definedName name="__MAT140135" localSheetId="6">#REF!</definedName>
    <definedName name="__MAT140135">#REF!</definedName>
    <definedName name="__MAT140143" localSheetId="6">#REF!</definedName>
    <definedName name="__MAT140143">#REF!</definedName>
    <definedName name="__MAT140145" localSheetId="6">#REF!</definedName>
    <definedName name="__MAT140145">#REF!</definedName>
    <definedName name="__MAT150130" localSheetId="6">#REF!</definedName>
    <definedName name="__MAT150130">#REF!</definedName>
    <definedName name="__MAT170101" localSheetId="6">#REF!</definedName>
    <definedName name="__MAT170101">#REF!</definedName>
    <definedName name="__MAT170102" localSheetId="6">#REF!</definedName>
    <definedName name="__MAT170102">#REF!</definedName>
    <definedName name="__MAT170103" localSheetId="6">#REF!</definedName>
    <definedName name="__MAT170103">#REF!</definedName>
    <definedName name="__mem2">#REF!</definedName>
    <definedName name="__MFC01">#REF!</definedName>
    <definedName name="__MO2">#REF!</definedName>
    <definedName name="__MOD01">#N/A</definedName>
    <definedName name="__NOV94" localSheetId="6">#REF!</definedName>
    <definedName name="__NOV94">#REF!</definedName>
    <definedName name="__NOV95" localSheetId="6">#REF!</definedName>
    <definedName name="__NOV95">#REF!</definedName>
    <definedName name="__NOV96" localSheetId="6">#REF!</definedName>
    <definedName name="__NOV96">#REF!</definedName>
    <definedName name="__NOV97" localSheetId="6">#REF!</definedName>
    <definedName name="__NOV97">#REF!</definedName>
    <definedName name="__NOV98" localSheetId="6">#REF!</definedName>
    <definedName name="__NOV98">#REF!</definedName>
    <definedName name="__NOV99" localSheetId="6">#REF!</definedName>
    <definedName name="__NOV99">#REF!</definedName>
    <definedName name="__oac2">#REF!</definedName>
    <definedName name="__oae2">#REF!</definedName>
    <definedName name="__Obs1">#REF!</definedName>
    <definedName name="__Obs2">#REF!</definedName>
    <definedName name="__oco2">#REF!</definedName>
    <definedName name="__OR1">#REF!</definedName>
    <definedName name="__OR12">#REF!</definedName>
    <definedName name="__OR13">#REF!</definedName>
    <definedName name="__OR14">#REF!</definedName>
    <definedName name="__OR15">#REF!</definedName>
    <definedName name="__OR16">#REF!</definedName>
    <definedName name="__OR17">#REF!</definedName>
    <definedName name="__OR18">#REF!</definedName>
    <definedName name="__OR19">#REF!</definedName>
    <definedName name="__OR2">#REF!</definedName>
    <definedName name="__OR3">#REF!</definedName>
    <definedName name="__OR4">#REF!</definedName>
    <definedName name="__OR5">#REF!</definedName>
    <definedName name="__OR6">#REF!</definedName>
    <definedName name="__OR7">#REF!</definedName>
    <definedName name="__OR8">#REF!</definedName>
    <definedName name="__OR9">#REF!</definedName>
    <definedName name="__OUT94" localSheetId="6">#REF!</definedName>
    <definedName name="__OUT94">#REF!</definedName>
    <definedName name="__OUT95" localSheetId="6">#REF!</definedName>
    <definedName name="__OUT95">#REF!</definedName>
    <definedName name="__OUT96" localSheetId="6">#REF!</definedName>
    <definedName name="__OUT96">#REF!</definedName>
    <definedName name="__OUT97" localSheetId="6">#REF!</definedName>
    <definedName name="__OUT97">#REF!</definedName>
    <definedName name="__OUT98" localSheetId="6" hidden="1">{#N/A,#N/A,TRUE,"Serviços"}</definedName>
    <definedName name="__OUT98" hidden="1">{#N/A,#N/A,TRUE,"Serviços"}</definedName>
    <definedName name="__OUT988888" localSheetId="6" hidden="1">{#N/A,#N/A,TRUE,"Serviços"}</definedName>
    <definedName name="__OUT988888" hidden="1">{#N/A,#N/A,TRUE,"Serviços"}</definedName>
    <definedName name="__OUT99">#REF!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v2">#REF!</definedName>
    <definedName name="__PCB5">#REF!</definedName>
    <definedName name="__PCM30" localSheetId="6">#REF!</definedName>
    <definedName name="__PCM30">#REF!</definedName>
    <definedName name="__PL1" localSheetId="6">#REF!</definedName>
    <definedName name="__PL1">#REF!</definedName>
    <definedName name="__PLA2" localSheetId="6">#REF!</definedName>
    <definedName name="__PLA2">#REF!</definedName>
    <definedName name="__PM334">#REF!</definedName>
    <definedName name="__PM335">#REF!</definedName>
    <definedName name="__PM346">#REF!</definedName>
    <definedName name="__PM406">#REF!</definedName>
    <definedName name="__PM412">#REF!</definedName>
    <definedName name="__PM609">#REF!</definedName>
    <definedName name="__PM970">#REF!</definedName>
    <definedName name="__PMF2">#REF!</definedName>
    <definedName name="__PN10" hidden="1">{"'gráf jan00'!$A$1:$AK$41"}</definedName>
    <definedName name="__PNV2002">#REF!</definedName>
    <definedName name="__PNV2003">#REF!</definedName>
    <definedName name="__PNV2009">#REF!</definedName>
    <definedName name="__PRE010201" localSheetId="6">#REF!</definedName>
    <definedName name="__PRE010201">#REF!</definedName>
    <definedName name="__PRE010202" localSheetId="6">#REF!</definedName>
    <definedName name="__PRE010202">#REF!</definedName>
    <definedName name="__PRE010205" localSheetId="6">#REF!</definedName>
    <definedName name="__PRE010205">#REF!</definedName>
    <definedName name="__PRE010206" localSheetId="6">#REF!</definedName>
    <definedName name="__PRE010206">#REF!</definedName>
    <definedName name="__PRE010210" localSheetId="6">#REF!</definedName>
    <definedName name="__PRE010210">#REF!</definedName>
    <definedName name="__PRE010301" localSheetId="6">#REF!</definedName>
    <definedName name="__PRE010301">#REF!</definedName>
    <definedName name="__PRE010401" localSheetId="6">#REF!</definedName>
    <definedName name="__PRE010401">#REF!</definedName>
    <definedName name="__PRE010402" localSheetId="6">#REF!</definedName>
    <definedName name="__PRE010402">#REF!</definedName>
    <definedName name="__PRE010407" localSheetId="6">#REF!</definedName>
    <definedName name="__PRE010407">#REF!</definedName>
    <definedName name="__PRE010413" localSheetId="6">#REF!</definedName>
    <definedName name="__PRE010413">#REF!</definedName>
    <definedName name="__PRE010501" localSheetId="6">#REF!</definedName>
    <definedName name="__PRE010501">#REF!</definedName>
    <definedName name="__PRE010503" localSheetId="6">#REF!</definedName>
    <definedName name="__PRE010503">#REF!</definedName>
    <definedName name="__PRE010505" localSheetId="6">#REF!</definedName>
    <definedName name="__PRE010505">#REF!</definedName>
    <definedName name="__PRE010509" localSheetId="6">#REF!</definedName>
    <definedName name="__PRE010509">#REF!</definedName>
    <definedName name="__PRE010512" localSheetId="6">#REF!</definedName>
    <definedName name="__PRE010512">#REF!</definedName>
    <definedName name="__PRE010518" localSheetId="6">#REF!</definedName>
    <definedName name="__PRE010518">#REF!</definedName>
    <definedName name="__PRE010519" localSheetId="6">#REF!</definedName>
    <definedName name="__PRE010519">#REF!</definedName>
    <definedName name="__PRE010521" localSheetId="6">#REF!</definedName>
    <definedName name="__PRE010521">#REF!</definedName>
    <definedName name="__PRE010523" localSheetId="6">#REF!</definedName>
    <definedName name="__PRE010523">#REF!</definedName>
    <definedName name="__PRE010532" localSheetId="6">#REF!</definedName>
    <definedName name="__PRE010532">#REF!</definedName>
    <definedName name="__PRE010533" localSheetId="6">#REF!</definedName>
    <definedName name="__PRE010533">#REF!</definedName>
    <definedName name="__PRE010536" localSheetId="6">#REF!</definedName>
    <definedName name="__PRE010536">#REF!</definedName>
    <definedName name="__PRE010701" localSheetId="6">#REF!</definedName>
    <definedName name="__PRE010701">#REF!</definedName>
    <definedName name="__PRE010703" localSheetId="6">#REF!</definedName>
    <definedName name="__PRE010703">#REF!</definedName>
    <definedName name="__PRE010705" localSheetId="6">#REF!</definedName>
    <definedName name="__PRE010705">#REF!</definedName>
    <definedName name="__PRE010708" localSheetId="6">#REF!</definedName>
    <definedName name="__PRE010708">#REF!</definedName>
    <definedName name="__PRE010710" localSheetId="6">#REF!</definedName>
    <definedName name="__PRE010710">#REF!</definedName>
    <definedName name="__PRE010712" localSheetId="6">#REF!</definedName>
    <definedName name="__PRE010712">#REF!</definedName>
    <definedName name="__PRE010717" localSheetId="6">#REF!</definedName>
    <definedName name="__PRE010717">#REF!</definedName>
    <definedName name="__PRE010718" localSheetId="6">#REF!</definedName>
    <definedName name="__PRE010718">#REF!</definedName>
    <definedName name="__PRE020201" localSheetId="6">#REF!</definedName>
    <definedName name="__PRE020201">#REF!</definedName>
    <definedName name="__PRE020205" localSheetId="6">#REF!</definedName>
    <definedName name="__PRE020205">#REF!</definedName>
    <definedName name="__PRE020211" localSheetId="6">#REF!</definedName>
    <definedName name="__PRE020211">#REF!</definedName>
    <definedName name="__PRE020217" localSheetId="6">#REF!</definedName>
    <definedName name="__PRE020217">#REF!</definedName>
    <definedName name="__PRE030102" localSheetId="6">#REF!</definedName>
    <definedName name="__PRE030102">#REF!</definedName>
    <definedName name="__PRE030201" localSheetId="6">#REF!</definedName>
    <definedName name="__PRE030201">#REF!</definedName>
    <definedName name="__PRE030303" localSheetId="6">#REF!</definedName>
    <definedName name="__PRE030303">#REF!</definedName>
    <definedName name="__PRE030317" localSheetId="6">#REF!</definedName>
    <definedName name="__PRE030317">#REF!</definedName>
    <definedName name="__PRE040101" localSheetId="6">#REF!</definedName>
    <definedName name="__PRE040101">#REF!</definedName>
    <definedName name="__PRE040202" localSheetId="6">#REF!</definedName>
    <definedName name="__PRE040202">#REF!</definedName>
    <definedName name="__PRE050103" localSheetId="6">#REF!</definedName>
    <definedName name="__PRE050103">#REF!</definedName>
    <definedName name="__PRE050207" localSheetId="6">#REF!</definedName>
    <definedName name="__PRE050207">#REF!</definedName>
    <definedName name="__PRE060101" localSheetId="6">#REF!</definedName>
    <definedName name="__PRE060101">#REF!</definedName>
    <definedName name="__PRE080101" localSheetId="6">#REF!</definedName>
    <definedName name="__PRE080101">#REF!</definedName>
    <definedName name="__PRE080310" localSheetId="6">#REF!</definedName>
    <definedName name="__PRE080310">#REF!</definedName>
    <definedName name="__PRE090101" localSheetId="6">#REF!</definedName>
    <definedName name="__PRE090101">#REF!</definedName>
    <definedName name="__PRE100302" localSheetId="6">#REF!</definedName>
    <definedName name="__PRE100302">#REF!</definedName>
    <definedName name="__PRE110101" localSheetId="6">#REF!</definedName>
    <definedName name="__PRE110101">#REF!</definedName>
    <definedName name="__PRE110104" localSheetId="6">#REF!</definedName>
    <definedName name="__PRE110104">#REF!</definedName>
    <definedName name="__PRE110107" localSheetId="6">#REF!</definedName>
    <definedName name="__PRE110107">#REF!</definedName>
    <definedName name="__PRE120101" localSheetId="6">#REF!</definedName>
    <definedName name="__PRE120101">#REF!</definedName>
    <definedName name="__PRE120105" localSheetId="6">#REF!</definedName>
    <definedName name="__PRE120105">#REF!</definedName>
    <definedName name="__PRE120106" localSheetId="6">#REF!</definedName>
    <definedName name="__PRE120106">#REF!</definedName>
    <definedName name="__PRE120107" localSheetId="6">#REF!</definedName>
    <definedName name="__PRE120107">#REF!</definedName>
    <definedName name="__PRE120110" localSheetId="6">#REF!</definedName>
    <definedName name="__PRE120110">#REF!</definedName>
    <definedName name="__PRE120150" localSheetId="6">#REF!</definedName>
    <definedName name="__PRE120150">#REF!</definedName>
    <definedName name="__PRE130101" localSheetId="6">#REF!</definedName>
    <definedName name="__PRE130101">#REF!</definedName>
    <definedName name="__PRE130103" localSheetId="6">#REF!</definedName>
    <definedName name="__PRE130103">#REF!</definedName>
    <definedName name="__PRE130304" localSheetId="6">#REF!</definedName>
    <definedName name="__PRE130304">#REF!</definedName>
    <definedName name="__PRE130401" localSheetId="6">#REF!</definedName>
    <definedName name="__PRE130401">#REF!</definedName>
    <definedName name="__PRE140102" localSheetId="6">#REF!</definedName>
    <definedName name="__PRE140102">#REF!</definedName>
    <definedName name="__PRE140109" localSheetId="6">#REF!</definedName>
    <definedName name="__PRE140109">#REF!</definedName>
    <definedName name="__PRE140113" localSheetId="6">#REF!</definedName>
    <definedName name="__PRE140113">#REF!</definedName>
    <definedName name="__PRE140122" localSheetId="6">#REF!</definedName>
    <definedName name="__PRE140122">#REF!</definedName>
    <definedName name="__PRE140126" localSheetId="6">#REF!</definedName>
    <definedName name="__PRE140126">#REF!</definedName>
    <definedName name="__PRE140129" localSheetId="6">#REF!</definedName>
    <definedName name="__PRE140129">#REF!</definedName>
    <definedName name="__PRE140135" localSheetId="6">#REF!</definedName>
    <definedName name="__PRE140135">#REF!</definedName>
    <definedName name="__PRE140143" localSheetId="6">#REF!</definedName>
    <definedName name="__PRE140143">#REF!</definedName>
    <definedName name="__PRE140145" localSheetId="6">#REF!</definedName>
    <definedName name="__PRE140145">#REF!</definedName>
    <definedName name="__PRE150130" localSheetId="6">#REF!</definedName>
    <definedName name="__PRE150130">#REF!</definedName>
    <definedName name="__PRE170101" localSheetId="6">#REF!</definedName>
    <definedName name="__PRE170101">#REF!</definedName>
    <definedName name="__PRE170102" localSheetId="6">#REF!</definedName>
    <definedName name="__PRE170102">#REF!</definedName>
    <definedName name="__PRE170103" localSheetId="6">#REF!</definedName>
    <definedName name="__PRE170103">#REF!</definedName>
    <definedName name="__PTB10" localSheetId="6">#REF!</definedName>
    <definedName name="__PTB10">#REF!</definedName>
    <definedName name="__QQ2" localSheetId="6">#N/A</definedName>
    <definedName name="__QQ2">'Anexo 5- Encargo social'!__QQ2</definedName>
    <definedName name="__QUA010201" localSheetId="6">#REF!</definedName>
    <definedName name="__QUA010201">#REF!</definedName>
    <definedName name="__QUA010202" localSheetId="6">#REF!</definedName>
    <definedName name="__QUA010202">#REF!</definedName>
    <definedName name="__QUA010205" localSheetId="6">#REF!</definedName>
    <definedName name="__QUA010205">#REF!</definedName>
    <definedName name="__QUA010206" localSheetId="6">#REF!</definedName>
    <definedName name="__QUA010206">#REF!</definedName>
    <definedName name="__QUA010210" localSheetId="6">#REF!</definedName>
    <definedName name="__QUA010210">#REF!</definedName>
    <definedName name="__QUA010301" localSheetId="6">#REF!</definedName>
    <definedName name="__QUA010301">#REF!</definedName>
    <definedName name="__QUA010401" localSheetId="6">#REF!</definedName>
    <definedName name="__QUA010401">#REF!</definedName>
    <definedName name="__QUA010402" localSheetId="6">#REF!</definedName>
    <definedName name="__QUA010402">#REF!</definedName>
    <definedName name="__QUA010407" localSheetId="6">#REF!</definedName>
    <definedName name="__QUA010407">#REF!</definedName>
    <definedName name="__QUA010413" localSheetId="6">#REF!</definedName>
    <definedName name="__QUA010413">#REF!</definedName>
    <definedName name="__QUA010501" localSheetId="6">#REF!</definedName>
    <definedName name="__QUA010501">#REF!</definedName>
    <definedName name="__QUA010503" localSheetId="6">#REF!</definedName>
    <definedName name="__QUA010503">#REF!</definedName>
    <definedName name="__QUA010505" localSheetId="6">#REF!</definedName>
    <definedName name="__QUA010505">#REF!</definedName>
    <definedName name="__QUA010509" localSheetId="6">#REF!</definedName>
    <definedName name="__QUA010509">#REF!</definedName>
    <definedName name="__QUA010512" localSheetId="6">#REF!</definedName>
    <definedName name="__QUA010512">#REF!</definedName>
    <definedName name="__QUA010518" localSheetId="6">#REF!</definedName>
    <definedName name="__QUA010518">#REF!</definedName>
    <definedName name="__QUA010519" localSheetId="6">#REF!</definedName>
    <definedName name="__QUA010519">#REF!</definedName>
    <definedName name="__QUA010521" localSheetId="6">#REF!</definedName>
    <definedName name="__QUA010521">#REF!</definedName>
    <definedName name="__QUA010523" localSheetId="6">#REF!</definedName>
    <definedName name="__QUA010523">#REF!</definedName>
    <definedName name="__QUA010532" localSheetId="6">#REF!</definedName>
    <definedName name="__QUA010532">#REF!</definedName>
    <definedName name="__QUA010533" localSheetId="6">#REF!</definedName>
    <definedName name="__QUA010533">#REF!</definedName>
    <definedName name="__QUA010536" localSheetId="6">#REF!</definedName>
    <definedName name="__QUA010536">#REF!</definedName>
    <definedName name="__QUA010701" localSheetId="6">#REF!</definedName>
    <definedName name="__QUA010701">#REF!</definedName>
    <definedName name="__QUA010703" localSheetId="6">#REF!</definedName>
    <definedName name="__QUA010703">#REF!</definedName>
    <definedName name="__QUA010705" localSheetId="6">#REF!</definedName>
    <definedName name="__QUA010705">#REF!</definedName>
    <definedName name="__QUA010708" localSheetId="6">#REF!</definedName>
    <definedName name="__QUA010708">#REF!</definedName>
    <definedName name="__QUA010710" localSheetId="6">#REF!</definedName>
    <definedName name="__QUA010710">#REF!</definedName>
    <definedName name="__QUA010712" localSheetId="6">#REF!</definedName>
    <definedName name="__QUA010712">#REF!</definedName>
    <definedName name="__QUA010717" localSheetId="6">#REF!</definedName>
    <definedName name="__QUA010717">#REF!</definedName>
    <definedName name="__QUA010718" localSheetId="6">#REF!</definedName>
    <definedName name="__QUA010718">#REF!</definedName>
    <definedName name="__QUA020201" localSheetId="6">#REF!</definedName>
    <definedName name="__QUA020201">#REF!</definedName>
    <definedName name="__QUA020205" localSheetId="6">#REF!</definedName>
    <definedName name="__QUA020205">#REF!</definedName>
    <definedName name="__QUA020211" localSheetId="6">#REF!</definedName>
    <definedName name="__QUA020211">#REF!</definedName>
    <definedName name="__QUA020217" localSheetId="6">#REF!</definedName>
    <definedName name="__QUA020217">#REF!</definedName>
    <definedName name="__QUA030102" localSheetId="6">#REF!</definedName>
    <definedName name="__QUA030102">#REF!</definedName>
    <definedName name="__QUA030201" localSheetId="6">#REF!</definedName>
    <definedName name="__QUA030201">#REF!</definedName>
    <definedName name="__QUA030303" localSheetId="6">#REF!</definedName>
    <definedName name="__QUA030303">#REF!</definedName>
    <definedName name="__QUA030317" localSheetId="6">#REF!</definedName>
    <definedName name="__QUA030317">#REF!</definedName>
    <definedName name="__QUA040101" localSheetId="6">#REF!</definedName>
    <definedName name="__QUA040101">#REF!</definedName>
    <definedName name="__QUA040202" localSheetId="6">#REF!</definedName>
    <definedName name="__QUA040202">#REF!</definedName>
    <definedName name="__QUA050103" localSheetId="6">#REF!</definedName>
    <definedName name="__QUA050103">#REF!</definedName>
    <definedName name="__QUA050207" localSheetId="6">#REF!</definedName>
    <definedName name="__QUA050207">#REF!</definedName>
    <definedName name="__QUA060101" localSheetId="6">#REF!</definedName>
    <definedName name="__QUA060101">#REF!</definedName>
    <definedName name="__QUA080101" localSheetId="6">#REF!</definedName>
    <definedName name="__QUA080101">#REF!</definedName>
    <definedName name="__QUA080310" localSheetId="6">#REF!</definedName>
    <definedName name="__QUA080310">#REF!</definedName>
    <definedName name="__QUA090101" localSheetId="6">#REF!</definedName>
    <definedName name="__QUA090101">#REF!</definedName>
    <definedName name="__QUA100302" localSheetId="6">#REF!</definedName>
    <definedName name="__QUA100302">#REF!</definedName>
    <definedName name="__QUA110101" localSheetId="6">#REF!</definedName>
    <definedName name="__QUA110101">#REF!</definedName>
    <definedName name="__QUA110104" localSheetId="6">#REF!</definedName>
    <definedName name="__QUA110104">#REF!</definedName>
    <definedName name="__QUA110107" localSheetId="6">#REF!</definedName>
    <definedName name="__QUA110107">#REF!</definedName>
    <definedName name="__QUA120101" localSheetId="6">#REF!</definedName>
    <definedName name="__QUA120101">#REF!</definedName>
    <definedName name="__QUA120105" localSheetId="6">#REF!</definedName>
    <definedName name="__QUA120105">#REF!</definedName>
    <definedName name="__QUA120106" localSheetId="6">#REF!</definedName>
    <definedName name="__QUA120106">#REF!</definedName>
    <definedName name="__QUA120107" localSheetId="6">#REF!</definedName>
    <definedName name="__QUA120107">#REF!</definedName>
    <definedName name="__QUA120110" localSheetId="6">#REF!</definedName>
    <definedName name="__QUA120110">#REF!</definedName>
    <definedName name="__QUA120150" localSheetId="6">#REF!</definedName>
    <definedName name="__QUA120150">#REF!</definedName>
    <definedName name="__QUA130101" localSheetId="6">#REF!</definedName>
    <definedName name="__QUA130101">#REF!</definedName>
    <definedName name="__QUA130103" localSheetId="6">#REF!</definedName>
    <definedName name="__QUA130103">#REF!</definedName>
    <definedName name="__QUA130304" localSheetId="6">#REF!</definedName>
    <definedName name="__QUA130304">#REF!</definedName>
    <definedName name="__QUA130401" localSheetId="6">#REF!</definedName>
    <definedName name="__QUA130401">#REF!</definedName>
    <definedName name="__QUA140102" localSheetId="6">#REF!</definedName>
    <definedName name="__QUA140102">#REF!</definedName>
    <definedName name="__QUA140109" localSheetId="6">#REF!</definedName>
    <definedName name="__QUA140109">#REF!</definedName>
    <definedName name="__QUA140113" localSheetId="6">#REF!</definedName>
    <definedName name="__QUA140113">#REF!</definedName>
    <definedName name="__QUA140122" localSheetId="6">#REF!</definedName>
    <definedName name="__QUA140122">#REF!</definedName>
    <definedName name="__QUA140126" localSheetId="6">#REF!</definedName>
    <definedName name="__QUA140126">#REF!</definedName>
    <definedName name="__QUA140129" localSheetId="6">#REF!</definedName>
    <definedName name="__QUA140129">#REF!</definedName>
    <definedName name="__QUA140135" localSheetId="6">#REF!</definedName>
    <definedName name="__QUA140135">#REF!</definedName>
    <definedName name="__QUA140143" localSheetId="6">#REF!</definedName>
    <definedName name="__QUA140143">#REF!</definedName>
    <definedName name="__QUA140145" localSheetId="6">#REF!</definedName>
    <definedName name="__QUA140145">#REF!</definedName>
    <definedName name="__QUA150130" localSheetId="6">#REF!</definedName>
    <definedName name="__QUA150130">#REF!</definedName>
    <definedName name="__QUA170101" localSheetId="6">#REF!</definedName>
    <definedName name="__QUA170101">#REF!</definedName>
    <definedName name="__QUA170102" localSheetId="6">#REF!</definedName>
    <definedName name="__QUA170102">#REF!</definedName>
    <definedName name="__QUA170103" localSheetId="6">#REF!</definedName>
    <definedName name="__QUA170103">#REF!</definedName>
    <definedName name="__R" localSheetId="6">#REF!</definedName>
    <definedName name="__r">#REF!</definedName>
    <definedName name="__Rbv1" localSheetId="6">#REF!</definedName>
    <definedName name="__Rbv1">#REF!</definedName>
    <definedName name="__REC11100" localSheetId="6">#REF!</definedName>
    <definedName name="__REC11100">#REF!</definedName>
    <definedName name="__REC11110" localSheetId="6">#REF!</definedName>
    <definedName name="__REC11110">#REF!</definedName>
    <definedName name="__REC11115" localSheetId="6">#REF!</definedName>
    <definedName name="__REC11115">#REF!</definedName>
    <definedName name="__REC11125" localSheetId="6">#REF!</definedName>
    <definedName name="__REC11125">#REF!</definedName>
    <definedName name="__REC11130" localSheetId="6">#REF!</definedName>
    <definedName name="__REC11130">#REF!</definedName>
    <definedName name="__REC11135" localSheetId="6">#REF!</definedName>
    <definedName name="__REC11135">#REF!</definedName>
    <definedName name="__REC11145" localSheetId="6">#REF!</definedName>
    <definedName name="__REC11145">#REF!</definedName>
    <definedName name="__REC11150" localSheetId="6">#REF!</definedName>
    <definedName name="__REC11150">#REF!</definedName>
    <definedName name="__REC11165" localSheetId="6">#REF!</definedName>
    <definedName name="__REC11165">#REF!</definedName>
    <definedName name="__REC11170" localSheetId="6">#REF!</definedName>
    <definedName name="__REC11170">#REF!</definedName>
    <definedName name="__REC11180" localSheetId="6">#REF!</definedName>
    <definedName name="__REC11180">#REF!</definedName>
    <definedName name="__REC11185" localSheetId="6">#REF!</definedName>
    <definedName name="__REC11185">#REF!</definedName>
    <definedName name="__REC11220" localSheetId="6">#REF!</definedName>
    <definedName name="__REC11220">#REF!</definedName>
    <definedName name="__REC12105" localSheetId="6">#REF!</definedName>
    <definedName name="__REC12105">#REF!</definedName>
    <definedName name="__REC12555" localSheetId="6">#REF!</definedName>
    <definedName name="__REC12555">#REF!</definedName>
    <definedName name="__REC12570" localSheetId="6">#REF!</definedName>
    <definedName name="__REC12570">#REF!</definedName>
    <definedName name="__REC12575" localSheetId="6">#REF!</definedName>
    <definedName name="__REC12575">#REF!</definedName>
    <definedName name="__REC12580" localSheetId="6">#REF!</definedName>
    <definedName name="__REC12580">#REF!</definedName>
    <definedName name="__REC12600" localSheetId="6">#REF!</definedName>
    <definedName name="__REC12600">#REF!</definedName>
    <definedName name="__REC12610" localSheetId="6">#REF!</definedName>
    <definedName name="__REC12610">#REF!</definedName>
    <definedName name="__REC12630" localSheetId="6">#REF!</definedName>
    <definedName name="__REC12630">#REF!</definedName>
    <definedName name="__REC12631" localSheetId="6">#REF!</definedName>
    <definedName name="__REC12631">#REF!</definedName>
    <definedName name="__REC12640" localSheetId="6">#REF!</definedName>
    <definedName name="__REC12640">#REF!</definedName>
    <definedName name="__REC12645" localSheetId="6">#REF!</definedName>
    <definedName name="__REC12645">#REF!</definedName>
    <definedName name="__REC12665" localSheetId="6">#REF!</definedName>
    <definedName name="__REC12665">#REF!</definedName>
    <definedName name="__REC12690" localSheetId="6">#REF!</definedName>
    <definedName name="__REC12690">#REF!</definedName>
    <definedName name="__REC12700" localSheetId="6">#REF!</definedName>
    <definedName name="__REC12700">#REF!</definedName>
    <definedName name="__REC12710" localSheetId="6">#REF!</definedName>
    <definedName name="__REC12710">#REF!</definedName>
    <definedName name="__REC13111" localSheetId="6">#REF!</definedName>
    <definedName name="__REC13111">#REF!</definedName>
    <definedName name="__REC13112" localSheetId="6">#REF!</definedName>
    <definedName name="__REC13112">#REF!</definedName>
    <definedName name="__REC13121" localSheetId="6">#REF!</definedName>
    <definedName name="__REC13121">#REF!</definedName>
    <definedName name="__REC13720" localSheetId="6">#REF!</definedName>
    <definedName name="__REC13720">#REF!</definedName>
    <definedName name="__REC14100" localSheetId="6">#REF!</definedName>
    <definedName name="__REC14100">#REF!</definedName>
    <definedName name="__REC14161" localSheetId="6">#REF!</definedName>
    <definedName name="__REC14161">#REF!</definedName>
    <definedName name="__REC14195" localSheetId="6">#REF!</definedName>
    <definedName name="__REC14195">#REF!</definedName>
    <definedName name="__REC14205" localSheetId="6">#REF!</definedName>
    <definedName name="__REC14205">#REF!</definedName>
    <definedName name="__REC14260" localSheetId="6">#REF!</definedName>
    <definedName name="__REC14260">#REF!</definedName>
    <definedName name="__REC14500" localSheetId="6">#REF!</definedName>
    <definedName name="__REC14500">#REF!</definedName>
    <definedName name="__REC14515" localSheetId="6">#REF!</definedName>
    <definedName name="__REC14515">#REF!</definedName>
    <definedName name="__REC14555" localSheetId="6">#REF!</definedName>
    <definedName name="__REC14555">#REF!</definedName>
    <definedName name="__REC14565" localSheetId="6">#REF!</definedName>
    <definedName name="__REC14565">#REF!</definedName>
    <definedName name="__REC15135" localSheetId="6">#REF!</definedName>
    <definedName name="__REC15135">#REF!</definedName>
    <definedName name="__REC15140" localSheetId="6">#REF!</definedName>
    <definedName name="__REC15140">#REF!</definedName>
    <definedName name="__REC15195" localSheetId="6">#REF!</definedName>
    <definedName name="__REC15195">#REF!</definedName>
    <definedName name="__REC15225" localSheetId="6">#REF!</definedName>
    <definedName name="__REC15225">#REF!</definedName>
    <definedName name="__REC15230" localSheetId="6">#REF!</definedName>
    <definedName name="__REC15230">#REF!</definedName>
    <definedName name="__REC15515" localSheetId="6">#REF!</definedName>
    <definedName name="__REC15515">#REF!</definedName>
    <definedName name="__REC15560" localSheetId="6">#REF!</definedName>
    <definedName name="__REC15560">#REF!</definedName>
    <definedName name="__REC15565" localSheetId="6">#REF!</definedName>
    <definedName name="__REC15565">#REF!</definedName>
    <definedName name="__REC15570" localSheetId="6">#REF!</definedName>
    <definedName name="__REC15570">#REF!</definedName>
    <definedName name="__REC15575" localSheetId="6">#REF!</definedName>
    <definedName name="__REC15575">#REF!</definedName>
    <definedName name="__REC15583" localSheetId="6">#REF!</definedName>
    <definedName name="__REC15583">#REF!</definedName>
    <definedName name="__REC15590" localSheetId="6">#REF!</definedName>
    <definedName name="__REC15590">#REF!</definedName>
    <definedName name="__REC15591" localSheetId="6">#REF!</definedName>
    <definedName name="__REC15591">#REF!</definedName>
    <definedName name="__REC15610" localSheetId="6">#REF!</definedName>
    <definedName name="__REC15610">#REF!</definedName>
    <definedName name="__REC15625" localSheetId="6">#REF!</definedName>
    <definedName name="__REC15625">#REF!</definedName>
    <definedName name="__REC15635" localSheetId="6">#REF!</definedName>
    <definedName name="__REC15635">#REF!</definedName>
    <definedName name="__REC15655" localSheetId="6">#REF!</definedName>
    <definedName name="__REC15655">#REF!</definedName>
    <definedName name="__REC15665" localSheetId="6">#REF!</definedName>
    <definedName name="__REC15665">#REF!</definedName>
    <definedName name="__REC16515" localSheetId="6">#REF!</definedName>
    <definedName name="__REC16515">#REF!</definedName>
    <definedName name="__REC16535" localSheetId="6">#REF!</definedName>
    <definedName name="__REC16535">#REF!</definedName>
    <definedName name="__REC17140" localSheetId="6">#REF!</definedName>
    <definedName name="__REC17140">#REF!</definedName>
    <definedName name="__REC19500" localSheetId="6">#REF!</definedName>
    <definedName name="__REC19500">#REF!</definedName>
    <definedName name="__REC19501" localSheetId="6">#REF!</definedName>
    <definedName name="__REC19501">#REF!</definedName>
    <definedName name="__REC19502" localSheetId="6">#REF!</definedName>
    <definedName name="__REC19502">#REF!</definedName>
    <definedName name="__REC19503" localSheetId="6">#REF!</definedName>
    <definedName name="__REC19503">#REF!</definedName>
    <definedName name="__REC19504" localSheetId="6">#REF!</definedName>
    <definedName name="__REC19504">#REF!</definedName>
    <definedName name="__REC19505" localSheetId="6">#REF!</definedName>
    <definedName name="__REC19505">#REF!</definedName>
    <definedName name="__REC20100" localSheetId="6">#REF!</definedName>
    <definedName name="__REC20100">#REF!</definedName>
    <definedName name="__REC20105" localSheetId="6">#REF!</definedName>
    <definedName name="__REC20105">#REF!</definedName>
    <definedName name="__REC20110" localSheetId="6">#REF!</definedName>
    <definedName name="__REC20110">#REF!</definedName>
    <definedName name="__REC20115" localSheetId="6">#REF!</definedName>
    <definedName name="__REC20115">#REF!</definedName>
    <definedName name="__REC20130" localSheetId="6">#REF!</definedName>
    <definedName name="__REC20130">#REF!</definedName>
    <definedName name="__REC20135" localSheetId="6">#REF!</definedName>
    <definedName name="__REC20135">#REF!</definedName>
    <definedName name="__REC20140" localSheetId="6">#REF!</definedName>
    <definedName name="__REC20140">#REF!</definedName>
    <definedName name="__REC20145" localSheetId="6">#REF!</definedName>
    <definedName name="__REC20145">#REF!</definedName>
    <definedName name="__REC20150" localSheetId="6">#REF!</definedName>
    <definedName name="__REC20150">#REF!</definedName>
    <definedName name="__REC20155" localSheetId="6">#REF!</definedName>
    <definedName name="__REC20155">#REF!</definedName>
    <definedName name="__REC20175" localSheetId="6">#REF!</definedName>
    <definedName name="__REC20175">#REF!</definedName>
    <definedName name="__REC20185" localSheetId="6">#REF!</definedName>
    <definedName name="__REC20185">#REF!</definedName>
    <definedName name="__REC20190" localSheetId="6">#REF!</definedName>
    <definedName name="__REC20190">#REF!</definedName>
    <definedName name="__REC20195" localSheetId="6">#REF!</definedName>
    <definedName name="__REC20195">#REF!</definedName>
    <definedName name="__REC20210" localSheetId="6">#REF!</definedName>
    <definedName name="__REC20210">#REF!</definedName>
    <definedName name="__reg1" localSheetId="6">#REF!</definedName>
    <definedName name="__reg1">#REF!</definedName>
    <definedName name="__reg3" localSheetId="6">#REF!</definedName>
    <definedName name="__reg3">#REF!</definedName>
    <definedName name="__reg5" localSheetId="6">#REF!</definedName>
    <definedName name="__reg5">#REF!</definedName>
    <definedName name="__reg7" localSheetId="6">#REF!</definedName>
    <definedName name="__reg7">#REF!</definedName>
    <definedName name="__RET1" localSheetId="6">#REF!</definedName>
    <definedName name="__RET1">#REF!</definedName>
    <definedName name="__RP1">#N/A</definedName>
    <definedName name="__SE2" localSheetId="6">#REF!</definedName>
    <definedName name="__SE2">#REF!</definedName>
    <definedName name="__SET94" localSheetId="6">#REF!</definedName>
    <definedName name="__SET94">#REF!</definedName>
    <definedName name="__SET95" localSheetId="6">#REF!</definedName>
    <definedName name="__SET95">#REF!</definedName>
    <definedName name="__SET96" localSheetId="6">#REF!</definedName>
    <definedName name="__SET96">#REF!</definedName>
    <definedName name="__SET97" localSheetId="6">#REF!</definedName>
    <definedName name="__SET97">#REF!</definedName>
    <definedName name="__SET98" localSheetId="6">#REF!</definedName>
    <definedName name="__SET98">#REF!</definedName>
    <definedName name="__SET99" localSheetId="6">#REF!</definedName>
    <definedName name="__SET99">#REF!</definedName>
    <definedName name="__STC04" localSheetId="6">#REF!</definedName>
    <definedName name="__STC04">#REF!</definedName>
    <definedName name="__svi2" localSheetId="6">#REF!</definedName>
    <definedName name="__svi2">#REF!</definedName>
    <definedName name="__tab0198">#REF!</definedName>
    <definedName name="__TB10" localSheetId="6">#REF!</definedName>
    <definedName name="__TB10">#REF!</definedName>
    <definedName name="__tb97">"$#REF!.$E$71"</definedName>
    <definedName name="__tbw97">"$#REF!.$E$73"</definedName>
    <definedName name="__TCB4" localSheetId="6">"$#REF!.$I$26"</definedName>
    <definedName name="__TCB4">#REF!</definedName>
    <definedName name="__TCB5">#REF!</definedName>
    <definedName name="__TCC4" localSheetId="6">"$#REF!.$I$18"</definedName>
    <definedName name="__tcc4">#REF!</definedName>
    <definedName name="__TCM30" localSheetId="6">#REF!</definedName>
    <definedName name="__TCM30">#REF!</definedName>
    <definedName name="__TEB4" localSheetId="6">"$#REF!.$I$16"</definedName>
    <definedName name="__TEB4">#REF!</definedName>
    <definedName name="__ter2">#REF!</definedName>
    <definedName name="__TOT1" localSheetId="6">#REF!</definedName>
    <definedName name="__TOT1">#REF!</definedName>
    <definedName name="__TOT2" localSheetId="6">#REF!</definedName>
    <definedName name="__TOT2">#REF!</definedName>
    <definedName name="__TOT3" localSheetId="6">#REF!</definedName>
    <definedName name="__TOT3">#REF!</definedName>
    <definedName name="__TOT4" localSheetId="6">#REF!</definedName>
    <definedName name="__TOT4">#REF!</definedName>
    <definedName name="__TOT5" localSheetId="6">#REF!</definedName>
    <definedName name="__TOT5">#REF!</definedName>
    <definedName name="__TOT6" localSheetId="6">#REF!</definedName>
    <definedName name="__TOT6">#REF!</definedName>
    <definedName name="__TOT7" localSheetId="6">#REF!</definedName>
    <definedName name="__TOT7">#REF!</definedName>
    <definedName name="__TP10">#REF!</definedName>
    <definedName name="__TP5">#REF!</definedName>
    <definedName name="__TSD2" localSheetId="6">#REF!</definedName>
    <definedName name="__TSD2">#REF!</definedName>
    <definedName name="__tsd4">#REF!</definedName>
    <definedName name="__tt1">[0]!__tt1</definedName>
    <definedName name="__TT10">#REF!</definedName>
    <definedName name="__TT100">#REF!</definedName>
    <definedName name="__TT101">#REF!</definedName>
    <definedName name="__TT102" localSheetId="6">#REF!</definedName>
    <definedName name="__TT102">#REF!</definedName>
    <definedName name="__TT103">#REF!</definedName>
    <definedName name="__TT104">#REF!</definedName>
    <definedName name="__TT105">#REF!</definedName>
    <definedName name="__TT106">#REF!</definedName>
    <definedName name="__TT107" localSheetId="6">#REF!</definedName>
    <definedName name="__TT107">#REF!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 localSheetId="6">#REF!</definedName>
    <definedName name="__TT121">#REF!</definedName>
    <definedName name="__TT122">#REF!</definedName>
    <definedName name="__TT123" localSheetId="6">#REF!</definedName>
    <definedName name="__TT123">#REF!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#REF!</definedName>
    <definedName name="__TT19" localSheetId="6">#REF!</definedName>
    <definedName name="__TT19">#REF!</definedName>
    <definedName name="__TT2">#REF!</definedName>
    <definedName name="__TT20" localSheetId="6">#REF!</definedName>
    <definedName name="__TT20">#REF!</definedName>
    <definedName name="__TT21" localSheetId="6">#REF!</definedName>
    <definedName name="__TT21">#REF!</definedName>
    <definedName name="__TT22" localSheetId="6">#REF!</definedName>
    <definedName name="__TT22">#REF!</definedName>
    <definedName name="__tt23">#REF!</definedName>
    <definedName name="__TT24">#REF!</definedName>
    <definedName name="__TT25">#REF!</definedName>
    <definedName name="__TT26" localSheetId="6">#REF!</definedName>
    <definedName name="__TT26">#REF!</definedName>
    <definedName name="__TT27" localSheetId="6">#REF!</definedName>
    <definedName name="__TT27">#REF!</definedName>
    <definedName name="__TT28" localSheetId="6">#REF!</definedName>
    <definedName name="__TT28">#REF!</definedName>
    <definedName name="__tt288">#REF!</definedName>
    <definedName name="__TT29">#REF!</definedName>
    <definedName name="__TT3">#REF!</definedName>
    <definedName name="__TT30" localSheetId="6">#REF!</definedName>
    <definedName name="__TT30">#REF!</definedName>
    <definedName name="__tt300">#REF!</definedName>
    <definedName name="__TT31" localSheetId="6">#REF!</definedName>
    <definedName name="__TT31">#REF!</definedName>
    <definedName name="__TT32" localSheetId="6">#REF!</definedName>
    <definedName name="__TT32">#REF!</definedName>
    <definedName name="__tt322">#REF!</definedName>
    <definedName name="__TT33" localSheetId="6">#REF!</definedName>
    <definedName name="__TT33">#REF!</definedName>
    <definedName name="__TT34" localSheetId="6">#REF!</definedName>
    <definedName name="__TT34">#REF!</definedName>
    <definedName name="__TT35">#REF!</definedName>
    <definedName name="__TT36" localSheetId="6">#REF!</definedName>
    <definedName name="__TT36">#REF!</definedName>
    <definedName name="__TT37" localSheetId="6">#REF!</definedName>
    <definedName name="__TT37">#REF!</definedName>
    <definedName name="__TT38" localSheetId="6">#REF!</definedName>
    <definedName name="__TT38">#REF!</definedName>
    <definedName name="__TT39" localSheetId="6">#REF!</definedName>
    <definedName name="__TT39">#REF!</definedName>
    <definedName name="__TT4">#REF!</definedName>
    <definedName name="__TT40" localSheetId="6">#REF!</definedName>
    <definedName name="__TT40">#REF!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 localSheetId="6">#REF!</definedName>
    <definedName name="__TT5">#REF!</definedName>
    <definedName name="__TT50">#REF!</definedName>
    <definedName name="__TT51">#REF!</definedName>
    <definedName name="__TT52" localSheetId="6">#REF!</definedName>
    <definedName name="__TT52">#REF!</definedName>
    <definedName name="__TT53" localSheetId="6">#REF!</definedName>
    <definedName name="__TT53">#REF!</definedName>
    <definedName name="__TT54" localSheetId="6">#REF!</definedName>
    <definedName name="__TT54">#REF!</definedName>
    <definedName name="__TT55" localSheetId="6">#REF!</definedName>
    <definedName name="__TT55">#REF!</definedName>
    <definedName name="__TT56">#REF!</definedName>
    <definedName name="__TT57">#REF!</definedName>
    <definedName name="__TT58">#REF!</definedName>
    <definedName name="__TT59">#REF!</definedName>
    <definedName name="__TT6" localSheetId="6">#REF!</definedName>
    <definedName name="__TT6">#REF!</definedName>
    <definedName name="__TT60" localSheetId="6">#REF!</definedName>
    <definedName name="__TT60">#REF!</definedName>
    <definedName name="__TT61" localSheetId="6">#REF!</definedName>
    <definedName name="__TT61">#REF!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 localSheetId="6">#REF!</definedName>
    <definedName name="__TT69">#REF!</definedName>
    <definedName name="__TT7" localSheetId="6">#REF!</definedName>
    <definedName name="__TT7">#REF!</definedName>
    <definedName name="__TT70" localSheetId="6">#REF!</definedName>
    <definedName name="__TT70">#REF!</definedName>
    <definedName name="__TT71" localSheetId="6">#REF!</definedName>
    <definedName name="__TT71">#REF!</definedName>
    <definedName name="__TT72">#REF!</definedName>
    <definedName name="__TT73">#REF!</definedName>
    <definedName name="__TT74" localSheetId="6">#REF!</definedName>
    <definedName name="__TT74">#REF!</definedName>
    <definedName name="__TT75" localSheetId="6">#REF!</definedName>
    <definedName name="__TT75">#REF!</definedName>
    <definedName name="__TT76" localSheetId="6">#REF!</definedName>
    <definedName name="__TT76">#REF!</definedName>
    <definedName name="__TT77" localSheetId="6">#REF!</definedName>
    <definedName name="__TT77">#REF!</definedName>
    <definedName name="__TT78" localSheetId="6">#REF!</definedName>
    <definedName name="__TT78">#REF!</definedName>
    <definedName name="__TT79" localSheetId="6">#REF!</definedName>
    <definedName name="__TT79">#REF!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 localSheetId="6">#REF!</definedName>
    <definedName name="__TT94">#REF!</definedName>
    <definedName name="__TT95" localSheetId="6">#REF!</definedName>
    <definedName name="__TT95">#REF!</definedName>
    <definedName name="__TT96">#REF!</definedName>
    <definedName name="__TT97" localSheetId="6">#REF!</definedName>
    <definedName name="__TT97">#REF!</definedName>
    <definedName name="__TT98">#REF!</definedName>
    <definedName name="__TT99">#REF!</definedName>
    <definedName name="__UNI11100" localSheetId="6">#REF!</definedName>
    <definedName name="__UNI11100">#REF!</definedName>
    <definedName name="__UNI11110" localSheetId="6">#REF!</definedName>
    <definedName name="__UNI11110">#REF!</definedName>
    <definedName name="__UNI11115" localSheetId="6">#REF!</definedName>
    <definedName name="__UNI11115">#REF!</definedName>
    <definedName name="__UNI11125" localSheetId="6">#REF!</definedName>
    <definedName name="__UNI11125">#REF!</definedName>
    <definedName name="__UNI11130" localSheetId="6">#REF!</definedName>
    <definedName name="__UNI11130">#REF!</definedName>
    <definedName name="__UNI11135" localSheetId="6">#REF!</definedName>
    <definedName name="__UNI11135">#REF!</definedName>
    <definedName name="__UNI11145" localSheetId="6">#REF!</definedName>
    <definedName name="__UNI11145">#REF!</definedName>
    <definedName name="__UNI11150" localSheetId="6">#REF!</definedName>
    <definedName name="__UNI11150">#REF!</definedName>
    <definedName name="__UNI11165" localSheetId="6">#REF!</definedName>
    <definedName name="__UNI11165">#REF!</definedName>
    <definedName name="__UNI11170" localSheetId="6">#REF!</definedName>
    <definedName name="__UNI11170">#REF!</definedName>
    <definedName name="__UNI11180" localSheetId="6">#REF!</definedName>
    <definedName name="__UNI11180">#REF!</definedName>
    <definedName name="__UNI11185" localSheetId="6">#REF!</definedName>
    <definedName name="__UNI11185">#REF!</definedName>
    <definedName name="__UNI11220" localSheetId="6">#REF!</definedName>
    <definedName name="__UNI11220">#REF!</definedName>
    <definedName name="__UNI12105" localSheetId="6">#REF!</definedName>
    <definedName name="__UNI12105">#REF!</definedName>
    <definedName name="__UNI12555" localSheetId="6">#REF!</definedName>
    <definedName name="__UNI12555">#REF!</definedName>
    <definedName name="__UNI12570" localSheetId="6">#REF!</definedName>
    <definedName name="__UNI12570">#REF!</definedName>
    <definedName name="__UNI12575" localSheetId="6">#REF!</definedName>
    <definedName name="__UNI12575">#REF!</definedName>
    <definedName name="__UNI12580" localSheetId="6">#REF!</definedName>
    <definedName name="__UNI12580">#REF!</definedName>
    <definedName name="__UNI12600" localSheetId="6">#REF!</definedName>
    <definedName name="__UNI12600">#REF!</definedName>
    <definedName name="__UNI12610" localSheetId="6">#REF!</definedName>
    <definedName name="__UNI12610">#REF!</definedName>
    <definedName name="__UNI12630" localSheetId="6">#REF!</definedName>
    <definedName name="__UNI12630">#REF!</definedName>
    <definedName name="__UNI12631" localSheetId="6">#REF!</definedName>
    <definedName name="__UNI12631">#REF!</definedName>
    <definedName name="__UNI12640" localSheetId="6">#REF!</definedName>
    <definedName name="__UNI12640">#REF!</definedName>
    <definedName name="__UNI12645" localSheetId="6">#REF!</definedName>
    <definedName name="__UNI12645">#REF!</definedName>
    <definedName name="__UNI12665" localSheetId="6">#REF!</definedName>
    <definedName name="__UNI12665">#REF!</definedName>
    <definedName name="__UNI12690" localSheetId="6">#REF!</definedName>
    <definedName name="__UNI12690">#REF!</definedName>
    <definedName name="__UNI12700" localSheetId="6">#REF!</definedName>
    <definedName name="__UNI12700">#REF!</definedName>
    <definedName name="__UNI12710" localSheetId="6">#REF!</definedName>
    <definedName name="__UNI12710">#REF!</definedName>
    <definedName name="__UNI13111" localSheetId="6">#REF!</definedName>
    <definedName name="__UNI13111">#REF!</definedName>
    <definedName name="__UNI13112" localSheetId="6">#REF!</definedName>
    <definedName name="__UNI13112">#REF!</definedName>
    <definedName name="__UNI13121" localSheetId="6">#REF!</definedName>
    <definedName name="__UNI13121">#REF!</definedName>
    <definedName name="__UNI13720" localSheetId="6">#REF!</definedName>
    <definedName name="__UNI13720">#REF!</definedName>
    <definedName name="__UNI14100" localSheetId="6">#REF!</definedName>
    <definedName name="__UNI14100">#REF!</definedName>
    <definedName name="__UNI14161" localSheetId="6">#REF!</definedName>
    <definedName name="__UNI14161">#REF!</definedName>
    <definedName name="__UNI14195" localSheetId="6">#REF!</definedName>
    <definedName name="__UNI14195">#REF!</definedName>
    <definedName name="__UNI14205" localSheetId="6">#REF!</definedName>
    <definedName name="__UNI14205">#REF!</definedName>
    <definedName name="__UNI14260" localSheetId="6">#REF!</definedName>
    <definedName name="__UNI14260">#REF!</definedName>
    <definedName name="__UNI14500" localSheetId="6">#REF!</definedName>
    <definedName name="__UNI14500">#REF!</definedName>
    <definedName name="__UNI14515" localSheetId="6">#REF!</definedName>
    <definedName name="__UNI14515">#REF!</definedName>
    <definedName name="__UNI14555" localSheetId="6">#REF!</definedName>
    <definedName name="__UNI14555">#REF!</definedName>
    <definedName name="__UNI14565" localSheetId="6">#REF!</definedName>
    <definedName name="__UNI14565">#REF!</definedName>
    <definedName name="__UNI15135" localSheetId="6">#REF!</definedName>
    <definedName name="__UNI15135">#REF!</definedName>
    <definedName name="__UNI15140" localSheetId="6">#REF!</definedName>
    <definedName name="__UNI15140">#REF!</definedName>
    <definedName name="__UNI15195" localSheetId="6">#REF!</definedName>
    <definedName name="__UNI15195">#REF!</definedName>
    <definedName name="__UNI15225" localSheetId="6">#REF!</definedName>
    <definedName name="__UNI15225">#REF!</definedName>
    <definedName name="__UNI15230" localSheetId="6">#REF!</definedName>
    <definedName name="__UNI15230">#REF!</definedName>
    <definedName name="__UNI15515" localSheetId="6">#REF!</definedName>
    <definedName name="__UNI15515">#REF!</definedName>
    <definedName name="__UNI15560" localSheetId="6">#REF!</definedName>
    <definedName name="__UNI15560">#REF!</definedName>
    <definedName name="__UNI15565" localSheetId="6">#REF!</definedName>
    <definedName name="__UNI15565">#REF!</definedName>
    <definedName name="__UNI15570" localSheetId="6">#REF!</definedName>
    <definedName name="__UNI15570">#REF!</definedName>
    <definedName name="__UNI15575" localSheetId="6">#REF!</definedName>
    <definedName name="__UNI15575">#REF!</definedName>
    <definedName name="__UNI15583" localSheetId="6">#REF!</definedName>
    <definedName name="__UNI15583">#REF!</definedName>
    <definedName name="__UNI15590" localSheetId="6">#REF!</definedName>
    <definedName name="__UNI15590">#REF!</definedName>
    <definedName name="__UNI15591" localSheetId="6">#REF!</definedName>
    <definedName name="__UNI15591">#REF!</definedName>
    <definedName name="__UNI15610" localSheetId="6">#REF!</definedName>
    <definedName name="__UNI15610">#REF!</definedName>
    <definedName name="__UNI15625" localSheetId="6">#REF!</definedName>
    <definedName name="__UNI15625">#REF!</definedName>
    <definedName name="__UNI15635" localSheetId="6">#REF!</definedName>
    <definedName name="__UNI15635">#REF!</definedName>
    <definedName name="__UNI15655" localSheetId="6">#REF!</definedName>
    <definedName name="__UNI15655">#REF!</definedName>
    <definedName name="__UNI15665" localSheetId="6">#REF!</definedName>
    <definedName name="__UNI15665">#REF!</definedName>
    <definedName name="__UNI16515" localSheetId="6">#REF!</definedName>
    <definedName name="__UNI16515">#REF!</definedName>
    <definedName name="__UNI16535" localSheetId="6">#REF!</definedName>
    <definedName name="__UNI16535">#REF!</definedName>
    <definedName name="__UNI17140" localSheetId="6">#REF!</definedName>
    <definedName name="__UNI17140">#REF!</definedName>
    <definedName name="__UNI19500" localSheetId="6">#REF!</definedName>
    <definedName name="__UNI19500">#REF!</definedName>
    <definedName name="__UNI19501" localSheetId="6">#REF!</definedName>
    <definedName name="__UNI19501">#REF!</definedName>
    <definedName name="__UNI19502" localSheetId="6">#REF!</definedName>
    <definedName name="__UNI19502">#REF!</definedName>
    <definedName name="__UNI19503" localSheetId="6">#REF!</definedName>
    <definedName name="__UNI19503">#REF!</definedName>
    <definedName name="__UNI19504" localSheetId="6">#REF!</definedName>
    <definedName name="__UNI19504">#REF!</definedName>
    <definedName name="__UNI19505" localSheetId="6">#REF!</definedName>
    <definedName name="__UNI19505">#REF!</definedName>
    <definedName name="__UNI20100" localSheetId="6">#REF!</definedName>
    <definedName name="__UNI20100">#REF!</definedName>
    <definedName name="__UNI20105" localSheetId="6">#REF!</definedName>
    <definedName name="__UNI20105">#REF!</definedName>
    <definedName name="__UNI20110" localSheetId="6">#REF!</definedName>
    <definedName name="__UNI20110">#REF!</definedName>
    <definedName name="__UNI20115" localSheetId="6">#REF!</definedName>
    <definedName name="__UNI20115">#REF!</definedName>
    <definedName name="__UNI20130" localSheetId="6">#REF!</definedName>
    <definedName name="__UNI20130">#REF!</definedName>
    <definedName name="__UNI20135" localSheetId="6">#REF!</definedName>
    <definedName name="__UNI20135">#REF!</definedName>
    <definedName name="__UNI20140" localSheetId="6">#REF!</definedName>
    <definedName name="__UNI20140">#REF!</definedName>
    <definedName name="__UNI20145" localSheetId="6">#REF!</definedName>
    <definedName name="__UNI20145">#REF!</definedName>
    <definedName name="__UNI20150" localSheetId="6">#REF!</definedName>
    <definedName name="__UNI20150">#REF!</definedName>
    <definedName name="__UNI20155" localSheetId="6">#REF!</definedName>
    <definedName name="__UNI20155">#REF!</definedName>
    <definedName name="__UNI20175" localSheetId="6">#REF!</definedName>
    <definedName name="__UNI20175">#REF!</definedName>
    <definedName name="__UNI20185" localSheetId="6">#REF!</definedName>
    <definedName name="__UNI20185">#REF!</definedName>
    <definedName name="__UNI20190" localSheetId="6">#REF!</definedName>
    <definedName name="__UNI20190">#REF!</definedName>
    <definedName name="__UNI20195" localSheetId="6">#REF!</definedName>
    <definedName name="__UNI20195">#REF!</definedName>
    <definedName name="__UNI20210" localSheetId="6">#REF!</definedName>
    <definedName name="__UNI20210">#REF!</definedName>
    <definedName name="__VAL11100" localSheetId="6">#REF!</definedName>
    <definedName name="__VAL11100">#REF!</definedName>
    <definedName name="__VAL11110" localSheetId="6">#REF!</definedName>
    <definedName name="__VAL11110">#REF!</definedName>
    <definedName name="__VAL11115" localSheetId="6">#REF!</definedName>
    <definedName name="__VAL11115">#REF!</definedName>
    <definedName name="__VAL11125" localSheetId="6">#REF!</definedName>
    <definedName name="__VAL11125">#REF!</definedName>
    <definedName name="__VAL11130" localSheetId="6">#REF!</definedName>
    <definedName name="__VAL11130">#REF!</definedName>
    <definedName name="__VAL11135" localSheetId="6">#REF!</definedName>
    <definedName name="__VAL11135">#REF!</definedName>
    <definedName name="__VAL11145" localSheetId="6">#REF!</definedName>
    <definedName name="__VAL11145">#REF!</definedName>
    <definedName name="__VAL11150" localSheetId="6">#REF!</definedName>
    <definedName name="__VAL11150">#REF!</definedName>
    <definedName name="__VAL11165" localSheetId="6">#REF!</definedName>
    <definedName name="__VAL11165">#REF!</definedName>
    <definedName name="__VAL11170" localSheetId="6">#REF!</definedName>
    <definedName name="__VAL11170">#REF!</definedName>
    <definedName name="__VAL11180" localSheetId="6">#REF!</definedName>
    <definedName name="__VAL11180">#REF!</definedName>
    <definedName name="__VAL11185" localSheetId="6">#REF!</definedName>
    <definedName name="__VAL11185">#REF!</definedName>
    <definedName name="__VAL11220" localSheetId="6">#REF!</definedName>
    <definedName name="__VAL11220">#REF!</definedName>
    <definedName name="__VAL12105" localSheetId="6">#REF!</definedName>
    <definedName name="__VAL12105">#REF!</definedName>
    <definedName name="__VAL12555" localSheetId="6">#REF!</definedName>
    <definedName name="__VAL12555">#REF!</definedName>
    <definedName name="__VAL12570" localSheetId="6">#REF!</definedName>
    <definedName name="__VAL12570">#REF!</definedName>
    <definedName name="__VAL12575" localSheetId="6">#REF!</definedName>
    <definedName name="__VAL12575">#REF!</definedName>
    <definedName name="__VAL12580" localSheetId="6">#REF!</definedName>
    <definedName name="__VAL12580">#REF!</definedName>
    <definedName name="__VAL12600" localSheetId="6">#REF!</definedName>
    <definedName name="__VAL12600">#REF!</definedName>
    <definedName name="__VAL12610" localSheetId="6">#REF!</definedName>
    <definedName name="__VAL12610">#REF!</definedName>
    <definedName name="__VAL12630" localSheetId="6">#REF!</definedName>
    <definedName name="__VAL12630">#REF!</definedName>
    <definedName name="__VAL12631" localSheetId="6">#REF!</definedName>
    <definedName name="__VAL12631">#REF!</definedName>
    <definedName name="__VAL12640" localSheetId="6">#REF!</definedName>
    <definedName name="__VAL12640">#REF!</definedName>
    <definedName name="__VAL12645" localSheetId="6">#REF!</definedName>
    <definedName name="__VAL12645">#REF!</definedName>
    <definedName name="__VAL12665" localSheetId="6">#REF!</definedName>
    <definedName name="__VAL12665">#REF!</definedName>
    <definedName name="__VAL12690" localSheetId="6">#REF!</definedName>
    <definedName name="__VAL12690">#REF!</definedName>
    <definedName name="__VAL12700" localSheetId="6">#REF!</definedName>
    <definedName name="__VAL12700">#REF!</definedName>
    <definedName name="__VAL12710" localSheetId="6">#REF!</definedName>
    <definedName name="__VAL12710">#REF!</definedName>
    <definedName name="__VAL13111" localSheetId="6">#REF!</definedName>
    <definedName name="__VAL13111">#REF!</definedName>
    <definedName name="__VAL13112" localSheetId="6">#REF!</definedName>
    <definedName name="__VAL13112">#REF!</definedName>
    <definedName name="__VAL13121" localSheetId="6">#REF!</definedName>
    <definedName name="__VAL13121">#REF!</definedName>
    <definedName name="__VAL13720" localSheetId="6">#REF!</definedName>
    <definedName name="__VAL13720">#REF!</definedName>
    <definedName name="__VAL14100" localSheetId="6">#REF!</definedName>
    <definedName name="__VAL14100">#REF!</definedName>
    <definedName name="__VAL14161" localSheetId="6">#REF!</definedName>
    <definedName name="__VAL14161">#REF!</definedName>
    <definedName name="__VAL14195" localSheetId="6">#REF!</definedName>
    <definedName name="__VAL14195">#REF!</definedName>
    <definedName name="__VAL14205" localSheetId="6">#REF!</definedName>
    <definedName name="__VAL14205">#REF!</definedName>
    <definedName name="__VAL14260" localSheetId="6">#REF!</definedName>
    <definedName name="__VAL14260">#REF!</definedName>
    <definedName name="__VAL14500" localSheetId="6">#REF!</definedName>
    <definedName name="__VAL14500">#REF!</definedName>
    <definedName name="__VAL14515" localSheetId="6">#REF!</definedName>
    <definedName name="__VAL14515">#REF!</definedName>
    <definedName name="__VAL14555" localSheetId="6">#REF!</definedName>
    <definedName name="__VAL14555">#REF!</definedName>
    <definedName name="__VAL14565" localSheetId="6">#REF!</definedName>
    <definedName name="__VAL14565">#REF!</definedName>
    <definedName name="__VAL15135" localSheetId="6">#REF!</definedName>
    <definedName name="__VAL15135">#REF!</definedName>
    <definedName name="__VAL15140" localSheetId="6">#REF!</definedName>
    <definedName name="__VAL15140">#REF!</definedName>
    <definedName name="__VAL15195" localSheetId="6">#REF!</definedName>
    <definedName name="__VAL15195">#REF!</definedName>
    <definedName name="__VAL15225" localSheetId="6">#REF!</definedName>
    <definedName name="__VAL15225">#REF!</definedName>
    <definedName name="__VAL15230" localSheetId="6">#REF!</definedName>
    <definedName name="__VAL15230">#REF!</definedName>
    <definedName name="__VAL15515" localSheetId="6">#REF!</definedName>
    <definedName name="__VAL15515">#REF!</definedName>
    <definedName name="__VAL15560" localSheetId="6">#REF!</definedName>
    <definedName name="__VAL15560">#REF!</definedName>
    <definedName name="__VAL15565" localSheetId="6">#REF!</definedName>
    <definedName name="__VAL15565">#REF!</definedName>
    <definedName name="__VAL15570" localSheetId="6">#REF!</definedName>
    <definedName name="__VAL15570">#REF!</definedName>
    <definedName name="__VAL15575" localSheetId="6">#REF!</definedName>
    <definedName name="__VAL15575">#REF!</definedName>
    <definedName name="__VAL15583" localSheetId="6">#REF!</definedName>
    <definedName name="__VAL15583">#REF!</definedName>
    <definedName name="__VAL15590" localSheetId="6">#REF!</definedName>
    <definedName name="__VAL15590">#REF!</definedName>
    <definedName name="__VAL15591" localSheetId="6">#REF!</definedName>
    <definedName name="__VAL15591">#REF!</definedName>
    <definedName name="__VAL15610" localSheetId="6">#REF!</definedName>
    <definedName name="__VAL15610">#REF!</definedName>
    <definedName name="__VAL15625" localSheetId="6">#REF!</definedName>
    <definedName name="__VAL15625">#REF!</definedName>
    <definedName name="__VAL15635" localSheetId="6">#REF!</definedName>
    <definedName name="__VAL15635">#REF!</definedName>
    <definedName name="__VAL15655" localSheetId="6">#REF!</definedName>
    <definedName name="__VAL15655">#REF!</definedName>
    <definedName name="__VAL15665" localSheetId="6">#REF!</definedName>
    <definedName name="__VAL15665">#REF!</definedName>
    <definedName name="__VAL16515" localSheetId="6">#REF!</definedName>
    <definedName name="__VAL16515">#REF!</definedName>
    <definedName name="__VAL16535" localSheetId="6">#REF!</definedName>
    <definedName name="__VAL16535">#REF!</definedName>
    <definedName name="__VAL17140" localSheetId="6">#REF!</definedName>
    <definedName name="__VAL17140">#REF!</definedName>
    <definedName name="__VAL19500" localSheetId="6">#REF!</definedName>
    <definedName name="__VAL19500">#REF!</definedName>
    <definedName name="__VAL19501" localSheetId="6">#REF!</definedName>
    <definedName name="__VAL19501">#REF!</definedName>
    <definedName name="__VAL19502" localSheetId="6">#REF!</definedName>
    <definedName name="__VAL19502">#REF!</definedName>
    <definedName name="__VAL19503" localSheetId="6">#REF!</definedName>
    <definedName name="__VAL19503">#REF!</definedName>
    <definedName name="__VAL19504" localSheetId="6">#REF!</definedName>
    <definedName name="__VAL19504">#REF!</definedName>
    <definedName name="__VAL19505" localSheetId="6">#REF!</definedName>
    <definedName name="__VAL19505">#REF!</definedName>
    <definedName name="__VAL20100" localSheetId="6">#REF!</definedName>
    <definedName name="__VAL20100">#REF!</definedName>
    <definedName name="__VAL20105" localSheetId="6">#REF!</definedName>
    <definedName name="__VAL20105">#REF!</definedName>
    <definedName name="__VAL20110" localSheetId="6">#REF!</definedName>
    <definedName name="__VAL20110">#REF!</definedName>
    <definedName name="__VAL20115" localSheetId="6">#REF!</definedName>
    <definedName name="__VAL20115">#REF!</definedName>
    <definedName name="__VAL20130" localSheetId="6">#REF!</definedName>
    <definedName name="__VAL20130">#REF!</definedName>
    <definedName name="__VAL20135" localSheetId="6">#REF!</definedName>
    <definedName name="__VAL20135">#REF!</definedName>
    <definedName name="__VAL20140" localSheetId="6">#REF!</definedName>
    <definedName name="__VAL20140">#REF!</definedName>
    <definedName name="__VAL20145" localSheetId="6">#REF!</definedName>
    <definedName name="__VAL20145">#REF!</definedName>
    <definedName name="__VAL20150" localSheetId="6">#REF!</definedName>
    <definedName name="__VAL20150">#REF!</definedName>
    <definedName name="__VAL20155" localSheetId="6">#REF!</definedName>
    <definedName name="__VAL20155">#REF!</definedName>
    <definedName name="__VAL20175" localSheetId="6">#REF!</definedName>
    <definedName name="__VAL20175">#REF!</definedName>
    <definedName name="__VAL20185" localSheetId="6">#REF!</definedName>
    <definedName name="__VAL20185">#REF!</definedName>
    <definedName name="__VAL20190" localSheetId="6">#REF!</definedName>
    <definedName name="__VAL20190">#REF!</definedName>
    <definedName name="__VAL20195" localSheetId="6">#REF!</definedName>
    <definedName name="__VAL20195">#REF!</definedName>
    <definedName name="__VAL20210" localSheetId="6">#REF!</definedName>
    <definedName name="__VAL20210">#REF!</definedName>
    <definedName name="__xlfn.AVERAGEIF" hidden="1">#NAME?</definedName>
    <definedName name="__xlfn.RTD" hidden="1">#NAME?</definedName>
    <definedName name="__xlnm._FilterDatabase" localSheetId="6">#REF!</definedName>
    <definedName name="__xlnm._FilterDatabase">#REF!</definedName>
    <definedName name="__xlnm.Database">"#REF!"</definedName>
    <definedName name="__xlnm.Print_Area_1">#REF!</definedName>
    <definedName name="__xlnm.Print_Area_10">#REF!</definedName>
    <definedName name="__xlnm.Print_Area_10_1">"#REF!"</definedName>
    <definedName name="__xlnm.Print_Area_13">#REF!</definedName>
    <definedName name="__xlnm.Print_Area_2">#REF!</definedName>
    <definedName name="__xlnm.Print_Area_3" localSheetId="6">#REF!</definedName>
    <definedName name="__xlnm.Print_Area_3">#REF!</definedName>
    <definedName name="__xlnm.Print_Area_4">NA()</definedName>
    <definedName name="__xlnm.Print_Area_5_1">"#N/A"</definedName>
    <definedName name="__xlnm.Print_Area_5_2">"#N/A"</definedName>
    <definedName name="__xlnm.Print_Area_5_3">"#N/A"</definedName>
    <definedName name="__xlnm.Print_Area_5_4">"#N/A"</definedName>
    <definedName name="__xlnm.Print_Area_5_5">"#N/A"</definedName>
    <definedName name="__xlnm.Print_Area_5_6">"#N/A"</definedName>
    <definedName name="__xlnm.Print_Area_7">#REF!</definedName>
    <definedName name="__xlnm.Print_Area_8" localSheetId="6">#N/A</definedName>
    <definedName name="__xlnm.Print_Area_8">#REF!</definedName>
    <definedName name="__xlnm.Print_Area_8_1">"#N/A"</definedName>
    <definedName name="__xlnm.Print_Area_9">#REF!</definedName>
    <definedName name="__xlnm.Print_Titles_3">#REF!</definedName>
    <definedName name="__xlnm.Print_Titles_4" localSheetId="6">#REF!</definedName>
    <definedName name="__xlnm.Print_Titles_4">#REF!</definedName>
    <definedName name="__xlnm.Print_Titles_5" localSheetId="6">#REF!</definedName>
    <definedName name="__xlnm.Print_Titles_5">#REF!</definedName>
    <definedName name="__xlnm.Print_Titles_5_1">"#REF!"</definedName>
    <definedName name="_0">"$#REF!.$#REF!$#REF!:$#REF!$#REF!"</definedName>
    <definedName name="_01">#REF!</definedName>
    <definedName name="_01_09_96" localSheetId="6">"#REF!"</definedName>
    <definedName name="_01_09_96">#REF!</definedName>
    <definedName name="_01_09_96_25" localSheetId="6">#REF!</definedName>
    <definedName name="_01_09_96_25">#REF!</definedName>
    <definedName name="_01_09_96_4">#REF!</definedName>
    <definedName name="_01_09_966">#REF!</definedName>
    <definedName name="_02">#REF!</definedName>
    <definedName name="_03">#REF!</definedName>
    <definedName name="_04">#REF!</definedName>
    <definedName name="_05">#REF!</definedName>
    <definedName name="_06">#REF!</definedName>
    <definedName name="_07">#REF!</definedName>
    <definedName name="_08">#REF!</definedName>
    <definedName name="_08.302.01">#REF!</definedName>
    <definedName name="_09">#REF!</definedName>
    <definedName name="_1.0_3S0900100" localSheetId="6">#REF!</definedName>
    <definedName name="_1.0_3S0900100">#REF!</definedName>
    <definedName name="_1.0_3S0900200" localSheetId="6">#REF!</definedName>
    <definedName name="_1.0_3S0900200">#REF!</definedName>
    <definedName name="_1.0_3S0900203" localSheetId="6">#REF!</definedName>
    <definedName name="_1.0_3S0900203">#REF!</definedName>
    <definedName name="_1.0_3S0900290" localSheetId="6">#REF!</definedName>
    <definedName name="_1.0_3S0900290">#REF!</definedName>
    <definedName name="_1.0_3S0900291" localSheetId="6">#REF!</definedName>
    <definedName name="_1.0_3S0900291">#REF!</definedName>
    <definedName name="_1__123Graph_A__200__BPF" hidden="1">#REF!</definedName>
    <definedName name="_1__123Graph_ACHART_1" hidden="1">#REF!</definedName>
    <definedName name="_1_0_1">"$#REF!.$#REF!$#REF!:$#REF!$#REF!"</definedName>
    <definedName name="_1_I_1">#REF!</definedName>
    <definedName name="_10">#REF!</definedName>
    <definedName name="_10___123Graph_CCHART_1" hidden="1">#REF!</definedName>
    <definedName name="_10__123Graph_BCHART_9" hidden="1">#REF!</definedName>
    <definedName name="_10__123Graph_C__200__D50" hidden="1">#REF!</definedName>
    <definedName name="_1005" localSheetId="6">#REF!</definedName>
    <definedName name="_1005">#REF!</definedName>
    <definedName name="_1014" localSheetId="6">#REF!</definedName>
    <definedName name="_1014">#REF!</definedName>
    <definedName name="_1017" localSheetId="6">#REF!</definedName>
    <definedName name="_1017">#REF!</definedName>
    <definedName name="_1023" localSheetId="6">#REF!</definedName>
    <definedName name="_1023">#REF!</definedName>
    <definedName name="_1026" localSheetId="6">#REF!</definedName>
    <definedName name="_1026">#REF!</definedName>
    <definedName name="_1032" localSheetId="6">#REF!</definedName>
    <definedName name="_1032">#REF!</definedName>
    <definedName name="_1035" localSheetId="6">#REF!</definedName>
    <definedName name="_1035">#REF!</definedName>
    <definedName name="_1041" localSheetId="6">#REF!</definedName>
    <definedName name="_1041">#REF!</definedName>
    <definedName name="_1044" localSheetId="6">#REF!</definedName>
    <definedName name="_1044">#REF!</definedName>
    <definedName name="_105" localSheetId="6">#REF!</definedName>
    <definedName name="_105">#REF!</definedName>
    <definedName name="_1050" localSheetId="6">#REF!</definedName>
    <definedName name="_1050">#REF!</definedName>
    <definedName name="_1053" localSheetId="6">#REF!</definedName>
    <definedName name="_1053">#REF!</definedName>
    <definedName name="_1059" localSheetId="6">#REF!</definedName>
    <definedName name="_1059">#REF!</definedName>
    <definedName name="_1062" localSheetId="6">#REF!</definedName>
    <definedName name="_1062">#REF!</definedName>
    <definedName name="_1068" localSheetId="6">#REF!</definedName>
    <definedName name="_1068">#REF!</definedName>
    <definedName name="_1071" localSheetId="6">#REF!</definedName>
    <definedName name="_1071">#REF!</definedName>
    <definedName name="_1077" localSheetId="6">#REF!</definedName>
    <definedName name="_1077">#REF!</definedName>
    <definedName name="_1080" localSheetId="6">#REF!</definedName>
    <definedName name="_1080">#REF!</definedName>
    <definedName name="_1086" localSheetId="6">#REF!</definedName>
    <definedName name="_1086">#REF!</definedName>
    <definedName name="_1089" localSheetId="6">#REF!</definedName>
    <definedName name="_1089">#REF!</definedName>
    <definedName name="_1095" localSheetId="6">#REF!</definedName>
    <definedName name="_1095">#REF!</definedName>
    <definedName name="_1098" localSheetId="6">#REF!</definedName>
    <definedName name="_1098">#REF!</definedName>
    <definedName name="_10DMT_50_200_5_1">#REF!</definedName>
    <definedName name="_11">#REF!</definedName>
    <definedName name="_11__123Graph_CGRANULOMETRIA_1" hidden="1">#REF!</definedName>
    <definedName name="_11__123Graph_LBL_ACHART_2" hidden="1">#REF!</definedName>
    <definedName name="_1104" localSheetId="6">#REF!</definedName>
    <definedName name="_1104">#REF!</definedName>
    <definedName name="_1107" localSheetId="6">#REF!</definedName>
    <definedName name="_1107">#REF!</definedName>
    <definedName name="_1113" localSheetId="6">#REF!</definedName>
    <definedName name="_1113">#REF!</definedName>
    <definedName name="_1116" localSheetId="6">#REF!</definedName>
    <definedName name="_1116">#REF!</definedName>
    <definedName name="_1122" localSheetId="6">#REF!</definedName>
    <definedName name="_1122">#REF!</definedName>
    <definedName name="_1125" localSheetId="6">#REF!</definedName>
    <definedName name="_1125">#REF!</definedName>
    <definedName name="_1131" localSheetId="6">#REF!</definedName>
    <definedName name="_1131">#REF!</definedName>
    <definedName name="_1134" localSheetId="6">#REF!</definedName>
    <definedName name="_1134">#REF!</definedName>
    <definedName name="_114" localSheetId="6">#REF!</definedName>
    <definedName name="_114">#REF!</definedName>
    <definedName name="_1140" localSheetId="6">#REF!</definedName>
    <definedName name="_1140">#REF!</definedName>
    <definedName name="_1143" localSheetId="6">#REF!</definedName>
    <definedName name="_1143">#REF!</definedName>
    <definedName name="_1149" localSheetId="6">#REF!</definedName>
    <definedName name="_1149">#REF!</definedName>
    <definedName name="_1152" localSheetId="6">#REF!</definedName>
    <definedName name="_1152">#REF!</definedName>
    <definedName name="_1158" localSheetId="6">#REF!</definedName>
    <definedName name="_1158">#REF!</definedName>
    <definedName name="_1161" localSheetId="6">#REF!</definedName>
    <definedName name="_1161">#REF!</definedName>
    <definedName name="_1167" localSheetId="6">#REF!</definedName>
    <definedName name="_1167">#REF!</definedName>
    <definedName name="_1170" localSheetId="6">#REF!</definedName>
    <definedName name="_1170">#REF!</definedName>
    <definedName name="_1176" localSheetId="6">#REF!</definedName>
    <definedName name="_1176">#REF!</definedName>
    <definedName name="_1179" localSheetId="6">#REF!</definedName>
    <definedName name="_1179">#REF!</definedName>
    <definedName name="_1185" localSheetId="6">#REF!</definedName>
    <definedName name="_1185">#REF!</definedName>
    <definedName name="_1188" localSheetId="6">#REF!</definedName>
    <definedName name="_1188">#REF!</definedName>
    <definedName name="_1194" localSheetId="6">#REF!</definedName>
    <definedName name="_1194">#REF!</definedName>
    <definedName name="_1197" localSheetId="6">#REF!</definedName>
    <definedName name="_1197">#REF!</definedName>
    <definedName name="_11drena_5_1">#REF!</definedName>
    <definedName name="_12">#REF!</definedName>
    <definedName name="_12__123Graph_D__200__BPF" hidden="1">#REF!</definedName>
    <definedName name="_12__123Graph_LBL_ACHART_3" hidden="1">#REF!</definedName>
    <definedName name="_1203" localSheetId="6">#REF!</definedName>
    <definedName name="_1203">#REF!</definedName>
    <definedName name="_1206" localSheetId="6">#REF!</definedName>
    <definedName name="_1206">#REF!</definedName>
    <definedName name="_1212" localSheetId="6">#REF!</definedName>
    <definedName name="_1212">#REF!</definedName>
    <definedName name="_1215" localSheetId="6">#REF!</definedName>
    <definedName name="_1215">#REF!</definedName>
    <definedName name="_1221" localSheetId="6">#REF!</definedName>
    <definedName name="_1221">#REF!</definedName>
    <definedName name="_1224" localSheetId="6">#REF!</definedName>
    <definedName name="_1224">#REF!</definedName>
    <definedName name="_123" localSheetId="6">#REF!</definedName>
    <definedName name="_123" hidden="1">{#N/A,#N/A,TRUE,"Serviços"}</definedName>
    <definedName name="_1230" localSheetId="6">#REF!</definedName>
    <definedName name="_1230">#REF!</definedName>
    <definedName name="_1233" localSheetId="6">#REF!</definedName>
    <definedName name="_1233">#REF!</definedName>
    <definedName name="_1239" localSheetId="6">#REF!</definedName>
    <definedName name="_1239">#REF!</definedName>
    <definedName name="_1242" localSheetId="6">#REF!</definedName>
    <definedName name="_1242">#REF!</definedName>
    <definedName name="_1248" localSheetId="6">#REF!</definedName>
    <definedName name="_1248">#REF!</definedName>
    <definedName name="_1251" localSheetId="6">#REF!</definedName>
    <definedName name="_1251">#REF!</definedName>
    <definedName name="_1257" localSheetId="6">#REF!</definedName>
    <definedName name="_1257">#REF!</definedName>
    <definedName name="_1260" localSheetId="6">#REF!</definedName>
    <definedName name="_1260">#REF!</definedName>
    <definedName name="_1266" localSheetId="6">#REF!</definedName>
    <definedName name="_1266">#REF!</definedName>
    <definedName name="_1269" localSheetId="6">#REF!</definedName>
    <definedName name="_1269">#REF!</definedName>
    <definedName name="_1275" localSheetId="6">#REF!</definedName>
    <definedName name="_1275">#REF!</definedName>
    <definedName name="_1278" localSheetId="6">#REF!</definedName>
    <definedName name="_1278">#REF!</definedName>
    <definedName name="_1284" localSheetId="6">#REF!</definedName>
    <definedName name="_1284">#REF!</definedName>
    <definedName name="_1287" localSheetId="6">#REF!</definedName>
    <definedName name="_1287">#REF!</definedName>
    <definedName name="_1293" localSheetId="6">#REF!</definedName>
    <definedName name="_1293">#REF!</definedName>
    <definedName name="_1296" localSheetId="6">#REF!</definedName>
    <definedName name="_1296">#REF!</definedName>
    <definedName name="_12Excel_BuiltIn_Criteria_1">"$#REF!.$#REF!$#REF!"</definedName>
    <definedName name="_13">#REF!</definedName>
    <definedName name="_13___123Graph_DCHART_1" hidden="1">#REF!</definedName>
    <definedName name="_13__123Graph_D__200__D50" hidden="1">#REF!</definedName>
    <definedName name="_13__123Graph_LBL_ACHART_7" hidden="1">#REF!</definedName>
    <definedName name="_1302" localSheetId="6">#REF!</definedName>
    <definedName name="_1302">#REF!</definedName>
    <definedName name="_1305" localSheetId="6">#REF!</definedName>
    <definedName name="_1305">#REF!</definedName>
    <definedName name="_1311" localSheetId="6">#REF!</definedName>
    <definedName name="_1311">#REF!</definedName>
    <definedName name="_1314" localSheetId="6">#REF!</definedName>
    <definedName name="_1314">#REF!</definedName>
    <definedName name="_132" localSheetId="6">#REF!</definedName>
    <definedName name="_132">#REF!</definedName>
    <definedName name="_1320" localSheetId="6">#REF!</definedName>
    <definedName name="_1320">#REF!</definedName>
    <definedName name="_1323" localSheetId="6">#REF!</definedName>
    <definedName name="_1323">#REF!</definedName>
    <definedName name="_1329" localSheetId="6">#REF!</definedName>
    <definedName name="_1329">#REF!</definedName>
    <definedName name="_1332" localSheetId="6">#REF!</definedName>
    <definedName name="_1332">#REF!</definedName>
    <definedName name="_1338" localSheetId="6">#REF!</definedName>
    <definedName name="_1338">#REF!</definedName>
    <definedName name="_1341" localSheetId="6">#REF!</definedName>
    <definedName name="_1341">#REF!</definedName>
    <definedName name="_1347" localSheetId="6">#REF!</definedName>
    <definedName name="_1347">#REF!</definedName>
    <definedName name="_1350" localSheetId="6">#REF!</definedName>
    <definedName name="_1350">#REF!</definedName>
    <definedName name="_1356" localSheetId="6">#REF!</definedName>
    <definedName name="_1356">#REF!</definedName>
    <definedName name="_1359" localSheetId="6">#REF!</definedName>
    <definedName name="_1359">#REF!</definedName>
    <definedName name="_1365" localSheetId="6">#REF!</definedName>
    <definedName name="_1365">#REF!</definedName>
    <definedName name="_1368" localSheetId="6">#REF!</definedName>
    <definedName name="_1368">#REF!</definedName>
    <definedName name="_1374" localSheetId="6">#REF!</definedName>
    <definedName name="_1374">#REF!</definedName>
    <definedName name="_1377" localSheetId="6">#REF!</definedName>
    <definedName name="_1377">#REF!</definedName>
    <definedName name="_1383" localSheetId="6">#REF!</definedName>
    <definedName name="_1383">#REF!</definedName>
    <definedName name="_1386" localSheetId="6">#REF!</definedName>
    <definedName name="_1386">#REF!</definedName>
    <definedName name="_1392" localSheetId="6">#REF!</definedName>
    <definedName name="_1392">#REF!</definedName>
    <definedName name="_1395" localSheetId="6">#REF!</definedName>
    <definedName name="_1395">#REF!</definedName>
    <definedName name="_13Excel_BuiltIn_Print_Area_1">#REF!</definedName>
    <definedName name="_14">#REF!</definedName>
    <definedName name="_14__123Graph_E__200__BPF" hidden="1">#REF!</definedName>
    <definedName name="_14__123Graph_LBL_ACHART_8" hidden="1">#REF!</definedName>
    <definedName name="_1401" localSheetId="6">#REF!</definedName>
    <definedName name="_1401">#REF!</definedName>
    <definedName name="_1404" localSheetId="6">#REF!</definedName>
    <definedName name="_1404">#REF!</definedName>
    <definedName name="_141" localSheetId="6">#REF!</definedName>
    <definedName name="_141">#REF!</definedName>
    <definedName name="_1410" localSheetId="6">#REF!</definedName>
    <definedName name="_1410">#REF!</definedName>
    <definedName name="_1413" localSheetId="6">#REF!</definedName>
    <definedName name="_1413">#REF!</definedName>
    <definedName name="_1419" localSheetId="6">#REF!</definedName>
    <definedName name="_1419">#REF!</definedName>
    <definedName name="_1422" localSheetId="6">#REF!</definedName>
    <definedName name="_1422">#REF!</definedName>
    <definedName name="_1428" localSheetId="6">#REF!</definedName>
    <definedName name="_1428">#REF!</definedName>
    <definedName name="_1431" localSheetId="6">#REF!</definedName>
    <definedName name="_1431">#REF!</definedName>
    <definedName name="_1437" localSheetId="6">#REF!</definedName>
    <definedName name="_1437">#REF!</definedName>
    <definedName name="_1440" localSheetId="6">#REF!</definedName>
    <definedName name="_1440">#REF!</definedName>
    <definedName name="_1446" localSheetId="6">#REF!</definedName>
    <definedName name="_1446">#REF!</definedName>
    <definedName name="_1449" localSheetId="6">#REF!</definedName>
    <definedName name="_1449">#REF!</definedName>
    <definedName name="_1455" localSheetId="6">#REF!</definedName>
    <definedName name="_1455">#REF!</definedName>
    <definedName name="_1458" localSheetId="6">#REF!</definedName>
    <definedName name="_1458">#REF!</definedName>
    <definedName name="_1464" localSheetId="6">#REF!</definedName>
    <definedName name="_1464">#REF!</definedName>
    <definedName name="_1467" localSheetId="6">#REF!</definedName>
    <definedName name="_1467">#REF!</definedName>
    <definedName name="_1473" localSheetId="6">#REF!</definedName>
    <definedName name="_1473">#REF!</definedName>
    <definedName name="_1476" localSheetId="6">#REF!</definedName>
    <definedName name="_1476">#REF!</definedName>
    <definedName name="_1482" localSheetId="6">#REF!</definedName>
    <definedName name="_1482">#REF!</definedName>
    <definedName name="_1485" localSheetId="6">#REF!</definedName>
    <definedName name="_1485">#REF!</definedName>
    <definedName name="_1491" localSheetId="6">#REF!</definedName>
    <definedName name="_1491">#REF!</definedName>
    <definedName name="_1494" localSheetId="6">#REF!</definedName>
    <definedName name="_1494">#REF!</definedName>
    <definedName name="_14Excel_BuiltIn_Print_Area_1_1">#REF!</definedName>
    <definedName name="_15">#REF!</definedName>
    <definedName name="_15__123Graph_E__200__D50" hidden="1">#REF!</definedName>
    <definedName name="_15__123Graph_LBL_BCHART_2" hidden="1">#REF!</definedName>
    <definedName name="_150" localSheetId="6">#REF!</definedName>
    <definedName name="_150">#REF!</definedName>
    <definedName name="_1500" localSheetId="6">#REF!</definedName>
    <definedName name="_1500">#REF!</definedName>
    <definedName name="_1503" localSheetId="6">#REF!</definedName>
    <definedName name="_1503">#REF!</definedName>
    <definedName name="_1509" localSheetId="6">#REF!</definedName>
    <definedName name="_1509">#REF!</definedName>
    <definedName name="_1512" localSheetId="6">#REF!</definedName>
    <definedName name="_1512">#REF!</definedName>
    <definedName name="_1518" localSheetId="6">#REF!</definedName>
    <definedName name="_1518">#REF!</definedName>
    <definedName name="_1521" localSheetId="6">#REF!</definedName>
    <definedName name="_1521">#REF!</definedName>
    <definedName name="_1527" localSheetId="6">#REF!</definedName>
    <definedName name="_1527">#REF!</definedName>
    <definedName name="_1530" localSheetId="6">#REF!</definedName>
    <definedName name="_1530">#REF!</definedName>
    <definedName name="_1536" localSheetId="6">#REF!</definedName>
    <definedName name="_1536">#REF!</definedName>
    <definedName name="_1539" localSheetId="6">#REF!</definedName>
    <definedName name="_1539">#REF!</definedName>
    <definedName name="_1545" localSheetId="6">#REF!</definedName>
    <definedName name="_1545">#REF!</definedName>
    <definedName name="_1548" localSheetId="6">#REF!</definedName>
    <definedName name="_1548">#REF!</definedName>
    <definedName name="_1554" localSheetId="6">#REF!</definedName>
    <definedName name="_1554">#REF!</definedName>
    <definedName name="_1557" localSheetId="6">#REF!</definedName>
    <definedName name="_1557">#REF!</definedName>
    <definedName name="_1563" localSheetId="6">#REF!</definedName>
    <definedName name="_1563">#REF!</definedName>
    <definedName name="_1566" localSheetId="6">#REF!</definedName>
    <definedName name="_1566">#REF!</definedName>
    <definedName name="_1572" localSheetId="6">#REF!</definedName>
    <definedName name="_1572">#REF!</definedName>
    <definedName name="_1575" localSheetId="6">#REF!</definedName>
    <definedName name="_1575">#REF!</definedName>
    <definedName name="_1581" localSheetId="6">#REF!</definedName>
    <definedName name="_1581">#REF!</definedName>
    <definedName name="_1584" localSheetId="6">#REF!</definedName>
    <definedName name="_1584">#REF!</definedName>
    <definedName name="_159" localSheetId="6">#REF!</definedName>
    <definedName name="_159">#REF!</definedName>
    <definedName name="_1590" localSheetId="6">#REF!</definedName>
    <definedName name="_1590">#REF!</definedName>
    <definedName name="_1593" localSheetId="6">#REF!</definedName>
    <definedName name="_1593">#REF!</definedName>
    <definedName name="_1599" localSheetId="6">#REF!</definedName>
    <definedName name="_1599">#REF!</definedName>
    <definedName name="_15Excel_BuiltIn_Print_Area_3_1">#REF!</definedName>
    <definedName name="_16">#REF!</definedName>
    <definedName name="_16.3___VEÍCULOS">#REF!</definedName>
    <definedName name="_16.4___COMBÚSTIVEL">#REF!</definedName>
    <definedName name="_16.5___EQUIPAMENTOS_DE_ESCRITÓRIO">#REF!</definedName>
    <definedName name="_16___123Graph_ECHART_1" hidden="1">#REF!</definedName>
    <definedName name="_16__123Graph_F__200__BPF" hidden="1">#REF!</definedName>
    <definedName name="_16__123Graph_LBL_BCHART_3" hidden="1">#REF!</definedName>
    <definedName name="_160" localSheetId="6">#REF!</definedName>
    <definedName name="_160">#REF!</definedName>
    <definedName name="_1602" localSheetId="6">#REF!</definedName>
    <definedName name="_1602">#REF!</definedName>
    <definedName name="_1608" localSheetId="6">#REF!</definedName>
    <definedName name="_1608">#REF!</definedName>
    <definedName name="_1611" localSheetId="6">#REF!</definedName>
    <definedName name="_1611">#REF!</definedName>
    <definedName name="_1617" localSheetId="6">#REF!</definedName>
    <definedName name="_1617">#REF!</definedName>
    <definedName name="_1620" localSheetId="6">#REF!</definedName>
    <definedName name="_1620">#REF!</definedName>
    <definedName name="_1626" localSheetId="6">#REF!</definedName>
    <definedName name="_1626">#REF!</definedName>
    <definedName name="_1629" localSheetId="6">#REF!</definedName>
    <definedName name="_1629">#REF!</definedName>
    <definedName name="_1635" localSheetId="6">#REF!</definedName>
    <definedName name="_1635">#REF!</definedName>
    <definedName name="_1638" localSheetId="6">#REF!</definedName>
    <definedName name="_1638">#REF!</definedName>
    <definedName name="_1644" localSheetId="6">#REF!</definedName>
    <definedName name="_1644">#REF!</definedName>
    <definedName name="_1647" localSheetId="6">#REF!</definedName>
    <definedName name="_1647">#REF!</definedName>
    <definedName name="_1653" localSheetId="6">#REF!</definedName>
    <definedName name="_1653">#REF!</definedName>
    <definedName name="_1656" localSheetId="6">#REF!</definedName>
    <definedName name="_1656">#REF!</definedName>
    <definedName name="_1662" localSheetId="6">#REF!</definedName>
    <definedName name="_1662">#REF!</definedName>
    <definedName name="_1665" localSheetId="6">#REF!</definedName>
    <definedName name="_1665">#REF!</definedName>
    <definedName name="_1671" localSheetId="6">#REF!</definedName>
    <definedName name="_1671">#REF!</definedName>
    <definedName name="_1674" localSheetId="6">#REF!</definedName>
    <definedName name="_1674">#REF!</definedName>
    <definedName name="_168" localSheetId="6">#REF!</definedName>
    <definedName name="_168">#REF!</definedName>
    <definedName name="_1680" localSheetId="6">#REF!</definedName>
    <definedName name="_1680">#REF!</definedName>
    <definedName name="_1683" localSheetId="6">#REF!</definedName>
    <definedName name="_1683">#REF!</definedName>
    <definedName name="_1689" localSheetId="6">#REF!</definedName>
    <definedName name="_1689">#REF!</definedName>
    <definedName name="_169" localSheetId="6">#REF!</definedName>
    <definedName name="_169">#REF!</definedName>
    <definedName name="_1692" localSheetId="6">#REF!</definedName>
    <definedName name="_1692">#REF!</definedName>
    <definedName name="_1698" localSheetId="6">#REF!</definedName>
    <definedName name="_1698">#REF!</definedName>
    <definedName name="_16Excel_BuiltIn_Print_Area_4_1">(#REF!,#REF!)</definedName>
    <definedName name="_17">#REF!</definedName>
    <definedName name="_17.1_MENSALISTA">#REF!</definedName>
    <definedName name="_17.2___HORISTA">#REF!</definedName>
    <definedName name="_17__123Graph_F__200__D50" hidden="1">#REF!</definedName>
    <definedName name="_17__123Graph_XCHART_3" hidden="1">#REF!</definedName>
    <definedName name="_1701" localSheetId="6">#REF!</definedName>
    <definedName name="_1701">#REF!</definedName>
    <definedName name="_1707" localSheetId="6">#REF!</definedName>
    <definedName name="_1707">#REF!</definedName>
    <definedName name="_1710" localSheetId="6">#REF!</definedName>
    <definedName name="_1710">#REF!</definedName>
    <definedName name="_1716" localSheetId="6">#REF!</definedName>
    <definedName name="_1716">#REF!</definedName>
    <definedName name="_1719" localSheetId="6">#REF!</definedName>
    <definedName name="_1719">#REF!</definedName>
    <definedName name="_1725" localSheetId="6">#REF!</definedName>
    <definedName name="_1725">#REF!</definedName>
    <definedName name="_1728" localSheetId="6">#REF!</definedName>
    <definedName name="_1728">#REF!</definedName>
    <definedName name="_1734" localSheetId="6">#REF!</definedName>
    <definedName name="_1734">#REF!</definedName>
    <definedName name="_1737" localSheetId="6">#REF!</definedName>
    <definedName name="_1737">#REF!</definedName>
    <definedName name="_1743" localSheetId="6">#REF!</definedName>
    <definedName name="_1743">#REF!</definedName>
    <definedName name="_1746" localSheetId="6">#REF!</definedName>
    <definedName name="_1746">#REF!</definedName>
    <definedName name="_1752" localSheetId="6">#REF!</definedName>
    <definedName name="_1752">#REF!</definedName>
    <definedName name="_1755" localSheetId="6">#REF!</definedName>
    <definedName name="_1755">#REF!</definedName>
    <definedName name="_1761" localSheetId="6">#REF!</definedName>
    <definedName name="_1761">#REF!</definedName>
    <definedName name="_1764" localSheetId="6">#REF!</definedName>
    <definedName name="_1764">#REF!</definedName>
    <definedName name="_177" localSheetId="6">#REF!</definedName>
    <definedName name="_177">#REF!</definedName>
    <definedName name="_1770" localSheetId="6">#REF!</definedName>
    <definedName name="_1770">#REF!</definedName>
    <definedName name="_1773" localSheetId="6">#REF!</definedName>
    <definedName name="_1773">#REF!</definedName>
    <definedName name="_1779" localSheetId="6">#REF!</definedName>
    <definedName name="_1779">#REF!</definedName>
    <definedName name="_178" localSheetId="6">#REF!</definedName>
    <definedName name="_178">#REF!</definedName>
    <definedName name="_1782" localSheetId="6">#REF!</definedName>
    <definedName name="_1782">#REF!</definedName>
    <definedName name="_1788" localSheetId="6">#REF!</definedName>
    <definedName name="_1788">#REF!</definedName>
    <definedName name="_1791" localSheetId="6">#REF!</definedName>
    <definedName name="_1791">#REF!</definedName>
    <definedName name="_1797" localSheetId="6">#REF!</definedName>
    <definedName name="_1797">#REF!</definedName>
    <definedName name="_17Excel_BuiltIn_Print_Area_5_1">#REF!</definedName>
    <definedName name="_18">#REF!</definedName>
    <definedName name="_18___CANTEIRO___INSTALAÇÃO___MANUTENÇÃO">#REF!</definedName>
    <definedName name="_18__123Graph_X__200__BPF" hidden="1">#REF!</definedName>
    <definedName name="_18__123Graph_XCHART_8" hidden="1">#REF!</definedName>
    <definedName name="_1800" localSheetId="6">#REF!</definedName>
    <definedName name="_1800">#REF!</definedName>
    <definedName name="_1806" localSheetId="6">#REF!</definedName>
    <definedName name="_1806">#REF!</definedName>
    <definedName name="_1809" localSheetId="6">#REF!</definedName>
    <definedName name="_1809">#REF!</definedName>
    <definedName name="_1815" localSheetId="6">#REF!</definedName>
    <definedName name="_1815">#REF!</definedName>
    <definedName name="_1818" localSheetId="6">#REF!</definedName>
    <definedName name="_1818">#REF!</definedName>
    <definedName name="_1824" localSheetId="6">#REF!</definedName>
    <definedName name="_1824">#REF!</definedName>
    <definedName name="_1827" localSheetId="6">#REF!</definedName>
    <definedName name="_1827">#REF!</definedName>
    <definedName name="_1830201" localSheetId="6" hidden="1">#N/A</definedName>
    <definedName name="_1830201">NA()</definedName>
    <definedName name="_1830201_26">NA()</definedName>
    <definedName name="_1830201_27">NA()</definedName>
    <definedName name="_1833" localSheetId="6">#REF!</definedName>
    <definedName name="_1833">#REF!</definedName>
    <definedName name="_1836" localSheetId="6">#REF!</definedName>
    <definedName name="_1836">#REF!</definedName>
    <definedName name="_1842" localSheetId="6">#REF!</definedName>
    <definedName name="_1842">#REF!</definedName>
    <definedName name="_1845" localSheetId="6">#REF!</definedName>
    <definedName name="_1845">#REF!</definedName>
    <definedName name="_1851" localSheetId="6">#REF!</definedName>
    <definedName name="_1851">#REF!</definedName>
    <definedName name="_1854" localSheetId="6">#REF!</definedName>
    <definedName name="_1854">#REF!</definedName>
    <definedName name="_186" localSheetId="6">#REF!</definedName>
    <definedName name="_186">#REF!</definedName>
    <definedName name="_1860" localSheetId="6">#REF!</definedName>
    <definedName name="_1860">#REF!</definedName>
    <definedName name="_1863" localSheetId="6">#REF!</definedName>
    <definedName name="_1863">#REF!</definedName>
    <definedName name="_1869" localSheetId="6">#REF!</definedName>
    <definedName name="_1869">#REF!</definedName>
    <definedName name="_187" localSheetId="6">#REF!</definedName>
    <definedName name="_187">#REF!</definedName>
    <definedName name="_1872" localSheetId="6">#REF!</definedName>
    <definedName name="_1872">#REF!</definedName>
    <definedName name="_1878" localSheetId="6">#REF!</definedName>
    <definedName name="_1878">#REF!</definedName>
    <definedName name="_1887" localSheetId="6">#REF!</definedName>
    <definedName name="_1887">#REF!</definedName>
    <definedName name="_1896" localSheetId="6">#REF!</definedName>
    <definedName name="_1896">#REF!</definedName>
    <definedName name="_18Excel_BuiltIn_Print_Area_1_1">#REF!</definedName>
    <definedName name="_18Excel_BuiltIn_Print_Area_6_1">#REF!</definedName>
    <definedName name="_19">#REF!</definedName>
    <definedName name="_19___123Graph_FCHART_1" hidden="1">#REF!</definedName>
    <definedName name="_19__123Graph_X__200__D50" hidden="1">#REF!</definedName>
    <definedName name="_19__123Graph_XCHART_9" hidden="1">#REF!</definedName>
    <definedName name="_1905" localSheetId="6">#REF!</definedName>
    <definedName name="_1905">#REF!</definedName>
    <definedName name="_1914" localSheetId="6">#REF!</definedName>
    <definedName name="_1914">#REF!</definedName>
    <definedName name="_1923" localSheetId="6">#REF!</definedName>
    <definedName name="_1923">#REF!</definedName>
    <definedName name="_1932" localSheetId="6">#REF!</definedName>
    <definedName name="_1932">#REF!</definedName>
    <definedName name="_1941" localSheetId="6">#REF!</definedName>
    <definedName name="_1941">#REF!</definedName>
    <definedName name="_195" localSheetId="6">#REF!</definedName>
    <definedName name="_195">#REF!</definedName>
    <definedName name="_1950" localSheetId="6">#REF!</definedName>
    <definedName name="_1950">#REF!</definedName>
    <definedName name="_1959" localSheetId="6">#REF!</definedName>
    <definedName name="_1959">#REF!</definedName>
    <definedName name="_196" localSheetId="6">#REF!</definedName>
    <definedName name="_196">#REF!</definedName>
    <definedName name="_1968" localSheetId="6">#REF!</definedName>
    <definedName name="_1968">#REF!</definedName>
    <definedName name="_1977" localSheetId="6">#REF!</definedName>
    <definedName name="_1977">#REF!</definedName>
    <definedName name="_1986" localSheetId="6">#REF!</definedName>
    <definedName name="_1986">#REF!</definedName>
    <definedName name="_1995" localSheetId="6">#REF!</definedName>
    <definedName name="_1995">#REF!</definedName>
    <definedName name="_19Excel_BuiltIn_Print_Area_9_1">#REF!</definedName>
    <definedName name="_1Excel_BuiltIn__FilterDatabase_5_1" localSheetId="6">#REF!</definedName>
    <definedName name="_1Excel_BuiltIn__FilterDatabase_5_1">#REF!</definedName>
    <definedName name="_1Excel_BuiltIn_Print_Area_1_1">#REF!</definedName>
    <definedName name="_1Excel_BuiltIn_Print_Area_2_1">"$Quad_Quant_.$#REF!$#REF!:$#REF!$#REF!"</definedName>
    <definedName name="_1Excel_BuiltIn_Print_Area_4_1">#REF!</definedName>
    <definedName name="_1Excel_BuiltIn_Print_Area_5_1">#REF!</definedName>
    <definedName name="_1Excel_BuiltIn_Print_Area_7_1" localSheetId="6">"#REF!"</definedName>
    <definedName name="_1Excel_BuiltIn_Print_Area_7_1">#REF!</definedName>
    <definedName name="_1Excel_BuiltIn_Print_Area_9_1">"$#REF!.$A$1:$P$515"</definedName>
    <definedName name="_1Excel_BuiltIn_Print_Titles_9_1">#REF!</definedName>
    <definedName name="_1Sem_nome" localSheetId="6">#REF!</definedName>
    <definedName name="_1Sem_nome">#REF!</definedName>
    <definedName name="_2.0_3S0900100" localSheetId="6">#REF!</definedName>
    <definedName name="_2.0_3S0900100">#REF!</definedName>
    <definedName name="_2.0_3S0900200" localSheetId="6">#REF!</definedName>
    <definedName name="_2.0_3S0900200">#REF!</definedName>
    <definedName name="_2__123Graph_A__200__D50" hidden="1">#REF!</definedName>
    <definedName name="_2__123Graph_ACHART_2" hidden="1">#REF!</definedName>
    <definedName name="_2_S_1">#REF!</definedName>
    <definedName name="_20">#REF!</definedName>
    <definedName name="_20__123Graph_XEFICIENCIA_1" hidden="1">#REF!</definedName>
    <definedName name="_2004" localSheetId="6">#REF!</definedName>
    <definedName name="_2004">#REF!</definedName>
    <definedName name="_2013" localSheetId="6">#REF!</definedName>
    <definedName name="_2013">#REF!</definedName>
    <definedName name="_2022" localSheetId="6">#REF!</definedName>
    <definedName name="_2022">#REF!</definedName>
    <definedName name="_2031" localSheetId="6">#REF!</definedName>
    <definedName name="_2031">#REF!</definedName>
    <definedName name="_204" localSheetId="6">#REF!</definedName>
    <definedName name="_204">#REF!</definedName>
    <definedName name="_2040" localSheetId="6">#REF!</definedName>
    <definedName name="_2040">#REF!</definedName>
    <definedName name="_2049" localSheetId="6">#REF!</definedName>
    <definedName name="_2049">#REF!</definedName>
    <definedName name="_205" localSheetId="6">#REF!</definedName>
    <definedName name="_205">#REF!</definedName>
    <definedName name="_2058" localSheetId="6">#REF!</definedName>
    <definedName name="_2058">#REF!</definedName>
    <definedName name="_2067" localSheetId="6">#REF!</definedName>
    <definedName name="_2067">#REF!</definedName>
    <definedName name="_2076" localSheetId="6">#REF!</definedName>
    <definedName name="_2076">#REF!</definedName>
    <definedName name="_2085" localSheetId="6">#REF!</definedName>
    <definedName name="_2085">#REF!</definedName>
    <definedName name="_2094" localSheetId="6">#REF!</definedName>
    <definedName name="_2094">#REF!</definedName>
    <definedName name="_20Fae_08_3_1">"'file:///Eng_aroldo/Meus documentos/Documents and Settings/Flávio R. Carmona/My Documents/3 - Sanches Tripoloni/3 - Diamantino/4 - BR-364/2 - CREMA/Medição/06a.MP/MP06.xls'#$Medição.$#REF!$#REF!"</definedName>
    <definedName name="_21">#REF!</definedName>
    <definedName name="_21__123Graph_XGRANULOMETRIA_1" hidden="1">#REF!</definedName>
    <definedName name="_2103" localSheetId="6">#REF!</definedName>
    <definedName name="_2103">#REF!</definedName>
    <definedName name="_2112" localSheetId="6">#REF!</definedName>
    <definedName name="_2112">#REF!</definedName>
    <definedName name="_2121" localSheetId="6">#REF!</definedName>
    <definedName name="_2121">#REF!</definedName>
    <definedName name="_213" localSheetId="6">#REF!</definedName>
    <definedName name="_213">#REF!</definedName>
    <definedName name="_2130" localSheetId="6">#REF!</definedName>
    <definedName name="_2130">#REF!</definedName>
    <definedName name="_2139" localSheetId="6">#REF!</definedName>
    <definedName name="_2139">#REF!</definedName>
    <definedName name="_214" localSheetId="6">#REF!</definedName>
    <definedName name="_214">#REF!</definedName>
    <definedName name="_2148" localSheetId="6">#REF!</definedName>
    <definedName name="_2148">#REF!</definedName>
    <definedName name="_2157" localSheetId="6">#REF!</definedName>
    <definedName name="_2157">#REF!</definedName>
    <definedName name="_2166" localSheetId="6">#REF!</definedName>
    <definedName name="_2166">#REF!</definedName>
    <definedName name="_2175" localSheetId="6">#REF!</definedName>
    <definedName name="_2175">#REF!</definedName>
    <definedName name="_2184" localSheetId="6">#REF!</definedName>
    <definedName name="_2184">#REF!</definedName>
    <definedName name="_2193" localSheetId="6">#REF!</definedName>
    <definedName name="_2193">#REF!</definedName>
    <definedName name="_21Fae_08_4_1">#REF!</definedName>
    <definedName name="_22">#REF!</definedName>
    <definedName name="_22___123Graph_XCHART_3" hidden="1">#REF!</definedName>
    <definedName name="_2202" localSheetId="6">#REF!</definedName>
    <definedName name="_2202">#REF!</definedName>
    <definedName name="_2211" localSheetId="6">#REF!</definedName>
    <definedName name="_2211">#REF!</definedName>
    <definedName name="_222" localSheetId="6">#REF!</definedName>
    <definedName name="_222">#REF!</definedName>
    <definedName name="_2220" localSheetId="6">#REF!</definedName>
    <definedName name="_2220">#REF!</definedName>
    <definedName name="_2229" localSheetId="6">#REF!</definedName>
    <definedName name="_2229">#REF!</definedName>
    <definedName name="_223" localSheetId="6">#REF!</definedName>
    <definedName name="_223">#REF!</definedName>
    <definedName name="_2238" localSheetId="6">#REF!</definedName>
    <definedName name="_2238">#REF!</definedName>
    <definedName name="_2247" localSheetId="6">#REF!</definedName>
    <definedName name="_2247">#REF!</definedName>
    <definedName name="_2256" localSheetId="6">#REF!</definedName>
    <definedName name="_2256">#REF!</definedName>
    <definedName name="_2265" localSheetId="6">#REF!</definedName>
    <definedName name="_2265">#REF!</definedName>
    <definedName name="_2274" localSheetId="6">#REF!</definedName>
    <definedName name="_2274">#REF!</definedName>
    <definedName name="_2283" localSheetId="6">#REF!</definedName>
    <definedName name="_2283">#REF!</definedName>
    <definedName name="_2292" localSheetId="6">#REF!</definedName>
    <definedName name="_2292">#REF!</definedName>
    <definedName name="_22Fase_02_3_1">"'file:///Eng_aroldo/Meus documentos/Documents and Settings/Flávio R. Carmona/My Documents/3 - Sanches Tripoloni/3 - Diamantino/4 - BR-364/2 - CREMA/Medição/06a.MP/MP06.xls'#$Medição.$#REF!$#REF!"</definedName>
    <definedName name="_23">#REF!</definedName>
    <definedName name="_2301" localSheetId="6">#REF!</definedName>
    <definedName name="_2301">#REF!</definedName>
    <definedName name="_231" localSheetId="6">#REF!</definedName>
    <definedName name="_231">#REF!</definedName>
    <definedName name="_2310" localSheetId="6">#REF!</definedName>
    <definedName name="_2310">#REF!</definedName>
    <definedName name="_2319" localSheetId="6">#REF!</definedName>
    <definedName name="_2319">#REF!</definedName>
    <definedName name="_232" localSheetId="6">#REF!</definedName>
    <definedName name="_232">#REF!</definedName>
    <definedName name="_2328" localSheetId="6">#REF!</definedName>
    <definedName name="_2328">#REF!</definedName>
    <definedName name="_2337" localSheetId="6">#REF!</definedName>
    <definedName name="_2337">#REF!</definedName>
    <definedName name="_2346" localSheetId="6">#REF!</definedName>
    <definedName name="_2346">#REF!</definedName>
    <definedName name="_2355" localSheetId="6">#REF!</definedName>
    <definedName name="_2355">#REF!</definedName>
    <definedName name="_2364" localSheetId="6">#REF!</definedName>
    <definedName name="_2364">#REF!</definedName>
    <definedName name="_2373" localSheetId="6">#REF!</definedName>
    <definedName name="_2373">#REF!</definedName>
    <definedName name="_2382" localSheetId="6">#REF!</definedName>
    <definedName name="_2382">#REF!</definedName>
    <definedName name="_2391" localSheetId="6">#REF!</definedName>
    <definedName name="_2391">#REF!</definedName>
    <definedName name="_23Fase_02_4_1">#REF!</definedName>
    <definedName name="_24">#REF!</definedName>
    <definedName name="_240" localSheetId="6">#REF!</definedName>
    <definedName name="_240">#REF!</definedName>
    <definedName name="_2400" localSheetId="6">#REF!</definedName>
    <definedName name="_2400">#REF!</definedName>
    <definedName name="_2409" localSheetId="6">#REF!</definedName>
    <definedName name="_2409">#REF!</definedName>
    <definedName name="_241" localSheetId="6">#REF!</definedName>
    <definedName name="_241">#REF!</definedName>
    <definedName name="_2418" localSheetId="6">#REF!</definedName>
    <definedName name="_2418">#REF!</definedName>
    <definedName name="_2427" localSheetId="6">#REF!</definedName>
    <definedName name="_2427">#REF!</definedName>
    <definedName name="_2436" localSheetId="6">#REF!</definedName>
    <definedName name="_2436">#REF!</definedName>
    <definedName name="_2445" localSheetId="6">#REF!</definedName>
    <definedName name="_2445">#REF!</definedName>
    <definedName name="_2454" localSheetId="6">#REF!</definedName>
    <definedName name="_2454">#REF!</definedName>
    <definedName name="_2463" localSheetId="6">#REF!</definedName>
    <definedName name="_2463">#REF!</definedName>
    <definedName name="_2472" localSheetId="6">#REF!</definedName>
    <definedName name="_2472">#REF!</definedName>
    <definedName name="_2481" localSheetId="6">#REF!</definedName>
    <definedName name="_2481">#REF!</definedName>
    <definedName name="_249" localSheetId="6">#REF!</definedName>
    <definedName name="_249">#REF!</definedName>
    <definedName name="_2490" localSheetId="6">#REF!</definedName>
    <definedName name="_2490">#REF!</definedName>
    <definedName name="_2499" localSheetId="6">#REF!</definedName>
    <definedName name="_2499">#REF!</definedName>
    <definedName name="_24Fase_03_3_1">"'file:///Eng_aroldo/Meus documentos/Documents and Settings/Flávio R. Carmona/My Documents/3 - Sanches Tripoloni/3 - Diamantino/4 - BR-364/2 - CREMA/Medição/06a.MP/MP06.xls'#$Medição.$#REF!$#REF!"</definedName>
    <definedName name="_25">#REF!</definedName>
    <definedName name="_25__123Graph_ACHART_1" hidden="1">#REF!</definedName>
    <definedName name="_250" localSheetId="6">#REF!</definedName>
    <definedName name="_250">#REF!</definedName>
    <definedName name="_2508" localSheetId="6">#REF!</definedName>
    <definedName name="_2508">#REF!</definedName>
    <definedName name="_2517" localSheetId="6">#REF!</definedName>
    <definedName name="_2517">#REF!</definedName>
    <definedName name="_2526" localSheetId="6">#REF!</definedName>
    <definedName name="_2526">#REF!</definedName>
    <definedName name="_2535" localSheetId="6">#REF!</definedName>
    <definedName name="_2535">#REF!</definedName>
    <definedName name="_2544" localSheetId="6">#REF!</definedName>
    <definedName name="_2544">#REF!</definedName>
    <definedName name="_2553" localSheetId="6">#REF!</definedName>
    <definedName name="_2553">#REF!</definedName>
    <definedName name="_2562" localSheetId="6">#REF!</definedName>
    <definedName name="_2562">#REF!</definedName>
    <definedName name="_2571" localSheetId="6">#REF!</definedName>
    <definedName name="_2571">#REF!</definedName>
    <definedName name="_258" localSheetId="6">#REF!</definedName>
    <definedName name="_258">#REF!</definedName>
    <definedName name="_2580" localSheetId="6">#REF!</definedName>
    <definedName name="_2580">#REF!</definedName>
    <definedName name="_2589" localSheetId="6">#REF!</definedName>
    <definedName name="_2589">#REF!</definedName>
    <definedName name="_259" localSheetId="6">#REF!</definedName>
    <definedName name="_259">#REF!</definedName>
    <definedName name="_2598" localSheetId="6">#REF!</definedName>
    <definedName name="_2598">#REF!</definedName>
    <definedName name="_25Fase_03_4_1">#REF!</definedName>
    <definedName name="_26">#REF!</definedName>
    <definedName name="_26__123Graph_ACHART_3" hidden="1">#REF!</definedName>
    <definedName name="_2607" localSheetId="6">#REF!</definedName>
    <definedName name="_2607">#REF!</definedName>
    <definedName name="_2616" localSheetId="6">#REF!</definedName>
    <definedName name="_2616">#REF!</definedName>
    <definedName name="_2625" localSheetId="6">#REF!</definedName>
    <definedName name="_2625">#REF!</definedName>
    <definedName name="_2634" localSheetId="6">#REF!</definedName>
    <definedName name="_2634">#REF!</definedName>
    <definedName name="_2643" localSheetId="6">#REF!</definedName>
    <definedName name="_2643">#REF!</definedName>
    <definedName name="_2652" localSheetId="6">#REF!</definedName>
    <definedName name="_2652">#REF!</definedName>
    <definedName name="_2661" localSheetId="6">#REF!</definedName>
    <definedName name="_2661">#REF!</definedName>
    <definedName name="_267" localSheetId="6">#REF!</definedName>
    <definedName name="_267">#REF!</definedName>
    <definedName name="_2670" localSheetId="6">#REF!</definedName>
    <definedName name="_2670">#REF!</definedName>
    <definedName name="_2679" localSheetId="6">#REF!</definedName>
    <definedName name="_2679">#REF!</definedName>
    <definedName name="_268" localSheetId="6">#REF!</definedName>
    <definedName name="_268">#REF!</definedName>
    <definedName name="_2688" localSheetId="6">#REF!</definedName>
    <definedName name="_2688">#REF!</definedName>
    <definedName name="_2697" localSheetId="6">#REF!</definedName>
    <definedName name="_2697">#REF!</definedName>
    <definedName name="_26Fase_04_3_1">"'file:///Eng_aroldo/Meus documentos/Documents and Settings/Flávio R. Carmona/My Documents/3 - Sanches Tripoloni/3 - Diamantino/4 - BR-364/2 - CREMA/Medição/06a.MP/MP06.xls'#$Medição.$#REF!$#REF!"</definedName>
    <definedName name="_27">#REF!</definedName>
    <definedName name="_2706" localSheetId="6">#REF!</definedName>
    <definedName name="_2706">#REF!</definedName>
    <definedName name="_2715" localSheetId="6">#REF!</definedName>
    <definedName name="_2715">#REF!</definedName>
    <definedName name="_2724" localSheetId="6">#REF!</definedName>
    <definedName name="_2724">#REF!</definedName>
    <definedName name="_2733" localSheetId="6">#REF!</definedName>
    <definedName name="_2733">#REF!</definedName>
    <definedName name="_2742" localSheetId="6">#REF!</definedName>
    <definedName name="_2742">#REF!</definedName>
    <definedName name="_2751" localSheetId="6">#REF!</definedName>
    <definedName name="_2751">#REF!</definedName>
    <definedName name="_276" localSheetId="6">#REF!</definedName>
    <definedName name="_276">#REF!</definedName>
    <definedName name="_2760" localSheetId="6">#REF!</definedName>
    <definedName name="_2760">#REF!</definedName>
    <definedName name="_2769" localSheetId="6">#REF!</definedName>
    <definedName name="_2769">#REF!</definedName>
    <definedName name="_277" localSheetId="6">#REF!</definedName>
    <definedName name="_277">#REF!</definedName>
    <definedName name="_2778" localSheetId="6">#REF!</definedName>
    <definedName name="_2778">#REF!</definedName>
    <definedName name="_2787" localSheetId="6">#REF!</definedName>
    <definedName name="_2787">#REF!</definedName>
    <definedName name="_2796" localSheetId="6">#REF!</definedName>
    <definedName name="_2796">#REF!</definedName>
    <definedName name="_27Fase_04_4_1">#REF!</definedName>
    <definedName name="_28">#REF!</definedName>
    <definedName name="_2805" localSheetId="6">#REF!</definedName>
    <definedName name="_2805">#REF!</definedName>
    <definedName name="_2814" localSheetId="6">#REF!</definedName>
    <definedName name="_2814">#REF!</definedName>
    <definedName name="_2823" localSheetId="6">#REF!</definedName>
    <definedName name="_2823">#REF!</definedName>
    <definedName name="_2832" localSheetId="6">#REF!</definedName>
    <definedName name="_2832">#REF!</definedName>
    <definedName name="_2841" localSheetId="6">#REF!</definedName>
    <definedName name="_2841">#REF!</definedName>
    <definedName name="_285" localSheetId="6">#REF!</definedName>
    <definedName name="_285">#REF!</definedName>
    <definedName name="_2850" localSheetId="6">#REF!</definedName>
    <definedName name="_2850">#REF!</definedName>
    <definedName name="_2859" localSheetId="6">#REF!</definedName>
    <definedName name="_2859">#REF!</definedName>
    <definedName name="_286" localSheetId="6">#REF!</definedName>
    <definedName name="_286">#REF!</definedName>
    <definedName name="_2868" localSheetId="6">#REF!</definedName>
    <definedName name="_2868">#REF!</definedName>
    <definedName name="_2877" localSheetId="6">#REF!</definedName>
    <definedName name="_2877">#REF!</definedName>
    <definedName name="_2886" localSheetId="6">#REF!</definedName>
    <definedName name="_2886">#REF!</definedName>
    <definedName name="_2895" localSheetId="6">#REF!</definedName>
    <definedName name="_2895">#REF!</definedName>
    <definedName name="_28Fase_05_3_1">"'file:///Eng_aroldo/Meus documentos/Documents and Settings/Flávio R. Carmona/My Documents/3 - Sanches Tripoloni/3 - Diamantino/4 - BR-364/2 - CREMA/Medição/06a.MP/MP06.xls'#$Medição.$#REF!$#REF!"</definedName>
    <definedName name="_29">#REF!</definedName>
    <definedName name="_29__123Graph_BCHART_1" hidden="1">#REF!</definedName>
    <definedName name="_2904" localSheetId="6">#REF!</definedName>
    <definedName name="_2904">#REF!</definedName>
    <definedName name="_2913" localSheetId="6">#REF!</definedName>
    <definedName name="_2913">#REF!</definedName>
    <definedName name="_2922" localSheetId="6">#REF!</definedName>
    <definedName name="_2922">#REF!</definedName>
    <definedName name="_2931" localSheetId="6">#REF!</definedName>
    <definedName name="_2931">#REF!</definedName>
    <definedName name="_294" localSheetId="6">#REF!</definedName>
    <definedName name="_294">#REF!</definedName>
    <definedName name="_2940" localSheetId="6">#REF!</definedName>
    <definedName name="_2940">#REF!</definedName>
    <definedName name="_2949" localSheetId="6">#REF!</definedName>
    <definedName name="_2949">#REF!</definedName>
    <definedName name="_295" localSheetId="6">#REF!</definedName>
    <definedName name="_295">#REF!</definedName>
    <definedName name="_2958" localSheetId="6">#REF!</definedName>
    <definedName name="_2958">#REF!</definedName>
    <definedName name="_2967" localSheetId="6">#REF!</definedName>
    <definedName name="_2967">#REF!</definedName>
    <definedName name="_2976" localSheetId="6">#REF!</definedName>
    <definedName name="_2976">#REF!</definedName>
    <definedName name="_2985" localSheetId="6">#REF!</definedName>
    <definedName name="_2985">#REF!</definedName>
    <definedName name="_2994" localSheetId="6">#REF!</definedName>
    <definedName name="_2994">#REF!</definedName>
    <definedName name="_29Fase_05_4_1">#REF!</definedName>
    <definedName name="_2AGREGADO_5_1">#REF!</definedName>
    <definedName name="_2Excel_BuiltIn_Print_Area_2_1">"$Quad_Quant_.$#REF!$#REF!:$#REF!$#REF!"</definedName>
    <definedName name="_2Excel_BuiltIn_Print_Area_7_1">"'file:///Y:/ENGENHARIA/Deise Aoki/PATOS - OK/PATOS 05-09-2007-ok/Laptop - Arquivos/DNIT/PATOs/Rondonópolis/PATO_BR-364_km_000_ao_km_11290_LICITAÇÃO MAIO DE 2007.xls'#$reg_mec_fx_dm_.$#REF!$#REF!:$#REF!$#REF!"</definedName>
    <definedName name="_2Excel_BuiltIn_Print_Area_8_1" localSheetId="6">"#REF!"</definedName>
    <definedName name="_2Excel_BuiltIn_Print_Area_8_1">#REF!</definedName>
    <definedName name="_2Excel_BuiltIn_Print_Titles_9_1">#REF!</definedName>
    <definedName name="_2Sem_nome" localSheetId="6">#REF!</definedName>
    <definedName name="_2Sem_nome">#REF!</definedName>
    <definedName name="_3.0_3S0900200" localSheetId="6">#REF!</definedName>
    <definedName name="_3.0_3S0900200">#REF!</definedName>
    <definedName name="_3.0_3S0900290" localSheetId="6">#REF!</definedName>
    <definedName name="_3.0_3S0900290">#REF!</definedName>
    <definedName name="_3.0_3S0900291" localSheetId="6">#REF!</definedName>
    <definedName name="_3.0_3S0900291">#REF!</definedName>
    <definedName name="_3___123Graph_ACHART_1" hidden="1">#REF!</definedName>
    <definedName name="_3__123Graph_ACHART_3" hidden="1">#REF!</definedName>
    <definedName name="_3__123Graph_AEFICIENCIA_1" hidden="1">#REF!</definedName>
    <definedName name="_30">#REF!</definedName>
    <definedName name="_3003" localSheetId="6">#REF!</definedName>
    <definedName name="_3003">#REF!</definedName>
    <definedName name="_3012" localSheetId="6">#REF!</definedName>
    <definedName name="_3012">#REF!</definedName>
    <definedName name="_3021" localSheetId="6">#REF!</definedName>
    <definedName name="_3021">#REF!</definedName>
    <definedName name="_303" localSheetId="6">#REF!</definedName>
    <definedName name="_303">#REF!</definedName>
    <definedName name="_3030" localSheetId="6">#REF!</definedName>
    <definedName name="_3030">#REF!</definedName>
    <definedName name="_3039" localSheetId="6">#REF!</definedName>
    <definedName name="_3039">#REF!</definedName>
    <definedName name="_304" localSheetId="6">#REF!</definedName>
    <definedName name="_304">#REF!</definedName>
    <definedName name="_3048" localSheetId="6">#REF!</definedName>
    <definedName name="_3048">#REF!</definedName>
    <definedName name="_3057" localSheetId="6">#REF!</definedName>
    <definedName name="_3057">#REF!</definedName>
    <definedName name="_3066" localSheetId="6">#REF!</definedName>
    <definedName name="_3066">#REF!</definedName>
    <definedName name="_3075" localSheetId="6">#REF!</definedName>
    <definedName name="_3075">#REF!</definedName>
    <definedName name="_3084" localSheetId="6">#REF!</definedName>
    <definedName name="_3084">#REF!</definedName>
    <definedName name="_3093" localSheetId="6">#REF!</definedName>
    <definedName name="_3093">#REF!</definedName>
    <definedName name="_30Fase_06_3_1">"'file:///Eng_aroldo/Meus documentos/Documents and Settings/Flávio R. Carmona/My Documents/3 - Sanches Tripoloni/3 - Diamantino/4 - BR-364/2 - CREMA/Medição/06a.MP/MP06.xls'#$Medição.$#REF!$#REF!"</definedName>
    <definedName name="_31">#REF!</definedName>
    <definedName name="_3102" localSheetId="6">#REF!</definedName>
    <definedName name="_3102">#REF!</definedName>
    <definedName name="_3111" localSheetId="6">#REF!</definedName>
    <definedName name="_3111">#REF!</definedName>
    <definedName name="_312" localSheetId="6">#REF!</definedName>
    <definedName name="_312">#REF!</definedName>
    <definedName name="_3120" localSheetId="6">#REF!</definedName>
    <definedName name="_3120">#REF!</definedName>
    <definedName name="_3129" localSheetId="6">#REF!</definedName>
    <definedName name="_3129">#REF!</definedName>
    <definedName name="_313" localSheetId="6">#REF!</definedName>
    <definedName name="_313">#REF!</definedName>
    <definedName name="_3138" localSheetId="6">#REF!</definedName>
    <definedName name="_3138">#REF!</definedName>
    <definedName name="_3147" localSheetId="6">#REF!</definedName>
    <definedName name="_3147">#REF!</definedName>
    <definedName name="_3156" localSheetId="6">#REF!</definedName>
    <definedName name="_3156">#REF!</definedName>
    <definedName name="_3165" localSheetId="6">#REF!</definedName>
    <definedName name="_3165">#REF!</definedName>
    <definedName name="_3174" localSheetId="6">#REF!</definedName>
    <definedName name="_3174">#REF!</definedName>
    <definedName name="_3183" localSheetId="6">#REF!</definedName>
    <definedName name="_3183">#REF!</definedName>
    <definedName name="_3192" localSheetId="6">#REF!</definedName>
    <definedName name="_3192">#REF!</definedName>
    <definedName name="_31Fase_06_4_1">#REF!</definedName>
    <definedName name="_32">#REF!</definedName>
    <definedName name="_32__123Graph_CCHART_1" hidden="1">#REF!</definedName>
    <definedName name="_3201" localSheetId="6">#REF!</definedName>
    <definedName name="_3201">#REF!</definedName>
    <definedName name="_321" localSheetId="6">#REF!</definedName>
    <definedName name="_321">#REF!</definedName>
    <definedName name="_3210" localSheetId="6">#REF!</definedName>
    <definedName name="_3210">#REF!</definedName>
    <definedName name="_3219" localSheetId="6">#REF!</definedName>
    <definedName name="_3219">#REF!</definedName>
    <definedName name="_322" localSheetId="6">#REF!</definedName>
    <definedName name="_322">#REF!</definedName>
    <definedName name="_3228" localSheetId="6">#REF!</definedName>
    <definedName name="_3228">#REF!</definedName>
    <definedName name="_3237" localSheetId="6">#REF!</definedName>
    <definedName name="_3237">#REF!</definedName>
    <definedName name="_3246" localSheetId="6">#REF!</definedName>
    <definedName name="_3246">#REF!</definedName>
    <definedName name="_3255" localSheetId="6">#REF!</definedName>
    <definedName name="_3255">#REF!</definedName>
    <definedName name="_3264" localSheetId="6">#REF!</definedName>
    <definedName name="_3264">#REF!</definedName>
    <definedName name="_3273" localSheetId="6">#REF!</definedName>
    <definedName name="_3273">#REF!</definedName>
    <definedName name="_3282" localSheetId="6">#REF!</definedName>
    <definedName name="_3282">#REF!</definedName>
    <definedName name="_3291" localSheetId="6">#REF!</definedName>
    <definedName name="_3291">#REF!</definedName>
    <definedName name="_32Fase_07_3_1">"'file:///Eng_aroldo/Meus documentos/Documents and Settings/Flávio R. Carmona/My Documents/3 - Sanches Tripoloni/3 - Diamantino/4 - BR-364/2 - CREMA/Medição/06a.MP/MP06.xls'#$Medição.$#REF!$#REF!"</definedName>
    <definedName name="_33">#REF!</definedName>
    <definedName name="_330" localSheetId="6">#REF!</definedName>
    <definedName name="_330">#REF!</definedName>
    <definedName name="_3300" localSheetId="6">#REF!</definedName>
    <definedName name="_3300">#REF!</definedName>
    <definedName name="_3309" localSheetId="6">#REF!</definedName>
    <definedName name="_3309">#REF!</definedName>
    <definedName name="_331" localSheetId="6">#REF!</definedName>
    <definedName name="_331">#REF!</definedName>
    <definedName name="_3318" localSheetId="6">#REF!</definedName>
    <definedName name="_3318">#REF!</definedName>
    <definedName name="_3327" localSheetId="6">#REF!</definedName>
    <definedName name="_3327">#REF!</definedName>
    <definedName name="_3336" localSheetId="6">#REF!</definedName>
    <definedName name="_3336">#REF!</definedName>
    <definedName name="_3345" localSheetId="6">#REF!</definedName>
    <definedName name="_3345">#REF!</definedName>
    <definedName name="_3354" localSheetId="6">#REF!</definedName>
    <definedName name="_3354">#REF!</definedName>
    <definedName name="_3363" localSheetId="6">#REF!</definedName>
    <definedName name="_3363">#REF!</definedName>
    <definedName name="_3372" localSheetId="6">#REF!</definedName>
    <definedName name="_3372">#REF!</definedName>
    <definedName name="_3381" localSheetId="6">#REF!</definedName>
    <definedName name="_3381">#REF!</definedName>
    <definedName name="_339" localSheetId="6">#REF!</definedName>
    <definedName name="_339">#REF!</definedName>
    <definedName name="_3390" localSheetId="6">#REF!</definedName>
    <definedName name="_3390">#REF!</definedName>
    <definedName name="_3399" localSheetId="6">#REF!</definedName>
    <definedName name="_3399">#REF!</definedName>
    <definedName name="_33Fase_07_4_1">#REF!</definedName>
    <definedName name="_34">#REF!</definedName>
    <definedName name="_340" localSheetId="6">#REF!</definedName>
    <definedName name="_340">#REF!</definedName>
    <definedName name="_3408" localSheetId="6">#REF!</definedName>
    <definedName name="_3408">#REF!</definedName>
    <definedName name="_3417" localSheetId="6">#REF!</definedName>
    <definedName name="_3417">#REF!</definedName>
    <definedName name="_3426" localSheetId="6">#REF!</definedName>
    <definedName name="_3426">#REF!</definedName>
    <definedName name="_3435" localSheetId="6">#REF!</definedName>
    <definedName name="_3435">#REF!</definedName>
    <definedName name="_3444" localSheetId="6">#REF!</definedName>
    <definedName name="_3444">#REF!</definedName>
    <definedName name="_3453" localSheetId="6">#REF!</definedName>
    <definedName name="_3453">#REF!</definedName>
    <definedName name="_3462" localSheetId="6">#REF!</definedName>
    <definedName name="_3462">#REF!</definedName>
    <definedName name="_3471" localSheetId="6">#REF!</definedName>
    <definedName name="_3471">#REF!</definedName>
    <definedName name="_348" localSheetId="6">#REF!</definedName>
    <definedName name="_348">#REF!</definedName>
    <definedName name="_3480" localSheetId="6">#REF!</definedName>
    <definedName name="_3480">#REF!</definedName>
    <definedName name="_3489" localSheetId="6">#REF!</definedName>
    <definedName name="_3489">#REF!</definedName>
    <definedName name="_349" localSheetId="6">#REF!</definedName>
    <definedName name="_349">#REF!</definedName>
    <definedName name="_3498" localSheetId="6">#REF!</definedName>
    <definedName name="_3498">#REF!</definedName>
    <definedName name="_34Fase_08_3_1">"'file:///Eng_aroldo/Meus documentos/Documents and Settings/Flávio R. Carmona/My Documents/3 - Sanches Tripoloni/3 - Diamantino/4 - BR-364/2 - CREMA/Medição/06a.MP/MP06.xls'#$Medição.$#REF!$#REF!"</definedName>
    <definedName name="_35">#REF!</definedName>
    <definedName name="_35__123Graph_DCHART_1" hidden="1">#REF!</definedName>
    <definedName name="_3507" localSheetId="6">#REF!</definedName>
    <definedName name="_3507">#REF!</definedName>
    <definedName name="_3516" localSheetId="6">#REF!</definedName>
    <definedName name="_3516">#REF!</definedName>
    <definedName name="_3525" localSheetId="6">#REF!</definedName>
    <definedName name="_3525">#REF!</definedName>
    <definedName name="_3534" localSheetId="6">#REF!</definedName>
    <definedName name="_3534">#REF!</definedName>
    <definedName name="_3543" localSheetId="6">#REF!</definedName>
    <definedName name="_3543">#REF!</definedName>
    <definedName name="_3552" localSheetId="6">#REF!</definedName>
    <definedName name="_3552">#REF!</definedName>
    <definedName name="_3561" localSheetId="6">#REF!</definedName>
    <definedName name="_3561">#REF!</definedName>
    <definedName name="_357" localSheetId="6">#REF!</definedName>
    <definedName name="_357">#REF!</definedName>
    <definedName name="_3570" localSheetId="6">#REF!</definedName>
    <definedName name="_3570">#REF!</definedName>
    <definedName name="_3579" localSheetId="6">#REF!</definedName>
    <definedName name="_3579">#REF!</definedName>
    <definedName name="_358" localSheetId="6">#REF!</definedName>
    <definedName name="_358">#REF!</definedName>
    <definedName name="_3588" localSheetId="6">#REF!</definedName>
    <definedName name="_3588">#REF!</definedName>
    <definedName name="_3597" localSheetId="6">#REF!</definedName>
    <definedName name="_3597">#REF!</definedName>
    <definedName name="_35Fase_08_4_1">#REF!</definedName>
    <definedName name="_36">#REF!</definedName>
    <definedName name="_3606" localSheetId="6">#REF!</definedName>
    <definedName name="_3606">#REF!</definedName>
    <definedName name="_3615" localSheetId="6">#REF!</definedName>
    <definedName name="_3615">#REF!</definedName>
    <definedName name="_3624" localSheetId="6">#REF!</definedName>
    <definedName name="_3624">#REF!</definedName>
    <definedName name="_3633" localSheetId="6">#REF!</definedName>
    <definedName name="_3633">#REF!</definedName>
    <definedName name="_3642" localSheetId="6">#REF!</definedName>
    <definedName name="_3642">#REF!</definedName>
    <definedName name="_3651" localSheetId="6">#REF!</definedName>
    <definedName name="_3651">#REF!</definedName>
    <definedName name="_366" localSheetId="6">#REF!</definedName>
    <definedName name="_366">#REF!</definedName>
    <definedName name="_3660" localSheetId="6">#REF!</definedName>
    <definedName name="_3660">#REF!</definedName>
    <definedName name="_3669" localSheetId="6">#REF!</definedName>
    <definedName name="_3669">#REF!</definedName>
    <definedName name="_367" localSheetId="6">#REF!</definedName>
    <definedName name="_367">#REF!</definedName>
    <definedName name="_3678" localSheetId="6">#REF!</definedName>
    <definedName name="_3678">#REF!</definedName>
    <definedName name="_3687" localSheetId="6">#REF!</definedName>
    <definedName name="_3687">#REF!</definedName>
    <definedName name="_3696" localSheetId="6">#REF!</definedName>
    <definedName name="_3696">#REF!</definedName>
    <definedName name="_36FOG_5_1">#REF!</definedName>
    <definedName name="_37">#REF!</definedName>
    <definedName name="_3705" localSheetId="6">#REF!</definedName>
    <definedName name="_3705">#REF!</definedName>
    <definedName name="_3714" localSheetId="6">#REF!</definedName>
    <definedName name="_3714">#REF!</definedName>
    <definedName name="_3723" localSheetId="6">#REF!</definedName>
    <definedName name="_3723">#REF!</definedName>
    <definedName name="_3732" localSheetId="6">#REF!</definedName>
    <definedName name="_3732">#REF!</definedName>
    <definedName name="_3741" localSheetId="6">#REF!</definedName>
    <definedName name="_3741">#REF!</definedName>
    <definedName name="_375" localSheetId="6">#REF!</definedName>
    <definedName name="_375">#REF!</definedName>
    <definedName name="_3750" localSheetId="6">#REF!</definedName>
    <definedName name="_3750">#REF!</definedName>
    <definedName name="_3759" localSheetId="6">#REF!</definedName>
    <definedName name="_3759">#REF!</definedName>
    <definedName name="_376" localSheetId="6">#REF!</definedName>
    <definedName name="_376">#REF!</definedName>
    <definedName name="_3768" localSheetId="6">#REF!</definedName>
    <definedName name="_3768">#REF!</definedName>
    <definedName name="_3777" localSheetId="6">#REF!</definedName>
    <definedName name="_3777">#REF!</definedName>
    <definedName name="_3786" localSheetId="6">#REF!</definedName>
    <definedName name="_3786">#REF!</definedName>
    <definedName name="_3795" localSheetId="6">#REF!</definedName>
    <definedName name="_3795">#REF!</definedName>
    <definedName name="_37LOCAL_11_1">#REF!</definedName>
    <definedName name="_38">#REF!</definedName>
    <definedName name="_38__123Graph_ECHART_1" hidden="1">#REF!</definedName>
    <definedName name="_3804" localSheetId="6">#REF!</definedName>
    <definedName name="_3804">#REF!</definedName>
    <definedName name="_3813" localSheetId="6">#REF!</definedName>
    <definedName name="_3813">#REF!</definedName>
    <definedName name="_3822" localSheetId="6">#REF!</definedName>
    <definedName name="_3822">#REF!</definedName>
    <definedName name="_3831" localSheetId="6">#REF!</definedName>
    <definedName name="_3831">#REF!</definedName>
    <definedName name="_384" localSheetId="6">#REF!</definedName>
    <definedName name="_384">#REF!</definedName>
    <definedName name="_3840" localSheetId="6">#REF!</definedName>
    <definedName name="_3840">#REF!</definedName>
    <definedName name="_3849" localSheetId="6">#REF!</definedName>
    <definedName name="_3849">#REF!</definedName>
    <definedName name="_385" localSheetId="6">#REF!</definedName>
    <definedName name="_385">#REF!</definedName>
    <definedName name="_3858" localSheetId="6">#REF!</definedName>
    <definedName name="_3858">#REF!</definedName>
    <definedName name="_3867" localSheetId="6">#REF!</definedName>
    <definedName name="_3867">#REF!</definedName>
    <definedName name="_3876" localSheetId="6">#REF!</definedName>
    <definedName name="_3876">#REF!</definedName>
    <definedName name="_3885" localSheetId="6">#REF!</definedName>
    <definedName name="_3885">#REF!</definedName>
    <definedName name="_3894" localSheetId="6">#REF!</definedName>
    <definedName name="_3894">#REF!</definedName>
    <definedName name="_38MBUF_11_1">#REF!</definedName>
    <definedName name="_39">#REF!</definedName>
    <definedName name="_3903" localSheetId="6">#REF!</definedName>
    <definedName name="_3903">#REF!</definedName>
    <definedName name="_3912" localSheetId="6">#REF!</definedName>
    <definedName name="_3912">#REF!</definedName>
    <definedName name="_3921" localSheetId="6">#REF!</definedName>
    <definedName name="_3921">#REF!</definedName>
    <definedName name="_393" localSheetId="6">#REF!</definedName>
    <definedName name="_393">#REF!</definedName>
    <definedName name="_3930" localSheetId="6">#REF!</definedName>
    <definedName name="_3930">#REF!</definedName>
    <definedName name="_3939" localSheetId="6">#REF!</definedName>
    <definedName name="_3939">#REF!</definedName>
    <definedName name="_394" localSheetId="6">#REF!</definedName>
    <definedName name="_394">#REF!</definedName>
    <definedName name="_3948" localSheetId="6">#REF!</definedName>
    <definedName name="_3948">#REF!</definedName>
    <definedName name="_3957" localSheetId="6">#REF!</definedName>
    <definedName name="_3957">#REF!</definedName>
    <definedName name="_3966" localSheetId="6">#REF!</definedName>
    <definedName name="_3966">#REF!</definedName>
    <definedName name="_3975" localSheetId="6">#REF!</definedName>
    <definedName name="_3975">#REF!</definedName>
    <definedName name="_3984" localSheetId="6">#REF!</definedName>
    <definedName name="_3984">#REF!</definedName>
    <definedName name="_3993" localSheetId="6">#REF!</definedName>
    <definedName name="_3993">#REF!</definedName>
    <definedName name="_39MBUQ_11_1">#REF!</definedName>
    <definedName name="_3area_base_5_1">#REF!</definedName>
    <definedName name="_3Excel_BuiltIn_Print_Titles_1_1" localSheetId="6">"#REF!"</definedName>
    <definedName name="_3Excel_BuiltIn_Print_Titles_1_1">#REF!</definedName>
    <definedName name="_4.0_3S0900200" localSheetId="6">#REF!</definedName>
    <definedName name="_4.0_3S0900200">#REF!</definedName>
    <definedName name="_4.0_3S0900203" localSheetId="6">#REF!</definedName>
    <definedName name="_4.0_3S0900203">#REF!</definedName>
    <definedName name="_4.0_3S0900241" localSheetId="6">#REF!</definedName>
    <definedName name="_4.0_3S0900241">#REF!</definedName>
    <definedName name="_4.0_3S0900290" localSheetId="6">#REF!</definedName>
    <definedName name="_4.0_3S0900290">#REF!</definedName>
    <definedName name="_4.0_3S0900291" localSheetId="6">#REF!</definedName>
    <definedName name="_4.0_3S0900291">#REF!</definedName>
    <definedName name="_4___123Graph_ACHART_3" hidden="1">#REF!</definedName>
    <definedName name="_4__123Graph_ACHART_7" hidden="1">#REF!</definedName>
    <definedName name="_4__123Graph_AGRANULOMETRIA_1" hidden="1">#REF!</definedName>
    <definedName name="_40">#REF!</definedName>
    <definedName name="_4002" localSheetId="6">#REF!</definedName>
    <definedName name="_4002">#REF!</definedName>
    <definedName name="_4011" localSheetId="6">#REF!</definedName>
    <definedName name="_4011">#REF!</definedName>
    <definedName name="_402" localSheetId="6">#REF!</definedName>
    <definedName name="_402">#REF!</definedName>
    <definedName name="_4020" localSheetId="6">#REF!</definedName>
    <definedName name="_4020">#REF!</definedName>
    <definedName name="_4029" localSheetId="6">#REF!</definedName>
    <definedName name="_4029">#REF!</definedName>
    <definedName name="_403" localSheetId="6">#REF!</definedName>
    <definedName name="_403">#REF!</definedName>
    <definedName name="_4038" localSheetId="6">#REF!</definedName>
    <definedName name="_4038">#REF!</definedName>
    <definedName name="_4047" localSheetId="6">#REF!</definedName>
    <definedName name="_4047">#REF!</definedName>
    <definedName name="_4056" localSheetId="6">#REF!</definedName>
    <definedName name="_4056">#REF!</definedName>
    <definedName name="_4065" localSheetId="6">#REF!</definedName>
    <definedName name="_4065">#REF!</definedName>
    <definedName name="_4074" localSheetId="6">#REF!</definedName>
    <definedName name="_4074">#REF!</definedName>
    <definedName name="_4083" localSheetId="6">#REF!</definedName>
    <definedName name="_4083">#REF!</definedName>
    <definedName name="_4092" localSheetId="6">#REF!</definedName>
    <definedName name="_4092">#REF!</definedName>
    <definedName name="_40mo_base_5_1">#REF!</definedName>
    <definedName name="_41">#REF!</definedName>
    <definedName name="_41__123Graph_FCHART_1" hidden="1">#REF!</definedName>
    <definedName name="_4101" localSheetId="6">#REF!</definedName>
    <definedName name="_4101">#REF!</definedName>
    <definedName name="_411" localSheetId="6">#REF!</definedName>
    <definedName name="_411">#REF!</definedName>
    <definedName name="_4110" localSheetId="6">#REF!</definedName>
    <definedName name="_4110">#REF!</definedName>
    <definedName name="_4119" localSheetId="6">#REF!</definedName>
    <definedName name="_4119">#REF!</definedName>
    <definedName name="_412" localSheetId="6">#REF!</definedName>
    <definedName name="_412">#REF!</definedName>
    <definedName name="_4128" localSheetId="6">#REF!</definedName>
    <definedName name="_4128">#REF!</definedName>
    <definedName name="_4137" localSheetId="6">#REF!</definedName>
    <definedName name="_4137">#REF!</definedName>
    <definedName name="_4146" localSheetId="6">#REF!</definedName>
    <definedName name="_4146">#REF!</definedName>
    <definedName name="_4155" localSheetId="6">#REF!</definedName>
    <definedName name="_4155">#REF!</definedName>
    <definedName name="_4164" localSheetId="6">#REF!</definedName>
    <definedName name="_4164">#REF!</definedName>
    <definedName name="_4173" localSheetId="6">#REF!</definedName>
    <definedName name="_4173">#REF!</definedName>
    <definedName name="_4182" localSheetId="6">#REF!</definedName>
    <definedName name="_4182">#REF!</definedName>
    <definedName name="_4191" localSheetId="6">#REF!</definedName>
    <definedName name="_4191">#REF!</definedName>
    <definedName name="_41oac_4_1">"$#REF!.$H$69"</definedName>
    <definedName name="_42">#REF!</definedName>
    <definedName name="_420" localSheetId="6">#REF!</definedName>
    <definedName name="_420">#REF!</definedName>
    <definedName name="_4200" localSheetId="6">#REF!</definedName>
    <definedName name="_4200">#REF!</definedName>
    <definedName name="_4209" localSheetId="6">#REF!</definedName>
    <definedName name="_4209">#REF!</definedName>
    <definedName name="_421" localSheetId="6">#REF!</definedName>
    <definedName name="_421">#REF!</definedName>
    <definedName name="_4218" localSheetId="6">#REF!</definedName>
    <definedName name="_4218">#REF!</definedName>
    <definedName name="_4227" localSheetId="6">#REF!</definedName>
    <definedName name="_4227">#REF!</definedName>
    <definedName name="_4236" localSheetId="6">#REF!</definedName>
    <definedName name="_4236">#REF!</definedName>
    <definedName name="_4245" localSheetId="6">#REF!</definedName>
    <definedName name="_4245">#REF!</definedName>
    <definedName name="_4254" localSheetId="6">#REF!</definedName>
    <definedName name="_4254">#REF!</definedName>
    <definedName name="_4263" localSheetId="6">#REF!</definedName>
    <definedName name="_4263">#REF!</definedName>
    <definedName name="_4272" localSheetId="6">#REF!</definedName>
    <definedName name="_4272">#REF!</definedName>
    <definedName name="_4281" localSheetId="6">#REF!</definedName>
    <definedName name="_4281">#REF!</definedName>
    <definedName name="_429" localSheetId="6">#REF!</definedName>
    <definedName name="_429">#REF!</definedName>
    <definedName name="_4290" localSheetId="6">#REF!</definedName>
    <definedName name="_4290">#REF!</definedName>
    <definedName name="_4299" localSheetId="6">#REF!</definedName>
    <definedName name="_4299">#REF!</definedName>
    <definedName name="_42oac_5_1">#REF!</definedName>
    <definedName name="_43">#REF!</definedName>
    <definedName name="_430" localSheetId="6">#REF!</definedName>
    <definedName name="_430">#REF!</definedName>
    <definedName name="_4308" localSheetId="6">#REF!</definedName>
    <definedName name="_4308">#REF!</definedName>
    <definedName name="_4317" localSheetId="6">#REF!</definedName>
    <definedName name="_4317">#REF!</definedName>
    <definedName name="_4326" localSheetId="6">#REF!</definedName>
    <definedName name="_4326">#REF!</definedName>
    <definedName name="_4335" localSheetId="6">#REF!</definedName>
    <definedName name="_4335">#REF!</definedName>
    <definedName name="_4344" localSheetId="6">#REF!</definedName>
    <definedName name="_4344">#REF!</definedName>
    <definedName name="_4353" localSheetId="6">#REF!</definedName>
    <definedName name="_4353">#REF!</definedName>
    <definedName name="_4362" localSheetId="6">#REF!</definedName>
    <definedName name="_4362">#REF!</definedName>
    <definedName name="_4371" localSheetId="6">#REF!</definedName>
    <definedName name="_4371">#REF!</definedName>
    <definedName name="_438" localSheetId="6">#REF!</definedName>
    <definedName name="_438">#REF!</definedName>
    <definedName name="_4380" localSheetId="6">#REF!</definedName>
    <definedName name="_4380">#REF!</definedName>
    <definedName name="_4389" localSheetId="6">#REF!</definedName>
    <definedName name="_4389">#REF!</definedName>
    <definedName name="_439" localSheetId="6">#REF!</definedName>
    <definedName name="_439">#REF!</definedName>
    <definedName name="_4398" localSheetId="6">#REF!</definedName>
    <definedName name="_4398">#REF!</definedName>
    <definedName name="_43oae_5_1">#REF!</definedName>
    <definedName name="_44">#REF!</definedName>
    <definedName name="_44__123Graph_XCHART_3" hidden="1">#REF!</definedName>
    <definedName name="_4407" localSheetId="6">#REF!</definedName>
    <definedName name="_4407">#REF!</definedName>
    <definedName name="_4416" localSheetId="6">#REF!</definedName>
    <definedName name="_4416">#REF!</definedName>
    <definedName name="_4425" localSheetId="6">#REF!</definedName>
    <definedName name="_4425">#REF!</definedName>
    <definedName name="_4434" localSheetId="6">#REF!</definedName>
    <definedName name="_4434">#REF!</definedName>
    <definedName name="_4443" localSheetId="6">#REF!</definedName>
    <definedName name="_4443">#REF!</definedName>
    <definedName name="_4452" localSheetId="6">#REF!</definedName>
    <definedName name="_4452">#REF!</definedName>
    <definedName name="_4461" localSheetId="6">#REF!</definedName>
    <definedName name="_4461">#REF!</definedName>
    <definedName name="_447" localSheetId="6">#REF!</definedName>
    <definedName name="_447">#REF!</definedName>
    <definedName name="_4470" localSheetId="6">#REF!</definedName>
    <definedName name="_4470">#REF!</definedName>
    <definedName name="_4479" localSheetId="6">#REF!</definedName>
    <definedName name="_4479">#REF!</definedName>
    <definedName name="_4488" localSheetId="6">#REF!</definedName>
    <definedName name="_4488">#REF!</definedName>
    <definedName name="_4497" localSheetId="6">#REF!</definedName>
    <definedName name="_4497">#REF!</definedName>
    <definedName name="_44ocom_5_1">#REF!</definedName>
    <definedName name="_45">#REF!</definedName>
    <definedName name="_4506" localSheetId="6">#REF!</definedName>
    <definedName name="_4506">#REF!</definedName>
    <definedName name="_4515" localSheetId="6">#REF!</definedName>
    <definedName name="_4515">#REF!</definedName>
    <definedName name="_4524" localSheetId="6">#REF!</definedName>
    <definedName name="_4524">#REF!</definedName>
    <definedName name="_4533" localSheetId="6">#REF!</definedName>
    <definedName name="_4533">#REF!</definedName>
    <definedName name="_4542" localSheetId="6">#REF!</definedName>
    <definedName name="_4542">#REF!</definedName>
    <definedName name="_4551" localSheetId="6">#REF!</definedName>
    <definedName name="_4551">#REF!</definedName>
    <definedName name="_456" localSheetId="6">#REF!</definedName>
    <definedName name="_456">#REF!</definedName>
    <definedName name="_4560" localSheetId="6">#REF!</definedName>
    <definedName name="_4560">#REF!</definedName>
    <definedName name="_4569" localSheetId="6">#REF!</definedName>
    <definedName name="_4569">#REF!</definedName>
    <definedName name="_4578" localSheetId="6">#REF!</definedName>
    <definedName name="_4578">#REF!</definedName>
    <definedName name="_4587" localSheetId="6">#REF!</definedName>
    <definedName name="_4587">#REF!</definedName>
    <definedName name="_4596" localSheetId="6">#REF!</definedName>
    <definedName name="_4596">#REF!</definedName>
    <definedName name="_45pavi_5_1">#REF!</definedName>
    <definedName name="_46">#REF!</definedName>
    <definedName name="_4605" localSheetId="6">#REF!</definedName>
    <definedName name="_4605">#REF!</definedName>
    <definedName name="_4614" localSheetId="6">#REF!</definedName>
    <definedName name="_4614">#REF!</definedName>
    <definedName name="_4623" localSheetId="6">#REF!</definedName>
    <definedName name="_4623">#REF!</definedName>
    <definedName name="_4632" localSheetId="6">#REF!</definedName>
    <definedName name="_4632">#REF!</definedName>
    <definedName name="_4641" localSheetId="6">#REF!</definedName>
    <definedName name="_4641">#REF!</definedName>
    <definedName name="_465" localSheetId="6">#REF!</definedName>
    <definedName name="_465">#REF!</definedName>
    <definedName name="_4650" localSheetId="6">#REF!</definedName>
    <definedName name="_4650">#REF!</definedName>
    <definedName name="_4659" localSheetId="6">#REF!</definedName>
    <definedName name="_4659">#REF!</definedName>
    <definedName name="_4668" localSheetId="6">#REF!</definedName>
    <definedName name="_4668">#REF!</definedName>
    <definedName name="_467" localSheetId="6">#REF!</definedName>
    <definedName name="_467">#REF!</definedName>
    <definedName name="_4677" localSheetId="6">#REF!</definedName>
    <definedName name="_4677">#REF!</definedName>
    <definedName name="_4686" localSheetId="6">#REF!</definedName>
    <definedName name="_4686">#REF!</definedName>
    <definedName name="_4695" localSheetId="6">#REF!</definedName>
    <definedName name="_4695">#REF!</definedName>
    <definedName name="_46PEDREIRA_5_1">#REF!</definedName>
    <definedName name="_47">#REF!</definedName>
    <definedName name="_4704" localSheetId="6">#REF!</definedName>
    <definedName name="_4704">#REF!</definedName>
    <definedName name="_4713" localSheetId="6">#REF!</definedName>
    <definedName name="_4713">#REF!</definedName>
    <definedName name="_4722" localSheetId="6">#REF!</definedName>
    <definedName name="_4722">#REF!</definedName>
    <definedName name="_4731" localSheetId="6">#REF!</definedName>
    <definedName name="_4731">#REF!</definedName>
    <definedName name="_474" localSheetId="6">#REF!</definedName>
    <definedName name="_474">#REF!</definedName>
    <definedName name="_4740" localSheetId="6">#REF!</definedName>
    <definedName name="_4740">#REF!</definedName>
    <definedName name="_4749" localSheetId="6">#REF!</definedName>
    <definedName name="_4749">#REF!</definedName>
    <definedName name="_4758" localSheetId="6">#REF!</definedName>
    <definedName name="_4758">#REF!</definedName>
    <definedName name="_476" localSheetId="6">#REF!</definedName>
    <definedName name="_476">#REF!</definedName>
    <definedName name="_4767" localSheetId="6">#REF!</definedName>
    <definedName name="_4767">#REF!</definedName>
    <definedName name="_4776" localSheetId="6">#REF!</definedName>
    <definedName name="_4776">#REF!</definedName>
    <definedName name="_4785" localSheetId="6">#REF!</definedName>
    <definedName name="_4785">#REF!</definedName>
    <definedName name="_4794" localSheetId="6">#REF!</definedName>
    <definedName name="_4794">#REF!</definedName>
    <definedName name="_47RR_2C_5_1">#REF!</definedName>
    <definedName name="_48">#REF!</definedName>
    <definedName name="_4803" localSheetId="6">#REF!</definedName>
    <definedName name="_4803">#REF!</definedName>
    <definedName name="_4812" localSheetId="6">#REF!</definedName>
    <definedName name="_4812">#REF!</definedName>
    <definedName name="_4821" localSheetId="6">#REF!</definedName>
    <definedName name="_4821">#REF!</definedName>
    <definedName name="_483" localSheetId="6">#REF!</definedName>
    <definedName name="_483">#REF!</definedName>
    <definedName name="_4830" localSheetId="6">#REF!</definedName>
    <definedName name="_4830">#REF!</definedName>
    <definedName name="_4839" localSheetId="6">#REF!</definedName>
    <definedName name="_4839">#REF!</definedName>
    <definedName name="_4848" localSheetId="6">#REF!</definedName>
    <definedName name="_4848">#REF!</definedName>
    <definedName name="_485" localSheetId="6">#REF!</definedName>
    <definedName name="_485">#REF!</definedName>
    <definedName name="_4857" localSheetId="6">#REF!</definedName>
    <definedName name="_4857">#REF!</definedName>
    <definedName name="_4866" localSheetId="6">#REF!</definedName>
    <definedName name="_4866">#REF!</definedName>
    <definedName name="_4875" localSheetId="6">#REF!</definedName>
    <definedName name="_4875">#REF!</definedName>
    <definedName name="_4884" localSheetId="6">#REF!</definedName>
    <definedName name="_4884">#REF!</definedName>
    <definedName name="_4893" localSheetId="6">#REF!</definedName>
    <definedName name="_4893">#REF!</definedName>
    <definedName name="_48Tot_Líquido_3_1">"'file:///Eng_aroldo/Meus documentos/Documents and Settings/Flávio R. Carmona/My Documents/3 - Sanches Tripoloni/3 - Diamantino/4 - BR-364/2 - CREMA/Medição/06a.MP/MP06.xls'#$Medição.$#REF!$#REF!"</definedName>
    <definedName name="_49">#REF!</definedName>
    <definedName name="_4902" localSheetId="6">#REF!</definedName>
    <definedName name="_4902">#REF!</definedName>
    <definedName name="_4911" localSheetId="6">#REF!</definedName>
    <definedName name="_4911">#REF!</definedName>
    <definedName name="_492" localSheetId="6">#REF!</definedName>
    <definedName name="_492">#REF!</definedName>
    <definedName name="_4920" localSheetId="6">#REF!</definedName>
    <definedName name="_4920">#REF!</definedName>
    <definedName name="_4929" localSheetId="6">#REF!</definedName>
    <definedName name="_4929">#REF!</definedName>
    <definedName name="_4938" localSheetId="6">#REF!</definedName>
    <definedName name="_4938">#REF!</definedName>
    <definedName name="_494" localSheetId="6">#REF!</definedName>
    <definedName name="_494">#REF!</definedName>
    <definedName name="_4947" localSheetId="6">#REF!</definedName>
    <definedName name="_4947">#REF!</definedName>
    <definedName name="_4956" localSheetId="6">#REF!</definedName>
    <definedName name="_4956">#REF!</definedName>
    <definedName name="_4965" localSheetId="6">#REF!</definedName>
    <definedName name="_4965">#REF!</definedName>
    <definedName name="_4974" localSheetId="6">#REF!</definedName>
    <definedName name="_4974">#REF!</definedName>
    <definedName name="_4983" localSheetId="6">#REF!</definedName>
    <definedName name="_4983">#REF!</definedName>
    <definedName name="_4992" localSheetId="6">#REF!</definedName>
    <definedName name="_4992">#REF!</definedName>
    <definedName name="_49Tot_Líquido_4_1">#REF!</definedName>
    <definedName name="_4BR_11_1">#REF!</definedName>
    <definedName name="_4Excel_BuiltIn__FilterDatabase_6_1" localSheetId="6">#REF!</definedName>
    <definedName name="_4Excel_BuiltIn__FilterDatabase_6_1">#REF!</definedName>
    <definedName name="_5__123Graph_ACHART_8" hidden="1">#REF!</definedName>
    <definedName name="_5__123Graph_B__200__BPF" hidden="1">#REF!</definedName>
    <definedName name="_50">#REF!</definedName>
    <definedName name="_5001" localSheetId="6">#REF!</definedName>
    <definedName name="_5001">#REF!</definedName>
    <definedName name="_501" localSheetId="6">#REF!</definedName>
    <definedName name="_501">#REF!</definedName>
    <definedName name="_5010" localSheetId="6">#REF!</definedName>
    <definedName name="_5010">#REF!</definedName>
    <definedName name="_5019" localSheetId="6">#REF!</definedName>
    <definedName name="_5019">#REF!</definedName>
    <definedName name="_5028" localSheetId="6">#REF!</definedName>
    <definedName name="_5028">#REF!</definedName>
    <definedName name="_503" localSheetId="6">#REF!</definedName>
    <definedName name="_503">#REF!</definedName>
    <definedName name="_5037" localSheetId="6">#REF!</definedName>
    <definedName name="_5037">#REF!</definedName>
    <definedName name="_5046" localSheetId="6">#REF!</definedName>
    <definedName name="_5046">#REF!</definedName>
    <definedName name="_5055" localSheetId="6">#REF!</definedName>
    <definedName name="_5055">#REF!</definedName>
    <definedName name="_5064" localSheetId="6">#REF!</definedName>
    <definedName name="_5064">#REF!</definedName>
    <definedName name="_5073" localSheetId="6">#REF!</definedName>
    <definedName name="_5073">#REF!</definedName>
    <definedName name="_5082" localSheetId="6">#REF!</definedName>
    <definedName name="_5082">#REF!</definedName>
    <definedName name="_5091" localSheetId="6">#REF!</definedName>
    <definedName name="_5091">#REF!</definedName>
    <definedName name="_50TSD_4_1">"$'memória de calculo_liquida'.$#REF!$#REF!"</definedName>
    <definedName name="_51" localSheetId="6">#REF!</definedName>
    <definedName name="_51">#REF!</definedName>
    <definedName name="_510" localSheetId="6">#REF!</definedName>
    <definedName name="_510">#REF!</definedName>
    <definedName name="_5100" localSheetId="6">#REF!</definedName>
    <definedName name="_5100">#REF!</definedName>
    <definedName name="_5109" localSheetId="6">#REF!</definedName>
    <definedName name="_5109">#REF!</definedName>
    <definedName name="_5118" localSheetId="6">#REF!</definedName>
    <definedName name="_5118">#REF!</definedName>
    <definedName name="_512" localSheetId="6">#REF!</definedName>
    <definedName name="_512">#REF!</definedName>
    <definedName name="_5127" localSheetId="6">#REF!</definedName>
    <definedName name="_5127">#REF!</definedName>
    <definedName name="_5136" localSheetId="6">#REF!</definedName>
    <definedName name="_5136">#REF!</definedName>
    <definedName name="_5145" localSheetId="6">#REF!</definedName>
    <definedName name="_5145">#REF!</definedName>
    <definedName name="_5154" localSheetId="6">#REF!</definedName>
    <definedName name="_5154">#REF!</definedName>
    <definedName name="_5163" localSheetId="6">#REF!</definedName>
    <definedName name="_5163">#REF!</definedName>
    <definedName name="_5172" localSheetId="6">#REF!</definedName>
    <definedName name="_5172">#REF!</definedName>
    <definedName name="_5181" localSheetId="6">#REF!</definedName>
    <definedName name="_5181">#REF!</definedName>
    <definedName name="_519" localSheetId="6">#REF!</definedName>
    <definedName name="_519">#REF!</definedName>
    <definedName name="_5190" localSheetId="6">#REF!</definedName>
    <definedName name="_5190">#REF!</definedName>
    <definedName name="_5199" localSheetId="6">#REF!</definedName>
    <definedName name="_5199">#REF!</definedName>
    <definedName name="_51TSD_5_1">#REF!</definedName>
    <definedName name="_52">#REF!</definedName>
    <definedName name="_5208" localSheetId="6">#REF!</definedName>
    <definedName name="_5208">#REF!</definedName>
    <definedName name="_521" localSheetId="6">#REF!</definedName>
    <definedName name="_521">#REF!</definedName>
    <definedName name="_5217" localSheetId="6">#REF!</definedName>
    <definedName name="_5217">#REF!</definedName>
    <definedName name="_5245" localSheetId="6">#REF!</definedName>
    <definedName name="_5245">#REF!</definedName>
    <definedName name="_5254" localSheetId="6">#REF!</definedName>
    <definedName name="_5254">#REF!</definedName>
    <definedName name="_5263" localSheetId="6">#REF!</definedName>
    <definedName name="_5263">#REF!</definedName>
    <definedName name="_5272" localSheetId="6">#REF!</definedName>
    <definedName name="_5272">#REF!</definedName>
    <definedName name="_528" localSheetId="6">#REF!</definedName>
    <definedName name="_528">#REF!</definedName>
    <definedName name="_5281" localSheetId="6">#REF!</definedName>
    <definedName name="_5281">#REF!</definedName>
    <definedName name="_5290" localSheetId="6">#REF!</definedName>
    <definedName name="_5290">#REF!</definedName>
    <definedName name="_5299" localSheetId="6">#REF!</definedName>
    <definedName name="_5299">#REF!</definedName>
    <definedName name="_52TT19_5_1">#REF!</definedName>
    <definedName name="_53">#REF!</definedName>
    <definedName name="_530" localSheetId="6">#REF!</definedName>
    <definedName name="_530">#REF!</definedName>
    <definedName name="_5308" localSheetId="6">#REF!</definedName>
    <definedName name="_5308">#REF!</definedName>
    <definedName name="_5317" localSheetId="6">#REF!</definedName>
    <definedName name="_5317">#REF!</definedName>
    <definedName name="_5326" localSheetId="6">#REF!</definedName>
    <definedName name="_5326">#REF!</definedName>
    <definedName name="_5335" localSheetId="6">#REF!</definedName>
    <definedName name="_5335">#REF!</definedName>
    <definedName name="_5344" localSheetId="6">#REF!</definedName>
    <definedName name="_5344">#REF!</definedName>
    <definedName name="_5353" localSheetId="6">#REF!</definedName>
    <definedName name="_5353">#REF!</definedName>
    <definedName name="_5362" localSheetId="6">#REF!</definedName>
    <definedName name="_5362">#REF!</definedName>
    <definedName name="_537" localSheetId="6">#REF!</definedName>
    <definedName name="_537">#REF!</definedName>
    <definedName name="_5371" localSheetId="6">#REF!</definedName>
    <definedName name="_5371">#REF!</definedName>
    <definedName name="_5380" localSheetId="6">#REF!</definedName>
    <definedName name="_5380">#REF!</definedName>
    <definedName name="_5389" localSheetId="6">#REF!</definedName>
    <definedName name="_5389">#REF!</definedName>
    <definedName name="_539" localSheetId="6">#REF!</definedName>
    <definedName name="_539">#REF!</definedName>
    <definedName name="_5398" localSheetId="6">#REF!</definedName>
    <definedName name="_5398">#REF!</definedName>
    <definedName name="_53TT21_5_1">#REF!</definedName>
    <definedName name="_5407" localSheetId="6">#REF!</definedName>
    <definedName name="_5407">#REF!</definedName>
    <definedName name="_5416" localSheetId="6">#REF!</definedName>
    <definedName name="_5416">#REF!</definedName>
    <definedName name="_5425" localSheetId="6">#REF!</definedName>
    <definedName name="_5425">#REF!</definedName>
    <definedName name="_5434" localSheetId="6">#REF!</definedName>
    <definedName name="_5434">#REF!</definedName>
    <definedName name="_5443" localSheetId="6">#REF!</definedName>
    <definedName name="_5443">#REF!</definedName>
    <definedName name="_5452" localSheetId="6">#REF!</definedName>
    <definedName name="_5452">#REF!</definedName>
    <definedName name="_546" localSheetId="6">#REF!</definedName>
    <definedName name="_546">#REF!</definedName>
    <definedName name="_5461" localSheetId="6">#REF!</definedName>
    <definedName name="_5461">#REF!</definedName>
    <definedName name="_5470" localSheetId="6">#REF!</definedName>
    <definedName name="_5470">#REF!</definedName>
    <definedName name="_5479" localSheetId="6">#REF!</definedName>
    <definedName name="_5479">#REF!</definedName>
    <definedName name="_548" localSheetId="6">#REF!</definedName>
    <definedName name="_548">#REF!</definedName>
    <definedName name="_5488" localSheetId="6">#REF!</definedName>
    <definedName name="_5488">#REF!</definedName>
    <definedName name="_5497" localSheetId="6">#REF!</definedName>
    <definedName name="_5497">#REF!</definedName>
    <definedName name="_54TT22_5_1">#REF!</definedName>
    <definedName name="_5506" localSheetId="6">#REF!</definedName>
    <definedName name="_5506">#REF!</definedName>
    <definedName name="_5515" localSheetId="6">#REF!</definedName>
    <definedName name="_5515">#REF!</definedName>
    <definedName name="_5524" localSheetId="6">#REF!</definedName>
    <definedName name="_5524">#REF!</definedName>
    <definedName name="_5533" localSheetId="6">#REF!</definedName>
    <definedName name="_5533">#REF!</definedName>
    <definedName name="_5542" localSheetId="6">#REF!</definedName>
    <definedName name="_5542">#REF!</definedName>
    <definedName name="_555" localSheetId="6">#REF!</definedName>
    <definedName name="_555">#REF!</definedName>
    <definedName name="_5551" localSheetId="6">#REF!</definedName>
    <definedName name="_5551">#REF!</definedName>
    <definedName name="_5560" localSheetId="6">#REF!</definedName>
    <definedName name="_5560">#REF!</definedName>
    <definedName name="_5569" localSheetId="6">#REF!</definedName>
    <definedName name="_5569">#REF!</definedName>
    <definedName name="_557" localSheetId="6">#REF!</definedName>
    <definedName name="_557">#REF!</definedName>
    <definedName name="_5578" localSheetId="6">#REF!</definedName>
    <definedName name="_5578">#REF!</definedName>
    <definedName name="_5587" localSheetId="6">#REF!</definedName>
    <definedName name="_5587">#REF!</definedName>
    <definedName name="_5596" localSheetId="6">#REF!</definedName>
    <definedName name="_5596">#REF!</definedName>
    <definedName name="_5605" localSheetId="6">#REF!</definedName>
    <definedName name="_5605">#REF!</definedName>
    <definedName name="_5614" localSheetId="6">#REF!</definedName>
    <definedName name="_5614">#REF!</definedName>
    <definedName name="_5623" localSheetId="6">#REF!</definedName>
    <definedName name="_5623">#REF!</definedName>
    <definedName name="_5632" localSheetId="6">#REF!</definedName>
    <definedName name="_5632">#REF!</definedName>
    <definedName name="_564" localSheetId="6">#REF!</definedName>
    <definedName name="_564">#REF!</definedName>
    <definedName name="_5641" localSheetId="6">#REF!</definedName>
    <definedName name="_5641">#REF!</definedName>
    <definedName name="_5650" localSheetId="6">#REF!</definedName>
    <definedName name="_5650">#REF!</definedName>
    <definedName name="_5659" localSheetId="6">#REF!</definedName>
    <definedName name="_5659">#REF!</definedName>
    <definedName name="_566" localSheetId="6">#REF!</definedName>
    <definedName name="_566">#REF!</definedName>
    <definedName name="_5668" localSheetId="6">#REF!</definedName>
    <definedName name="_5668">#REF!</definedName>
    <definedName name="_5677" localSheetId="6">#REF!</definedName>
    <definedName name="_5677">#REF!</definedName>
    <definedName name="_5686" localSheetId="6">#REF!</definedName>
    <definedName name="_5686">#REF!</definedName>
    <definedName name="_5695" localSheetId="6">#REF!</definedName>
    <definedName name="_5695">#REF!</definedName>
    <definedName name="_5704" localSheetId="6">#REF!</definedName>
    <definedName name="_5704">#REF!</definedName>
    <definedName name="_5713" localSheetId="6">#REF!</definedName>
    <definedName name="_5713">#REF!</definedName>
    <definedName name="_5722" localSheetId="6">#REF!</definedName>
    <definedName name="_5722">#REF!</definedName>
    <definedName name="_573" localSheetId="6">#REF!</definedName>
    <definedName name="_573">#REF!</definedName>
    <definedName name="_575" localSheetId="6">#REF!</definedName>
    <definedName name="_575">#REF!</definedName>
    <definedName name="_5750" localSheetId="6">#REF!</definedName>
    <definedName name="_5750">#REF!</definedName>
    <definedName name="_5759" localSheetId="6">#REF!</definedName>
    <definedName name="_5759">#REF!</definedName>
    <definedName name="_5768" localSheetId="6">#REF!</definedName>
    <definedName name="_5768">#REF!</definedName>
    <definedName name="_5777" localSheetId="6">#REF!</definedName>
    <definedName name="_5777">#REF!</definedName>
    <definedName name="_5786" localSheetId="6">#REF!</definedName>
    <definedName name="_5786">#REF!</definedName>
    <definedName name="_5795" localSheetId="6">#REF!</definedName>
    <definedName name="_5795">#REF!</definedName>
    <definedName name="_5804" localSheetId="6">#REF!</definedName>
    <definedName name="_5804">#REF!</definedName>
    <definedName name="_5813" localSheetId="6">#REF!</definedName>
    <definedName name="_5813">#REF!</definedName>
    <definedName name="_582" localSheetId="6">#REF!</definedName>
    <definedName name="_582">#REF!</definedName>
    <definedName name="_5822" localSheetId="6">#REF!</definedName>
    <definedName name="_5822">#REF!</definedName>
    <definedName name="_5831" localSheetId="6">#REF!</definedName>
    <definedName name="_5831">#REF!</definedName>
    <definedName name="_584" localSheetId="6">#REF!</definedName>
    <definedName name="_584">#REF!</definedName>
    <definedName name="_5840" localSheetId="6">#REF!</definedName>
    <definedName name="_5840">#REF!</definedName>
    <definedName name="_5849" localSheetId="6">#REF!</definedName>
    <definedName name="_5849">#REF!</definedName>
    <definedName name="_5858" localSheetId="6">#REF!</definedName>
    <definedName name="_5858">#REF!</definedName>
    <definedName name="_5867" localSheetId="6">#REF!</definedName>
    <definedName name="_5867">#REF!</definedName>
    <definedName name="_5876" localSheetId="6">#REF!</definedName>
    <definedName name="_5876">#REF!</definedName>
    <definedName name="_5885" localSheetId="6">#REF!</definedName>
    <definedName name="_5885">#REF!</definedName>
    <definedName name="_5894" localSheetId="6">#REF!</definedName>
    <definedName name="_5894">#REF!</definedName>
    <definedName name="_5903" localSheetId="6">#REF!</definedName>
    <definedName name="_5903">#REF!</definedName>
    <definedName name="_591" localSheetId="6">#REF!</definedName>
    <definedName name="_591">#REF!</definedName>
    <definedName name="_5912" localSheetId="6">#REF!</definedName>
    <definedName name="_5912">#REF!</definedName>
    <definedName name="_5921" localSheetId="6">#REF!</definedName>
    <definedName name="_5921">#REF!</definedName>
    <definedName name="_593" localSheetId="6">#REF!</definedName>
    <definedName name="_593">#REF!</definedName>
    <definedName name="_5930" localSheetId="6">#REF!</definedName>
    <definedName name="_5930">#REF!</definedName>
    <definedName name="_5939" localSheetId="6">#REF!</definedName>
    <definedName name="_5939">#REF!</definedName>
    <definedName name="_5948" localSheetId="6">#REF!</definedName>
    <definedName name="_5948">#REF!</definedName>
    <definedName name="_5957" localSheetId="6">#REF!</definedName>
    <definedName name="_5957">#REF!</definedName>
    <definedName name="_5966" localSheetId="6">#REF!</definedName>
    <definedName name="_5966">#REF!</definedName>
    <definedName name="_5975" localSheetId="6">#REF!</definedName>
    <definedName name="_5975">#REF!</definedName>
    <definedName name="_5984" localSheetId="6">#REF!</definedName>
    <definedName name="_5984">#REF!</definedName>
    <definedName name="_5993" localSheetId="6">#REF!</definedName>
    <definedName name="_5993">#REF!</definedName>
    <definedName name="_5cab_cortes_5_1">#REF!</definedName>
    <definedName name="_5Excel_BuiltIn_Print_Titles_1_1_1" localSheetId="6">#REF!</definedName>
    <definedName name="_5Excel_BuiltIn_Print_Titles_1_1_1">#REF!</definedName>
    <definedName name="_5Sem_nome" localSheetId="6">#REF!</definedName>
    <definedName name="_5Sem_nome">#REF!</definedName>
    <definedName name="_6__123Graph_ACHART_9" hidden="1">#REF!</definedName>
    <definedName name="_6__123Graph_B__200__D50" hidden="1">#REF!</definedName>
    <definedName name="_60" localSheetId="6">#REF!</definedName>
    <definedName name="_60">#REF!</definedName>
    <definedName name="_600" localSheetId="6">#REF!</definedName>
    <definedName name="_600">#REF!</definedName>
    <definedName name="_6002" localSheetId="6">#REF!</definedName>
    <definedName name="_6002">#REF!</definedName>
    <definedName name="_6011" localSheetId="6">#REF!</definedName>
    <definedName name="_6011">#REF!</definedName>
    <definedName name="_602" localSheetId="6">#REF!</definedName>
    <definedName name="_602">#REF!</definedName>
    <definedName name="_6020" localSheetId="6">#REF!</definedName>
    <definedName name="_6020">#REF!</definedName>
    <definedName name="_6029" localSheetId="6">#REF!</definedName>
    <definedName name="_6029">#REF!</definedName>
    <definedName name="_6038" localSheetId="6">#REF!</definedName>
    <definedName name="_6038">#REF!</definedName>
    <definedName name="_6047" localSheetId="6">#REF!</definedName>
    <definedName name="_6047">#REF!</definedName>
    <definedName name="_6056" localSheetId="6">#REF!</definedName>
    <definedName name="_6056">#REF!</definedName>
    <definedName name="_6065" localSheetId="6">#REF!</definedName>
    <definedName name="_6065">#REF!</definedName>
    <definedName name="_6074" localSheetId="6">#REF!</definedName>
    <definedName name="_6074">#REF!</definedName>
    <definedName name="_6083" localSheetId="6">#REF!</definedName>
    <definedName name="_6083">#REF!</definedName>
    <definedName name="_609" localSheetId="6">#REF!</definedName>
    <definedName name="_609">#REF!</definedName>
    <definedName name="_6092" localSheetId="6">#REF!</definedName>
    <definedName name="_6092">#REF!</definedName>
    <definedName name="_6101" localSheetId="6">#REF!</definedName>
    <definedName name="_6101">#REF!</definedName>
    <definedName name="_611" localSheetId="6">#REF!</definedName>
    <definedName name="_611">#REF!</definedName>
    <definedName name="_6110" localSheetId="6">#REF!</definedName>
    <definedName name="_6110">#REF!</definedName>
    <definedName name="_6119" localSheetId="6">#REF!</definedName>
    <definedName name="_6119">#REF!</definedName>
    <definedName name="_6128" localSheetId="6">#REF!</definedName>
    <definedName name="_6128">#REF!</definedName>
    <definedName name="_6137" localSheetId="6">#REF!</definedName>
    <definedName name="_6137">#REF!</definedName>
    <definedName name="_6146" localSheetId="6">#REF!</definedName>
    <definedName name="_6146">#REF!</definedName>
    <definedName name="_6155" localSheetId="6">#REF!</definedName>
    <definedName name="_6155">#REF!</definedName>
    <definedName name="_6164" localSheetId="6">#REF!</definedName>
    <definedName name="_6164">#REF!</definedName>
    <definedName name="_6173" localSheetId="6">#REF!</definedName>
    <definedName name="_6173">#REF!</definedName>
    <definedName name="_618" localSheetId="6">#REF!</definedName>
    <definedName name="_618">#REF!</definedName>
    <definedName name="_6182" localSheetId="6">#REF!</definedName>
    <definedName name="_6182">#REF!</definedName>
    <definedName name="_6191" localSheetId="6">#REF!</definedName>
    <definedName name="_6191">#REF!</definedName>
    <definedName name="_620" localSheetId="6">#REF!</definedName>
    <definedName name="_620">#REF!</definedName>
    <definedName name="_6200" localSheetId="6">#REF!</definedName>
    <definedName name="_6200">#REF!</definedName>
    <definedName name="_6209" localSheetId="6">#REF!</definedName>
    <definedName name="_6209">#REF!</definedName>
    <definedName name="_6218" localSheetId="6">#REF!</definedName>
    <definedName name="_6218">#REF!</definedName>
    <definedName name="_6227" localSheetId="6">#REF!</definedName>
    <definedName name="_6227">#REF!</definedName>
    <definedName name="_6236" localSheetId="6">#REF!</definedName>
    <definedName name="_6236">#REF!</definedName>
    <definedName name="_6245" localSheetId="6">#REF!</definedName>
    <definedName name="_6245">#REF!</definedName>
    <definedName name="_6254" localSheetId="6">#REF!</definedName>
    <definedName name="_6254">#REF!</definedName>
    <definedName name="_6263" localSheetId="6">#REF!</definedName>
    <definedName name="_6263">#REF!</definedName>
    <definedName name="_627" localSheetId="6">#REF!</definedName>
    <definedName name="_627">#REF!</definedName>
    <definedName name="_6272" localSheetId="6">#REF!</definedName>
    <definedName name="_6272">#REF!</definedName>
    <definedName name="_6281" localSheetId="6">#REF!</definedName>
    <definedName name="_6281">#REF!</definedName>
    <definedName name="_629" localSheetId="6">#REF!</definedName>
    <definedName name="_629">#REF!</definedName>
    <definedName name="_6290" localSheetId="6">#REF!</definedName>
    <definedName name="_6290">#REF!</definedName>
    <definedName name="_6299" localSheetId="6">#REF!</definedName>
    <definedName name="_6299">#REF!</definedName>
    <definedName name="_6308" localSheetId="6">#REF!</definedName>
    <definedName name="_6308">#REF!</definedName>
    <definedName name="_6317" localSheetId="6">#REF!</definedName>
    <definedName name="_6317">#REF!</definedName>
    <definedName name="_6326" localSheetId="6">#REF!</definedName>
    <definedName name="_6326">#REF!</definedName>
    <definedName name="_6335" localSheetId="6">#REF!</definedName>
    <definedName name="_6335">#REF!</definedName>
    <definedName name="_6344" localSheetId="6">#REF!</definedName>
    <definedName name="_6344">#REF!</definedName>
    <definedName name="_6353" localSheetId="6">#REF!</definedName>
    <definedName name="_6353">#REF!</definedName>
    <definedName name="_636" localSheetId="6">#REF!</definedName>
    <definedName name="_636">#REF!</definedName>
    <definedName name="_6362" localSheetId="6">#REF!</definedName>
    <definedName name="_6362">#REF!</definedName>
    <definedName name="_6371" localSheetId="6">#REF!</definedName>
    <definedName name="_6371">#REF!</definedName>
    <definedName name="_638" localSheetId="6">#REF!</definedName>
    <definedName name="_638">#REF!</definedName>
    <definedName name="_6380" localSheetId="6">#REF!</definedName>
    <definedName name="_6380">#REF!</definedName>
    <definedName name="_6389" localSheetId="6">#REF!</definedName>
    <definedName name="_6389">#REF!</definedName>
    <definedName name="_6398" localSheetId="6">#REF!</definedName>
    <definedName name="_6398">#REF!</definedName>
    <definedName name="_6407" localSheetId="6">#REF!</definedName>
    <definedName name="_6407">#REF!</definedName>
    <definedName name="_6416" localSheetId="6">#REF!</definedName>
    <definedName name="_6416">#REF!</definedName>
    <definedName name="_6425" localSheetId="6">#REF!</definedName>
    <definedName name="_6425">#REF!</definedName>
    <definedName name="_6434" localSheetId="6">#REF!</definedName>
    <definedName name="_6434">#REF!</definedName>
    <definedName name="_6443" localSheetId="6">#REF!</definedName>
    <definedName name="_6443">#REF!</definedName>
    <definedName name="_645" localSheetId="6">#REF!</definedName>
    <definedName name="_645">#REF!</definedName>
    <definedName name="_6452" localSheetId="6">#REF!</definedName>
    <definedName name="_6452">#REF!</definedName>
    <definedName name="_6461" localSheetId="6">#REF!</definedName>
    <definedName name="_6461">#REF!</definedName>
    <definedName name="_647" localSheetId="6">#REF!</definedName>
    <definedName name="_647">#REF!</definedName>
    <definedName name="_6470" localSheetId="6">#REF!</definedName>
    <definedName name="_6470">#REF!</definedName>
    <definedName name="_6479" localSheetId="6">#REF!</definedName>
    <definedName name="_6479">#REF!</definedName>
    <definedName name="_6488" localSheetId="6">#REF!</definedName>
    <definedName name="_6488">#REF!</definedName>
    <definedName name="_6497" localSheetId="6">#REF!</definedName>
    <definedName name="_6497">#REF!</definedName>
    <definedName name="_6506" localSheetId="6">#REF!</definedName>
    <definedName name="_6506">#REF!</definedName>
    <definedName name="_6515" localSheetId="6">#REF!</definedName>
    <definedName name="_6515">#REF!</definedName>
    <definedName name="_6524" localSheetId="6">#REF!</definedName>
    <definedName name="_6524">#REF!</definedName>
    <definedName name="_6533" localSheetId="6">#REF!</definedName>
    <definedName name="_6533">#REF!</definedName>
    <definedName name="_654" localSheetId="6">#REF!</definedName>
    <definedName name="_654">#REF!</definedName>
    <definedName name="_656" localSheetId="6">#REF!</definedName>
    <definedName name="_656">#REF!</definedName>
    <definedName name="_6561" localSheetId="6">#REF!</definedName>
    <definedName name="_6561">#REF!</definedName>
    <definedName name="_6570" localSheetId="6">#REF!</definedName>
    <definedName name="_6570">#REF!</definedName>
    <definedName name="_6579" localSheetId="6">#REF!</definedName>
    <definedName name="_6579">#REF!</definedName>
    <definedName name="_6588" localSheetId="6">#REF!</definedName>
    <definedName name="_6588">#REF!</definedName>
    <definedName name="_6597" localSheetId="6">#REF!</definedName>
    <definedName name="_6597">#REF!</definedName>
    <definedName name="_6625" localSheetId="6">#REF!</definedName>
    <definedName name="_6625">#REF!</definedName>
    <definedName name="_663" localSheetId="6">#REF!</definedName>
    <definedName name="_663">#REF!</definedName>
    <definedName name="_6634" localSheetId="6">#REF!</definedName>
    <definedName name="_6634">#REF!</definedName>
    <definedName name="_6643" localSheetId="6">#REF!</definedName>
    <definedName name="_6643">#REF!</definedName>
    <definedName name="_665" localSheetId="6">#REF!</definedName>
    <definedName name="_665">#REF!</definedName>
    <definedName name="_6652" localSheetId="6">#REF!</definedName>
    <definedName name="_6652">#REF!</definedName>
    <definedName name="_6661" localSheetId="6">#REF!</definedName>
    <definedName name="_6661">#REF!</definedName>
    <definedName name="_6670" localSheetId="6">#REF!</definedName>
    <definedName name="_6670">#REF!</definedName>
    <definedName name="_6679" localSheetId="6">#REF!</definedName>
    <definedName name="_6679">#REF!</definedName>
    <definedName name="_6688" localSheetId="6">#REF!</definedName>
    <definedName name="_6688">#REF!</definedName>
    <definedName name="_6697" localSheetId="6">#REF!</definedName>
    <definedName name="_6697">#REF!</definedName>
    <definedName name="_6706" localSheetId="6">#REF!</definedName>
    <definedName name="_6706">#REF!</definedName>
    <definedName name="_6715" localSheetId="6">#REF!</definedName>
    <definedName name="_6715">#REF!</definedName>
    <definedName name="_672" localSheetId="6">#REF!</definedName>
    <definedName name="_672">#REF!</definedName>
    <definedName name="_6724" localSheetId="6">#REF!</definedName>
    <definedName name="_6724">#REF!</definedName>
    <definedName name="_6733" localSheetId="6">#REF!</definedName>
    <definedName name="_6733">#REF!</definedName>
    <definedName name="_674" localSheetId="6">#REF!</definedName>
    <definedName name="_674">#REF!</definedName>
    <definedName name="_6742" localSheetId="6">#REF!</definedName>
    <definedName name="_6742">#REF!</definedName>
    <definedName name="_6751" localSheetId="6">#REF!</definedName>
    <definedName name="_6751">#REF!</definedName>
    <definedName name="_6760" localSheetId="6">#REF!</definedName>
    <definedName name="_6760">#REF!</definedName>
    <definedName name="_6769" localSheetId="6">#REF!</definedName>
    <definedName name="_6769">#REF!</definedName>
    <definedName name="_6778" localSheetId="6">#REF!</definedName>
    <definedName name="_6778">#REF!</definedName>
    <definedName name="_6787" localSheetId="6">#REF!</definedName>
    <definedName name="_6787">#REF!</definedName>
    <definedName name="_6796" localSheetId="6">#REF!</definedName>
    <definedName name="_6796">#REF!</definedName>
    <definedName name="_6805" localSheetId="6">#REF!</definedName>
    <definedName name="_6805">#REF!</definedName>
    <definedName name="_681" localSheetId="6">#REF!</definedName>
    <definedName name="_681">#REF!</definedName>
    <definedName name="_6814" localSheetId="6">#REF!</definedName>
    <definedName name="_6814">#REF!</definedName>
    <definedName name="_6823" localSheetId="6">#REF!</definedName>
    <definedName name="_6823">#REF!</definedName>
    <definedName name="_683" localSheetId="6">#REF!</definedName>
    <definedName name="_683">#REF!</definedName>
    <definedName name="_6832" localSheetId="6">#REF!</definedName>
    <definedName name="_6832">#REF!</definedName>
    <definedName name="_6841" localSheetId="6">#REF!</definedName>
    <definedName name="_6841">#REF!</definedName>
    <definedName name="_6850" localSheetId="6">#REF!</definedName>
    <definedName name="_6850">#REF!</definedName>
    <definedName name="_6859" localSheetId="6">#REF!</definedName>
    <definedName name="_6859">#REF!</definedName>
    <definedName name="_6868" localSheetId="6">#REF!</definedName>
    <definedName name="_6868">#REF!</definedName>
    <definedName name="_6877" localSheetId="6">#REF!</definedName>
    <definedName name="_6877">#REF!</definedName>
    <definedName name="_6886" localSheetId="6">#REF!</definedName>
    <definedName name="_6886">#REF!</definedName>
    <definedName name="_6895" localSheetId="6">#REF!</definedName>
    <definedName name="_6895">#REF!</definedName>
    <definedName name="_69" localSheetId="6">#REF!</definedName>
    <definedName name="_69">#REF!</definedName>
    <definedName name="_690" localSheetId="6">#REF!</definedName>
    <definedName name="_690">#REF!</definedName>
    <definedName name="_6904" localSheetId="6">#REF!</definedName>
    <definedName name="_6904">#REF!</definedName>
    <definedName name="_6913" localSheetId="6">#REF!</definedName>
    <definedName name="_6913">#REF!</definedName>
    <definedName name="_692" localSheetId="6">#REF!</definedName>
    <definedName name="_692">#REF!</definedName>
    <definedName name="_6922" localSheetId="6">#REF!</definedName>
    <definedName name="_6922">#REF!</definedName>
    <definedName name="_6931" localSheetId="6">#REF!</definedName>
    <definedName name="_6931">#REF!</definedName>
    <definedName name="_6940" localSheetId="6">#REF!</definedName>
    <definedName name="_6940">#REF!</definedName>
    <definedName name="_6949" localSheetId="6">#REF!</definedName>
    <definedName name="_6949">#REF!</definedName>
    <definedName name="_6958" localSheetId="6">#REF!</definedName>
    <definedName name="_6958">#REF!</definedName>
    <definedName name="_6967" localSheetId="6">#REF!</definedName>
    <definedName name="_6967">#REF!</definedName>
    <definedName name="_6976" localSheetId="6">#REF!</definedName>
    <definedName name="_6976">#REF!</definedName>
    <definedName name="_6985" localSheetId="6">#REF!</definedName>
    <definedName name="_6985">#REF!</definedName>
    <definedName name="_699" localSheetId="6">#REF!</definedName>
    <definedName name="_699">#REF!</definedName>
    <definedName name="_6994" localSheetId="6">#REF!</definedName>
    <definedName name="_6994">#REF!</definedName>
    <definedName name="_6cab_dmt_5_1">#REF!</definedName>
    <definedName name="_7___123Graph_BCHART_1" hidden="1">#REF!</definedName>
    <definedName name="_7__123Graph_BCHART_1" hidden="1">#REF!</definedName>
    <definedName name="_7__123Graph_BEFICIENCIA_1" hidden="1">#REF!</definedName>
    <definedName name="_7003" localSheetId="6">#REF!</definedName>
    <definedName name="_7003">#REF!</definedName>
    <definedName name="_701" localSheetId="6">#REF!</definedName>
    <definedName name="_701">#REF!</definedName>
    <definedName name="_7012" localSheetId="6">#REF!</definedName>
    <definedName name="_7012">#REF!</definedName>
    <definedName name="_7021" localSheetId="6">#REF!</definedName>
    <definedName name="_7021">#REF!</definedName>
    <definedName name="_7030" localSheetId="6">#REF!</definedName>
    <definedName name="_7030">#REF!</definedName>
    <definedName name="_7039" localSheetId="6">#REF!</definedName>
    <definedName name="_7039">#REF!</definedName>
    <definedName name="_7048" localSheetId="6">#REF!</definedName>
    <definedName name="_7048">#REF!</definedName>
    <definedName name="_7057" localSheetId="6">#REF!</definedName>
    <definedName name="_7057">#REF!</definedName>
    <definedName name="_7066" localSheetId="6">#REF!</definedName>
    <definedName name="_7066">#REF!</definedName>
    <definedName name="_7075" localSheetId="6">#REF!</definedName>
    <definedName name="_7075">#REF!</definedName>
    <definedName name="_708" localSheetId="6">#REF!</definedName>
    <definedName name="_708">#REF!</definedName>
    <definedName name="_7084" localSheetId="6">#REF!</definedName>
    <definedName name="_7084">#REF!</definedName>
    <definedName name="_7093" localSheetId="6">#REF!</definedName>
    <definedName name="_7093">#REF!</definedName>
    <definedName name="_710" localSheetId="6">#REF!</definedName>
    <definedName name="_710">#REF!</definedName>
    <definedName name="_7102" localSheetId="6">#REF!</definedName>
    <definedName name="_7102">#REF!</definedName>
    <definedName name="_7111" localSheetId="6">#REF!</definedName>
    <definedName name="_7111">#REF!</definedName>
    <definedName name="_7120" localSheetId="6">#REF!</definedName>
    <definedName name="_7120">#REF!</definedName>
    <definedName name="_7129" localSheetId="6">#REF!</definedName>
    <definedName name="_7129">#REF!</definedName>
    <definedName name="_7138" localSheetId="6">#REF!</definedName>
    <definedName name="_7138">#REF!</definedName>
    <definedName name="_7147" localSheetId="6">#REF!</definedName>
    <definedName name="_7147">#REF!</definedName>
    <definedName name="_7156" localSheetId="6">#REF!</definedName>
    <definedName name="_7156">#REF!</definedName>
    <definedName name="_7165" localSheetId="6">#REF!</definedName>
    <definedName name="_7165">#REF!</definedName>
    <definedName name="_717" localSheetId="6">#REF!</definedName>
    <definedName name="_717">#REF!</definedName>
    <definedName name="_7174" localSheetId="6">#REF!</definedName>
    <definedName name="_7174">#REF!</definedName>
    <definedName name="_7183" localSheetId="6">#REF!</definedName>
    <definedName name="_7183">#REF!</definedName>
    <definedName name="_719" localSheetId="6">#REF!</definedName>
    <definedName name="_719">#REF!</definedName>
    <definedName name="_7192" localSheetId="6">#REF!</definedName>
    <definedName name="_7192">#REF!</definedName>
    <definedName name="_7201" localSheetId="6">#REF!</definedName>
    <definedName name="_7201">#REF!</definedName>
    <definedName name="_7210" localSheetId="6">#REF!</definedName>
    <definedName name="_7210">#REF!</definedName>
    <definedName name="_7219" localSheetId="6">#REF!</definedName>
    <definedName name="_7219">#REF!</definedName>
    <definedName name="_7228" localSheetId="6">#REF!</definedName>
    <definedName name="_7228">#REF!</definedName>
    <definedName name="_7237" localSheetId="6">#REF!</definedName>
    <definedName name="_7237">#REF!</definedName>
    <definedName name="_7246" localSheetId="6">#REF!</definedName>
    <definedName name="_7246">#REF!</definedName>
    <definedName name="_7255" localSheetId="6">#REF!</definedName>
    <definedName name="_7255">#REF!</definedName>
    <definedName name="_726" localSheetId="6">#REF!</definedName>
    <definedName name="_726">#REF!</definedName>
    <definedName name="_7264" localSheetId="6">#REF!</definedName>
    <definedName name="_7264">#REF!</definedName>
    <definedName name="_7273" localSheetId="6">#REF!</definedName>
    <definedName name="_7273">#REF!</definedName>
    <definedName name="_728" localSheetId="6">#REF!</definedName>
    <definedName name="_728">#REF!</definedName>
    <definedName name="_7282" localSheetId="6">#REF!</definedName>
    <definedName name="_7282">#REF!</definedName>
    <definedName name="_7291" localSheetId="6">#REF!</definedName>
    <definedName name="_7291">#REF!</definedName>
    <definedName name="_7300" localSheetId="6">#REF!</definedName>
    <definedName name="_7300">#REF!</definedName>
    <definedName name="_7309" localSheetId="6">#REF!</definedName>
    <definedName name="_7309">#REF!</definedName>
    <definedName name="_7318" localSheetId="6">#REF!</definedName>
    <definedName name="_7318">#REF!</definedName>
    <definedName name="_7327" localSheetId="6">#REF!</definedName>
    <definedName name="_7327">#REF!</definedName>
    <definedName name="_7336" localSheetId="6">#REF!</definedName>
    <definedName name="_7336">#REF!</definedName>
    <definedName name="_7345" localSheetId="6">#REF!</definedName>
    <definedName name="_7345">#REF!</definedName>
    <definedName name="_735" localSheetId="6">#REF!</definedName>
    <definedName name="_735">#REF!</definedName>
    <definedName name="_7354" localSheetId="6">#REF!</definedName>
    <definedName name="_7354">#REF!</definedName>
    <definedName name="_7363" localSheetId="6">#REF!</definedName>
    <definedName name="_7363">#REF!</definedName>
    <definedName name="_737" localSheetId="6">#REF!</definedName>
    <definedName name="_737">#REF!</definedName>
    <definedName name="_7372" localSheetId="6">#REF!</definedName>
    <definedName name="_7372">#REF!</definedName>
    <definedName name="_7381" localSheetId="6">#REF!</definedName>
    <definedName name="_7381">#REF!</definedName>
    <definedName name="_7390" localSheetId="6">#REF!</definedName>
    <definedName name="_7390">#REF!</definedName>
    <definedName name="_7399" localSheetId="6">#REF!</definedName>
    <definedName name="_7399">#REF!</definedName>
    <definedName name="_7408" localSheetId="6">#REF!</definedName>
    <definedName name="_7408">#REF!</definedName>
    <definedName name="_7417" localSheetId="6">#REF!</definedName>
    <definedName name="_7417">#REF!</definedName>
    <definedName name="_7426" localSheetId="6">#REF!</definedName>
    <definedName name="_7426">#REF!</definedName>
    <definedName name="_7435" localSheetId="6">#REF!</definedName>
    <definedName name="_7435">#REF!</definedName>
    <definedName name="_744" localSheetId="6">#REF!</definedName>
    <definedName name="_744">#REF!</definedName>
    <definedName name="_7444" localSheetId="6">#REF!</definedName>
    <definedName name="_7444">#REF!</definedName>
    <definedName name="_7453" localSheetId="6">#REF!</definedName>
    <definedName name="_7453">#REF!</definedName>
    <definedName name="_746" localSheetId="6">#REF!</definedName>
    <definedName name="_746">#REF!</definedName>
    <definedName name="_7462" localSheetId="6">#REF!</definedName>
    <definedName name="_7462">#REF!</definedName>
    <definedName name="_7471" localSheetId="6">#REF!</definedName>
    <definedName name="_7471">#REF!</definedName>
    <definedName name="_7480" localSheetId="6">#REF!</definedName>
    <definedName name="_7480">#REF!</definedName>
    <definedName name="_7489" localSheetId="6">#REF!</definedName>
    <definedName name="_7489">#REF!</definedName>
    <definedName name="_7498" localSheetId="6">#REF!</definedName>
    <definedName name="_7498">#REF!</definedName>
    <definedName name="_7507" localSheetId="6">#REF!</definedName>
    <definedName name="_7507">#REF!</definedName>
    <definedName name="_7516" localSheetId="6">#REF!</definedName>
    <definedName name="_7516">#REF!</definedName>
    <definedName name="_7525" localSheetId="6">#REF!</definedName>
    <definedName name="_7525">#REF!</definedName>
    <definedName name="_753" localSheetId="6">#REF!</definedName>
    <definedName name="_753">#REF!</definedName>
    <definedName name="_7534" localSheetId="6">#REF!</definedName>
    <definedName name="_7534">#REF!</definedName>
    <definedName name="_7543" localSheetId="6">#REF!</definedName>
    <definedName name="_7543">#REF!</definedName>
    <definedName name="_755" localSheetId="6">#REF!</definedName>
    <definedName name="_755">#REF!</definedName>
    <definedName name="_7552" localSheetId="6">#REF!</definedName>
    <definedName name="_7552">#REF!</definedName>
    <definedName name="_7561" localSheetId="6">#REF!</definedName>
    <definedName name="_7561">#REF!</definedName>
    <definedName name="_7570" localSheetId="6">#REF!</definedName>
    <definedName name="_7570">#REF!</definedName>
    <definedName name="_7579" localSheetId="6">#REF!</definedName>
    <definedName name="_7579">#REF!</definedName>
    <definedName name="_7588" localSheetId="6">#REF!</definedName>
    <definedName name="_7588">#REF!</definedName>
    <definedName name="_7597" localSheetId="6">#REF!</definedName>
    <definedName name="_7597">#REF!</definedName>
    <definedName name="_7606" localSheetId="6">#REF!</definedName>
    <definedName name="_7606">#REF!</definedName>
    <definedName name="_7615" localSheetId="6">#REF!</definedName>
    <definedName name="_7615">#REF!</definedName>
    <definedName name="_762" localSheetId="6">#REF!</definedName>
    <definedName name="_762">#REF!</definedName>
    <definedName name="_7624" localSheetId="6">#REF!</definedName>
    <definedName name="_7624">#REF!</definedName>
    <definedName name="_7633" localSheetId="6">#REF!</definedName>
    <definedName name="_7633">#REF!</definedName>
    <definedName name="_764" localSheetId="6">#REF!</definedName>
    <definedName name="_764">#REF!</definedName>
    <definedName name="_7642" localSheetId="6">#REF!</definedName>
    <definedName name="_7642">#REF!</definedName>
    <definedName name="_7651" localSheetId="6">#REF!</definedName>
    <definedName name="_7651">#REF!</definedName>
    <definedName name="_7660" localSheetId="6">#REF!</definedName>
    <definedName name="_7660">#REF!</definedName>
    <definedName name="_7669" localSheetId="6">#REF!</definedName>
    <definedName name="_7669">#REF!</definedName>
    <definedName name="_7678" localSheetId="6">#REF!</definedName>
    <definedName name="_7678">#REF!</definedName>
    <definedName name="_7687" localSheetId="6">#REF!</definedName>
    <definedName name="_7687">#REF!</definedName>
    <definedName name="_7696" localSheetId="6">#REF!</definedName>
    <definedName name="_7696">#REF!</definedName>
    <definedName name="_7705" localSheetId="6">#REF!</definedName>
    <definedName name="_7705">#REF!</definedName>
    <definedName name="_771" localSheetId="6">#REF!</definedName>
    <definedName name="_771">#REF!</definedName>
    <definedName name="_7714" localSheetId="6">#REF!</definedName>
    <definedName name="_7714">#REF!</definedName>
    <definedName name="_7723" localSheetId="6">#REF!</definedName>
    <definedName name="_7723">#REF!</definedName>
    <definedName name="_773" localSheetId="6">#REF!</definedName>
    <definedName name="_773">#REF!</definedName>
    <definedName name="_7732" localSheetId="6">#REF!</definedName>
    <definedName name="_7732">#REF!</definedName>
    <definedName name="_7741" localSheetId="6">#REF!</definedName>
    <definedName name="_7741">#REF!</definedName>
    <definedName name="_7750" localSheetId="6">#REF!</definedName>
    <definedName name="_7750">#REF!</definedName>
    <definedName name="_7759" localSheetId="6">#REF!</definedName>
    <definedName name="_7759">#REF!</definedName>
    <definedName name="_7768" localSheetId="6">#REF!</definedName>
    <definedName name="_7768">#REF!</definedName>
    <definedName name="_7777" localSheetId="6">#REF!</definedName>
    <definedName name="_7777">#REF!</definedName>
    <definedName name="_7786" localSheetId="6">#REF!</definedName>
    <definedName name="_7786">#REF!</definedName>
    <definedName name="_7795" localSheetId="6">#REF!</definedName>
    <definedName name="_7795">#REF!</definedName>
    <definedName name="_78" localSheetId="6">#REF!</definedName>
    <definedName name="_78">#REF!</definedName>
    <definedName name="_780" localSheetId="6">#REF!</definedName>
    <definedName name="_780">#REF!</definedName>
    <definedName name="_7804" localSheetId="6">#REF!</definedName>
    <definedName name="_7804">#REF!</definedName>
    <definedName name="_7813" localSheetId="6">#REF!</definedName>
    <definedName name="_7813">#REF!</definedName>
    <definedName name="_782" localSheetId="6">#REF!</definedName>
    <definedName name="_782">#REF!</definedName>
    <definedName name="_7822" localSheetId="6">#REF!</definedName>
    <definedName name="_7822">#REF!</definedName>
    <definedName name="_7831" localSheetId="6">#REF!</definedName>
    <definedName name="_7831">#REF!</definedName>
    <definedName name="_7840" localSheetId="6">#REF!</definedName>
    <definedName name="_7840">#REF!</definedName>
    <definedName name="_7849" localSheetId="6">#REF!</definedName>
    <definedName name="_7849">#REF!</definedName>
    <definedName name="_7858" localSheetId="6">#REF!</definedName>
    <definedName name="_7858">#REF!</definedName>
    <definedName name="_7867" localSheetId="6">#REF!</definedName>
    <definedName name="_7867">#REF!</definedName>
    <definedName name="_7876" localSheetId="6">#REF!</definedName>
    <definedName name="_7876">#REF!</definedName>
    <definedName name="_7885" localSheetId="6">#REF!</definedName>
    <definedName name="_7885">#REF!</definedName>
    <definedName name="_789" localSheetId="6">#REF!</definedName>
    <definedName name="_789">#REF!</definedName>
    <definedName name="_7894" localSheetId="6">#REF!</definedName>
    <definedName name="_7894">#REF!</definedName>
    <definedName name="_7903" localSheetId="6">#REF!</definedName>
    <definedName name="_7903">#REF!</definedName>
    <definedName name="_791" localSheetId="6">#REF!</definedName>
    <definedName name="_791">#REF!</definedName>
    <definedName name="_7912" localSheetId="6">#REF!</definedName>
    <definedName name="_7912">#REF!</definedName>
    <definedName name="_7921" localSheetId="6">#REF!</definedName>
    <definedName name="_7921">#REF!</definedName>
    <definedName name="_7930" localSheetId="6">#REF!</definedName>
    <definedName name="_7930">#REF!</definedName>
    <definedName name="_7939" localSheetId="6">#REF!</definedName>
    <definedName name="_7939">#REF!</definedName>
    <definedName name="_7948" localSheetId="6">#REF!</definedName>
    <definedName name="_7948">#REF!</definedName>
    <definedName name="_7957" localSheetId="6">#REF!</definedName>
    <definedName name="_7957">#REF!</definedName>
    <definedName name="_798" localSheetId="6">#REF!</definedName>
    <definedName name="_798">#REF!</definedName>
    <definedName name="_7DMT_0_50_5_1">#REF!</definedName>
    <definedName name="_8__123Graph_BCHART_2" hidden="1">#REF!</definedName>
    <definedName name="_8__123Graph_BGRANULOMETRIA_1" hidden="1">#REF!</definedName>
    <definedName name="_800" localSheetId="6">#REF!</definedName>
    <definedName name="_800">#REF!</definedName>
    <definedName name="_807" localSheetId="6">#REF!</definedName>
    <definedName name="_807">#REF!</definedName>
    <definedName name="_809" localSheetId="6">#REF!</definedName>
    <definedName name="_809">#REF!</definedName>
    <definedName name="_816" localSheetId="6">#REF!</definedName>
    <definedName name="_816">#REF!</definedName>
    <definedName name="_818" localSheetId="6">#REF!</definedName>
    <definedName name="_818">#REF!</definedName>
    <definedName name="_825" localSheetId="6">#REF!</definedName>
    <definedName name="_825">#REF!</definedName>
    <definedName name="_827" localSheetId="6">#REF!</definedName>
    <definedName name="_827">#REF!</definedName>
    <definedName name="_834" localSheetId="6">#REF!</definedName>
    <definedName name="_834">#REF!</definedName>
    <definedName name="_836" localSheetId="6">#REF!</definedName>
    <definedName name="_836">#REF!</definedName>
    <definedName name="_843" localSheetId="6">#REF!</definedName>
    <definedName name="_843">#REF!</definedName>
    <definedName name="_845" localSheetId="6">#REF!</definedName>
    <definedName name="_845">#REF!</definedName>
    <definedName name="_852" localSheetId="6">#REF!</definedName>
    <definedName name="_852">#REF!</definedName>
    <definedName name="_854" localSheetId="6">#REF!</definedName>
    <definedName name="_854">#REF!</definedName>
    <definedName name="_861" localSheetId="6">#REF!</definedName>
    <definedName name="_861">#REF!</definedName>
    <definedName name="_863" localSheetId="6">#REF!</definedName>
    <definedName name="_863">#REF!</definedName>
    <definedName name="_87" localSheetId="6">#REF!</definedName>
    <definedName name="_87">#REF!</definedName>
    <definedName name="_870" localSheetId="6">#REF!</definedName>
    <definedName name="_870">#REF!</definedName>
    <definedName name="_872" localSheetId="6">#REF!</definedName>
    <definedName name="_872">#REF!</definedName>
    <definedName name="_879" localSheetId="6">#REF!</definedName>
    <definedName name="_879">#REF!</definedName>
    <definedName name="_881" localSheetId="6">#REF!</definedName>
    <definedName name="_881">#REF!</definedName>
    <definedName name="_888" localSheetId="6">#REF!</definedName>
    <definedName name="_888">#REF!</definedName>
    <definedName name="_890" localSheetId="6">#REF!</definedName>
    <definedName name="_890">#REF!</definedName>
    <definedName name="_897" localSheetId="6">#REF!</definedName>
    <definedName name="_897">#REF!</definedName>
    <definedName name="_899" localSheetId="6">#REF!</definedName>
    <definedName name="_899">#REF!</definedName>
    <definedName name="_8DMT_200_400_5_1">#REF!</definedName>
    <definedName name="_9__123Graph_BCHART_3" hidden="1">#REF!</definedName>
    <definedName name="_9__123Graph_C__200__BPF" hidden="1">#REF!</definedName>
    <definedName name="_906" localSheetId="6">#REF!</definedName>
    <definedName name="_906">#REF!</definedName>
    <definedName name="_908" localSheetId="6">#REF!</definedName>
    <definedName name="_908">#REF!</definedName>
    <definedName name="_915" localSheetId="6">#REF!</definedName>
    <definedName name="_915">#REF!</definedName>
    <definedName name="_917" localSheetId="6">#REF!</definedName>
    <definedName name="_917">#REF!</definedName>
    <definedName name="_924" localSheetId="6">#REF!</definedName>
    <definedName name="_924">#REF!</definedName>
    <definedName name="_926" localSheetId="6">#REF!</definedName>
    <definedName name="_926">#REF!</definedName>
    <definedName name="_933" localSheetId="6">#REF!</definedName>
    <definedName name="_933">#REF!</definedName>
    <definedName name="_935" localSheetId="6">#REF!</definedName>
    <definedName name="_935">#REF!</definedName>
    <definedName name="_942" localSheetId="6">#REF!</definedName>
    <definedName name="_942">#REF!</definedName>
    <definedName name="_944" localSheetId="6">#REF!</definedName>
    <definedName name="_944">#REF!</definedName>
    <definedName name="_951" localSheetId="6">#REF!</definedName>
    <definedName name="_951">#REF!</definedName>
    <definedName name="_953" localSheetId="6">#REF!</definedName>
    <definedName name="_953">#REF!</definedName>
    <definedName name="_96" localSheetId="6">#REF!</definedName>
    <definedName name="_96">#REF!</definedName>
    <definedName name="_960" localSheetId="6">#REF!</definedName>
    <definedName name="_960">#REF!</definedName>
    <definedName name="_962" localSheetId="6">#REF!</definedName>
    <definedName name="_962">#REF!</definedName>
    <definedName name="_969" localSheetId="6">#REF!</definedName>
    <definedName name="_969">#REF!</definedName>
    <definedName name="_971" localSheetId="6">#REF!</definedName>
    <definedName name="_971">#REF!</definedName>
    <definedName name="_978" localSheetId="6">#REF!</definedName>
    <definedName name="_978">#REF!</definedName>
    <definedName name="_980" localSheetId="6">#REF!</definedName>
    <definedName name="_980">#REF!</definedName>
    <definedName name="_987" localSheetId="6">#REF!</definedName>
    <definedName name="_987">#REF!</definedName>
    <definedName name="_989" localSheetId="6">#REF!</definedName>
    <definedName name="_989">#REF!</definedName>
    <definedName name="_996" localSheetId="6">#REF!</definedName>
    <definedName name="_996">#REF!</definedName>
    <definedName name="_9DMT_400_600_5_1">#REF!</definedName>
    <definedName name="_A1" localSheetId="6">#REF!</definedName>
    <definedName name="_A1">#REF!</definedName>
    <definedName name="_A10">#N/A</definedName>
    <definedName name="_A11">#N/A</definedName>
    <definedName name="_A12">#N/A</definedName>
    <definedName name="_A13">#N/A</definedName>
    <definedName name="_A14">#REF!</definedName>
    <definedName name="_A15">#N/A</definedName>
    <definedName name="_A16">#N/A</definedName>
    <definedName name="_A17">#N/A</definedName>
    <definedName name="_A19">#N/A</definedName>
    <definedName name="_a2" localSheetId="6">#REF!</definedName>
    <definedName name="_a2">#REF!</definedName>
    <definedName name="_A20">#N/A</definedName>
    <definedName name="_A21">#N/A</definedName>
    <definedName name="_A22">#N/A</definedName>
    <definedName name="_A23">#N/A</definedName>
    <definedName name="_A24">#N/A</definedName>
    <definedName name="_A25">#N/A</definedName>
    <definedName name="_A3">#N/A</definedName>
    <definedName name="_A4">#N/A</definedName>
    <definedName name="_A5">#N/A</definedName>
    <definedName name="_A6">#N/A</definedName>
    <definedName name="_A7">#N/A</definedName>
    <definedName name="_A9">#N/A</definedName>
    <definedName name="_AA2">[0]!_AA2</definedName>
    <definedName name="_Abr1">#REF!</definedName>
    <definedName name="_ABR95" localSheetId="6">#REF!</definedName>
    <definedName name="_ABR95">#REF!</definedName>
    <definedName name="_ABR96" localSheetId="6">#REF!</definedName>
    <definedName name="_ABR96">#REF!</definedName>
    <definedName name="_ABR97" localSheetId="6">#REF!</definedName>
    <definedName name="_ABR97">#REF!</definedName>
    <definedName name="_ABR98" localSheetId="6">#REF!</definedName>
    <definedName name="_ABR98">#REF!</definedName>
    <definedName name="_ABR99" localSheetId="6">#REF!</definedName>
    <definedName name="_ABR99">#REF!</definedName>
    <definedName name="_ACA25" localSheetId="6">#REF!</definedName>
    <definedName name="_ACA25">#REF!</definedName>
    <definedName name="_ACA50" localSheetId="6">#REF!</definedName>
    <definedName name="_ACA50">#REF!</definedName>
    <definedName name="_ACM30" localSheetId="6">#REF!</definedName>
    <definedName name="_ACM30">#REF!</definedName>
    <definedName name="_act2">#REF!</definedName>
    <definedName name="_Ago1">#REF!</definedName>
    <definedName name="_ago10" hidden="1">{"'gráf jan00'!$A$1:$AK$41"}</definedName>
    <definedName name="_ago2" hidden="1">{"'gráf jan00'!$A$1:$AK$41"}</definedName>
    <definedName name="_ago3" hidden="1">{"'gráf jan00'!$A$1:$AK$41"}</definedName>
    <definedName name="_ago4" hidden="1">{"'gráf jan00'!$A$1:$AK$41"}</definedName>
    <definedName name="_ago5" hidden="1">{"'gráf jan00'!$A$1:$AK$41"}</definedName>
    <definedName name="_ago6" hidden="1">{"'gráf jan00'!$A$1:$AK$41"}</definedName>
    <definedName name="_ago7" hidden="1">{"'gráf jan00'!$A$1:$AK$41"}</definedName>
    <definedName name="_ago8" hidden="1">{"'gráf jan00'!$A$1:$AK$41"}</definedName>
    <definedName name="_ago9" hidden="1">{"'gráf jan00'!$A$1:$AK$41"}</definedName>
    <definedName name="_AGO95" localSheetId="6">#REF!</definedName>
    <definedName name="_AGO95">#REF!</definedName>
    <definedName name="_AGO96" localSheetId="6">#REF!</definedName>
    <definedName name="_AGO96">#REF!</definedName>
    <definedName name="_AGO97" localSheetId="6">#REF!</definedName>
    <definedName name="_AGO97">#REF!</definedName>
    <definedName name="_AGO98" localSheetId="6">#REF!</definedName>
    <definedName name="_AGO98">#REF!</definedName>
    <definedName name="_AGO99" localSheetId="6">#REF!</definedName>
    <definedName name="_AGO99">#REF!</definedName>
    <definedName name="_ago99999" hidden="1">{"'gráf jan00'!$A$1:$AK$41"}</definedName>
    <definedName name="_arg13" localSheetId="6">#REF!</definedName>
    <definedName name="_arg13">#REF!</definedName>
    <definedName name="_arg16" localSheetId="6">#REF!</definedName>
    <definedName name="_arg16">#REF!</definedName>
    <definedName name="_ATD1">#REF!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Aut2">#REF!</definedName>
    <definedName name="_b1" localSheetId="6">#REF!</definedName>
    <definedName name="_b1">#REF!</definedName>
    <definedName name="_ba2" hidden="1">{#N/A,#N/A,FALSE,"GERAL";#N/A,#N/A,FALSE,"012-96";#N/A,#N/A,FALSE,"018-96";#N/A,#N/A,FALSE,"027-96";#N/A,#N/A,FALSE,"059-96";#N/A,#N/A,FALSE,"076-96";#N/A,#N/A,FALSE,"019-97";#N/A,#N/A,FALSE,"021-97";#N/A,#N/A,FALSE,"022-97";#N/A,#N/A,FALSE,"028-97"}</definedName>
    <definedName name="_BD8">"$#REF!.$P$4"</definedName>
    <definedName name="_BDI1" localSheetId="6">#REF!</definedName>
    <definedName name="_BDI1">#N/A</definedName>
    <definedName name="_bdi100">#REF!</definedName>
    <definedName name="_BDI2">#REF!</definedName>
    <definedName name="_brv2">#REF!</definedName>
    <definedName name="_Brz1">#REF!</definedName>
    <definedName name="_Brz2">#REF!</definedName>
    <definedName name="_c" localSheetId="6">#REF!</definedName>
    <definedName name="_c">#REF!</definedName>
    <definedName name="_cab1" localSheetId="6">#REF!</definedName>
    <definedName name="_cab1">#REF!</definedName>
    <definedName name="_cab2">#REF!</definedName>
    <definedName name="_CAP2">#REF!</definedName>
    <definedName name="_CAP20">#REF!</definedName>
    <definedName name="_CCM30" localSheetId="6">#REF!</definedName>
    <definedName name="_CCM30">#REF!</definedName>
    <definedName name="_CMM30" localSheetId="6">#REF!</definedName>
    <definedName name="_CMM30">#REF!</definedName>
    <definedName name="_COL36">#REF!</definedName>
    <definedName name="_COL37">#REF!</definedName>
    <definedName name="_COL38">#REF!</definedName>
    <definedName name="_COM010201" localSheetId="6">#REF!</definedName>
    <definedName name="_COM010201">#REF!</definedName>
    <definedName name="_COM010202" localSheetId="6">#REF!</definedName>
    <definedName name="_COM010202">#REF!</definedName>
    <definedName name="_COM010205" localSheetId="6">#REF!</definedName>
    <definedName name="_COM010205">#REF!</definedName>
    <definedName name="_COM010206" localSheetId="6">#REF!</definedName>
    <definedName name="_COM010206">#REF!</definedName>
    <definedName name="_COM010210" localSheetId="6">#REF!</definedName>
    <definedName name="_COM010210">#REF!</definedName>
    <definedName name="_COM010301" localSheetId="6">#REF!</definedName>
    <definedName name="_COM010301">#REF!</definedName>
    <definedName name="_COM010401" localSheetId="6">#REF!</definedName>
    <definedName name="_COM010401">#REF!</definedName>
    <definedName name="_COM010402" localSheetId="6">#REF!</definedName>
    <definedName name="_COM010402">#REF!</definedName>
    <definedName name="_COM010407" localSheetId="6">#REF!</definedName>
    <definedName name="_COM010407">#REF!</definedName>
    <definedName name="_COM010413" localSheetId="6">#REF!</definedName>
    <definedName name="_COM010413">#REF!</definedName>
    <definedName name="_COM010501" localSheetId="6">#REF!</definedName>
    <definedName name="_COM010501">#REF!</definedName>
    <definedName name="_COM010503" localSheetId="6">#REF!</definedName>
    <definedName name="_COM010503">#REF!</definedName>
    <definedName name="_COM010505" localSheetId="6">#REF!</definedName>
    <definedName name="_COM010505">#REF!</definedName>
    <definedName name="_COM010509" localSheetId="6">#REF!</definedName>
    <definedName name="_COM010509">#REF!</definedName>
    <definedName name="_COM010512" localSheetId="6">#REF!</definedName>
    <definedName name="_COM010512">#REF!</definedName>
    <definedName name="_COM010518" localSheetId="6">#REF!</definedName>
    <definedName name="_COM010518">#REF!</definedName>
    <definedName name="_COM010519" localSheetId="6">#REF!</definedName>
    <definedName name="_COM010519">#REF!</definedName>
    <definedName name="_COM010521" localSheetId="6">#REF!</definedName>
    <definedName name="_COM010521">#REF!</definedName>
    <definedName name="_COM010523" localSheetId="6">#REF!</definedName>
    <definedName name="_COM010523">#REF!</definedName>
    <definedName name="_COM010532" localSheetId="6">#REF!</definedName>
    <definedName name="_COM010532">#REF!</definedName>
    <definedName name="_COM010533" localSheetId="6">#REF!</definedName>
    <definedName name="_COM010533">#REF!</definedName>
    <definedName name="_COM010536" localSheetId="6">#REF!</definedName>
    <definedName name="_COM010536">#REF!</definedName>
    <definedName name="_COM010701" localSheetId="6">#REF!</definedName>
    <definedName name="_COM010701">#REF!</definedName>
    <definedName name="_COM010703" localSheetId="6">#REF!</definedName>
    <definedName name="_COM010703">#REF!</definedName>
    <definedName name="_COM010705" localSheetId="6">#REF!</definedName>
    <definedName name="_COM010705">#REF!</definedName>
    <definedName name="_COM010708" localSheetId="6">#REF!</definedName>
    <definedName name="_COM010708">#REF!</definedName>
    <definedName name="_COM010710" localSheetId="6">#REF!</definedName>
    <definedName name="_COM010710">#REF!</definedName>
    <definedName name="_COM010712" localSheetId="6">#REF!</definedName>
    <definedName name="_COM010712">#REF!</definedName>
    <definedName name="_COM010717" localSheetId="6">#REF!</definedName>
    <definedName name="_COM010717">#REF!</definedName>
    <definedName name="_COM010718" localSheetId="6">#REF!</definedName>
    <definedName name="_COM010718">#REF!</definedName>
    <definedName name="_COM020201" localSheetId="6">#REF!</definedName>
    <definedName name="_COM020201">#REF!</definedName>
    <definedName name="_COM020205" localSheetId="6">#REF!</definedName>
    <definedName name="_COM020205">#REF!</definedName>
    <definedName name="_COM020211" localSheetId="6">#REF!</definedName>
    <definedName name="_COM020211">#REF!</definedName>
    <definedName name="_COM020217" localSheetId="6">#REF!</definedName>
    <definedName name="_COM020217">#REF!</definedName>
    <definedName name="_COM030102" localSheetId="6">#REF!</definedName>
    <definedName name="_COM030102">#REF!</definedName>
    <definedName name="_COM030201" localSheetId="6">#REF!</definedName>
    <definedName name="_COM030201">#REF!</definedName>
    <definedName name="_COM030303" localSheetId="6">#REF!</definedName>
    <definedName name="_COM030303">#REF!</definedName>
    <definedName name="_COM030317" localSheetId="6">#REF!</definedName>
    <definedName name="_COM030317">#REF!</definedName>
    <definedName name="_COM040101" localSheetId="6">#REF!</definedName>
    <definedName name="_COM040101">#REF!</definedName>
    <definedName name="_COM040202" localSheetId="6">#REF!</definedName>
    <definedName name="_COM040202">#REF!</definedName>
    <definedName name="_COM050103" localSheetId="6">#REF!</definedName>
    <definedName name="_COM050103">#REF!</definedName>
    <definedName name="_COM050207" localSheetId="6">#REF!</definedName>
    <definedName name="_COM050207">#REF!</definedName>
    <definedName name="_COM060101" localSheetId="6">#REF!</definedName>
    <definedName name="_COM060101">#REF!</definedName>
    <definedName name="_COM080101" localSheetId="6">#REF!</definedName>
    <definedName name="_COM080101">#REF!</definedName>
    <definedName name="_COM080310" localSheetId="6">#REF!</definedName>
    <definedName name="_COM080310">#REF!</definedName>
    <definedName name="_COM090101" localSheetId="6">#REF!</definedName>
    <definedName name="_COM090101">#REF!</definedName>
    <definedName name="_COM100302" localSheetId="6">#REF!</definedName>
    <definedName name="_COM100302">#REF!</definedName>
    <definedName name="_COM110101" localSheetId="6">#REF!</definedName>
    <definedName name="_COM110101">#REF!</definedName>
    <definedName name="_COM110104" localSheetId="6">#REF!</definedName>
    <definedName name="_COM110104">#REF!</definedName>
    <definedName name="_COM110107" localSheetId="6">#REF!</definedName>
    <definedName name="_COM110107">#REF!</definedName>
    <definedName name="_COM120101" localSheetId="6">#REF!</definedName>
    <definedName name="_COM120101">#REF!</definedName>
    <definedName name="_COM120105" localSheetId="6">#REF!</definedName>
    <definedName name="_COM120105">#REF!</definedName>
    <definedName name="_COM120106" localSheetId="6">#REF!</definedName>
    <definedName name="_COM120106">#REF!</definedName>
    <definedName name="_COM120107" localSheetId="6">#REF!</definedName>
    <definedName name="_COM120107">#REF!</definedName>
    <definedName name="_COM120110" localSheetId="6">#REF!</definedName>
    <definedName name="_COM120110">#REF!</definedName>
    <definedName name="_COM120150" localSheetId="6">#REF!</definedName>
    <definedName name="_COM120150">#REF!</definedName>
    <definedName name="_COM130101" localSheetId="6">#REF!</definedName>
    <definedName name="_COM130101">#REF!</definedName>
    <definedName name="_COM130103" localSheetId="6">#REF!</definedName>
    <definedName name="_COM130103">#REF!</definedName>
    <definedName name="_COM130304" localSheetId="6">#REF!</definedName>
    <definedName name="_COM130304">#REF!</definedName>
    <definedName name="_COM130401" localSheetId="6">#REF!</definedName>
    <definedName name="_COM130401">#REF!</definedName>
    <definedName name="_COM140102" localSheetId="6">#REF!</definedName>
    <definedName name="_COM140102">#REF!</definedName>
    <definedName name="_COM140109" localSheetId="6">#REF!</definedName>
    <definedName name="_COM140109">#REF!</definedName>
    <definedName name="_COM140113" localSheetId="6">#REF!</definedName>
    <definedName name="_COM140113">#REF!</definedName>
    <definedName name="_COM140122" localSheetId="6">#REF!</definedName>
    <definedName name="_COM140122">#REF!</definedName>
    <definedName name="_COM140126" localSheetId="6">#REF!</definedName>
    <definedName name="_COM140126">#REF!</definedName>
    <definedName name="_COM140129" localSheetId="6">#REF!</definedName>
    <definedName name="_COM140129">#REF!</definedName>
    <definedName name="_COM140135" localSheetId="6">#REF!</definedName>
    <definedName name="_COM140135">#REF!</definedName>
    <definedName name="_COM140143" localSheetId="6">#REF!</definedName>
    <definedName name="_COM140143">#REF!</definedName>
    <definedName name="_COM140145" localSheetId="6">#REF!</definedName>
    <definedName name="_COM140145">#REF!</definedName>
    <definedName name="_COM150130" localSheetId="6">#REF!</definedName>
    <definedName name="_COM150130">#REF!</definedName>
    <definedName name="_COM170101" localSheetId="6">#REF!</definedName>
    <definedName name="_COM170101">#REF!</definedName>
    <definedName name="_COM170102" localSheetId="6">#REF!</definedName>
    <definedName name="_COM170102">#REF!</definedName>
    <definedName name="_COM170103" localSheetId="6">#REF!</definedName>
    <definedName name="_COM170103">#REF!</definedName>
    <definedName name="_D" localSheetId="6">#REF!</definedName>
    <definedName name="_D">#REF!</definedName>
    <definedName name="_DAR02">#REF!</definedName>
    <definedName name="_dd1">#REF!</definedName>
    <definedName name="_dd2">#REF!</definedName>
    <definedName name="_Dez1">#REF!</definedName>
    <definedName name="_DEZ94" localSheetId="6">#REF!</definedName>
    <definedName name="_DEZ94">#REF!</definedName>
    <definedName name="_DEZ95" localSheetId="6">#REF!</definedName>
    <definedName name="_DEZ95">#REF!</definedName>
    <definedName name="_DEZ96" localSheetId="6">#REF!</definedName>
    <definedName name="_DEZ96">#REF!</definedName>
    <definedName name="_DEZ97" localSheetId="6">#REF!</definedName>
    <definedName name="_DEZ97">#REF!</definedName>
    <definedName name="_DEZ98" localSheetId="6">#REF!</definedName>
    <definedName name="_DEZ98">#REF!</definedName>
    <definedName name="_DEZ99" localSheetId="6">#REF!</definedName>
    <definedName name="_DEZ99">#REF!</definedName>
    <definedName name="_DIV1004">#REF!</definedName>
    <definedName name="_DIV1015">#REF!</definedName>
    <definedName name="_DIV1039">#REF!</definedName>
    <definedName name="_DIV1050">#REF!</definedName>
    <definedName name="_DIV278">#REF!</definedName>
    <definedName name="_DIV279">#REF!</definedName>
    <definedName name="_DIV45">#REF!</definedName>
    <definedName name="_DIV450">#REF!</definedName>
    <definedName name="_DIV709">#REF!</definedName>
    <definedName name="_DIV710">#REF!</definedName>
    <definedName name="_DIV711">#REF!</definedName>
    <definedName name="_DIV718">#REF!</definedName>
    <definedName name="_DIV719">#REF!</definedName>
    <definedName name="_DIV720">#REF!</definedName>
    <definedName name="_DIV819">#REF!</definedName>
    <definedName name="_DIV947">#REF!</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DA01">#REF!</definedName>
    <definedName name="_efc10" hidden="1">{"'RR'!$A$2:$E$81"}</definedName>
    <definedName name="_EFC2" hidden="1">{"'RR'!$A$2:$E$81"}</definedName>
    <definedName name="_EFC3" hidden="1">{"'RR'!$A$2:$E$81"}</definedName>
    <definedName name="_EFC4" hidden="1">{"'RR'!$A$2:$E$81"}</definedName>
    <definedName name="_emp2">#REF!</definedName>
    <definedName name="_est1">#REF!</definedName>
    <definedName name="_Ext2" localSheetId="6">#REF!</definedName>
    <definedName name="_Ext2">#REF!</definedName>
    <definedName name="_Ext2_3">#REF!</definedName>
    <definedName name="_Ext2_4">#REF!</definedName>
    <definedName name="_Ext2_5">#REF!</definedName>
    <definedName name="_Ext22">#REF!</definedName>
    <definedName name="_fall" hidden="1">#REF!</definedName>
    <definedName name="_Fev1">#REF!</definedName>
    <definedName name="_FEV95" localSheetId="6">#REF!</definedName>
    <definedName name="_FEV95">#REF!</definedName>
    <definedName name="_FEV96" localSheetId="6">#REF!</definedName>
    <definedName name="_FEV96">#REF!</definedName>
    <definedName name="_FEV97" localSheetId="6">#REF!</definedName>
    <definedName name="_FEV97">#REF!</definedName>
    <definedName name="_FEV98" localSheetId="6">#REF!</definedName>
    <definedName name="_FEV98">#REF!</definedName>
    <definedName name="_FEV99" localSheetId="6">#REF!</definedName>
    <definedName name="_FEV99">#REF!</definedName>
    <definedName name="_ffp16" hidden="1">{"'gráf jan00'!$A$1:$AK$41"}</definedName>
    <definedName name="_ffp4589" hidden="1">{"'gráf jan00'!$A$1:$AK$41"}</definedName>
    <definedName name="_Fill" localSheetId="6" hidden="1">#REF!</definedName>
    <definedName name="_Fill" localSheetId="3" hidden="1">#REF!</definedName>
    <definedName name="_Fill" localSheetId="4" hidden="1">#REF!</definedName>
    <definedName name="_Fill" localSheetId="7" hidden="1">#REF!</definedName>
    <definedName name="_Fill" hidden="1">#REF!</definedName>
    <definedName name="_fill1" hidden="1">#REF!</definedName>
    <definedName name="_xlnm._FilterDatabase" localSheetId="2" hidden="1">'Anexo1- Orçamento'!$B$16:$K$102</definedName>
    <definedName name="_xlnm._FilterDatabase" localSheetId="4" hidden="1">Anexo3COMPOSIÇÕES!$A$8:$I$10</definedName>
    <definedName name="_xlnm._FilterDatabase" localSheetId="1" hidden="1">Resumo!$B$23:$H$39</definedName>
    <definedName name="_xlnm._FilterDatabase" localSheetId="11" hidden="1">#REF!</definedName>
    <definedName name="_xlnm._FilterDatabase" hidden="1">#REF!</definedName>
    <definedName name="_FR2" hidden="1">{#N/A,#N/A,FALSE,"GERAL";#N/A,#N/A,FALSE,"012-96";#N/A,#N/A,FALSE,"018-96";#N/A,#N/A,FALSE,"027-96";#N/A,#N/A,FALSE,"059-96";#N/A,#N/A,FALSE,"076-96";#N/A,#N/A,FALSE,"019-97";#N/A,#N/A,FALSE,"021-97";#N/A,#N/A,FALSE,"022-97";#N/A,#N/A,FALSE,"028-97"}</definedName>
    <definedName name="_GLB2" localSheetId="6">#REF!</definedName>
    <definedName name="_GLB2">#REF!</definedName>
    <definedName name="_HCB5">#REF!</definedName>
    <definedName name="_I" localSheetId="6">"#REF!"</definedName>
    <definedName name="_I">#REF!</definedName>
    <definedName name="_I_1">#REF!</definedName>
    <definedName name="_I_1_1">#REF!</definedName>
    <definedName name="_I_1_1_1">#REF!</definedName>
    <definedName name="_I_1_1_19">#REF!</definedName>
    <definedName name="_I_1_19">#REF!</definedName>
    <definedName name="_I_19">#REF!</definedName>
    <definedName name="_I_25" localSheetId="6">#REF!</definedName>
    <definedName name="_I_25">#REF!</definedName>
    <definedName name="_i3" localSheetId="6">#REF!</definedName>
    <definedName name="_i3">#REF!</definedName>
    <definedName name="_ind100">#REF!</definedName>
    <definedName name="_ind2">#REF!</definedName>
    <definedName name="_Jan1">#REF!</definedName>
    <definedName name="_JAN2003" localSheetId="6">#REF!</definedName>
    <definedName name="_JAN2003">#REF!</definedName>
    <definedName name="_JAN95" localSheetId="6">#REF!</definedName>
    <definedName name="_JAN95">#REF!</definedName>
    <definedName name="_JAN96" localSheetId="6">#REF!</definedName>
    <definedName name="_JAN96">#REF!</definedName>
    <definedName name="_JAN97" localSheetId="6">#REF!</definedName>
    <definedName name="_JAN97">#REF!</definedName>
    <definedName name="_JAN98" localSheetId="6">#REF!</definedName>
    <definedName name="_JAN98">#REF!</definedName>
    <definedName name="_JAN99" localSheetId="6">#REF!</definedName>
    <definedName name="_JAN99">#REF!</definedName>
    <definedName name="_JAZ1" localSheetId="6">#REF!</definedName>
    <definedName name="_JAZ1">#REF!</definedName>
    <definedName name="_JAZ11" localSheetId="6">#REF!</definedName>
    <definedName name="_JAZ11">#REF!</definedName>
    <definedName name="_JAZ2" localSheetId="6">#REF!</definedName>
    <definedName name="_JAZ2">#REF!</definedName>
    <definedName name="_JAZ22" localSheetId="6">#REF!</definedName>
    <definedName name="_JAZ22">#REF!</definedName>
    <definedName name="_JAZ3" localSheetId="6">#REF!</definedName>
    <definedName name="_JAZ3">#REF!</definedName>
    <definedName name="_JAZ33" localSheetId="6">#REF!</definedName>
    <definedName name="_JAZ33">#REF!</definedName>
    <definedName name="_Jul1">#REF!</definedName>
    <definedName name="_JUL95" localSheetId="6">#REF!</definedName>
    <definedName name="_JUL95">#REF!</definedName>
    <definedName name="_JUL96" localSheetId="6">#REF!</definedName>
    <definedName name="_JUL96">#REF!</definedName>
    <definedName name="_JUL97" localSheetId="6">#REF!</definedName>
    <definedName name="_JUL97">#REF!</definedName>
    <definedName name="_JUL98" localSheetId="6">#REF!</definedName>
    <definedName name="_JUL98">#REF!</definedName>
    <definedName name="_JUL99" localSheetId="6">#REF!</definedName>
    <definedName name="_JUL99">#REF!</definedName>
    <definedName name="_jun04" hidden="1">{"'gráf jan00'!$A$1:$AK$41"}</definedName>
    <definedName name="_Jun1">#REF!</definedName>
    <definedName name="_JUN95" localSheetId="6">#REF!</definedName>
    <definedName name="_JUN95">#REF!</definedName>
    <definedName name="_JUN96" localSheetId="6">#REF!</definedName>
    <definedName name="_JUN96">#REF!</definedName>
    <definedName name="_JUN97" localSheetId="6">#REF!</definedName>
    <definedName name="_JUN97">#REF!</definedName>
    <definedName name="_JUN98" localSheetId="6">#REF!</definedName>
    <definedName name="_JUN98">#REF!</definedName>
    <definedName name="_JUN99" localSheetId="6">#REF!</definedName>
    <definedName name="_JUN99">#REF!</definedName>
    <definedName name="_Key1" localSheetId="6" hidden="1">#REF!</definedName>
    <definedName name="_Key1" hidden="1">#REF!</definedName>
    <definedName name="_Key2" localSheetId="6" hidden="1">#REF!</definedName>
    <definedName name="_Key2" hidden="1">#REF!</definedName>
    <definedName name="_ki5">#REF!</definedName>
    <definedName name="_ki5_3">#REF!</definedName>
    <definedName name="_ki5_4">#REF!</definedName>
    <definedName name="_ki5_5">#REF!</definedName>
    <definedName name="_kit55">#REF!</definedName>
    <definedName name="_KM406407">#REF!</definedName>
    <definedName name="_l">#REF!</definedName>
    <definedName name="_la2" localSheetId="6">#REF!</definedName>
    <definedName name="_la2">#REF!</definedName>
    <definedName name="_LAG2">#REF!</definedName>
    <definedName name="_lkh2">#REF!</definedName>
    <definedName name="_LO1004">#REF!</definedName>
    <definedName name="_LO1015">#REF!</definedName>
    <definedName name="_LO1039">#REF!</definedName>
    <definedName name="_LO1050">#REF!</definedName>
    <definedName name="_LO278">#REF!</definedName>
    <definedName name="_LO279">#REF!</definedName>
    <definedName name="_LO450">#REF!</definedName>
    <definedName name="_LO709">#REF!</definedName>
    <definedName name="_LO710">#REF!</definedName>
    <definedName name="_LO711">#REF!</definedName>
    <definedName name="_LO719">#REF!</definedName>
    <definedName name="_LO720">#REF!</definedName>
    <definedName name="_LO819">#REF!</definedName>
    <definedName name="_LO947">#REF!</definedName>
    <definedName name="_Mai1">#REF!</definedName>
    <definedName name="_MAI95" localSheetId="6">#REF!</definedName>
    <definedName name="_MAI95">#REF!</definedName>
    <definedName name="_MAI96" localSheetId="6">#REF!</definedName>
    <definedName name="_MAI96">#REF!</definedName>
    <definedName name="_MAI97" localSheetId="6">#REF!</definedName>
    <definedName name="_MAI97">#REF!</definedName>
    <definedName name="_MAI98" localSheetId="6">#REF!</definedName>
    <definedName name="_MAI98">#REF!</definedName>
    <definedName name="_MAI99" localSheetId="6">#REF!</definedName>
    <definedName name="_MAI99">#REF!</definedName>
    <definedName name="_MAO010201" localSheetId="6">#REF!</definedName>
    <definedName name="_MAO010201">#REF!</definedName>
    <definedName name="_MAO010202" localSheetId="6">#REF!</definedName>
    <definedName name="_MAO010202">#REF!</definedName>
    <definedName name="_MAO010205" localSheetId="6">#REF!</definedName>
    <definedName name="_MAO010205">#REF!</definedName>
    <definedName name="_MAO010206" localSheetId="6">#REF!</definedName>
    <definedName name="_MAO010206">#REF!</definedName>
    <definedName name="_MAO010210" localSheetId="6">#REF!</definedName>
    <definedName name="_MAO010210">#REF!</definedName>
    <definedName name="_MAO010401" localSheetId="6">#REF!</definedName>
    <definedName name="_MAO010401">#REF!</definedName>
    <definedName name="_MAO010402" localSheetId="6">#REF!</definedName>
    <definedName name="_MAO010402">#REF!</definedName>
    <definedName name="_MAO010407" localSheetId="6">#REF!</definedName>
    <definedName name="_MAO010407">#REF!</definedName>
    <definedName name="_MAO010413" localSheetId="6">#REF!</definedName>
    <definedName name="_MAO010413">#REF!</definedName>
    <definedName name="_MAO010501" localSheetId="6">#REF!</definedName>
    <definedName name="_MAO010501">#REF!</definedName>
    <definedName name="_MAO010503" localSheetId="6">#REF!</definedName>
    <definedName name="_MAO010503">#REF!</definedName>
    <definedName name="_MAO010505" localSheetId="6">#REF!</definedName>
    <definedName name="_MAO010505">#REF!</definedName>
    <definedName name="_MAO010509" localSheetId="6">#REF!</definedName>
    <definedName name="_MAO010509">#REF!</definedName>
    <definedName name="_MAO010512" localSheetId="6">#REF!</definedName>
    <definedName name="_MAO010512">#REF!</definedName>
    <definedName name="_MAO010518" localSheetId="6">#REF!</definedName>
    <definedName name="_MAO010518">#REF!</definedName>
    <definedName name="_MAO010519" localSheetId="6">#REF!</definedName>
    <definedName name="_MAO010519">#REF!</definedName>
    <definedName name="_MAO010521" localSheetId="6">#REF!</definedName>
    <definedName name="_MAO010521">#REF!</definedName>
    <definedName name="_MAO010523" localSheetId="6">#REF!</definedName>
    <definedName name="_MAO010523">#REF!</definedName>
    <definedName name="_MAO010532" localSheetId="6">#REF!</definedName>
    <definedName name="_MAO010532">#REF!</definedName>
    <definedName name="_MAO010533" localSheetId="6">#REF!</definedName>
    <definedName name="_MAO010533">#REF!</definedName>
    <definedName name="_MAO010536" localSheetId="6">#REF!</definedName>
    <definedName name="_MAO010536">#REF!</definedName>
    <definedName name="_MAO010701" localSheetId="6">#REF!</definedName>
    <definedName name="_MAO010701">#REF!</definedName>
    <definedName name="_MAO010703" localSheetId="6">#REF!</definedName>
    <definedName name="_MAO010703">#REF!</definedName>
    <definedName name="_MAO010705" localSheetId="6">#REF!</definedName>
    <definedName name="_MAO010705">#REF!</definedName>
    <definedName name="_MAO010708" localSheetId="6">#REF!</definedName>
    <definedName name="_MAO010708">#REF!</definedName>
    <definedName name="_MAO010710" localSheetId="6">#REF!</definedName>
    <definedName name="_MAO010710">#REF!</definedName>
    <definedName name="_MAO010712" localSheetId="6">#REF!</definedName>
    <definedName name="_MAO010712">#REF!</definedName>
    <definedName name="_MAO010717" localSheetId="6">#REF!</definedName>
    <definedName name="_MAO010717">#REF!</definedName>
    <definedName name="_MAO020201" localSheetId="6">#REF!</definedName>
    <definedName name="_MAO020201">#REF!</definedName>
    <definedName name="_MAO020205" localSheetId="6">#REF!</definedName>
    <definedName name="_MAO020205">#REF!</definedName>
    <definedName name="_MAO020211" localSheetId="6">#REF!</definedName>
    <definedName name="_MAO020211">#REF!</definedName>
    <definedName name="_MAO020217" localSheetId="6">#REF!</definedName>
    <definedName name="_MAO020217">#REF!</definedName>
    <definedName name="_MAO030102" localSheetId="6">#REF!</definedName>
    <definedName name="_MAO030102">#REF!</definedName>
    <definedName name="_MAO030201" localSheetId="6">#REF!</definedName>
    <definedName name="_MAO030201">#REF!</definedName>
    <definedName name="_MAO030303" localSheetId="6">#REF!</definedName>
    <definedName name="_MAO030303">#REF!</definedName>
    <definedName name="_MAO030317" localSheetId="6">#REF!</definedName>
    <definedName name="_MAO030317">#REF!</definedName>
    <definedName name="_MAO040101" localSheetId="6">#REF!</definedName>
    <definedName name="_MAO040101">#REF!</definedName>
    <definedName name="_MAO040202" localSheetId="6">#REF!</definedName>
    <definedName name="_MAO040202">#REF!</definedName>
    <definedName name="_MAO050103" localSheetId="6">#REF!</definedName>
    <definedName name="_MAO050103">#REF!</definedName>
    <definedName name="_MAO050207" localSheetId="6">#REF!</definedName>
    <definedName name="_MAO050207">#REF!</definedName>
    <definedName name="_MAO060101" localSheetId="6">#REF!</definedName>
    <definedName name="_MAO060101">#REF!</definedName>
    <definedName name="_MAO080310" localSheetId="6">#REF!</definedName>
    <definedName name="_MAO080310">#REF!</definedName>
    <definedName name="_MAO090101" localSheetId="6">#REF!</definedName>
    <definedName name="_MAO090101">#REF!</definedName>
    <definedName name="_MAO110101" localSheetId="6">#REF!</definedName>
    <definedName name="_MAO110101">#REF!</definedName>
    <definedName name="_MAO110104" localSheetId="6">#REF!</definedName>
    <definedName name="_MAO110104">#REF!</definedName>
    <definedName name="_MAO110107" localSheetId="6">#REF!</definedName>
    <definedName name="_MAO110107">#REF!</definedName>
    <definedName name="_MAO120101" localSheetId="6">#REF!</definedName>
    <definedName name="_MAO120101">#REF!</definedName>
    <definedName name="_MAO120105" localSheetId="6">#REF!</definedName>
    <definedName name="_MAO120105">#REF!</definedName>
    <definedName name="_MAO120106" localSheetId="6">#REF!</definedName>
    <definedName name="_MAO120106">#REF!</definedName>
    <definedName name="_MAO120107" localSheetId="6">#REF!</definedName>
    <definedName name="_MAO120107">#REF!</definedName>
    <definedName name="_MAO120110" localSheetId="6">#REF!</definedName>
    <definedName name="_MAO120110">#REF!</definedName>
    <definedName name="_MAO120150" localSheetId="6">#REF!</definedName>
    <definedName name="_MAO120150">#REF!</definedName>
    <definedName name="_MAO130101" localSheetId="6">#REF!</definedName>
    <definedName name="_MAO130101">#REF!</definedName>
    <definedName name="_MAO130103" localSheetId="6">#REF!</definedName>
    <definedName name="_MAO130103">#REF!</definedName>
    <definedName name="_MAO130304" localSheetId="6">#REF!</definedName>
    <definedName name="_MAO130304">#REF!</definedName>
    <definedName name="_MAO130401" localSheetId="6">#REF!</definedName>
    <definedName name="_MAO130401">#REF!</definedName>
    <definedName name="_MAO140102" localSheetId="6">#REF!</definedName>
    <definedName name="_MAO140102">#REF!</definedName>
    <definedName name="_MAO140109" localSheetId="6">#REF!</definedName>
    <definedName name="_MAO140109">#REF!</definedName>
    <definedName name="_MAO140113" localSheetId="6">#REF!</definedName>
    <definedName name="_MAO140113">#REF!</definedName>
    <definedName name="_MAO140122" localSheetId="6">#REF!</definedName>
    <definedName name="_MAO140122">#REF!</definedName>
    <definedName name="_MAO140126" localSheetId="6">#REF!</definedName>
    <definedName name="_MAO140126">#REF!</definedName>
    <definedName name="_MAO140129" localSheetId="6">#REF!</definedName>
    <definedName name="_MAO140129">#REF!</definedName>
    <definedName name="_MAO140135" localSheetId="6">#REF!</definedName>
    <definedName name="_MAO140135">#REF!</definedName>
    <definedName name="_MAO140143" localSheetId="6">#REF!</definedName>
    <definedName name="_MAO140143">#REF!</definedName>
    <definedName name="_MAO140145" localSheetId="6">#REF!</definedName>
    <definedName name="_MAO140145">#REF!</definedName>
    <definedName name="_Mar1">#REF!</definedName>
    <definedName name="_MAR95" localSheetId="6">#REF!</definedName>
    <definedName name="_MAR95">#REF!</definedName>
    <definedName name="_MAR96" localSheetId="6">#REF!</definedName>
    <definedName name="_MAR96">#REF!</definedName>
    <definedName name="_MAR97" localSheetId="6">#REF!</definedName>
    <definedName name="_MAR97">#REF!</definedName>
    <definedName name="_MAR98" localSheetId="6">#REF!</definedName>
    <definedName name="_MAR98">#REF!</definedName>
    <definedName name="_MAR99" localSheetId="6">#REF!</definedName>
    <definedName name="_MAR99">#REF!</definedName>
    <definedName name="_MAT010301" localSheetId="6">#REF!</definedName>
    <definedName name="_MAT010301">#REF!</definedName>
    <definedName name="_MAT010401" localSheetId="6">#REF!</definedName>
    <definedName name="_MAT010401">#REF!</definedName>
    <definedName name="_MAT010402" localSheetId="6">#REF!</definedName>
    <definedName name="_MAT010402">#REF!</definedName>
    <definedName name="_MAT010407" localSheetId="6">#REF!</definedName>
    <definedName name="_MAT010407">#REF!</definedName>
    <definedName name="_MAT010413" localSheetId="6">#REF!</definedName>
    <definedName name="_MAT010413">#REF!</definedName>
    <definedName name="_MAT010536" localSheetId="6">#REF!</definedName>
    <definedName name="_MAT010536">#REF!</definedName>
    <definedName name="_MAT010703" localSheetId="6">#REF!</definedName>
    <definedName name="_MAT010703">#REF!</definedName>
    <definedName name="_MAT010708" localSheetId="6">#REF!</definedName>
    <definedName name="_MAT010708">#REF!</definedName>
    <definedName name="_MAT010710" localSheetId="6">#REF!</definedName>
    <definedName name="_MAT010710">#REF!</definedName>
    <definedName name="_MAT010718" localSheetId="6">#REF!</definedName>
    <definedName name="_MAT010718">#REF!</definedName>
    <definedName name="_MAT020201" localSheetId="6">#REF!</definedName>
    <definedName name="_MAT020201">#REF!</definedName>
    <definedName name="_MAT020205" localSheetId="6">#REF!</definedName>
    <definedName name="_MAT020205">#REF!</definedName>
    <definedName name="_MAT020211" localSheetId="6">#REF!</definedName>
    <definedName name="_MAT020211">#REF!</definedName>
    <definedName name="_MAT030102" localSheetId="6">#REF!</definedName>
    <definedName name="_MAT030102">#REF!</definedName>
    <definedName name="_MAT030201" localSheetId="6">#REF!</definedName>
    <definedName name="_MAT030201">#REF!</definedName>
    <definedName name="_MAT030303" localSheetId="6">#REF!</definedName>
    <definedName name="_MAT030303">#REF!</definedName>
    <definedName name="_MAT030317" localSheetId="6">#REF!</definedName>
    <definedName name="_MAT030317">#REF!</definedName>
    <definedName name="_MAT040101" localSheetId="6">#REF!</definedName>
    <definedName name="_MAT040101">#REF!</definedName>
    <definedName name="_MAT040202" localSheetId="6">#REF!</definedName>
    <definedName name="_MAT040202">#REF!</definedName>
    <definedName name="_MAT050103" localSheetId="6">#REF!</definedName>
    <definedName name="_MAT050103">#REF!</definedName>
    <definedName name="_MAT050207" localSheetId="6">#REF!</definedName>
    <definedName name="_MAT050207">#REF!</definedName>
    <definedName name="_MAT060101" localSheetId="6">#REF!</definedName>
    <definedName name="_MAT060101">#REF!</definedName>
    <definedName name="_MAT080101" localSheetId="6">#REF!</definedName>
    <definedName name="_MAT080101">#REF!</definedName>
    <definedName name="_MAT080310" localSheetId="6">#REF!</definedName>
    <definedName name="_MAT080310">#REF!</definedName>
    <definedName name="_MAT090101" localSheetId="6">#REF!</definedName>
    <definedName name="_MAT090101">#REF!</definedName>
    <definedName name="_MAT100302" localSheetId="6">#REF!</definedName>
    <definedName name="_MAT100302">#REF!</definedName>
    <definedName name="_MAT110101" localSheetId="6">#REF!</definedName>
    <definedName name="_MAT110101">#REF!</definedName>
    <definedName name="_MAT110104" localSheetId="6">#REF!</definedName>
    <definedName name="_MAT110104">#REF!</definedName>
    <definedName name="_MAT110107" localSheetId="6">#REF!</definedName>
    <definedName name="_MAT110107">#REF!</definedName>
    <definedName name="_MAT120101" localSheetId="6">#REF!</definedName>
    <definedName name="_MAT120101">#REF!</definedName>
    <definedName name="_MAT120105" localSheetId="6">#REF!</definedName>
    <definedName name="_MAT120105">#REF!</definedName>
    <definedName name="_MAT120106" localSheetId="6">#REF!</definedName>
    <definedName name="_MAT120106">#REF!</definedName>
    <definedName name="_MAT120107" localSheetId="6">#REF!</definedName>
    <definedName name="_MAT120107">#REF!</definedName>
    <definedName name="_MAT120110" localSheetId="6">#REF!</definedName>
    <definedName name="_MAT120110">#REF!</definedName>
    <definedName name="_MAT120150" localSheetId="6">#REF!</definedName>
    <definedName name="_MAT120150">#REF!</definedName>
    <definedName name="_MAT130101" localSheetId="6">#REF!</definedName>
    <definedName name="_MAT130101">#REF!</definedName>
    <definedName name="_MAT130103" localSheetId="6">#REF!</definedName>
    <definedName name="_MAT130103">#REF!</definedName>
    <definedName name="_MAT130304" localSheetId="6">#REF!</definedName>
    <definedName name="_MAT130304">#REF!</definedName>
    <definedName name="_MAT130401" localSheetId="6">#REF!</definedName>
    <definedName name="_MAT130401">#REF!</definedName>
    <definedName name="_MAT140102" localSheetId="6">#REF!</definedName>
    <definedName name="_MAT140102">#REF!</definedName>
    <definedName name="_MAT140109" localSheetId="6">#REF!</definedName>
    <definedName name="_MAT140109">#REF!</definedName>
    <definedName name="_MAT140113" localSheetId="6">#REF!</definedName>
    <definedName name="_MAT140113">#REF!</definedName>
    <definedName name="_MAT140122" localSheetId="6">#REF!</definedName>
    <definedName name="_MAT140122">#REF!</definedName>
    <definedName name="_MAT140126" localSheetId="6">#REF!</definedName>
    <definedName name="_MAT140126">#REF!</definedName>
    <definedName name="_MAT140129" localSheetId="6">#REF!</definedName>
    <definedName name="_MAT140129">#REF!</definedName>
    <definedName name="_MAT140135" localSheetId="6">#REF!</definedName>
    <definedName name="_MAT140135">#REF!</definedName>
    <definedName name="_MAT140143" localSheetId="6">#REF!</definedName>
    <definedName name="_MAT140143">#REF!</definedName>
    <definedName name="_MAT140145" localSheetId="6">#REF!</definedName>
    <definedName name="_MAT140145">#REF!</definedName>
    <definedName name="_MAT150130" localSheetId="6">#REF!</definedName>
    <definedName name="_MAT150130">#REF!</definedName>
    <definedName name="_MAT170101" localSheetId="6">#REF!</definedName>
    <definedName name="_MAT170101">#REF!</definedName>
    <definedName name="_MAT170102" localSheetId="6">#REF!</definedName>
    <definedName name="_MAT170102">#REF!</definedName>
    <definedName name="_MAT170103" localSheetId="6">#REF!</definedName>
    <definedName name="_MAT170103">#REF!</definedName>
    <definedName name="_MatInverse_In" hidden="1">#REF!</definedName>
    <definedName name="_MatInverse_Out" hidden="1">#REF!</definedName>
    <definedName name="_MatMult_A" hidden="1">#REF!</definedName>
    <definedName name="_ME1004">#REF!</definedName>
    <definedName name="_ME1015">#REF!</definedName>
    <definedName name="_ME1039">#REF!</definedName>
    <definedName name="_ME1050">#REF!</definedName>
    <definedName name="_ME278">#REF!</definedName>
    <definedName name="_ME279">#REF!</definedName>
    <definedName name="_ME450">#REF!</definedName>
    <definedName name="_ME709">#REF!</definedName>
    <definedName name="_ME710">#REF!</definedName>
    <definedName name="_ME711">#REF!</definedName>
    <definedName name="_ME719">#REF!</definedName>
    <definedName name="_ME720">#REF!</definedName>
    <definedName name="_ME819">#REF!</definedName>
    <definedName name="_ME947">#REF!</definedName>
    <definedName name="_MED1">#REF!</definedName>
    <definedName name="_mem2">#REF!</definedName>
    <definedName name="_MFC01">#REF!</definedName>
    <definedName name="_MO2">#REF!</definedName>
    <definedName name="_MOD01">#N/A</definedName>
    <definedName name="_Nov1">#REF!</definedName>
    <definedName name="_NOV94" localSheetId="6">#REF!</definedName>
    <definedName name="_NOV94">#REF!</definedName>
    <definedName name="_NOV95" localSheetId="6">#REF!</definedName>
    <definedName name="_NOV95">#REF!</definedName>
    <definedName name="_NOV96" localSheetId="6">#REF!</definedName>
    <definedName name="_NOV96">#REF!</definedName>
    <definedName name="_NOV97" localSheetId="6">#REF!</definedName>
    <definedName name="_NOV97">#REF!</definedName>
    <definedName name="_NOV98" localSheetId="6">#REF!</definedName>
    <definedName name="_NOV98">#REF!</definedName>
    <definedName name="_NOV99" localSheetId="6">#REF!</definedName>
    <definedName name="_NOV99">#REF!</definedName>
    <definedName name="_oac2">#REF!</definedName>
    <definedName name="_oae2">#REF!</definedName>
    <definedName name="_Obs1">#REF!</definedName>
    <definedName name="_Obs2">#REF!</definedName>
    <definedName name="_oco2">#REF!</definedName>
    <definedName name="_OR1" localSheetId="6">#REF!</definedName>
    <definedName name="_OR1">#REF!</definedName>
    <definedName name="_OR12" localSheetId="6">#REF!</definedName>
    <definedName name="_OR12">#REF!</definedName>
    <definedName name="_OR13" localSheetId="6">#REF!</definedName>
    <definedName name="_OR13">#REF!</definedName>
    <definedName name="_OR14" localSheetId="6">#REF!</definedName>
    <definedName name="_OR14">#REF!</definedName>
    <definedName name="_OR15" localSheetId="6">#REF!</definedName>
    <definedName name="_OR15">#REF!</definedName>
    <definedName name="_OR16" localSheetId="6">#REF!</definedName>
    <definedName name="_OR16">#REF!</definedName>
    <definedName name="_OR17" localSheetId="6">#REF!</definedName>
    <definedName name="_OR17">#REF!</definedName>
    <definedName name="_OR18" localSheetId="6">#REF!</definedName>
    <definedName name="_OR18">#REF!</definedName>
    <definedName name="_OR19" localSheetId="6">#REF!</definedName>
    <definedName name="_OR19">#REF!</definedName>
    <definedName name="_OR2" localSheetId="6">#REF!</definedName>
    <definedName name="_OR2">#REF!</definedName>
    <definedName name="_OR3" localSheetId="6">#REF!</definedName>
    <definedName name="_OR3">#REF!</definedName>
    <definedName name="_OR4" localSheetId="6">#REF!</definedName>
    <definedName name="_OR4">#REF!</definedName>
    <definedName name="_OR5" localSheetId="6">#REF!</definedName>
    <definedName name="_OR5">#REF!</definedName>
    <definedName name="_OR6" localSheetId="6">#REF!</definedName>
    <definedName name="_OR6">#REF!</definedName>
    <definedName name="_OR7" localSheetId="6">#REF!</definedName>
    <definedName name="_OR7">#REF!</definedName>
    <definedName name="_OR8" localSheetId="6">#REF!</definedName>
    <definedName name="_OR8">#REF!</definedName>
    <definedName name="_OR9" localSheetId="6">#REF!</definedName>
    <definedName name="_OR9">#REF!</definedName>
    <definedName name="_Order1" hidden="1">255</definedName>
    <definedName name="_Order2" hidden="1">0</definedName>
    <definedName name="_Out1">#REF!</definedName>
    <definedName name="_OUT94" localSheetId="6">#REF!</definedName>
    <definedName name="_OUT94">#REF!</definedName>
    <definedName name="_OUT95" localSheetId="6">#REF!</definedName>
    <definedName name="_OUT95">#REF!</definedName>
    <definedName name="_OUT96" localSheetId="6">#REF!</definedName>
    <definedName name="_OUT96">#REF!</definedName>
    <definedName name="_OUT97" localSheetId="6">#REF!</definedName>
    <definedName name="_OUT97">#REF!</definedName>
    <definedName name="_OUT98" localSheetId="6" hidden="1">{#N/A,#N/A,TRUE,"Serviços"}</definedName>
    <definedName name="_OUT98" hidden="1">{#N/A,#N/A,TRUE,"Serviços"}</definedName>
    <definedName name="_OUT98_" localSheetId="6" hidden="1">{#N/A,#N/A,TRUE,"Serviços"}</definedName>
    <definedName name="_OUT98_" hidden="1">{#N/A,#N/A,TRUE,"Serviços"}</definedName>
    <definedName name="_OUT99">#REF!</definedName>
    <definedName name="_OUTTTT9888" localSheetId="6" hidden="1">{#N/A,#N/A,TRUE,"Serviços"}</definedName>
    <definedName name="_OUTTTT9888" hidden="1">{#N/A,#N/A,TRUE,"Serviços"}</definedName>
    <definedName name="_PAG1">"$#REF!.$C$16"</definedName>
    <definedName name="_PAG10">"$#REF!.$C$26"</definedName>
    <definedName name="_PAG11">"$#REF!.$C$27"</definedName>
    <definedName name="_PAG12">"$#REF!.$C$28"</definedName>
    <definedName name="_PAG13">"$#REF!.$C$21"</definedName>
    <definedName name="_PAG2">"$#REF!.$C$17"</definedName>
    <definedName name="_PAG3">"$#REF!.$C$18"</definedName>
    <definedName name="_PAG4">"$#REF!.$C$19"</definedName>
    <definedName name="_PAG5">"$#REF!.$C$20"</definedName>
    <definedName name="_PAG6">"$#REF!.$C$22"</definedName>
    <definedName name="_PAG7">"$#REF!.$C$23"</definedName>
    <definedName name="_PAG8">"$#REF!.$C$24"</definedName>
    <definedName name="_PAG9">"$#REF!.$C$25"</definedName>
    <definedName name="_Parse_On" localSheetId="6" hidden="1">#REF!</definedName>
    <definedName name="_Parse_On" hidden="1">#REF!</definedName>
    <definedName name="_Parse_Out" localSheetId="6" hidden="1">#REF!</definedName>
    <definedName name="_Parse_Out" hidden="1">#REF!</definedName>
    <definedName name="_pav2">#REF!</definedName>
    <definedName name="_PCB5">#REF!</definedName>
    <definedName name="_PCM30" localSheetId="6">#REF!</definedName>
    <definedName name="_PCM30">#REF!</definedName>
    <definedName name="_PL1" localSheetId="6">"#REF!"</definedName>
    <definedName name="_PL1">#REF!</definedName>
    <definedName name="_PL1_4">#REF!</definedName>
    <definedName name="_PL11">#REF!</definedName>
    <definedName name="_PLA2" localSheetId="6">#REF!</definedName>
    <definedName name="_PLA2">#REF!</definedName>
    <definedName name="_PM334">#REF!</definedName>
    <definedName name="_PM335">#REF!</definedName>
    <definedName name="_PM346">#REF!</definedName>
    <definedName name="_PM406">#REF!</definedName>
    <definedName name="_PM412">#REF!</definedName>
    <definedName name="_PM609">#REF!</definedName>
    <definedName name="_PM970">#REF!</definedName>
    <definedName name="_PMF2">#REF!</definedName>
    <definedName name="_PN10" hidden="1">{"'gráf jan00'!$A$1:$AK$41"}</definedName>
    <definedName name="_PNV2002">#REF!</definedName>
    <definedName name="_PNV2003">#REF!</definedName>
    <definedName name="_PNV2009">#REF!</definedName>
    <definedName name="_PR1004">#REF!</definedName>
    <definedName name="_PR1015">#REF!</definedName>
    <definedName name="_PR1039">#REF!</definedName>
    <definedName name="_PR1050">#REF!</definedName>
    <definedName name="_PR278">#REF!</definedName>
    <definedName name="_PR279">#REF!</definedName>
    <definedName name="_PR450">#REF!</definedName>
    <definedName name="_PR709">#REF!</definedName>
    <definedName name="_PR710">#REF!</definedName>
    <definedName name="_PR711">#REF!</definedName>
    <definedName name="_PR719">#REF!</definedName>
    <definedName name="_PR720">#REF!</definedName>
    <definedName name="_PR819">#REF!</definedName>
    <definedName name="_PR947">#REF!</definedName>
    <definedName name="_PRE010201" localSheetId="6">#REF!</definedName>
    <definedName name="_PRE010201">#REF!</definedName>
    <definedName name="_PRE010202" localSheetId="6">#REF!</definedName>
    <definedName name="_PRE010202">#REF!</definedName>
    <definedName name="_PRE010205" localSheetId="6">#REF!</definedName>
    <definedName name="_PRE010205">#REF!</definedName>
    <definedName name="_PRE010206" localSheetId="6">#REF!</definedName>
    <definedName name="_PRE010206">#REF!</definedName>
    <definedName name="_PRE010210" localSheetId="6">#REF!</definedName>
    <definedName name="_PRE010210">#REF!</definedName>
    <definedName name="_PRE010301" localSheetId="6">#REF!</definedName>
    <definedName name="_PRE010301">#REF!</definedName>
    <definedName name="_PRE010401" localSheetId="6">#REF!</definedName>
    <definedName name="_PRE010401">#REF!</definedName>
    <definedName name="_PRE010402" localSheetId="6">#REF!</definedName>
    <definedName name="_PRE010402">#REF!</definedName>
    <definedName name="_PRE010407" localSheetId="6">#REF!</definedName>
    <definedName name="_PRE010407">#REF!</definedName>
    <definedName name="_PRE010413" localSheetId="6">#REF!</definedName>
    <definedName name="_PRE010413">#REF!</definedName>
    <definedName name="_PRE010501" localSheetId="6">#REF!</definedName>
    <definedName name="_PRE010501">#REF!</definedName>
    <definedName name="_PRE010503" localSheetId="6">#REF!</definedName>
    <definedName name="_PRE010503">#REF!</definedName>
    <definedName name="_PRE010505" localSheetId="6">#REF!</definedName>
    <definedName name="_PRE010505">#REF!</definedName>
    <definedName name="_PRE010509" localSheetId="6">#REF!</definedName>
    <definedName name="_PRE010509">#REF!</definedName>
    <definedName name="_PRE010512" localSheetId="6">#REF!</definedName>
    <definedName name="_PRE010512">#REF!</definedName>
    <definedName name="_PRE010518" localSheetId="6">#REF!</definedName>
    <definedName name="_PRE010518">#REF!</definedName>
    <definedName name="_PRE010519" localSheetId="6">#REF!</definedName>
    <definedName name="_PRE010519">#REF!</definedName>
    <definedName name="_PRE010521" localSheetId="6">#REF!</definedName>
    <definedName name="_PRE010521">#REF!</definedName>
    <definedName name="_PRE010523" localSheetId="6">#REF!</definedName>
    <definedName name="_PRE010523">#REF!</definedName>
    <definedName name="_PRE010532" localSheetId="6">#REF!</definedName>
    <definedName name="_PRE010532">#REF!</definedName>
    <definedName name="_PRE010533" localSheetId="6">#REF!</definedName>
    <definedName name="_PRE010533">#REF!</definedName>
    <definedName name="_PRE010536" localSheetId="6">#REF!</definedName>
    <definedName name="_PRE010536">#REF!</definedName>
    <definedName name="_PRE010701" localSheetId="6">#REF!</definedName>
    <definedName name="_PRE010701">#REF!</definedName>
    <definedName name="_PRE010703" localSheetId="6">#REF!</definedName>
    <definedName name="_PRE010703">#REF!</definedName>
    <definedName name="_PRE010705" localSheetId="6">#REF!</definedName>
    <definedName name="_PRE010705">#REF!</definedName>
    <definedName name="_PRE010708" localSheetId="6">#REF!</definedName>
    <definedName name="_PRE010708">#REF!</definedName>
    <definedName name="_PRE010710" localSheetId="6">#REF!</definedName>
    <definedName name="_PRE010710">#REF!</definedName>
    <definedName name="_PRE010712" localSheetId="6">#REF!</definedName>
    <definedName name="_PRE010712">#REF!</definedName>
    <definedName name="_PRE010717" localSheetId="6">#REF!</definedName>
    <definedName name="_PRE010717">#REF!</definedName>
    <definedName name="_PRE010718" localSheetId="6">#REF!</definedName>
    <definedName name="_PRE010718">#REF!</definedName>
    <definedName name="_PRE020201" localSheetId="6">#REF!</definedName>
    <definedName name="_PRE020201">#REF!</definedName>
    <definedName name="_PRE020205" localSheetId="6">#REF!</definedName>
    <definedName name="_PRE020205">#REF!</definedName>
    <definedName name="_PRE020211" localSheetId="6">#REF!</definedName>
    <definedName name="_PRE020211">#REF!</definedName>
    <definedName name="_PRE020217" localSheetId="6">#REF!</definedName>
    <definedName name="_PRE020217">#REF!</definedName>
    <definedName name="_PRE030102" localSheetId="6">#REF!</definedName>
    <definedName name="_PRE030102">#REF!</definedName>
    <definedName name="_PRE030201" localSheetId="6">#REF!</definedName>
    <definedName name="_PRE030201">#REF!</definedName>
    <definedName name="_PRE030303" localSheetId="6">#REF!</definedName>
    <definedName name="_PRE030303">#REF!</definedName>
    <definedName name="_PRE030317" localSheetId="6">#REF!</definedName>
    <definedName name="_PRE030317">#REF!</definedName>
    <definedName name="_PRE040101" localSheetId="6">#REF!</definedName>
    <definedName name="_PRE040101">#REF!</definedName>
    <definedName name="_PRE040202" localSheetId="6">#REF!</definedName>
    <definedName name="_PRE040202">#REF!</definedName>
    <definedName name="_PRE050103" localSheetId="6">#REF!</definedName>
    <definedName name="_PRE050103">#REF!</definedName>
    <definedName name="_PRE050207" localSheetId="6">#REF!</definedName>
    <definedName name="_PRE050207">#REF!</definedName>
    <definedName name="_PRE060101" localSheetId="6">#REF!</definedName>
    <definedName name="_PRE060101">#REF!</definedName>
    <definedName name="_PRE080101" localSheetId="6">#REF!</definedName>
    <definedName name="_PRE080101">#REF!</definedName>
    <definedName name="_PRE080310" localSheetId="6">#REF!</definedName>
    <definedName name="_PRE080310">#REF!</definedName>
    <definedName name="_PRE090101" localSheetId="6">#REF!</definedName>
    <definedName name="_PRE090101">#REF!</definedName>
    <definedName name="_PRE100302" localSheetId="6">#REF!</definedName>
    <definedName name="_PRE100302">#REF!</definedName>
    <definedName name="_PRE110101" localSheetId="6">#REF!</definedName>
    <definedName name="_PRE110101">#REF!</definedName>
    <definedName name="_PRE110104" localSheetId="6">#REF!</definedName>
    <definedName name="_PRE110104">#REF!</definedName>
    <definedName name="_PRE110107" localSheetId="6">#REF!</definedName>
    <definedName name="_PRE110107">#REF!</definedName>
    <definedName name="_PRE120101" localSheetId="6">#REF!</definedName>
    <definedName name="_PRE120101">#REF!</definedName>
    <definedName name="_PRE120105" localSheetId="6">#REF!</definedName>
    <definedName name="_PRE120105">#REF!</definedName>
    <definedName name="_PRE120106" localSheetId="6">#REF!</definedName>
    <definedName name="_PRE120106">#REF!</definedName>
    <definedName name="_PRE120107" localSheetId="6">#REF!</definedName>
    <definedName name="_PRE120107">#REF!</definedName>
    <definedName name="_PRE120110" localSheetId="6">#REF!</definedName>
    <definedName name="_PRE120110">#REF!</definedName>
    <definedName name="_PRE120150" localSheetId="6">#REF!</definedName>
    <definedName name="_PRE120150">#REF!</definedName>
    <definedName name="_PRE130101" localSheetId="6">#REF!</definedName>
    <definedName name="_PRE130101">#REF!</definedName>
    <definedName name="_PRE130103" localSheetId="6">#REF!</definedName>
    <definedName name="_PRE130103">#REF!</definedName>
    <definedName name="_PRE130304" localSheetId="6">#REF!</definedName>
    <definedName name="_PRE130304">#REF!</definedName>
    <definedName name="_PRE130401" localSheetId="6">#REF!</definedName>
    <definedName name="_PRE130401">#REF!</definedName>
    <definedName name="_PRE140102" localSheetId="6">#REF!</definedName>
    <definedName name="_PRE140102">#REF!</definedName>
    <definedName name="_PRE140109" localSheetId="6">#REF!</definedName>
    <definedName name="_PRE140109">#REF!</definedName>
    <definedName name="_PRE140113" localSheetId="6">#REF!</definedName>
    <definedName name="_PRE140113">#REF!</definedName>
    <definedName name="_PRE140122" localSheetId="6">#REF!</definedName>
    <definedName name="_PRE140122">#REF!</definedName>
    <definedName name="_PRE140126" localSheetId="6">#REF!</definedName>
    <definedName name="_PRE140126">#REF!</definedName>
    <definedName name="_PRE140129" localSheetId="6">#REF!</definedName>
    <definedName name="_PRE140129">#REF!</definedName>
    <definedName name="_PRE140135" localSheetId="6">#REF!</definedName>
    <definedName name="_PRE140135">#REF!</definedName>
    <definedName name="_PRE140143" localSheetId="6">#REF!</definedName>
    <definedName name="_PRE140143">#REF!</definedName>
    <definedName name="_PRE140145" localSheetId="6">#REF!</definedName>
    <definedName name="_PRE140145">#REF!</definedName>
    <definedName name="_PRE150130" localSheetId="6">#REF!</definedName>
    <definedName name="_PRE150130">#REF!</definedName>
    <definedName name="_PRE170101" localSheetId="6">#REF!</definedName>
    <definedName name="_PRE170101">#REF!</definedName>
    <definedName name="_PRE170102" localSheetId="6">#REF!</definedName>
    <definedName name="_PRE170102">#REF!</definedName>
    <definedName name="_PRE170103" localSheetId="6">#REF!</definedName>
    <definedName name="_PRE170103">#REF!</definedName>
    <definedName name="_PTB10" localSheetId="6">#REF!</definedName>
    <definedName name="_PTB10">#REF!</definedName>
    <definedName name="_QQ2" localSheetId="6">#N/A</definedName>
    <definedName name="_QQ2">'Anexo 5- Encargo social'!_QQ2</definedName>
    <definedName name="_QUA010201" localSheetId="6">#REF!</definedName>
    <definedName name="_QUA010201">#REF!</definedName>
    <definedName name="_QUA010202" localSheetId="6">#REF!</definedName>
    <definedName name="_QUA010202">#REF!</definedName>
    <definedName name="_QUA010205" localSheetId="6">#REF!</definedName>
    <definedName name="_QUA010205">#REF!</definedName>
    <definedName name="_QUA010206" localSheetId="6">#REF!</definedName>
    <definedName name="_QUA010206">#REF!</definedName>
    <definedName name="_QUA010210" localSheetId="6">#REF!</definedName>
    <definedName name="_QUA010210">#REF!</definedName>
    <definedName name="_QUA010301" localSheetId="6">#REF!</definedName>
    <definedName name="_QUA010301">#REF!</definedName>
    <definedName name="_QUA010401" localSheetId="6">#REF!</definedName>
    <definedName name="_QUA010401">#REF!</definedName>
    <definedName name="_QUA010402" localSheetId="6">#REF!</definedName>
    <definedName name="_QUA010402">#REF!</definedName>
    <definedName name="_QUA010407" localSheetId="6">#REF!</definedName>
    <definedName name="_QUA010407">#REF!</definedName>
    <definedName name="_QUA010413" localSheetId="6">#REF!</definedName>
    <definedName name="_QUA010413">#REF!</definedName>
    <definedName name="_QUA010501" localSheetId="6">#REF!</definedName>
    <definedName name="_QUA010501">#REF!</definedName>
    <definedName name="_QUA010503" localSheetId="6">#REF!</definedName>
    <definedName name="_QUA010503">#REF!</definedName>
    <definedName name="_QUA010505" localSheetId="6">#REF!</definedName>
    <definedName name="_QUA010505">#REF!</definedName>
    <definedName name="_QUA010509" localSheetId="6">#REF!</definedName>
    <definedName name="_QUA010509">#REF!</definedName>
    <definedName name="_QUA010512" localSheetId="6">#REF!</definedName>
    <definedName name="_QUA010512">#REF!</definedName>
    <definedName name="_QUA010518" localSheetId="6">#REF!</definedName>
    <definedName name="_QUA010518">#REF!</definedName>
    <definedName name="_QUA010519" localSheetId="6">#REF!</definedName>
    <definedName name="_QUA010519">#REF!</definedName>
    <definedName name="_QUA010521" localSheetId="6">#REF!</definedName>
    <definedName name="_QUA010521">#REF!</definedName>
    <definedName name="_QUA010523" localSheetId="6">#REF!</definedName>
    <definedName name="_QUA010523">#REF!</definedName>
    <definedName name="_QUA010532" localSheetId="6">#REF!</definedName>
    <definedName name="_QUA010532">#REF!</definedName>
    <definedName name="_QUA010533" localSheetId="6">#REF!</definedName>
    <definedName name="_QUA010533">#REF!</definedName>
    <definedName name="_QUA010536" localSheetId="6">#REF!</definedName>
    <definedName name="_QUA010536">#REF!</definedName>
    <definedName name="_QUA010701" localSheetId="6">#REF!</definedName>
    <definedName name="_QUA010701">#REF!</definedName>
    <definedName name="_QUA010703" localSheetId="6">#REF!</definedName>
    <definedName name="_QUA010703">#REF!</definedName>
    <definedName name="_QUA010705" localSheetId="6">#REF!</definedName>
    <definedName name="_QUA010705">#REF!</definedName>
    <definedName name="_QUA010708" localSheetId="6">#REF!</definedName>
    <definedName name="_QUA010708">#REF!</definedName>
    <definedName name="_QUA010710" localSheetId="6">#REF!</definedName>
    <definedName name="_QUA010710">#REF!</definedName>
    <definedName name="_QUA010712" localSheetId="6">#REF!</definedName>
    <definedName name="_QUA010712">#REF!</definedName>
    <definedName name="_QUA010717" localSheetId="6">#REF!</definedName>
    <definedName name="_QUA010717">#REF!</definedName>
    <definedName name="_QUA010718" localSheetId="6">#REF!</definedName>
    <definedName name="_QUA010718">#REF!</definedName>
    <definedName name="_QUA020201" localSheetId="6">#REF!</definedName>
    <definedName name="_QUA020201">#REF!</definedName>
    <definedName name="_QUA020205" localSheetId="6">#REF!</definedName>
    <definedName name="_QUA020205">#REF!</definedName>
    <definedName name="_QUA020211" localSheetId="6">#REF!</definedName>
    <definedName name="_QUA020211">#REF!</definedName>
    <definedName name="_QUA020217" localSheetId="6">#REF!</definedName>
    <definedName name="_QUA020217">#REF!</definedName>
    <definedName name="_QUA030102" localSheetId="6">#REF!</definedName>
    <definedName name="_QUA030102">#REF!</definedName>
    <definedName name="_QUA030201" localSheetId="6">#REF!</definedName>
    <definedName name="_QUA030201">#REF!</definedName>
    <definedName name="_QUA030303" localSheetId="6">#REF!</definedName>
    <definedName name="_QUA030303">#REF!</definedName>
    <definedName name="_QUA030317" localSheetId="6">#REF!</definedName>
    <definedName name="_QUA030317">#REF!</definedName>
    <definedName name="_QUA040101" localSheetId="6">#REF!</definedName>
    <definedName name="_QUA040101">#REF!</definedName>
    <definedName name="_QUA040202" localSheetId="6">#REF!</definedName>
    <definedName name="_QUA040202">#REF!</definedName>
    <definedName name="_QUA050103" localSheetId="6">#REF!</definedName>
    <definedName name="_QUA050103">#REF!</definedName>
    <definedName name="_QUA050207" localSheetId="6">#REF!</definedName>
    <definedName name="_QUA050207">#REF!</definedName>
    <definedName name="_QUA060101" localSheetId="6">#REF!</definedName>
    <definedName name="_QUA060101">#REF!</definedName>
    <definedName name="_QUA080101" localSheetId="6">#REF!</definedName>
    <definedName name="_QUA080101">#REF!</definedName>
    <definedName name="_QUA080310" localSheetId="6">#REF!</definedName>
    <definedName name="_QUA080310">#REF!</definedName>
    <definedName name="_QUA090101" localSheetId="6">#REF!</definedName>
    <definedName name="_QUA090101">#REF!</definedName>
    <definedName name="_QUA100302" localSheetId="6">#REF!</definedName>
    <definedName name="_QUA100302">#REF!</definedName>
    <definedName name="_QUA110101" localSheetId="6">#REF!</definedName>
    <definedName name="_QUA110101">#REF!</definedName>
    <definedName name="_QUA110104" localSheetId="6">#REF!</definedName>
    <definedName name="_QUA110104">#REF!</definedName>
    <definedName name="_QUA110107" localSheetId="6">#REF!</definedName>
    <definedName name="_QUA110107">#REF!</definedName>
    <definedName name="_QUA120101" localSheetId="6">#REF!</definedName>
    <definedName name="_QUA120101">#REF!</definedName>
    <definedName name="_QUA120105" localSheetId="6">#REF!</definedName>
    <definedName name="_QUA120105">#REF!</definedName>
    <definedName name="_QUA120106" localSheetId="6">#REF!</definedName>
    <definedName name="_QUA120106">#REF!</definedName>
    <definedName name="_QUA120107" localSheetId="6">#REF!</definedName>
    <definedName name="_QUA120107">#REF!</definedName>
    <definedName name="_QUA120110" localSheetId="6">#REF!</definedName>
    <definedName name="_QUA120110">#REF!</definedName>
    <definedName name="_QUA120150" localSheetId="6">#REF!</definedName>
    <definedName name="_QUA120150">#REF!</definedName>
    <definedName name="_QUA130101" localSheetId="6">#REF!</definedName>
    <definedName name="_QUA130101">#REF!</definedName>
    <definedName name="_QUA130103" localSheetId="6">#REF!</definedName>
    <definedName name="_QUA130103">#REF!</definedName>
    <definedName name="_QUA130304" localSheetId="6">#REF!</definedName>
    <definedName name="_QUA130304">#REF!</definedName>
    <definedName name="_QUA130401" localSheetId="6">#REF!</definedName>
    <definedName name="_QUA130401">#REF!</definedName>
    <definedName name="_QUA140102" localSheetId="6">#REF!</definedName>
    <definedName name="_QUA140102">#REF!</definedName>
    <definedName name="_QUA140109" localSheetId="6">#REF!</definedName>
    <definedName name="_QUA140109">#REF!</definedName>
    <definedName name="_QUA140113" localSheetId="6">#REF!</definedName>
    <definedName name="_QUA140113">#REF!</definedName>
    <definedName name="_QUA140122" localSheetId="6">#REF!</definedName>
    <definedName name="_QUA140122">#REF!</definedName>
    <definedName name="_QUA140126" localSheetId="6">#REF!</definedName>
    <definedName name="_QUA140126">#REF!</definedName>
    <definedName name="_QUA140129" localSheetId="6">#REF!</definedName>
    <definedName name="_QUA140129">#REF!</definedName>
    <definedName name="_QUA140135" localSheetId="6">#REF!</definedName>
    <definedName name="_QUA140135">#REF!</definedName>
    <definedName name="_QUA140143" localSheetId="6">#REF!</definedName>
    <definedName name="_QUA140143">#REF!</definedName>
    <definedName name="_QUA140145" localSheetId="6">#REF!</definedName>
    <definedName name="_QUA140145">#REF!</definedName>
    <definedName name="_QUA150130" localSheetId="6">#REF!</definedName>
    <definedName name="_QUA150130">#REF!</definedName>
    <definedName name="_QUA170101" localSheetId="6">#REF!</definedName>
    <definedName name="_QUA170101">#REF!</definedName>
    <definedName name="_QUA170102" localSheetId="6">#REF!</definedName>
    <definedName name="_QUA170102">#REF!</definedName>
    <definedName name="_QUA170103" localSheetId="6">#REF!</definedName>
    <definedName name="_QUA170103">#REF!</definedName>
    <definedName name="_R" localSheetId="6">#REF!</definedName>
    <definedName name="_r">#REF!</definedName>
    <definedName name="_Rbv1" localSheetId="6">#REF!</definedName>
    <definedName name="_Rbv1">#REF!</definedName>
    <definedName name="_RC152K04" hidden="1">{#N/A,#N/A,FALSE,"GERAL";#N/A,#N/A,FALSE,"012-96";#N/A,#N/A,FALSE,"018-96";#N/A,#N/A,FALSE,"027-96";#N/A,#N/A,FALSE,"059-96";#N/A,#N/A,FALSE,"076-96";#N/A,#N/A,FALSE,"019-97";#N/A,#N/A,FALSE,"021-97";#N/A,#N/A,FALSE,"022-97";#N/A,#N/A,FALSE,"028-97"}</definedName>
    <definedName name="_REC11100" localSheetId="6">#REF!</definedName>
    <definedName name="_REC11100">#REF!</definedName>
    <definedName name="_REC11110" localSheetId="6">#REF!</definedName>
    <definedName name="_REC11110">#REF!</definedName>
    <definedName name="_REC11115" localSheetId="6">#REF!</definedName>
    <definedName name="_REC11115">#REF!</definedName>
    <definedName name="_REC11125" localSheetId="6">#REF!</definedName>
    <definedName name="_REC11125">#REF!</definedName>
    <definedName name="_REC11130" localSheetId="6">#REF!</definedName>
    <definedName name="_REC11130">#REF!</definedName>
    <definedName name="_REC11135" localSheetId="6">#REF!</definedName>
    <definedName name="_REC11135">#REF!</definedName>
    <definedName name="_REC11145" localSheetId="6">#REF!</definedName>
    <definedName name="_REC11145">#REF!</definedName>
    <definedName name="_REC11150" localSheetId="6">#REF!</definedName>
    <definedName name="_REC11150">#REF!</definedName>
    <definedName name="_REC11165" localSheetId="6">#REF!</definedName>
    <definedName name="_REC11165">#REF!</definedName>
    <definedName name="_REC11170" localSheetId="6">#REF!</definedName>
    <definedName name="_REC11170">#REF!</definedName>
    <definedName name="_REC11180" localSheetId="6">#REF!</definedName>
    <definedName name="_REC11180">#REF!</definedName>
    <definedName name="_REC11185" localSheetId="6">#REF!</definedName>
    <definedName name="_REC11185">#REF!</definedName>
    <definedName name="_REC11220" localSheetId="6">#REF!</definedName>
    <definedName name="_REC11220">#REF!</definedName>
    <definedName name="_REC12105" localSheetId="6">#REF!</definedName>
    <definedName name="_REC12105">#REF!</definedName>
    <definedName name="_REC12555" localSheetId="6">#REF!</definedName>
    <definedName name="_REC12555">#REF!</definedName>
    <definedName name="_REC12570" localSheetId="6">#REF!</definedName>
    <definedName name="_REC12570">#REF!</definedName>
    <definedName name="_REC12575" localSheetId="6">#REF!</definedName>
    <definedName name="_REC12575">#REF!</definedName>
    <definedName name="_REC12580" localSheetId="6">#REF!</definedName>
    <definedName name="_REC12580">#REF!</definedName>
    <definedName name="_REC12600" localSheetId="6">#REF!</definedName>
    <definedName name="_REC12600">#REF!</definedName>
    <definedName name="_REC12610" localSheetId="6">#REF!</definedName>
    <definedName name="_REC12610">#REF!</definedName>
    <definedName name="_REC12630" localSheetId="6">#REF!</definedName>
    <definedName name="_REC12630">#REF!</definedName>
    <definedName name="_REC12631" localSheetId="6">#REF!</definedName>
    <definedName name="_REC12631">#REF!</definedName>
    <definedName name="_REC12640" localSheetId="6">#REF!</definedName>
    <definedName name="_REC12640">#REF!</definedName>
    <definedName name="_REC12645" localSheetId="6">#REF!</definedName>
    <definedName name="_REC12645">#REF!</definedName>
    <definedName name="_REC12665" localSheetId="6">#REF!</definedName>
    <definedName name="_REC12665">#REF!</definedName>
    <definedName name="_REC12690" localSheetId="6">#REF!</definedName>
    <definedName name="_REC12690">#REF!</definedName>
    <definedName name="_REC12700" localSheetId="6">#REF!</definedName>
    <definedName name="_REC12700">#REF!</definedName>
    <definedName name="_REC12710" localSheetId="6">#REF!</definedName>
    <definedName name="_REC12710">#REF!</definedName>
    <definedName name="_REC13111" localSheetId="6">#REF!</definedName>
    <definedName name="_REC13111">#REF!</definedName>
    <definedName name="_REC13112" localSheetId="6">#REF!</definedName>
    <definedName name="_REC13112">#REF!</definedName>
    <definedName name="_REC13121" localSheetId="6">#REF!</definedName>
    <definedName name="_REC13121">#REF!</definedName>
    <definedName name="_REC13720" localSheetId="6">#REF!</definedName>
    <definedName name="_REC13720">#REF!</definedName>
    <definedName name="_REC14100" localSheetId="6">#REF!</definedName>
    <definedName name="_REC14100">#REF!</definedName>
    <definedName name="_REC14161" localSheetId="6">#REF!</definedName>
    <definedName name="_REC14161">#REF!</definedName>
    <definedName name="_REC14195" localSheetId="6">#REF!</definedName>
    <definedName name="_REC14195">#REF!</definedName>
    <definedName name="_REC14205" localSheetId="6">#REF!</definedName>
    <definedName name="_REC14205">#REF!</definedName>
    <definedName name="_REC14260" localSheetId="6">#REF!</definedName>
    <definedName name="_REC14260">#REF!</definedName>
    <definedName name="_REC14500" localSheetId="6">#REF!</definedName>
    <definedName name="_REC14500">#REF!</definedName>
    <definedName name="_REC14515" localSheetId="6">#REF!</definedName>
    <definedName name="_REC14515">#REF!</definedName>
    <definedName name="_REC14555" localSheetId="6">#REF!</definedName>
    <definedName name="_REC14555">#REF!</definedName>
    <definedName name="_REC14565" localSheetId="6">#REF!</definedName>
    <definedName name="_REC14565">#REF!</definedName>
    <definedName name="_REC15135" localSheetId="6">#REF!</definedName>
    <definedName name="_REC15135">#REF!</definedName>
    <definedName name="_REC15140" localSheetId="6">#REF!</definedName>
    <definedName name="_REC15140">#REF!</definedName>
    <definedName name="_REC15195" localSheetId="6">#REF!</definedName>
    <definedName name="_REC15195">#REF!</definedName>
    <definedName name="_REC15225" localSheetId="6">#REF!</definedName>
    <definedName name="_REC15225">#REF!</definedName>
    <definedName name="_REC15230" localSheetId="6">#REF!</definedName>
    <definedName name="_REC15230">#REF!</definedName>
    <definedName name="_REC15515" localSheetId="6">#REF!</definedName>
    <definedName name="_REC15515">#REF!</definedName>
    <definedName name="_REC15560" localSheetId="6">#REF!</definedName>
    <definedName name="_REC15560">#REF!</definedName>
    <definedName name="_REC15565" localSheetId="6">#REF!</definedName>
    <definedName name="_REC15565">#REF!</definedName>
    <definedName name="_REC15570" localSheetId="6">#REF!</definedName>
    <definedName name="_REC15570">#REF!</definedName>
    <definedName name="_REC15575" localSheetId="6">#REF!</definedName>
    <definedName name="_REC15575">#REF!</definedName>
    <definedName name="_REC15583" localSheetId="6">#REF!</definedName>
    <definedName name="_REC15583">#REF!</definedName>
    <definedName name="_REC15590" localSheetId="6">#REF!</definedName>
    <definedName name="_REC15590">#REF!</definedName>
    <definedName name="_REC15591" localSheetId="6">#REF!</definedName>
    <definedName name="_REC15591">#REF!</definedName>
    <definedName name="_REC15610" localSheetId="6">#REF!</definedName>
    <definedName name="_REC15610">#REF!</definedName>
    <definedName name="_REC15625" localSheetId="6">#REF!</definedName>
    <definedName name="_REC15625">#REF!</definedName>
    <definedName name="_REC15635" localSheetId="6">#REF!</definedName>
    <definedName name="_REC15635">#REF!</definedName>
    <definedName name="_REC15655" localSheetId="6">#REF!</definedName>
    <definedName name="_REC15655">#REF!</definedName>
    <definedName name="_REC15665" localSheetId="6">#REF!</definedName>
    <definedName name="_REC15665">#REF!</definedName>
    <definedName name="_REC16515" localSheetId="6">#REF!</definedName>
    <definedName name="_REC16515">#REF!</definedName>
    <definedName name="_REC16535" localSheetId="6">#REF!</definedName>
    <definedName name="_REC16535">#REF!</definedName>
    <definedName name="_REC17140" localSheetId="6">#REF!</definedName>
    <definedName name="_REC17140">#REF!</definedName>
    <definedName name="_REC19500" localSheetId="6">#REF!</definedName>
    <definedName name="_REC19500">#REF!</definedName>
    <definedName name="_REC19501" localSheetId="6">#REF!</definedName>
    <definedName name="_REC19501">#REF!</definedName>
    <definedName name="_REC19502" localSheetId="6">#REF!</definedName>
    <definedName name="_REC19502">#REF!</definedName>
    <definedName name="_REC19503" localSheetId="6">#REF!</definedName>
    <definedName name="_REC19503">#REF!</definedName>
    <definedName name="_REC19504" localSheetId="6">#REF!</definedName>
    <definedName name="_REC19504">#REF!</definedName>
    <definedName name="_REC19505" localSheetId="6">#REF!</definedName>
    <definedName name="_REC19505">#REF!</definedName>
    <definedName name="_REC20100" localSheetId="6">#REF!</definedName>
    <definedName name="_REC20100">#REF!</definedName>
    <definedName name="_REC20105" localSheetId="6">#REF!</definedName>
    <definedName name="_REC20105">#REF!</definedName>
    <definedName name="_REC20110" localSheetId="6">#REF!</definedName>
    <definedName name="_REC20110">#REF!</definedName>
    <definedName name="_REC20115" localSheetId="6">#REF!</definedName>
    <definedName name="_REC20115">#REF!</definedName>
    <definedName name="_REC20130" localSheetId="6">#REF!</definedName>
    <definedName name="_REC20130">#REF!</definedName>
    <definedName name="_REC20135" localSheetId="6">#REF!</definedName>
    <definedName name="_REC20135">#REF!</definedName>
    <definedName name="_REC20140" localSheetId="6">#REF!</definedName>
    <definedName name="_REC20140">#REF!</definedName>
    <definedName name="_REC20145" localSheetId="6">#REF!</definedName>
    <definedName name="_REC20145">#REF!</definedName>
    <definedName name="_REC20150" localSheetId="6">#REF!</definedName>
    <definedName name="_REC20150">#REF!</definedName>
    <definedName name="_REC20155" localSheetId="6">#REF!</definedName>
    <definedName name="_REC20155">#REF!</definedName>
    <definedName name="_REC20175" localSheetId="6">#REF!</definedName>
    <definedName name="_REC20175">#REF!</definedName>
    <definedName name="_REC20185" localSheetId="6">#REF!</definedName>
    <definedName name="_REC20185">#REF!</definedName>
    <definedName name="_REC20190" localSheetId="6">#REF!</definedName>
    <definedName name="_REC20190">#REF!</definedName>
    <definedName name="_REC20195" localSheetId="6">#REF!</definedName>
    <definedName name="_REC20195">#REF!</definedName>
    <definedName name="_REC20210" localSheetId="6">#REF!</definedName>
    <definedName name="_REC20210">#REF!</definedName>
    <definedName name="_reg1" localSheetId="6">#REF!</definedName>
    <definedName name="_reg1">#REF!</definedName>
    <definedName name="_reg3" localSheetId="6">#REF!</definedName>
    <definedName name="_reg3">#REF!</definedName>
    <definedName name="_reg5" localSheetId="6">#REF!</definedName>
    <definedName name="_reg5">#REF!</definedName>
    <definedName name="_reg7" localSheetId="6">#REF!</definedName>
    <definedName name="_reg7">#REF!</definedName>
    <definedName name="_Regression_Int" hidden="1">1</definedName>
    <definedName name="_Regression_Out" hidden="1">#REF!</definedName>
    <definedName name="_Regression_X" hidden="1">#REF!</definedName>
    <definedName name="_Regression_Y" hidden="1">#REF!</definedName>
    <definedName name="_RET1" localSheetId="6">#REF!</definedName>
    <definedName name="_RET1">#REF!</definedName>
    <definedName name="_ROD1">#REF!</definedName>
    <definedName name="_RP1">#N/A</definedName>
    <definedName name="_S" localSheetId="6">#N/A</definedName>
    <definedName name="_S">#REF!</definedName>
    <definedName name="_S_1">#REF!</definedName>
    <definedName name="_S_1_1">#REF!</definedName>
    <definedName name="_S_1_1_1">#REF!</definedName>
    <definedName name="_S_10" localSheetId="6">#REF!</definedName>
    <definedName name="_S_10">#REF!</definedName>
    <definedName name="_S_25" localSheetId="6">#REF!</definedName>
    <definedName name="_S_25">#REF!</definedName>
    <definedName name="_S_27" localSheetId="6">#REF!</definedName>
    <definedName name="_S_27">#REF!</definedName>
    <definedName name="_S_29" localSheetId="6">#REF!</definedName>
    <definedName name="_S_29">#REF!</definedName>
    <definedName name="_S_31" localSheetId="6">#REF!</definedName>
    <definedName name="_S_31">#REF!</definedName>
    <definedName name="_S_9" localSheetId="6">#REF!</definedName>
    <definedName name="_S_9">#REF!</definedName>
    <definedName name="_SE2" localSheetId="6">#REF!</definedName>
    <definedName name="_SE2">#REF!</definedName>
    <definedName name="_Set1">#REF!</definedName>
    <definedName name="_SET94" localSheetId="6">#REF!</definedName>
    <definedName name="_SET94">#REF!</definedName>
    <definedName name="_SET95" localSheetId="6">#REF!</definedName>
    <definedName name="_SET95">#REF!</definedName>
    <definedName name="_SET96" localSheetId="6">#REF!</definedName>
    <definedName name="_SET96">#REF!</definedName>
    <definedName name="_SET97" localSheetId="6">#REF!</definedName>
    <definedName name="_SET97">#REF!</definedName>
    <definedName name="_SET98" localSheetId="6">#REF!</definedName>
    <definedName name="_SET98">#REF!</definedName>
    <definedName name="_SET99" localSheetId="6">#REF!</definedName>
    <definedName name="_SET99">#REF!</definedName>
    <definedName name="_Sort" localSheetId="6" hidden="1">#REF!</definedName>
    <definedName name="_Sort" hidden="1">#REF!</definedName>
    <definedName name="_STC04" localSheetId="6">#REF!</definedName>
    <definedName name="_STC04">#REF!</definedName>
    <definedName name="_sub1" localSheetId="6">#REF!</definedName>
    <definedName name="_sub1">#REF!</definedName>
    <definedName name="_sub2" localSheetId="6">#REF!</definedName>
    <definedName name="_sub2">#REF!</definedName>
    <definedName name="_sub3" localSheetId="6">#REF!</definedName>
    <definedName name="_sub3">#REF!</definedName>
    <definedName name="_sub4" localSheetId="6">#REF!</definedName>
    <definedName name="_sub4">#REF!</definedName>
    <definedName name="_svi2" localSheetId="6">#REF!</definedName>
    <definedName name="_svi2">#REF!</definedName>
    <definedName name="_t">#REF!</definedName>
    <definedName name="_T350">#REF!</definedName>
    <definedName name="_tab0198" localSheetId="6">#REF!</definedName>
    <definedName name="_tab0198">#REF!</definedName>
    <definedName name="_Table2_In1" hidden="1">#REF!</definedName>
    <definedName name="_Table2_In2" hidden="1">#REF!</definedName>
    <definedName name="_Table2_Out" hidden="1">#REF!</definedName>
    <definedName name="_TB10" localSheetId="6">#REF!</definedName>
    <definedName name="_TB10">"'file:///D:/Meus documentos/ANASTÁCIO/SERCEL/BR262990800.xls'#$TLMB.$#REF!$#REF!"</definedName>
    <definedName name="_tb97">"$#REF!.$E$71"</definedName>
    <definedName name="_tbw97">"$#REF!.$E$73"</definedName>
    <definedName name="_TCB4" localSheetId="6">#REF!</definedName>
    <definedName name="_TCB4">"$#REF!.$I$26"</definedName>
    <definedName name="_TCB5">#REF!</definedName>
    <definedName name="_TCC4">"$#REF!.$I$18"</definedName>
    <definedName name="_TCM30" localSheetId="6">#REF!</definedName>
    <definedName name="_TCM30">#REF!</definedName>
    <definedName name="_TEB4">"$#REF!.$I$16"</definedName>
    <definedName name="_ter2">#REF!</definedName>
    <definedName name="_TOT1" localSheetId="6">#REF!</definedName>
    <definedName name="_TOT1">#REF!</definedName>
    <definedName name="_TOT2" localSheetId="6">#REF!</definedName>
    <definedName name="_TOT2">#REF!</definedName>
    <definedName name="_TOT3" localSheetId="6">#REF!</definedName>
    <definedName name="_TOT3">#REF!</definedName>
    <definedName name="_TOT4" localSheetId="6">#REF!</definedName>
    <definedName name="_TOT4">#REF!</definedName>
    <definedName name="_TOT5" localSheetId="6">#REF!</definedName>
    <definedName name="_TOT5">#REF!</definedName>
    <definedName name="_TOT6" localSheetId="6">#REF!</definedName>
    <definedName name="_TOT6">#REF!</definedName>
    <definedName name="_TOT7" localSheetId="6">#REF!</definedName>
    <definedName name="_TOT7">#REF!</definedName>
    <definedName name="_TP10">#REF!</definedName>
    <definedName name="_TP5">#REF!</definedName>
    <definedName name="_TSD2" localSheetId="6">#REF!</definedName>
    <definedName name="_TSD2">#REF!</definedName>
    <definedName name="_tsd4">#REF!</definedName>
    <definedName name="_tt1" localSheetId="6">#N/A</definedName>
    <definedName name="_tt1">'Anexo 5- Encargo social'!_tt1</definedName>
    <definedName name="_TT10">#REF!</definedName>
    <definedName name="_TT100">#REF!</definedName>
    <definedName name="_TT101">#REF!</definedName>
    <definedName name="_TT102" localSheetId="6">#REF!</definedName>
    <definedName name="_TT102">#REF!</definedName>
    <definedName name="_TT103">#REF!</definedName>
    <definedName name="_TT104">#REF!</definedName>
    <definedName name="_TT105">#REF!</definedName>
    <definedName name="_TT106">#REF!</definedName>
    <definedName name="_TT107" localSheetId="6">#REF!</definedName>
    <definedName name="_TT107">#REF!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 localSheetId="6">#REF!</definedName>
    <definedName name="_TT121">#REF!</definedName>
    <definedName name="_TT122">#REF!</definedName>
    <definedName name="_TT123" localSheetId="6">#REF!</definedName>
    <definedName name="_TT123">#REF!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#REF!</definedName>
    <definedName name="_TT19" localSheetId="6">#REF!</definedName>
    <definedName name="_TT19">#REF!</definedName>
    <definedName name="_TT2">#REF!</definedName>
    <definedName name="_TT20" localSheetId="6">#REF!</definedName>
    <definedName name="_TT20">#REF!</definedName>
    <definedName name="_TT21" localSheetId="6">#REF!</definedName>
    <definedName name="_TT21">#REF!</definedName>
    <definedName name="_TT22" localSheetId="6">#REF!</definedName>
    <definedName name="_TT22">#REF!</definedName>
    <definedName name="_tt23">#REF!</definedName>
    <definedName name="_TT24">#REF!</definedName>
    <definedName name="_TT25">#REF!</definedName>
    <definedName name="_TT26" localSheetId="6">#REF!</definedName>
    <definedName name="_TT26">#REF!</definedName>
    <definedName name="_TT27" localSheetId="6">#REF!</definedName>
    <definedName name="_TT27">#REF!</definedName>
    <definedName name="_TT28" localSheetId="6">#REF!</definedName>
    <definedName name="_TT28">#REF!</definedName>
    <definedName name="_tt288">#REF!</definedName>
    <definedName name="_TT29">#REF!</definedName>
    <definedName name="_TT3">#REF!</definedName>
    <definedName name="_TT30" localSheetId="6">#REF!</definedName>
    <definedName name="_TT30">#REF!</definedName>
    <definedName name="_tt300">#REF!</definedName>
    <definedName name="_TT31" localSheetId="6">#REF!</definedName>
    <definedName name="_TT31">#REF!</definedName>
    <definedName name="_TT32" localSheetId="6">#REF!</definedName>
    <definedName name="_TT32">#REF!</definedName>
    <definedName name="_tt322">#REF!</definedName>
    <definedName name="_TT33" localSheetId="6">#REF!</definedName>
    <definedName name="_TT33">#REF!</definedName>
    <definedName name="_TT34" localSheetId="6">#REF!</definedName>
    <definedName name="_TT34">#REF!</definedName>
    <definedName name="_TT35">#REF!</definedName>
    <definedName name="_TT36" localSheetId="6">#REF!</definedName>
    <definedName name="_TT36">#REF!</definedName>
    <definedName name="_TT37" localSheetId="6">#REF!</definedName>
    <definedName name="_TT37">#REF!</definedName>
    <definedName name="_TT38" localSheetId="6">#REF!</definedName>
    <definedName name="_TT38">#REF!</definedName>
    <definedName name="_TT39" localSheetId="6">#REF!</definedName>
    <definedName name="_TT39">#REF!</definedName>
    <definedName name="_TT4">#REF!</definedName>
    <definedName name="_TT40" localSheetId="6">#REF!</definedName>
    <definedName name="_TT40">#REF!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 localSheetId="6">#REF!</definedName>
    <definedName name="_TT5">#REF!</definedName>
    <definedName name="_TT50">#REF!</definedName>
    <definedName name="_TT51">#REF!</definedName>
    <definedName name="_TT52" localSheetId="6">#REF!</definedName>
    <definedName name="_TT52">#REF!</definedName>
    <definedName name="_TT53" localSheetId="6">#REF!</definedName>
    <definedName name="_TT53">#REF!</definedName>
    <definedName name="_TT54" localSheetId="6">#REF!</definedName>
    <definedName name="_TT54">#REF!</definedName>
    <definedName name="_TT55" localSheetId="6">#REF!</definedName>
    <definedName name="_TT55">#REF!</definedName>
    <definedName name="_TT56">#REF!</definedName>
    <definedName name="_TT57">#REF!</definedName>
    <definedName name="_TT58">#REF!</definedName>
    <definedName name="_TT59">#REF!</definedName>
    <definedName name="_TT6" localSheetId="6">#REF!</definedName>
    <definedName name="_TT6">#REF!</definedName>
    <definedName name="_TT60" localSheetId="6">#REF!</definedName>
    <definedName name="_TT60">#REF!</definedName>
    <definedName name="_TT61" localSheetId="6">#REF!</definedName>
    <definedName name="_TT61">#REF!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 localSheetId="6">#REF!</definedName>
    <definedName name="_TT69">#REF!</definedName>
    <definedName name="_TT7" localSheetId="6">#REF!</definedName>
    <definedName name="_TT7">#REF!</definedName>
    <definedName name="_TT70" localSheetId="6">#REF!</definedName>
    <definedName name="_TT70">#REF!</definedName>
    <definedName name="_TT71" localSheetId="6">#REF!</definedName>
    <definedName name="_TT71">#REF!</definedName>
    <definedName name="_TT72">#REF!</definedName>
    <definedName name="_TT73">#REF!</definedName>
    <definedName name="_TT74" localSheetId="6">#REF!</definedName>
    <definedName name="_TT74">#REF!</definedName>
    <definedName name="_TT75" localSheetId="6">#REF!</definedName>
    <definedName name="_TT75">#REF!</definedName>
    <definedName name="_TT76" localSheetId="6">#REF!</definedName>
    <definedName name="_TT76">#REF!</definedName>
    <definedName name="_TT77" localSheetId="6">#REF!</definedName>
    <definedName name="_TT77">#REF!</definedName>
    <definedName name="_TT78" localSheetId="6">#REF!</definedName>
    <definedName name="_TT78">#REF!</definedName>
    <definedName name="_TT79" localSheetId="6">#REF!</definedName>
    <definedName name="_TT79">#REF!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 localSheetId="6">#REF!</definedName>
    <definedName name="_TT94">#REF!</definedName>
    <definedName name="_TT95" localSheetId="6">#REF!</definedName>
    <definedName name="_TT95">#REF!</definedName>
    <definedName name="_TT96">#REF!</definedName>
    <definedName name="_TT97" localSheetId="6">#REF!</definedName>
    <definedName name="_TT97">#REF!</definedName>
    <definedName name="_TT98">#REF!</definedName>
    <definedName name="_TT99">#REF!</definedName>
    <definedName name="_UNI11100" localSheetId="6">#REF!</definedName>
    <definedName name="_UNI11100">#REF!</definedName>
    <definedName name="_UNI11110" localSheetId="6">#REF!</definedName>
    <definedName name="_UNI11110">#REF!</definedName>
    <definedName name="_UNI11115" localSheetId="6">#REF!</definedName>
    <definedName name="_UNI11115">#REF!</definedName>
    <definedName name="_UNI11125" localSheetId="6">#REF!</definedName>
    <definedName name="_UNI11125">#REF!</definedName>
    <definedName name="_UNI11130" localSheetId="6">#REF!</definedName>
    <definedName name="_UNI11130">#REF!</definedName>
    <definedName name="_UNI11135" localSheetId="6">#REF!</definedName>
    <definedName name="_UNI11135">#REF!</definedName>
    <definedName name="_UNI11145" localSheetId="6">#REF!</definedName>
    <definedName name="_UNI11145">#REF!</definedName>
    <definedName name="_UNI11150" localSheetId="6">#REF!</definedName>
    <definedName name="_UNI11150">#REF!</definedName>
    <definedName name="_UNI11165" localSheetId="6">#REF!</definedName>
    <definedName name="_UNI11165">#REF!</definedName>
    <definedName name="_UNI11170" localSheetId="6">#REF!</definedName>
    <definedName name="_UNI11170">#REF!</definedName>
    <definedName name="_UNI11180" localSheetId="6">#REF!</definedName>
    <definedName name="_UNI11180">#REF!</definedName>
    <definedName name="_UNI11185" localSheetId="6">#REF!</definedName>
    <definedName name="_UNI11185">#REF!</definedName>
    <definedName name="_UNI11220" localSheetId="6">#REF!</definedName>
    <definedName name="_UNI11220">#REF!</definedName>
    <definedName name="_UNI12105" localSheetId="6">#REF!</definedName>
    <definedName name="_UNI12105">#REF!</definedName>
    <definedName name="_UNI12555" localSheetId="6">#REF!</definedName>
    <definedName name="_UNI12555">#REF!</definedName>
    <definedName name="_UNI12570" localSheetId="6">#REF!</definedName>
    <definedName name="_UNI12570">#REF!</definedName>
    <definedName name="_UNI12575" localSheetId="6">#REF!</definedName>
    <definedName name="_UNI12575">#REF!</definedName>
    <definedName name="_UNI12580" localSheetId="6">#REF!</definedName>
    <definedName name="_UNI12580">#REF!</definedName>
    <definedName name="_UNI12600" localSheetId="6">#REF!</definedName>
    <definedName name="_UNI12600">#REF!</definedName>
    <definedName name="_UNI12610" localSheetId="6">#REF!</definedName>
    <definedName name="_UNI12610">#REF!</definedName>
    <definedName name="_UNI12630" localSheetId="6">#REF!</definedName>
    <definedName name="_UNI12630">#REF!</definedName>
    <definedName name="_UNI12631" localSheetId="6">#REF!</definedName>
    <definedName name="_UNI12631">#REF!</definedName>
    <definedName name="_UNI12640" localSheetId="6">#REF!</definedName>
    <definedName name="_UNI12640">#REF!</definedName>
    <definedName name="_UNI12645" localSheetId="6">#REF!</definedName>
    <definedName name="_UNI12645">#REF!</definedName>
    <definedName name="_UNI12665" localSheetId="6">#REF!</definedName>
    <definedName name="_UNI12665">#REF!</definedName>
    <definedName name="_UNI12690" localSheetId="6">#REF!</definedName>
    <definedName name="_UNI12690">#REF!</definedName>
    <definedName name="_UNI12700" localSheetId="6">#REF!</definedName>
    <definedName name="_UNI12700">#REF!</definedName>
    <definedName name="_UNI12710" localSheetId="6">#REF!</definedName>
    <definedName name="_UNI12710">#REF!</definedName>
    <definedName name="_UNI13111" localSheetId="6">#REF!</definedName>
    <definedName name="_UNI13111">#REF!</definedName>
    <definedName name="_UNI13112" localSheetId="6">#REF!</definedName>
    <definedName name="_UNI13112">#REF!</definedName>
    <definedName name="_UNI13121" localSheetId="6">#REF!</definedName>
    <definedName name="_UNI13121">#REF!</definedName>
    <definedName name="_UNI13720" localSheetId="6">#REF!</definedName>
    <definedName name="_UNI13720">#REF!</definedName>
    <definedName name="_UNI14100" localSheetId="6">#REF!</definedName>
    <definedName name="_UNI14100">#REF!</definedName>
    <definedName name="_UNI14161" localSheetId="6">#REF!</definedName>
    <definedName name="_UNI14161">#REF!</definedName>
    <definedName name="_UNI14195" localSheetId="6">#REF!</definedName>
    <definedName name="_UNI14195">#REF!</definedName>
    <definedName name="_UNI14205" localSheetId="6">#REF!</definedName>
    <definedName name="_UNI14205">#REF!</definedName>
    <definedName name="_UNI14260" localSheetId="6">#REF!</definedName>
    <definedName name="_UNI14260">#REF!</definedName>
    <definedName name="_UNI14500" localSheetId="6">#REF!</definedName>
    <definedName name="_UNI14500">#REF!</definedName>
    <definedName name="_UNI14515" localSheetId="6">#REF!</definedName>
    <definedName name="_UNI14515">#REF!</definedName>
    <definedName name="_UNI14555" localSheetId="6">#REF!</definedName>
    <definedName name="_UNI14555">#REF!</definedName>
    <definedName name="_UNI14565" localSheetId="6">#REF!</definedName>
    <definedName name="_UNI14565">#REF!</definedName>
    <definedName name="_UNI15135" localSheetId="6">#REF!</definedName>
    <definedName name="_UNI15135">#REF!</definedName>
    <definedName name="_UNI15140" localSheetId="6">#REF!</definedName>
    <definedName name="_UNI15140">#REF!</definedName>
    <definedName name="_UNI15195" localSheetId="6">#REF!</definedName>
    <definedName name="_UNI15195">#REF!</definedName>
    <definedName name="_UNI15225" localSheetId="6">#REF!</definedName>
    <definedName name="_UNI15225">#REF!</definedName>
    <definedName name="_UNI15230" localSheetId="6">#REF!</definedName>
    <definedName name="_UNI15230">#REF!</definedName>
    <definedName name="_UNI15515" localSheetId="6">#REF!</definedName>
    <definedName name="_UNI15515">#REF!</definedName>
    <definedName name="_UNI15560" localSheetId="6">#REF!</definedName>
    <definedName name="_UNI15560">#REF!</definedName>
    <definedName name="_UNI15565" localSheetId="6">#REF!</definedName>
    <definedName name="_UNI15565">#REF!</definedName>
    <definedName name="_UNI15570" localSheetId="6">#REF!</definedName>
    <definedName name="_UNI15570">#REF!</definedName>
    <definedName name="_UNI15575" localSheetId="6">#REF!</definedName>
    <definedName name="_UNI15575">#REF!</definedName>
    <definedName name="_UNI15583" localSheetId="6">#REF!</definedName>
    <definedName name="_UNI15583">#REF!</definedName>
    <definedName name="_UNI15590" localSheetId="6">#REF!</definedName>
    <definedName name="_UNI15590">#REF!</definedName>
    <definedName name="_UNI15591" localSheetId="6">#REF!</definedName>
    <definedName name="_UNI15591">#REF!</definedName>
    <definedName name="_UNI15610" localSheetId="6">#REF!</definedName>
    <definedName name="_UNI15610">#REF!</definedName>
    <definedName name="_UNI15625" localSheetId="6">#REF!</definedName>
    <definedName name="_UNI15625">#REF!</definedName>
    <definedName name="_UNI15635" localSheetId="6">#REF!</definedName>
    <definedName name="_UNI15635">#REF!</definedName>
    <definedName name="_UNI15655" localSheetId="6">#REF!</definedName>
    <definedName name="_UNI15655">#REF!</definedName>
    <definedName name="_UNI15665" localSheetId="6">#REF!</definedName>
    <definedName name="_UNI15665">#REF!</definedName>
    <definedName name="_UNI16515" localSheetId="6">#REF!</definedName>
    <definedName name="_UNI16515">#REF!</definedName>
    <definedName name="_UNI16535" localSheetId="6">#REF!</definedName>
    <definedName name="_UNI16535">#REF!</definedName>
    <definedName name="_UNI17140" localSheetId="6">#REF!</definedName>
    <definedName name="_UNI17140">#REF!</definedName>
    <definedName name="_UNI19500" localSheetId="6">#REF!</definedName>
    <definedName name="_UNI19500">#REF!</definedName>
    <definedName name="_UNI19501" localSheetId="6">#REF!</definedName>
    <definedName name="_UNI19501">#REF!</definedName>
    <definedName name="_UNI19502" localSheetId="6">#REF!</definedName>
    <definedName name="_UNI19502">#REF!</definedName>
    <definedName name="_UNI19503" localSheetId="6">#REF!</definedName>
    <definedName name="_UNI19503">#REF!</definedName>
    <definedName name="_UNI19504" localSheetId="6">#REF!</definedName>
    <definedName name="_UNI19504">#REF!</definedName>
    <definedName name="_UNI19505" localSheetId="6">#REF!</definedName>
    <definedName name="_UNI19505">#REF!</definedName>
    <definedName name="_UNI20100" localSheetId="6">#REF!</definedName>
    <definedName name="_UNI20100">#REF!</definedName>
    <definedName name="_UNI20105" localSheetId="6">#REF!</definedName>
    <definedName name="_UNI20105">#REF!</definedName>
    <definedName name="_UNI20110" localSheetId="6">#REF!</definedName>
    <definedName name="_UNI20110">#REF!</definedName>
    <definedName name="_UNI20115" localSheetId="6">#REF!</definedName>
    <definedName name="_UNI20115">#REF!</definedName>
    <definedName name="_UNI20130" localSheetId="6">#REF!</definedName>
    <definedName name="_UNI20130">#REF!</definedName>
    <definedName name="_UNI20135" localSheetId="6">#REF!</definedName>
    <definedName name="_UNI20135">#REF!</definedName>
    <definedName name="_UNI20140" localSheetId="6">#REF!</definedName>
    <definedName name="_UNI20140">#REF!</definedName>
    <definedName name="_UNI20145" localSheetId="6">#REF!</definedName>
    <definedName name="_UNI20145">#REF!</definedName>
    <definedName name="_UNI20150" localSheetId="6">#REF!</definedName>
    <definedName name="_UNI20150">#REF!</definedName>
    <definedName name="_UNI20155" localSheetId="6">#REF!</definedName>
    <definedName name="_UNI20155">#REF!</definedName>
    <definedName name="_UNI20175" localSheetId="6">#REF!</definedName>
    <definedName name="_UNI20175">#REF!</definedName>
    <definedName name="_UNI20185" localSheetId="6">#REF!</definedName>
    <definedName name="_UNI20185">#REF!</definedName>
    <definedName name="_UNI20190" localSheetId="6">#REF!</definedName>
    <definedName name="_UNI20190">#REF!</definedName>
    <definedName name="_UNI20195" localSheetId="6">#REF!</definedName>
    <definedName name="_UNI20195">#REF!</definedName>
    <definedName name="_UNI20210" localSheetId="6">#REF!</definedName>
    <definedName name="_UNI20210">#REF!</definedName>
    <definedName name="_VAL11100" localSheetId="6">#REF!</definedName>
    <definedName name="_VAL11100">#REF!</definedName>
    <definedName name="_VAL11110" localSheetId="6">#REF!</definedName>
    <definedName name="_VAL11110">#REF!</definedName>
    <definedName name="_VAL11115" localSheetId="6">#REF!</definedName>
    <definedName name="_VAL11115">#REF!</definedName>
    <definedName name="_VAL11125" localSheetId="6">#REF!</definedName>
    <definedName name="_VAL11125">#REF!</definedName>
    <definedName name="_VAL11130" localSheetId="6">#REF!</definedName>
    <definedName name="_VAL11130">#REF!</definedName>
    <definedName name="_VAL11135" localSheetId="6">#REF!</definedName>
    <definedName name="_VAL11135">#REF!</definedName>
    <definedName name="_VAL11145" localSheetId="6">#REF!</definedName>
    <definedName name="_VAL11145">#REF!</definedName>
    <definedName name="_VAL11150" localSheetId="6">#REF!</definedName>
    <definedName name="_VAL11150">#REF!</definedName>
    <definedName name="_VAL11165" localSheetId="6">#REF!</definedName>
    <definedName name="_VAL11165">#REF!</definedName>
    <definedName name="_VAL11170" localSheetId="6">#REF!</definedName>
    <definedName name="_VAL11170">#REF!</definedName>
    <definedName name="_VAL11180" localSheetId="6">#REF!</definedName>
    <definedName name="_VAL11180">#REF!</definedName>
    <definedName name="_VAL11185" localSheetId="6">#REF!</definedName>
    <definedName name="_VAL11185">#REF!</definedName>
    <definedName name="_VAL11220" localSheetId="6">#REF!</definedName>
    <definedName name="_VAL11220">#REF!</definedName>
    <definedName name="_VAL12105" localSheetId="6">#REF!</definedName>
    <definedName name="_VAL12105">#REF!</definedName>
    <definedName name="_VAL12555" localSheetId="6">#REF!</definedName>
    <definedName name="_VAL12555">#REF!</definedName>
    <definedName name="_VAL12570" localSheetId="6">#REF!</definedName>
    <definedName name="_VAL12570">#REF!</definedName>
    <definedName name="_VAL12575" localSheetId="6">#REF!</definedName>
    <definedName name="_VAL12575">#REF!</definedName>
    <definedName name="_VAL12580" localSheetId="6">#REF!</definedName>
    <definedName name="_VAL12580">#REF!</definedName>
    <definedName name="_VAL12600" localSheetId="6">#REF!</definedName>
    <definedName name="_VAL12600">#REF!</definedName>
    <definedName name="_VAL12610" localSheetId="6">#REF!</definedName>
    <definedName name="_VAL12610">#REF!</definedName>
    <definedName name="_VAL12630" localSheetId="6">#REF!</definedName>
    <definedName name="_VAL12630">#REF!</definedName>
    <definedName name="_VAL12631" localSheetId="6">#REF!</definedName>
    <definedName name="_VAL12631">#REF!</definedName>
    <definedName name="_VAL12640" localSheetId="6">#REF!</definedName>
    <definedName name="_VAL12640">#REF!</definedName>
    <definedName name="_VAL12645" localSheetId="6">#REF!</definedName>
    <definedName name="_VAL12645">#REF!</definedName>
    <definedName name="_VAL12665" localSheetId="6">#REF!</definedName>
    <definedName name="_VAL12665">#REF!</definedName>
    <definedName name="_VAL12690" localSheetId="6">#REF!</definedName>
    <definedName name="_VAL12690">#REF!</definedName>
    <definedName name="_VAL12700" localSheetId="6">#REF!</definedName>
    <definedName name="_VAL12700">#REF!</definedName>
    <definedName name="_VAL12710" localSheetId="6">#REF!</definedName>
    <definedName name="_VAL12710">#REF!</definedName>
    <definedName name="_VAL13111" localSheetId="6">#REF!</definedName>
    <definedName name="_VAL13111">#REF!</definedName>
    <definedName name="_VAL13112" localSheetId="6">#REF!</definedName>
    <definedName name="_VAL13112">#REF!</definedName>
    <definedName name="_VAL13121" localSheetId="6">#REF!</definedName>
    <definedName name="_VAL13121">#REF!</definedName>
    <definedName name="_VAL13720" localSheetId="6">#REF!</definedName>
    <definedName name="_VAL13720">#REF!</definedName>
    <definedName name="_VAL14100" localSheetId="6">#REF!</definedName>
    <definedName name="_VAL14100">#REF!</definedName>
    <definedName name="_VAL14161" localSheetId="6">#REF!</definedName>
    <definedName name="_VAL14161">#REF!</definedName>
    <definedName name="_VAL14195" localSheetId="6">#REF!</definedName>
    <definedName name="_VAL14195">#REF!</definedName>
    <definedName name="_VAL14205" localSheetId="6">#REF!</definedName>
    <definedName name="_VAL14205">#REF!</definedName>
    <definedName name="_VAL14260" localSheetId="6">#REF!</definedName>
    <definedName name="_VAL14260">#REF!</definedName>
    <definedName name="_VAL14500" localSheetId="6">#REF!</definedName>
    <definedName name="_VAL14500">#REF!</definedName>
    <definedName name="_VAL14515" localSheetId="6">#REF!</definedName>
    <definedName name="_VAL14515">#REF!</definedName>
    <definedName name="_VAL14555" localSheetId="6">#REF!</definedName>
    <definedName name="_VAL14555">#REF!</definedName>
    <definedName name="_VAL14565" localSheetId="6">#REF!</definedName>
    <definedName name="_VAL14565">#REF!</definedName>
    <definedName name="_VAL15135" localSheetId="6">#REF!</definedName>
    <definedName name="_VAL15135">#REF!</definedName>
    <definedName name="_VAL15140" localSheetId="6">#REF!</definedName>
    <definedName name="_VAL15140">#REF!</definedName>
    <definedName name="_VAL15195" localSheetId="6">#REF!</definedName>
    <definedName name="_VAL15195">#REF!</definedName>
    <definedName name="_VAL15225" localSheetId="6">#REF!</definedName>
    <definedName name="_VAL15225">#REF!</definedName>
    <definedName name="_VAL15230" localSheetId="6">#REF!</definedName>
    <definedName name="_VAL15230">#REF!</definedName>
    <definedName name="_VAL15515" localSheetId="6">#REF!</definedName>
    <definedName name="_VAL15515">#REF!</definedName>
    <definedName name="_VAL15560" localSheetId="6">#REF!</definedName>
    <definedName name="_VAL15560">#REF!</definedName>
    <definedName name="_VAL15565" localSheetId="6">#REF!</definedName>
    <definedName name="_VAL15565">#REF!</definedName>
    <definedName name="_VAL15570" localSheetId="6">#REF!</definedName>
    <definedName name="_VAL15570">#REF!</definedName>
    <definedName name="_VAL15575" localSheetId="6">#REF!</definedName>
    <definedName name="_VAL15575">#REF!</definedName>
    <definedName name="_VAL15583" localSheetId="6">#REF!</definedName>
    <definedName name="_VAL15583">#REF!</definedName>
    <definedName name="_VAL15590" localSheetId="6">#REF!</definedName>
    <definedName name="_VAL15590">#REF!</definedName>
    <definedName name="_VAL15591" localSheetId="6">#REF!</definedName>
    <definedName name="_VAL15591">#REF!</definedName>
    <definedName name="_VAL15610" localSheetId="6">#REF!</definedName>
    <definedName name="_VAL15610">#REF!</definedName>
    <definedName name="_VAL15625" localSheetId="6">#REF!</definedName>
    <definedName name="_VAL15625">#REF!</definedName>
    <definedName name="_VAL15635" localSheetId="6">#REF!</definedName>
    <definedName name="_VAL15635">#REF!</definedName>
    <definedName name="_VAL15655" localSheetId="6">#REF!</definedName>
    <definedName name="_VAL15655">#REF!</definedName>
    <definedName name="_VAL15665" localSheetId="6">#REF!</definedName>
    <definedName name="_VAL15665">#REF!</definedName>
    <definedName name="_VAL16515" localSheetId="6">#REF!</definedName>
    <definedName name="_VAL16515">#REF!</definedName>
    <definedName name="_VAL16535" localSheetId="6">#REF!</definedName>
    <definedName name="_VAL16535">#REF!</definedName>
    <definedName name="_VAL17140" localSheetId="6">#REF!</definedName>
    <definedName name="_VAL17140">#REF!</definedName>
    <definedName name="_VAL19500" localSheetId="6">#REF!</definedName>
    <definedName name="_VAL19500">#REF!</definedName>
    <definedName name="_VAL19501" localSheetId="6">#REF!</definedName>
    <definedName name="_VAL19501">#REF!</definedName>
    <definedName name="_VAL19502" localSheetId="6">#REF!</definedName>
    <definedName name="_VAL19502">#REF!</definedName>
    <definedName name="_VAL19503" localSheetId="6">#REF!</definedName>
    <definedName name="_VAL19503">#REF!</definedName>
    <definedName name="_VAL19504" localSheetId="6">#REF!</definedName>
    <definedName name="_VAL19504">#REF!</definedName>
    <definedName name="_VAL19505" localSheetId="6">#REF!</definedName>
    <definedName name="_VAL19505">#REF!</definedName>
    <definedName name="_VAL20100" localSheetId="6">#REF!</definedName>
    <definedName name="_VAL20100">#REF!</definedName>
    <definedName name="_VAL20105" localSheetId="6">#REF!</definedName>
    <definedName name="_VAL20105">#REF!</definedName>
    <definedName name="_VAL20110" localSheetId="6">#REF!</definedName>
    <definedName name="_VAL20110">#REF!</definedName>
    <definedName name="_VAL20115" localSheetId="6">#REF!</definedName>
    <definedName name="_VAL20115">#REF!</definedName>
    <definedName name="_VAL20130" localSheetId="6">#REF!</definedName>
    <definedName name="_VAL20130">#REF!</definedName>
    <definedName name="_VAL20135" localSheetId="6">#REF!</definedName>
    <definedName name="_VAL20135">#REF!</definedName>
    <definedName name="_VAL20140" localSheetId="6">#REF!</definedName>
    <definedName name="_VAL20140">#REF!</definedName>
    <definedName name="_VAL20145" localSheetId="6">#REF!</definedName>
    <definedName name="_VAL20145">#REF!</definedName>
    <definedName name="_VAL20150" localSheetId="6">#REF!</definedName>
    <definedName name="_VAL20150">#REF!</definedName>
    <definedName name="_VAL20155" localSheetId="6">#REF!</definedName>
    <definedName name="_VAL20155">#REF!</definedName>
    <definedName name="_VAL20175" localSheetId="6">#REF!</definedName>
    <definedName name="_VAL20175">#REF!</definedName>
    <definedName name="_VAL20185" localSheetId="6">#REF!</definedName>
    <definedName name="_VAL20185">#REF!</definedName>
    <definedName name="_VAL20190" localSheetId="6">#REF!</definedName>
    <definedName name="_VAL20190">#REF!</definedName>
    <definedName name="_VAL20195" localSheetId="6">#REF!</definedName>
    <definedName name="_VAL20195">#REF!</definedName>
    <definedName name="_VAL20210" localSheetId="6">#REF!</definedName>
    <definedName name="_VAL20210">#REF!</definedName>
    <definedName name="_wrn.pendencias" hidden="1">{#N/A,#N/A,FALSE,"GERAL";#N/A,#N/A,FALSE,"012-96";#N/A,#N/A,FALSE,"018-96";#N/A,#N/A,FALSE,"027-96";#N/A,#N/A,FALSE,"059-96";#N/A,#N/A,FALSE,"076-96";#N/A,#N/A,FALSE,"019-97";#N/A,#N/A,FALSE,"021-97";#N/A,#N/A,FALSE,"022-97";#N/A,#N/A,FALSE,"028-97"}</definedName>
    <definedName name="_WWW1" hidden="1">{#N/A,#N/A,FALSE,"QD_F1 Invest Detalhado";#N/A,#N/A,FALSE,"QD_F3 Invest_Comparado";#N/A,#N/A,FALSE,"QD_B Trafego";#N/A,#N/A,FALSE,"QD_D0 Custos Operacionais";#N/A,#N/A,FALSE,"QD_C Receita";#N/A,#N/A,FALSE,"QD_D Custos";#N/A,#N/A,FALSE,"QD_E Resultado";#N/A,#N/A,FALSE,"QD_G Fluxo Caixa"}</definedName>
    <definedName name="_x" localSheetId="6">#REF!</definedName>
    <definedName name="_x">#REF!</definedName>
    <definedName name="_z" localSheetId="6">#REF!</definedName>
    <definedName name="_z">#REF!</definedName>
    <definedName name="a" localSheetId="6">"#REF!"</definedName>
    <definedName name="A" localSheetId="3" hidden="1">{#N/A,#N/A,FALSE,"Planilha";#N/A,#N/A,FALSE,"Resumo";#N/A,#N/A,FALSE,"Fisico";#N/A,#N/A,FALSE,"Financeiro";#N/A,#N/A,FALSE,"Financeiro"}</definedName>
    <definedName name="A" localSheetId="4" hidden="1">{#N/A,#N/A,FALSE,"Planilha";#N/A,#N/A,FALSE,"Resumo";#N/A,#N/A,FALSE,"Fisico";#N/A,#N/A,FALSE,"Financeiro";#N/A,#N/A,FALSE,"Financeiro"}</definedName>
    <definedName name="A" localSheetId="7" hidden="1">{#N/A,#N/A,FALSE,"Planilha";#N/A,#N/A,FALSE,"Resumo";#N/A,#N/A,FALSE,"Fisico";#N/A,#N/A,FALSE,"Financeiro";#N/A,#N/A,FALSE,"Financeiro"}</definedName>
    <definedName name="a">#REF!</definedName>
    <definedName name="A.001">#REF!</definedName>
    <definedName name="A.001I">#REF!</definedName>
    <definedName name="A.002">#REF!</definedName>
    <definedName name="A.002I">#REF!</definedName>
    <definedName name="A.003">#REF!</definedName>
    <definedName name="A.003I">#REF!</definedName>
    <definedName name="A.004">#REF!</definedName>
    <definedName name="A.004I">#REF!</definedName>
    <definedName name="A.005">#REF!</definedName>
    <definedName name="A.005I">#REF!</definedName>
    <definedName name="A.007">#REF!</definedName>
    <definedName name="A.007I">#REF!</definedName>
    <definedName name="A.009">#REF!</definedName>
    <definedName name="A.009I">#REF!</definedName>
    <definedName name="A.010">#REF!</definedName>
    <definedName name="A.010I">#REF!</definedName>
    <definedName name="A.011">#REF!</definedName>
    <definedName name="A.011I">#REF!</definedName>
    <definedName name="A.012">#REF!</definedName>
    <definedName name="A.012I">#REF!</definedName>
    <definedName name="A.013">#REF!</definedName>
    <definedName name="A.013I">#REF!</definedName>
    <definedName name="A.014">#REF!</definedName>
    <definedName name="A.014I">#REF!</definedName>
    <definedName name="A.016">#REF!</definedName>
    <definedName name="A.016I">#REF!</definedName>
    <definedName name="A.017">#REF!</definedName>
    <definedName name="A.017I">#REF!</definedName>
    <definedName name="A.018">#REF!</definedName>
    <definedName name="A.018I">#REF!</definedName>
    <definedName name="A.019">#REF!</definedName>
    <definedName name="A.019I">#REF!</definedName>
    <definedName name="A.020">#REF!</definedName>
    <definedName name="A.020I">#REF!</definedName>
    <definedName name="A.021">#REF!</definedName>
    <definedName name="A.021I">#REF!</definedName>
    <definedName name="A.022">#REF!</definedName>
    <definedName name="A.022I">#REF!</definedName>
    <definedName name="A.023">#REF!</definedName>
    <definedName name="A.023I">#REF!</definedName>
    <definedName name="A.024">#REF!</definedName>
    <definedName name="A.024I">#REF!</definedName>
    <definedName name="A.025">#REF!</definedName>
    <definedName name="A.025I">#REF!</definedName>
    <definedName name="A.026">#REF!</definedName>
    <definedName name="A.026I">#REF!</definedName>
    <definedName name="A.027">#REF!</definedName>
    <definedName name="A.027I">#REF!</definedName>
    <definedName name="A.028">#REF!</definedName>
    <definedName name="A.028I">#REF!</definedName>
    <definedName name="A.029">#REF!</definedName>
    <definedName name="A.029I">#REF!</definedName>
    <definedName name="A.030">#REF!</definedName>
    <definedName name="A.030I">#REF!</definedName>
    <definedName name="A.031">#REF!</definedName>
    <definedName name="A.031I">#REF!</definedName>
    <definedName name="A.032">#REF!</definedName>
    <definedName name="A.032I">#REF!</definedName>
    <definedName name="A.033">#REF!</definedName>
    <definedName name="A.033I">#REF!</definedName>
    <definedName name="A.036">#REF!</definedName>
    <definedName name="A.036I">#REF!</definedName>
    <definedName name="A.037">#REF!</definedName>
    <definedName name="A.037I">#REF!</definedName>
    <definedName name="A.038">#REF!</definedName>
    <definedName name="A.038I">#REF!</definedName>
    <definedName name="A.041">#REF!</definedName>
    <definedName name="A.041I">#REF!</definedName>
    <definedName name="A.057">#REF!</definedName>
    <definedName name="A.057I">#REF!</definedName>
    <definedName name="A.059">#REF!</definedName>
    <definedName name="A.059I">#REF!</definedName>
    <definedName name="A.063">#REF!</definedName>
    <definedName name="A.063I">#REF!</definedName>
    <definedName name="A.065">#REF!</definedName>
    <definedName name="A.065I">#REF!</definedName>
    <definedName name="A.067">#REF!</definedName>
    <definedName name="A.067I">#REF!</definedName>
    <definedName name="A.070">#REF!</definedName>
    <definedName name="A.070I">#REF!</definedName>
    <definedName name="A.073">#REF!</definedName>
    <definedName name="A.073I">#REF!</definedName>
    <definedName name="A.075">#REF!</definedName>
    <definedName name="A.075I">#REF!</definedName>
    <definedName name="A.083">#REF!</definedName>
    <definedName name="A.083I">#REF!</definedName>
    <definedName name="A.084">#REF!</definedName>
    <definedName name="A.084I">#REF!</definedName>
    <definedName name="A.086">#REF!</definedName>
    <definedName name="A.086I">#REF!</definedName>
    <definedName name="A.087">#REF!</definedName>
    <definedName name="A.087I">#REF!</definedName>
    <definedName name="A.088">#REF!</definedName>
    <definedName name="A.088I">#REF!</definedName>
    <definedName name="A.089">#REF!</definedName>
    <definedName name="A.089I">#REF!</definedName>
    <definedName name="A.090">#REF!</definedName>
    <definedName name="A.090I">#REF!</definedName>
    <definedName name="A.091">#REF!</definedName>
    <definedName name="A.091I">#REF!</definedName>
    <definedName name="A.092">#REF!</definedName>
    <definedName name="A.092I">#REF!</definedName>
    <definedName name="A.093">#REF!</definedName>
    <definedName name="A.093I">#REF!</definedName>
    <definedName name="A.094">#REF!</definedName>
    <definedName name="A.094I">#REF!</definedName>
    <definedName name="A.095">#REF!</definedName>
    <definedName name="A.095I">#REF!</definedName>
    <definedName name="A.096">#REF!</definedName>
    <definedName name="A.096I">#REF!</definedName>
    <definedName name="A.097">#REF!</definedName>
    <definedName name="A.097I">#REF!</definedName>
    <definedName name="A.098">#REF!</definedName>
    <definedName name="A.098I">#REF!</definedName>
    <definedName name="A.099">#REF!</definedName>
    <definedName name="A.099I">#REF!</definedName>
    <definedName name="A.100">#REF!</definedName>
    <definedName name="A.100I">#REF!</definedName>
    <definedName name="A.101">#REF!</definedName>
    <definedName name="A.101I">#REF!</definedName>
    <definedName name="A.102">#REF!</definedName>
    <definedName name="A.102I">#REF!</definedName>
    <definedName name="A.103">#REF!</definedName>
    <definedName name="A.103I">#REF!</definedName>
    <definedName name="A.105">#REF!</definedName>
    <definedName name="A.105I">#REF!</definedName>
    <definedName name="A.108">#REF!</definedName>
    <definedName name="A.108I">#REF!</definedName>
    <definedName name="A.109">#REF!</definedName>
    <definedName name="A.109I">#REF!</definedName>
    <definedName name="A.110">#REF!</definedName>
    <definedName name="A.110I">#REF!</definedName>
    <definedName name="A_23">"'file:///C:/{Tião}/SãoSebastião/medição/18ª medição parcial/18ª medição parcial.xls'#$Medição.$#REF!$#REF!"</definedName>
    <definedName name="a_25" localSheetId="6">#REF!</definedName>
    <definedName name="a_25">#REF!</definedName>
    <definedName name="a_4">#REF!</definedName>
    <definedName name="A_km">#REF!</definedName>
    <definedName name="a000100a">#REF!</definedName>
    <definedName name="a000105a">#REF!</definedName>
    <definedName name="a000106a">#REF!</definedName>
    <definedName name="a000107a">#REF!</definedName>
    <definedName name="a000108a">#REF!</definedName>
    <definedName name="a000140a">#REF!</definedName>
    <definedName name="a000141a">#REF!</definedName>
    <definedName name="a000150a">#REF!</definedName>
    <definedName name="a000160a">#REF!</definedName>
    <definedName name="a000190a">#REF!</definedName>
    <definedName name="a000191a">#REF!</definedName>
    <definedName name="a000200a">#REF!</definedName>
    <definedName name="a000203a">#REF!</definedName>
    <definedName name="a000205a">#REF!</definedName>
    <definedName name="a000206a">#REF!</definedName>
    <definedName name="a000207a">#REF!</definedName>
    <definedName name="a000208a">#REF!</definedName>
    <definedName name="a000240a">#REF!</definedName>
    <definedName name="a000241a">#REF!</definedName>
    <definedName name="a000250a">#REF!</definedName>
    <definedName name="a000260a">#REF!</definedName>
    <definedName name="a000290a">#REF!</definedName>
    <definedName name="a000291a">#REF!</definedName>
    <definedName name="a001e">#REF!</definedName>
    <definedName name="a001i">#REF!</definedName>
    <definedName name="a001p">#REF!</definedName>
    <definedName name="a002e">#REF!</definedName>
    <definedName name="a002i">#REF!</definedName>
    <definedName name="a002p">#REF!</definedName>
    <definedName name="a003e">#REF!</definedName>
    <definedName name="a003i">#REF!</definedName>
    <definedName name="a003p">#REF!</definedName>
    <definedName name="a004e">#REF!</definedName>
    <definedName name="a004i">#REF!</definedName>
    <definedName name="a004p">#REF!</definedName>
    <definedName name="a005e">#REF!</definedName>
    <definedName name="a005i">#REF!</definedName>
    <definedName name="a005p">#REF!</definedName>
    <definedName name="a007e">#REF!</definedName>
    <definedName name="a007i">#REF!</definedName>
    <definedName name="a007p">#REF!</definedName>
    <definedName name="a009e">#REF!</definedName>
    <definedName name="a009i">#REF!</definedName>
    <definedName name="a009p">#REF!</definedName>
    <definedName name="a010200a">#REF!</definedName>
    <definedName name="a010e">#REF!</definedName>
    <definedName name="a010i">#REF!</definedName>
    <definedName name="a010p">#REF!</definedName>
    <definedName name="a011290a">#REF!</definedName>
    <definedName name="a011291a">#REF!</definedName>
    <definedName name="a011e">#REF!</definedName>
    <definedName name="a011i">#REF!</definedName>
    <definedName name="a011p">#REF!</definedName>
    <definedName name="a012e">#REF!</definedName>
    <definedName name="a012i">#REF!</definedName>
    <definedName name="a012p">#REF!</definedName>
    <definedName name="a013e">#REF!</definedName>
    <definedName name="a013i">#REF!</definedName>
    <definedName name="a013p">#REF!</definedName>
    <definedName name="a014e">#REF!</definedName>
    <definedName name="a014p">#REF!</definedName>
    <definedName name="a016e">#REF!</definedName>
    <definedName name="a016p">#REF!</definedName>
    <definedName name="a017e">#REF!</definedName>
    <definedName name="a017p">#REF!</definedName>
    <definedName name="a018e">#REF!</definedName>
    <definedName name="a018p">#REF!</definedName>
    <definedName name="a019e">#REF!</definedName>
    <definedName name="a019p">#REF!</definedName>
    <definedName name="a020170a">#REF!</definedName>
    <definedName name="a020270a">#REF!</definedName>
    <definedName name="a020e">#REF!</definedName>
    <definedName name="a020p">#REF!</definedName>
    <definedName name="a021e">#REF!</definedName>
    <definedName name="a021p">#REF!</definedName>
    <definedName name="a022e">#REF!</definedName>
    <definedName name="a022i">#REF!</definedName>
    <definedName name="a022p">#REF!</definedName>
    <definedName name="a023e">#REF!</definedName>
    <definedName name="a023p">#REF!</definedName>
    <definedName name="a024e">#REF!</definedName>
    <definedName name="a024i">#REF!</definedName>
    <definedName name="a024p">#REF!</definedName>
    <definedName name="a025e">#REF!</definedName>
    <definedName name="a025p">#REF!</definedName>
    <definedName name="a026e">#REF!</definedName>
    <definedName name="a026p">#REF!</definedName>
    <definedName name="a027e">#REF!</definedName>
    <definedName name="a027p">#REF!</definedName>
    <definedName name="a028e">#REF!</definedName>
    <definedName name="a028p">#REF!</definedName>
    <definedName name="a029e">#REF!</definedName>
    <definedName name="a029p">#REF!</definedName>
    <definedName name="a030100a">#REF!</definedName>
    <definedName name="a030200a">#REF!</definedName>
    <definedName name="a030300a">#REF!</definedName>
    <definedName name="a030e">#REF!</definedName>
    <definedName name="a030p">#REF!</definedName>
    <definedName name="a031e">#REF!</definedName>
    <definedName name="a031p">#REF!</definedName>
    <definedName name="a032e">#REF!</definedName>
    <definedName name="a032i">#REF!</definedName>
    <definedName name="a032p">#REF!</definedName>
    <definedName name="a033e">#REF!</definedName>
    <definedName name="a033i">#REF!</definedName>
    <definedName name="a033p">#REF!</definedName>
    <definedName name="a036e">#REF!</definedName>
    <definedName name="a036p">#REF!</definedName>
    <definedName name="a037e">#REF!</definedName>
    <definedName name="a037p">#REF!</definedName>
    <definedName name="a038e">#REF!</definedName>
    <definedName name="a038p">#REF!</definedName>
    <definedName name="a041e">#REF!</definedName>
    <definedName name="a041p">#REF!</definedName>
    <definedName name="a057e">#REF!</definedName>
    <definedName name="a057p">#REF!</definedName>
    <definedName name="a059e">#REF!</definedName>
    <definedName name="a059p">#REF!</definedName>
    <definedName name="a063e">#REF!</definedName>
    <definedName name="a063p">#REF!</definedName>
    <definedName name="a065e">#REF!</definedName>
    <definedName name="a065p">#REF!</definedName>
    <definedName name="a067e">#REF!</definedName>
    <definedName name="a067p">#REF!</definedName>
    <definedName name="a070e">#REF!</definedName>
    <definedName name="a070p">#REF!</definedName>
    <definedName name="a071600a">#REF!</definedName>
    <definedName name="a071700a">#REF!</definedName>
    <definedName name="a073e">#REF!</definedName>
    <definedName name="a073p">#REF!</definedName>
    <definedName name="a075e">#REF!</definedName>
    <definedName name="a075p">#REF!</definedName>
    <definedName name="a083e">#REF!</definedName>
    <definedName name="a083p">#REF!</definedName>
    <definedName name="a084e">#REF!</definedName>
    <definedName name="a084p">#REF!</definedName>
    <definedName name="a086e">#REF!</definedName>
    <definedName name="a086i">#REF!</definedName>
    <definedName name="a086p">#REF!</definedName>
    <definedName name="a087e">#REF!</definedName>
    <definedName name="a087p">#REF!</definedName>
    <definedName name="a088e">#REF!</definedName>
    <definedName name="a088p">#REF!</definedName>
    <definedName name="a089e">#REF!</definedName>
    <definedName name="a089p">#REF!</definedName>
    <definedName name="a090101a">#REF!</definedName>
    <definedName name="a090151a">#REF!</definedName>
    <definedName name="a090201a">#REF!</definedName>
    <definedName name="a090251a">#REF!</definedName>
    <definedName name="a090301a">#REF!</definedName>
    <definedName name="a090351a">#REF!</definedName>
    <definedName name="a090401a">#REF!</definedName>
    <definedName name="a090451a">#REF!</definedName>
    <definedName name="a090501a">#REF!</definedName>
    <definedName name="a090551a">#REF!</definedName>
    <definedName name="a090601a">#REF!</definedName>
    <definedName name="a090651a">#REF!</definedName>
    <definedName name="a090701a">#REF!</definedName>
    <definedName name="a090751a">#REF!</definedName>
    <definedName name="a090801a">#REF!</definedName>
    <definedName name="a090851a">#REF!</definedName>
    <definedName name="a090901a">#REF!</definedName>
    <definedName name="a090951a">#REF!</definedName>
    <definedName name="a090e">#REF!</definedName>
    <definedName name="a090p">#REF!</definedName>
    <definedName name="a091001a">#REF!</definedName>
    <definedName name="a091051a">#REF!</definedName>
    <definedName name="a091101a">#REF!</definedName>
    <definedName name="a091151a">#REF!</definedName>
    <definedName name="a091201a">#REF!</definedName>
    <definedName name="a091251a">#REF!</definedName>
    <definedName name="a091301a">#REF!</definedName>
    <definedName name="a091351a">#REF!</definedName>
    <definedName name="a091e">#REF!</definedName>
    <definedName name="a091p">#REF!</definedName>
    <definedName name="a092e">#REF!</definedName>
    <definedName name="a092p">#REF!</definedName>
    <definedName name="a093e">#REF!</definedName>
    <definedName name="a093p">#REF!</definedName>
    <definedName name="a094e">#REF!</definedName>
    <definedName name="a094p">#REF!</definedName>
    <definedName name="a095e">#REF!</definedName>
    <definedName name="a095p">#REF!</definedName>
    <definedName name="a096100a">#REF!</definedName>
    <definedName name="a096200a">#REF!</definedName>
    <definedName name="a096300a">#REF!</definedName>
    <definedName name="a096400a">#REF!</definedName>
    <definedName name="a096e">#REF!</definedName>
    <definedName name="a096p">#REF!</definedName>
    <definedName name="a097e">#REF!</definedName>
    <definedName name="a097p">#REF!</definedName>
    <definedName name="a098e">#REF!</definedName>
    <definedName name="a098i">#REF!</definedName>
    <definedName name="a098p">#REF!</definedName>
    <definedName name="a099906a">#REF!</definedName>
    <definedName name="a099e">#REF!</definedName>
    <definedName name="a099p">#REF!</definedName>
    <definedName name="a100e">#REF!</definedName>
    <definedName name="a100i">#REF!</definedName>
    <definedName name="a100p">#REF!</definedName>
    <definedName name="a101e">#REF!</definedName>
    <definedName name="a101p">#REF!</definedName>
    <definedName name="a102e">#REF!</definedName>
    <definedName name="a102p">#REF!</definedName>
    <definedName name="a103e">#REF!</definedName>
    <definedName name="a103p">#REF!</definedName>
    <definedName name="a105e">#REF!</definedName>
    <definedName name="a105p">#REF!</definedName>
    <definedName name="a108e">#REF!</definedName>
    <definedName name="a108p">#REF!</definedName>
    <definedName name="a109e">#REF!</definedName>
    <definedName name="a109p">#REF!</definedName>
    <definedName name="a110001a">#REF!</definedName>
    <definedName name="a110002a">#REF!</definedName>
    <definedName name="a110501a">#REF!</definedName>
    <definedName name="a110502a">#REF!</definedName>
    <definedName name="a110e">#REF!</definedName>
    <definedName name="a110p">#REF!</definedName>
    <definedName name="a111100a">#REF!</definedName>
    <definedName name="a111101a">#REF!</definedName>
    <definedName name="a112001a">#REF!</definedName>
    <definedName name="a115001a">#REF!</definedName>
    <definedName name="a115002a">#REF!</definedName>
    <definedName name="a115501a">#REF!</definedName>
    <definedName name="a115551a">#REF!</definedName>
    <definedName name="a117001a">#REF!</definedName>
    <definedName name="a117002a">#REF!</definedName>
    <definedName name="a117003a">#REF!</definedName>
    <definedName name="a120001a">#REF!</definedName>
    <definedName name="a120002a">#REF!</definedName>
    <definedName name="a120004a">#REF!</definedName>
    <definedName name="a139002a">#REF!</definedName>
    <definedName name="a139003a">#REF!</definedName>
    <definedName name="a139052a">#REF!</definedName>
    <definedName name="a139053a">#REF!</definedName>
    <definedName name="a139102a">#REF!</definedName>
    <definedName name="a139152a">#REF!</definedName>
    <definedName name="a139501a">#REF!</definedName>
    <definedName name="a139502a">#REF!</definedName>
    <definedName name="a139551a">#REF!</definedName>
    <definedName name="a139552a">#REF!</definedName>
    <definedName name="a139601a">#REF!</definedName>
    <definedName name="a139602a">#REF!</definedName>
    <definedName name="a139702a">#REF!</definedName>
    <definedName name="a139752a">#REF!</definedName>
    <definedName name="a139802a">#REF!</definedName>
    <definedName name="a139852a">#REF!</definedName>
    <definedName name="a140101a">#REF!</definedName>
    <definedName name="a140201a">#REF!</definedName>
    <definedName name="a140301a">#REF!</definedName>
    <definedName name="a140401a">#REF!</definedName>
    <definedName name="a140701a">#REF!</definedName>
    <definedName name="a140751a">#REF!</definedName>
    <definedName name="a140801a">#REF!</definedName>
    <definedName name="a140851a">#REF!</definedName>
    <definedName name="a141001a">#REF!</definedName>
    <definedName name="a141051a">#REF!</definedName>
    <definedName name="a141201a">#REF!</definedName>
    <definedName name="a141251a">#REF!</definedName>
    <definedName name="a141501a">#REF!</definedName>
    <definedName name="a141551a">#REF!</definedName>
    <definedName name="a141801a">#REF!</definedName>
    <definedName name="a141851a">#REF!</definedName>
    <definedName name="a142201a">#REF!</definedName>
    <definedName name="a142251a">#REF!</definedName>
    <definedName name="a142300a">#REF!</definedName>
    <definedName name="a142350a">#REF!</definedName>
    <definedName name="a142400a">#REF!</definedName>
    <definedName name="a142450a">#REF!</definedName>
    <definedName name="a145001a">#REF!</definedName>
    <definedName name="a151210a">#REF!</definedName>
    <definedName name="a151260a">#REF!</definedName>
    <definedName name="a151510a">#REF!</definedName>
    <definedName name="a151560a">#REF!</definedName>
    <definedName name="a158001a">#REF!</definedName>
    <definedName name="a158002a">#REF!</definedName>
    <definedName name="a158003a">#REF!</definedName>
    <definedName name="a160301a">#REF!</definedName>
    <definedName name="a160351a">#REF!</definedName>
    <definedName name="a160401a">#REF!</definedName>
    <definedName name="a160451a">#REF!</definedName>
    <definedName name="a160601a">#REF!</definedName>
    <definedName name="a160651a">#REF!</definedName>
    <definedName name="a162001a">#REF!</definedName>
    <definedName name="a165300a">#REF!</definedName>
    <definedName name="a165350a">#REF!</definedName>
    <definedName name="a165400a">#REF!</definedName>
    <definedName name="a165450a">#REF!</definedName>
    <definedName name="a165600a">#REF!</definedName>
    <definedName name="a165650a">#REF!</definedName>
    <definedName name="a165700a">#REF!</definedName>
    <definedName name="a165750a">#REF!</definedName>
    <definedName name="a170000a">#REF!</definedName>
    <definedName name="a170050a">#REF!</definedName>
    <definedName name="a172000a">#REF!</definedName>
    <definedName name="a172001a">#REF!</definedName>
    <definedName name="a172002a">#REF!</definedName>
    <definedName name="a172050a">#REF!</definedName>
    <definedName name="a172051a">#REF!</definedName>
    <definedName name="a172052a">#REF!</definedName>
    <definedName name="a172501a">#REF!</definedName>
    <definedName name="a172551a">#REF!</definedName>
    <definedName name="a173000a">#REF!</definedName>
    <definedName name="a173001a">#REF!</definedName>
    <definedName name="a173002a">#REF!</definedName>
    <definedName name="a173050a">#REF!</definedName>
    <definedName name="a173051a">#REF!</definedName>
    <definedName name="a173052a">#REF!</definedName>
    <definedName name="a173501a">#REF!</definedName>
    <definedName name="a173502a">#REF!</definedName>
    <definedName name="a173551a">#REF!</definedName>
    <definedName name="a173552a">#REF!</definedName>
    <definedName name="a173901a">#REF!</definedName>
    <definedName name="a173951a">#REF!</definedName>
    <definedName name="a174001a">#REF!</definedName>
    <definedName name="a174051a">#REF!</definedName>
    <definedName name="a174101a">#REF!</definedName>
    <definedName name="a174151a">#REF!</definedName>
    <definedName name="a174501a">#REF!</definedName>
    <definedName name="a174551a">#REF!</definedName>
    <definedName name="a174601a">#REF!</definedName>
    <definedName name="a174651a">#REF!</definedName>
    <definedName name="a174701a">#REF!</definedName>
    <definedName name="a174751a">#REF!</definedName>
    <definedName name="a175101a">#REF!</definedName>
    <definedName name="a175151a">#REF!</definedName>
    <definedName name="a175201a">#REF!</definedName>
    <definedName name="a175251a">#REF!</definedName>
    <definedName name="a175301a">#REF!</definedName>
    <definedName name="a175351a">#REF!</definedName>
    <definedName name="a175501a">#REF!</definedName>
    <definedName name="a175551a">#REF!</definedName>
    <definedName name="a176001a">#REF!</definedName>
    <definedName name="a176051a">#REF!</definedName>
    <definedName name="a176501a">#REF!</definedName>
    <definedName name="a176551a">#REF!</definedName>
    <definedName name="a177001a">#REF!</definedName>
    <definedName name="a177051a">#REF!</definedName>
    <definedName name="a177501a">#REF!</definedName>
    <definedName name="a177551a">#REF!</definedName>
    <definedName name="a178001a">#REF!</definedName>
    <definedName name="a179001a">#REF!</definedName>
    <definedName name="a179002a">#REF!</definedName>
    <definedName name="a180001a">#REF!</definedName>
    <definedName name="a181001a">#REF!</definedName>
    <definedName name="a185001a">#REF!</definedName>
    <definedName name="a186001a">#REF!</definedName>
    <definedName name="a187001a">#REF!</definedName>
    <definedName name="a189001a">#REF!</definedName>
    <definedName name="a189101a">#REF!</definedName>
    <definedName name="a189201a">#REF!</definedName>
    <definedName name="a189301a">#REF!</definedName>
    <definedName name="a189401a">#REF!</definedName>
    <definedName name="a189451a">#REF!</definedName>
    <definedName name="a270200a">#REF!</definedName>
    <definedName name="A51204756">#REF!</definedName>
    <definedName name="a900100a">#REF!</definedName>
    <definedName name="a900200a">#REF!</definedName>
    <definedName name="a900300a">#REF!</definedName>
    <definedName name="a900400a">#REF!</definedName>
    <definedName name="a900500a">#REF!</definedName>
    <definedName name="AA" localSheetId="6">"'1 a 01 412 51-conc.15 mpa acbc '!aa"</definedName>
    <definedName name="AA">#REF!</definedName>
    <definedName name="AA_1" localSheetId="6">"'3 s 04 999 07 dem conc'!aa"</definedName>
    <definedName name="AA_1">#N/A</definedName>
    <definedName name="AA_10">#N/A</definedName>
    <definedName name="AA_12">#N/A</definedName>
    <definedName name="AA_13">#N/A</definedName>
    <definedName name="AA_14">#N/A</definedName>
    <definedName name="AA_19">#N/A</definedName>
    <definedName name="AA_2" localSheetId="6">"'5 s 04 999 54-res dis dan con'!aa"</definedName>
    <definedName name="AA_2">#N/A</definedName>
    <definedName name="AA_21">#N/A</definedName>
    <definedName name="AA_22">#N/A</definedName>
    <definedName name="AA_23">#N/A</definedName>
    <definedName name="AA_24">#N/A</definedName>
    <definedName name="AA_25">#N/A</definedName>
    <definedName name="AA_26">#N/A</definedName>
    <definedName name="AA_27">#N/A</definedName>
    <definedName name="AA_28">#N/A</definedName>
    <definedName name="AA_29">#N/A</definedName>
    <definedName name="AA_3" localSheetId="6">"'1 a 01 412 51-conc.15 mpa acbc '!aa"</definedName>
    <definedName name="AA_3">#N/A</definedName>
    <definedName name="AA_30">#N/A</definedName>
    <definedName name="AA_31">#N/A</definedName>
    <definedName name="AA_32">#N/A</definedName>
    <definedName name="AA_33">#N/A</definedName>
    <definedName name="AA_34">#N/A</definedName>
    <definedName name="AA_35">#N/A</definedName>
    <definedName name="AA_36">#N/A</definedName>
    <definedName name="AA_37">#N/A</definedName>
    <definedName name="AA_38">#N/A</definedName>
    <definedName name="AA_39">#N/A</definedName>
    <definedName name="AA_4">#N/A</definedName>
    <definedName name="AA_40">#N/A</definedName>
    <definedName name="AA_41">#N/A</definedName>
    <definedName name="AA_42">#N/A</definedName>
    <definedName name="AA_43">#N/A</definedName>
    <definedName name="AA_44">#N/A</definedName>
    <definedName name="AA_45">#N/A</definedName>
    <definedName name="AA_46">#N/A</definedName>
    <definedName name="AA_47">#N/A</definedName>
    <definedName name="AA_48">#N/A</definedName>
    <definedName name="AA_5">#N/A</definedName>
    <definedName name="AA_51">#N/A</definedName>
    <definedName name="AA_52">#N/A</definedName>
    <definedName name="AA_53">#N/A</definedName>
    <definedName name="AA_54">#N/A</definedName>
    <definedName name="AA_55">#N/A</definedName>
    <definedName name="AA_56">#N/A</definedName>
    <definedName name="AA_57">#N/A</definedName>
    <definedName name="AA_58">#N/A</definedName>
    <definedName name="AA_59">#N/A</definedName>
    <definedName name="AA_6">#N/A</definedName>
    <definedName name="AA_60">#N/A</definedName>
    <definedName name="AA_61">#N/A</definedName>
    <definedName name="AA_62">#N/A</definedName>
    <definedName name="AA_63">#N/A</definedName>
    <definedName name="AA_64">#N/A</definedName>
    <definedName name="AA_65">#N/A</definedName>
    <definedName name="AA_66">#N/A</definedName>
    <definedName name="AA_67">#N/A</definedName>
    <definedName name="AA_68">#N/A</definedName>
    <definedName name="AA_69">#N/A</definedName>
    <definedName name="AA_7">#N/A</definedName>
    <definedName name="AA_70">#N/A</definedName>
    <definedName name="AA_71">#N/A</definedName>
    <definedName name="AA_72">#N/A</definedName>
    <definedName name="AA_8">#N/A</definedName>
    <definedName name="AA_9">#N/A</definedName>
    <definedName name="AA150OC">#REF!</definedName>
    <definedName name="AA150TERRA">#REF!</definedName>
    <definedName name="AAA" localSheetId="6">#REF!</definedName>
    <definedName name="AAA">#REF!</definedName>
    <definedName name="AAA150DRE">#REF!</definedName>
    <definedName name="AAA150PAV">#REF!</definedName>
    <definedName name="aaaa" localSheetId="6" hidden="1">#REF!</definedName>
    <definedName name="aaaa">#REF!</definedName>
    <definedName name="aaaaa" localSheetId="6" hidden="1">{#N/A,#N/A,FALSE,"MO (2)"}</definedName>
    <definedName name="AAAAA">#N/A</definedName>
    <definedName name="AAAAAA">#REF!</definedName>
    <definedName name="AAAAAAA">#N/A</definedName>
    <definedName name="aaaaaaaa">#N/A</definedName>
    <definedName name="AAAAAAAAA" localSheetId="6">#N/A</definedName>
    <definedName name="AAAAAAAAA">'Anexo 5- Encargo social'!AAAAAAAAA</definedName>
    <definedName name="AAAAAAAAA_25">#N/A</definedName>
    <definedName name="AAAAAAAAAA">#REF!</definedName>
    <definedName name="aaaaaaaaaaaa">#N/A</definedName>
    <definedName name="AAAAAAAAAAAAA">#N/A</definedName>
    <definedName name="AAAAAAAAAAAAAA">#REF!</definedName>
    <definedName name="AAAC" localSheetId="6">#REF!</definedName>
    <definedName name="AAAC">#REF!</definedName>
    <definedName name="AAAOACGRAM">#REF!</definedName>
    <definedName name="aaas" hidden="1">{"'gráf jan00'!$A$1:$AK$41"}</definedName>
    <definedName name="AAB">#REF!</definedName>
    <definedName name="AAC">#REF!</definedName>
    <definedName name="AADLFJ">#REF!</definedName>
    <definedName name="aasas">#REF!</definedName>
    <definedName name="aasasas" hidden="1">{#N/A,#N/A,FALSE,"GERAL";#N/A,#N/A,FALSE,"012-96";#N/A,#N/A,FALSE,"018-96";#N/A,#N/A,FALSE,"027-96";#N/A,#N/A,FALSE,"059-96";#N/A,#N/A,FALSE,"076-96";#N/A,#N/A,FALSE,"019-97";#N/A,#N/A,FALSE,"021-97";#N/A,#N/A,FALSE,"022-97";#N/A,#N/A,FALSE,"028-97"}</definedName>
    <definedName name="AAT_5.2" localSheetId="3" hidden="1">{#N/A,#N/A,FALSE,"Planilha";#N/A,#N/A,FALSE,"Resumo";#N/A,#N/A,FALSE,"Fisico";#N/A,#N/A,FALSE,"Financeiro";#N/A,#N/A,FALSE,"Financeiro"}</definedName>
    <definedName name="AAT_5.2" localSheetId="7" hidden="1">{#N/A,#N/A,FALSE,"Planilha";#N/A,#N/A,FALSE,"Resumo";#N/A,#N/A,FALSE,"Fisico";#N/A,#N/A,FALSE,"Financeiro";#N/A,#N/A,FALSE,"Financeiro"}</definedName>
    <definedName name="AAT_5.2" hidden="1">{#N/A,#N/A,FALSE,"Planilha";#N/A,#N/A,FALSE,"Resumo";#N/A,#N/A,FALSE,"Fisico";#N/A,#N/A,FALSE,"Financeiro";#N/A,#N/A,FALSE,"Financeiro"}</definedName>
    <definedName name="aauf">#REF!</definedName>
    <definedName name="aauq">#REF!</definedName>
    <definedName name="AB">#N/A</definedName>
    <definedName name="ABC" localSheetId="6" hidden="1">VLOOKUP(#REF!,'Anexo 5- Encargo social'!rec,5,0)</definedName>
    <definedName name="ABC">#REF!</definedName>
    <definedName name="ABC.XLS" hidden="1">{"'Quadro'!$A$4:$BG$78"}</definedName>
    <definedName name="ABC_segurança" localSheetId="6">#REF!</definedName>
    <definedName name="ABC_segurança">#REF!</definedName>
    <definedName name="ABERTA">NA()</definedName>
    <definedName name="abobora.xls" hidden="1">{"'Quadro'!$A$4:$BG$78"}</definedName>
    <definedName name="ABR00" localSheetId="6">#REF!</definedName>
    <definedName name="ABR00">#REF!</definedName>
    <definedName name="ac">#N/A</definedName>
    <definedName name="AÇ" localSheetId="6">#REF!</definedName>
    <definedName name="AÇ">#REF!</definedName>
    <definedName name="acabamentos" localSheetId="6">#REF!</definedName>
    <definedName name="acabamentos">#REF!</definedName>
    <definedName name="acabamentos_1">#REF!</definedName>
    <definedName name="acabamentos_2">#REF!</definedName>
    <definedName name="acabamentos_3">#REF!</definedName>
    <definedName name="acabamentos_4">#REF!</definedName>
    <definedName name="ACAP20" localSheetId="6">#REF!</definedName>
    <definedName name="ACAP20">#REF!</definedName>
    <definedName name="ACAP20RP">#REF!</definedName>
    <definedName name="ACAP20RPMA">#REF!</definedName>
    <definedName name="ACAP20RPTA">#REF!</definedName>
    <definedName name="ACAPPA">#REF!</definedName>
    <definedName name="ACAPPAMA">#REF!</definedName>
    <definedName name="ACAPPATA">#REF!</definedName>
    <definedName name="ACAPRS">#REF!</definedName>
    <definedName name="ACAPRSMA">#REF!</definedName>
    <definedName name="ACAPRSTA">#REF!</definedName>
    <definedName name="ACB" hidden="1">VLOOKUP(#REF!,'Anexo 5- Encargo social'!rec,5,0)</definedName>
    <definedName name="AccessDatabase" hidden="1">"C:\Documents and Settings\JPMELLO\Meus documentos\ARQUIVOS 2004\MONITORAMENTO OAC\Monitoramento de OAC.mdb"</definedName>
    <definedName name="Acidente" hidden="1">{"'gráf jan00'!$A$1:$AK$41"}</definedName>
    <definedName name="ACIDENTE_TRAB">#REF!</definedName>
    <definedName name="ACM30RP">#REF!</definedName>
    <definedName name="ACM30RPMA">#REF!</definedName>
    <definedName name="ACM30RPTA">#REF!</definedName>
    <definedName name="ACO">NA()</definedName>
    <definedName name="AÇO_CA_50">#REF!</definedName>
    <definedName name="AÇOCA25">#REF!</definedName>
    <definedName name="AÇOCA50">#REF!</definedName>
    <definedName name="AÇOCA60">#REF!</definedName>
    <definedName name="ACOMPANHAMENTO" hidden="1">IF(VALUE(#REF!)=2,"BM","PLE")</definedName>
    <definedName name="acost" localSheetId="6" hidden="1">{#N/A,#N/A,TRUE,"Serviços"}</definedName>
    <definedName name="acost" hidden="1">{#N/A,#N/A,TRUE,"Serviços"}</definedName>
    <definedName name="ACOSTD" localSheetId="6">#REF!</definedName>
    <definedName name="ACOSTD">#REF!</definedName>
    <definedName name="ACOSTLE" localSheetId="6">#REF!</definedName>
    <definedName name="ACOSTLE">#REF!</definedName>
    <definedName name="acrescimo" localSheetId="6">#REF!</definedName>
    <definedName name="acrescimo">#REF!</definedName>
    <definedName name="Acréscimo" localSheetId="6">#REF!</definedName>
    <definedName name="Acréscimo">#REF!</definedName>
    <definedName name="act">#REF!</definedName>
    <definedName name="acumulado">#REF!</definedName>
    <definedName name="acumulado_4">#REF!</definedName>
    <definedName name="ACUMVPI">#REF!</definedName>
    <definedName name="ad" localSheetId="6" hidden="1">{#N/A,#N/A,FALSE,"MO (2)"}</definedName>
    <definedName name="ad" hidden="1">{#N/A,#N/A,FALSE,"MO (2)"}</definedName>
    <definedName name="adada">#REF!</definedName>
    <definedName name="adadada" localSheetId="6">#REF!</definedName>
    <definedName name="adadada">#REF!</definedName>
    <definedName name="adasdad" hidden="1">{"'gráf jan00'!$A$1:$AK$41"}</definedName>
    <definedName name="adcs">#REF!</definedName>
    <definedName name="ADED" hidden="1">{"'gráf jan00'!$A$1:$AK$41"}</definedName>
    <definedName name="Adequaqção" hidden="1">{"'gráf jan00'!$A$1:$AK$41"}</definedName>
    <definedName name="ADF">#REF!</definedName>
    <definedName name="adfdfa" hidden="1">{#N/A,#N/A,FALSE,"GERAL";#N/A,#N/A,FALSE,"012-96";#N/A,#N/A,FALSE,"018-96";#N/A,#N/A,FALSE,"027-96";#N/A,#N/A,FALSE,"059-96";#N/A,#N/A,FALSE,"076-96";#N/A,#N/A,FALSE,"019-97";#N/A,#N/A,FALSE,"021-97";#N/A,#N/A,FALSE,"022-97";#N/A,#N/A,FALSE,"028-97"}</definedName>
    <definedName name="adfedfds">#N/A</definedName>
    <definedName name="ADMO">#REF!</definedName>
    <definedName name="AdPeri" localSheetId="6">#REF!</definedName>
    <definedName name="AdPeri">#REF!</definedName>
    <definedName name="ads">#REF!</definedName>
    <definedName name="adsf" hidden="1">{"'gráf jan00'!$A$1:$AK$41"}</definedName>
    <definedName name="adsfad" hidden="1">{#N/A,#N/A,FALSE,"GERAL";#N/A,#N/A,FALSE,"012-96";#N/A,#N/A,FALSE,"018-96";#N/A,#N/A,FALSE,"027-96";#N/A,#N/A,FALSE,"059-96";#N/A,#N/A,FALSE,"076-96";#N/A,#N/A,FALSE,"019-97";#N/A,#N/A,FALSE,"021-97";#N/A,#N/A,FALSE,"022-97";#N/A,#N/A,FALSE,"028-97"}</definedName>
    <definedName name="AEMUL">#REF!</definedName>
    <definedName name="AEP">#REF!</definedName>
    <definedName name="AEPMA">#REF!</definedName>
    <definedName name="AEPTA">#REF!</definedName>
    <definedName name="AERG" localSheetId="6">#REF!</definedName>
    <definedName name="AERG">#REF!</definedName>
    <definedName name="AF">#REF!</definedName>
    <definedName name="AF_11">#REF!</definedName>
    <definedName name="afdfd" hidden="1">{#N/A,#N/A,FALSE,"GERAL";#N/A,#N/A,FALSE,"012-96";#N/A,#N/A,FALSE,"018-96";#N/A,#N/A,FALSE,"027-96";#N/A,#N/A,FALSE,"059-96";#N/A,#N/A,FALSE,"076-96";#N/A,#N/A,FALSE,"019-97";#N/A,#N/A,FALSE,"021-97";#N/A,#N/A,FALSE,"022-97";#N/A,#N/A,FALSE,"028-97"}</definedName>
    <definedName name="afds" hidden="1">{"'gráf jan00'!$A$1:$AK$41"}</definedName>
    <definedName name="AFP">#REF!</definedName>
    <definedName name="AFP_11">#REF!</definedName>
    <definedName name="ag">#REF!</definedName>
    <definedName name="aga" hidden="1">{#N/A,#N/A,FALSE,"GERAL";#N/A,#N/A,FALSE,"012-96";#N/A,#N/A,FALSE,"018-96";#N/A,#N/A,FALSE,"027-96";#N/A,#N/A,FALSE,"059-96";#N/A,#N/A,FALSE,"076-96";#N/A,#N/A,FALSE,"019-97";#N/A,#N/A,FALSE,"021-97";#N/A,#N/A,FALSE,"022-97";#N/A,#N/A,FALSE,"028-97"}</definedName>
    <definedName name="AGAKLJDFK" hidden="1">{"'gráf jan00'!$A$1:$AK$41"}</definedName>
    <definedName name="AGB" localSheetId="6">#REF!</definedName>
    <definedName name="AGB">#REF!</definedName>
    <definedName name="agdadf" hidden="1">{#N/A,#N/A,FALSE,"GERAL";#N/A,#N/A,FALSE,"012-96";#N/A,#N/A,FALSE,"018-96";#N/A,#N/A,FALSE,"027-96";#N/A,#N/A,FALSE,"059-96";#N/A,#N/A,FALSE,"076-96";#N/A,#N/A,FALSE,"019-97";#N/A,#N/A,FALSE,"021-97";#N/A,#N/A,FALSE,"022-97";#N/A,#N/A,FALSE,"028-97"}</definedName>
    <definedName name="agdagdad" hidden="1">{#N/A,#N/A,FALSE,"GERAL";#N/A,#N/A,FALSE,"012-96";#N/A,#N/A,FALSE,"018-96";#N/A,#N/A,FALSE,"027-96";#N/A,#N/A,FALSE,"059-96";#N/A,#N/A,FALSE,"076-96";#N/A,#N/A,FALSE,"019-97";#N/A,#N/A,FALSE,"021-97";#N/A,#N/A,FALSE,"022-97";#N/A,#N/A,FALSE,"028-97"}</definedName>
    <definedName name="AGENCIA">#REF!</definedName>
    <definedName name="agfggfdfda"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itannasmna" hidden="1">{#N/A,#N/A,FALSE,"GERAL";#N/A,#N/A,FALSE,"012-96";#N/A,#N/A,FALSE,"018-96";#N/A,#N/A,FALSE,"027-96";#N/A,#N/A,FALSE,"059-96";#N/A,#N/A,FALSE,"076-96";#N/A,#N/A,FALSE,"019-97";#N/A,#N/A,FALSE,"021-97";#N/A,#N/A,FALSE,"022-97";#N/A,#N/A,FALSE,"028-97"}</definedName>
    <definedName name="ago" hidden="1">{"'gráf jan00'!$A$1:$AK$41"}</definedName>
    <definedName name="AGORA" localSheetId="6" hidden="1">{#N/A,#N/A,FALSE,"SS";#N/A,#N/A,FALSE,"TER1";#N/A,#N/A,FALSE,"TER2";#N/A,#N/A,FALSE,"TER3";#N/A,#N/A,FALSE,"TP1";#N/A,#N/A,FALSE,"TP2";#N/A,#N/A,FALSE,"TP3";#N/A,#N/A,FALSE,"DI1";#N/A,#N/A,FALSE,"DI2";#N/A,#N/A,FALSE,"DI3";#N/A,#N/A,FALSE,"DS1";#N/A,#N/A,FALSE,"DS2";#N/A,#N/A,FALSE,"CM"}</definedName>
    <definedName name="AGORA" hidden="1">{#N/A,#N/A,FALSE,"SS";#N/A,#N/A,FALSE,"TER1";#N/A,#N/A,FALSE,"TER2";#N/A,#N/A,FALSE,"TER3";#N/A,#N/A,FALSE,"TP1";#N/A,#N/A,FALSE,"TP2";#N/A,#N/A,FALSE,"TP3";#N/A,#N/A,FALSE,"DI1";#N/A,#N/A,FALSE,"DI2";#N/A,#N/A,FALSE,"DI3";#N/A,#N/A,FALSE,"DS1";#N/A,#N/A,FALSE,"DS2";#N/A,#N/A,FALSE,"CM"}</definedName>
    <definedName name="AGORA2" localSheetId="6"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ost5" hidden="1">{"'gráf jan00'!$A$1:$AK$41"}</definedName>
    <definedName name="Agosto" localSheetId="6">#N/A</definedName>
    <definedName name="Agosto">'Anexo 5- Encargo social'!Agosto</definedName>
    <definedName name="AGREGADO">#REF!</definedName>
    <definedName name="AGREGADO_10">#REF!</definedName>
    <definedName name="AGREGADO_10_19">#REF!</definedName>
    <definedName name="AGREGADO_17">#REF!</definedName>
    <definedName name="AGREGADO_17_19">#REF!</definedName>
    <definedName name="AGREGADO_19">#REF!</definedName>
    <definedName name="AGREGADO_4">"$'memória de calculo_liquida'.$#REF!$#REF!"</definedName>
    <definedName name="AGREGADO_5">#REF!</definedName>
    <definedName name="AGREGADO_5_11">#REF!</definedName>
    <definedName name="AGREGADO_5_4">#REF!</definedName>
    <definedName name="AGREGADO_6">#REF!</definedName>
    <definedName name="AGREGADO_6_19">#REF!</definedName>
    <definedName name="AGREGADO_7">#REF!</definedName>
    <definedName name="AGREGADO_7_19">#REF!</definedName>
    <definedName name="AGREGADO_8">#REF!</definedName>
    <definedName name="AGREGADO_8_19">#REF!</definedName>
    <definedName name="AGREGADO_9">#REF!</definedName>
    <definedName name="AGREGADO_9_19">#REF!</definedName>
    <definedName name="AGUA" localSheetId="6">NA()</definedName>
    <definedName name="agua" hidden="1">{#N/A,#N/A,FALSE,"GERAL";#N/A,#N/A,FALSE,"012-96";#N/A,#N/A,FALSE,"018-96";#N/A,#N/A,FALSE,"027-96";#N/A,#N/A,FALSE,"059-96";#N/A,#N/A,FALSE,"076-96";#N/A,#N/A,FALSE,"019-97";#N/A,#N/A,FALSE,"021-97";#N/A,#N/A,FALSE,"022-97";#N/A,#N/A,FALSE,"028-97"}</definedName>
    <definedName name="AILTON">#N/A</definedName>
    <definedName name="AILTON_1">#N/A</definedName>
    <definedName name="AILTON_2">#N/A</definedName>
    <definedName name="aj">#REF!</definedName>
    <definedName name="ajud" localSheetId="6">#REF!</definedName>
    <definedName name="ajud">#REF!</definedName>
    <definedName name="AJUDA">#REF!</definedName>
    <definedName name="AL" localSheetId="6">#REF!</definedName>
    <definedName name="AL">#REF!</definedName>
    <definedName name="ala_3">#REF!</definedName>
    <definedName name="alcool">#REF!</definedName>
    <definedName name="alex" localSheetId="6" hidden="1">{#N/A,#N/A,FALSE,"MO (2)"}</definedName>
    <definedName name="alex" hidden="1">{#N/A,#N/A,FALSE,"MO (2)"}</definedName>
    <definedName name="alex_1" localSheetId="6" hidden="1">{#N/A,#N/A,FALSE,"MO (2)"}</definedName>
    <definedName name="alex_1" hidden="1">{#N/A,#N/A,FALSE,"MO (2)"}</definedName>
    <definedName name="ali_1">#REF!</definedName>
    <definedName name="ali_2">#REF!</definedName>
    <definedName name="ali_3">#REF!</definedName>
    <definedName name="ALI_CARNE_1">#REF!</definedName>
    <definedName name="ALI_CARNE_2">#REF!</definedName>
    <definedName name="ALIQ_1">#REF!</definedName>
    <definedName name="ALIQ_10">#REF!</definedName>
    <definedName name="ALIQ_2">#REF!</definedName>
    <definedName name="ALIQ_3">#REF!</definedName>
    <definedName name="ALIQ_4">#REF!</definedName>
    <definedName name="ALIQ_5">#REF!</definedName>
    <definedName name="ALIQ_6">#REF!</definedName>
    <definedName name="ALIQ_7">#REF!</definedName>
    <definedName name="ALIQ_8">#REF!</definedName>
    <definedName name="ALIQ_9">#REF!</definedName>
    <definedName name="Almox.2">#REF!</definedName>
    <definedName name="ALTA" localSheetId="6">#N/A</definedName>
    <definedName name="ALTA">#REF!</definedName>
    <definedName name="ALTA_10" localSheetId="6">#REF!</definedName>
    <definedName name="ALTA_10">#REF!</definedName>
    <definedName name="ALTA_25" localSheetId="6">#REF!</definedName>
    <definedName name="ALTA_25">#REF!</definedName>
    <definedName name="ALTA_27" localSheetId="6">#REF!</definedName>
    <definedName name="ALTA_27">#REF!</definedName>
    <definedName name="ALTA_29" localSheetId="6">#REF!</definedName>
    <definedName name="ALTA_29">#REF!</definedName>
    <definedName name="ALTA_9" localSheetId="6">#REF!</definedName>
    <definedName name="ALTA_9">#REF!</definedName>
    <definedName name="alteração">#REF!</definedName>
    <definedName name="ALVENARIA">#N/A</definedName>
    <definedName name="Alvenaria_vedação">"$#REF!.$A$76"</definedName>
    <definedName name="am" localSheetId="6" hidden="1">{#N/A,#N/A,FALSE,"MO (2)"}</definedName>
    <definedName name="am" hidden="1">{#N/A,#N/A,FALSE,"MO (2)"}</definedName>
    <definedName name="AM.01">#REF!</definedName>
    <definedName name="AM.02">#REF!</definedName>
    <definedName name="AM.03">#REF!</definedName>
    <definedName name="AM.04">#REF!</definedName>
    <definedName name="AM.05">#REF!</definedName>
    <definedName name="AM.06">#REF!</definedName>
    <definedName name="AM.07">#REF!</definedName>
    <definedName name="AM.08">#REF!</definedName>
    <definedName name="AM.09">#REF!</definedName>
    <definedName name="AM.10">#REF!</definedName>
    <definedName name="AM.11">#REF!</definedName>
    <definedName name="AM.12">#REF!</definedName>
    <definedName name="AM.19">#REF!</definedName>
    <definedName name="AM.20">#REF!</definedName>
    <definedName name="AM.25">#REF!</definedName>
    <definedName name="AM.26">#REF!</definedName>
    <definedName name="AM.27">#REF!</definedName>
    <definedName name="AM.28">#REF!</definedName>
    <definedName name="AM.29">#REF!</definedName>
    <definedName name="AM.30">#REF!</definedName>
    <definedName name="AM.35">#REF!</definedName>
    <definedName name="AM.36">#REF!</definedName>
    <definedName name="AM.37">#REF!</definedName>
    <definedName name="am01m">#REF!</definedName>
    <definedName name="am01p">#REF!</definedName>
    <definedName name="am02m">#REF!</definedName>
    <definedName name="am02p">#REF!</definedName>
    <definedName name="am03m">#REF!</definedName>
    <definedName name="am03p">#REF!</definedName>
    <definedName name="am04m">#REF!</definedName>
    <definedName name="am04p">#REF!</definedName>
    <definedName name="am05m">#REF!</definedName>
    <definedName name="am05p">#REF!</definedName>
    <definedName name="am06m">#REF!</definedName>
    <definedName name="am06p">#REF!</definedName>
    <definedName name="am07m">#REF!</definedName>
    <definedName name="am07p">#REF!</definedName>
    <definedName name="am08m">#REF!</definedName>
    <definedName name="am08p">#REF!</definedName>
    <definedName name="am09m">#REF!</definedName>
    <definedName name="am09p">#REF!</definedName>
    <definedName name="am10m">#REF!</definedName>
    <definedName name="am10p">#REF!</definedName>
    <definedName name="am11m">#REF!</definedName>
    <definedName name="am11p">#REF!</definedName>
    <definedName name="am12m">#REF!</definedName>
    <definedName name="am12p">#REF!</definedName>
    <definedName name="am19m">#REF!</definedName>
    <definedName name="am19p">#REF!</definedName>
    <definedName name="am20m">#REF!</definedName>
    <definedName name="am20p">#REF!</definedName>
    <definedName name="am25m">#REF!</definedName>
    <definedName name="am25p">#REF!</definedName>
    <definedName name="am26m">#REF!</definedName>
    <definedName name="am26p">#REF!</definedName>
    <definedName name="am27m">#REF!</definedName>
    <definedName name="am27p">#REF!</definedName>
    <definedName name="am28m">#REF!</definedName>
    <definedName name="am28p">#REF!</definedName>
    <definedName name="am29m">#REF!</definedName>
    <definedName name="am29p">#REF!</definedName>
    <definedName name="am30m">#REF!</definedName>
    <definedName name="am30p">#REF!</definedName>
    <definedName name="am35m">#REF!</definedName>
    <definedName name="am35p">#REF!</definedName>
    <definedName name="am36m">#REF!</definedName>
    <definedName name="am36p">#REF!</definedName>
    <definedName name="am37m">#REF!</definedName>
    <definedName name="am37p">#REF!</definedName>
    <definedName name="amarela" localSheetId="6">"#REF!"</definedName>
    <definedName name="amarela">#REF!</definedName>
    <definedName name="amarela_25" localSheetId="6">#REF!</definedName>
    <definedName name="amarela_25">#REF!</definedName>
    <definedName name="amarela_4">#REF!</definedName>
    <definedName name="amarelaa">#REF!</definedName>
    <definedName name="Amarelo">#REF!</definedName>
    <definedName name="AMATJAZ">#REF!</definedName>
    <definedName name="AMO">#REF!</definedName>
    <definedName name="AMV" hidden="1">{"'gráf jan00'!$A$1:$AK$41"}</definedName>
    <definedName name="ana">#REF!</definedName>
    <definedName name="AnalisarAterro" localSheetId="6">#REF!</definedName>
    <definedName name="AnalisarAterro">#REF!</definedName>
    <definedName name="AnalisarCorte" localSheetId="6">#REF!</definedName>
    <definedName name="AnalisarCorte">#REF!</definedName>
    <definedName name="ananas">#REF!</definedName>
    <definedName name="AND" localSheetId="6">#REF!</definedName>
    <definedName name="AND">#REF!</definedName>
    <definedName name="Anexo" hidden="1">{#N/A,#N/A,FALSE,"GERAL";#N/A,#N/A,FALSE,"012-96";#N/A,#N/A,FALSE,"018-96";#N/A,#N/A,FALSE,"027-96";#N/A,#N/A,FALSE,"059-96";#N/A,#N/A,FALSE,"076-96";#N/A,#N/A,FALSE,"019-97";#N/A,#N/A,FALSE,"021-97";#N/A,#N/A,FALSE,"022-97";#N/A,#N/A,FALSE,"028-97"}</definedName>
    <definedName name="ANEXO_10_MATRIZ_DE_RESPONSABILIDADE">#REF!</definedName>
    <definedName name="ANEXO1" hidden="1">{"'teste'!$B$2:$R$49"}</definedName>
    <definedName name="ANEXO2" hidden="1">{"'teste'!$B$2:$R$49"}</definedName>
    <definedName name="Ano">#REF!</definedName>
    <definedName name="anos">#REF!</definedName>
    <definedName name="anscount" hidden="1">3</definedName>
    <definedName name="ant" localSheetId="6" hidden="1">{#N/A,#N/A,FALSE,"MO (2)"}</definedName>
    <definedName name="ant" hidden="1">{#N/A,#N/A,FALSE,"MO (2)"}</definedName>
    <definedName name="ant_1" localSheetId="6" hidden="1">{#N/A,#N/A,FALSE,"MO (2)"}</definedName>
    <definedName name="ant_1" hidden="1">{#N/A,#N/A,FALSE,"MO (2)"}</definedName>
    <definedName name="ANTIGA">#REF!</definedName>
    <definedName name="aq">#REF!</definedName>
    <definedName name="AQCAP20">"$#REF!.$I$15"</definedName>
    <definedName name="AQCAP20_11">#REF!</definedName>
    <definedName name="AQCM30">"$#REF!.$I$16"</definedName>
    <definedName name="AQCM30_11">#REF!</definedName>
    <definedName name="AQRM1C">"$#REF!.$I$18"</definedName>
    <definedName name="AQRM1C_11">#REF!</definedName>
    <definedName name="AQRR1C">"$#REF!.$I$17"</definedName>
    <definedName name="AQRR1C_11">#REF!</definedName>
    <definedName name="AquiMatBetum">#REF!</definedName>
    <definedName name="ar">#REF!</definedName>
    <definedName name="area">#REF!</definedName>
    <definedName name="ÀREA">#REF!</definedName>
    <definedName name="AREA.ROÇADA">#REF!</definedName>
    <definedName name="ÀREA_ACUM">#REF!</definedName>
    <definedName name="area_base" localSheetId="6">#REF!</definedName>
    <definedName name="area_base">#REF!</definedName>
    <definedName name="area_base_10">#REF!</definedName>
    <definedName name="area_base_4">"$#REF!.$#REF!$#REF!"</definedName>
    <definedName name="area_base_5">#REF!</definedName>
    <definedName name="area_base_6">#REF!</definedName>
    <definedName name="area_base_9">#REF!</definedName>
    <definedName name="Area_de_immpressao">#REF!</definedName>
    <definedName name="Area_de_Impreessao">#REF!</definedName>
    <definedName name="Area_de_impressaoo">#REF!</definedName>
    <definedName name="Area_de_impressaooo">#REF!</definedName>
    <definedName name="Area_de_impressaoooo">#REF!</definedName>
    <definedName name="Area_de_impressaooooo">#REF!</definedName>
    <definedName name="Area_de_impresssao">#REF!</definedName>
    <definedName name="Area_de_IMPRESSSAOO">#REF!</definedName>
    <definedName name="Area_de_Impressssao">#REF!</definedName>
    <definedName name="Area_de_impresssssao">#REF!</definedName>
    <definedName name="Área_impressão_IM" localSheetId="6">#REF!</definedName>
    <definedName name="Área_impressão_IM">#REF!</definedName>
    <definedName name="Área_impressão_IM_1">#REF!</definedName>
    <definedName name="Área_impressão_IM_2">#REF!</definedName>
    <definedName name="Área_impressão_IM_4">#REF!</definedName>
    <definedName name="AREA_IMPRI">#REF!</definedName>
    <definedName name="AREA_IMPRI_10">#REF!</definedName>
    <definedName name="AREA_IMPRI_5">#REF!</definedName>
    <definedName name="AREA_IMPRI_6">#REF!</definedName>
    <definedName name="AREA_IMPRI_9">#REF!</definedName>
    <definedName name="ÁREA_PROCV_BAIRROS">#REF!</definedName>
    <definedName name="ÁREA_PROCV_SUB_EMPREITEIRAS">#REF!</definedName>
    <definedName name="area_sub_base">#REF!</definedName>
    <definedName name="area_sub_base_10">#REF!</definedName>
    <definedName name="area_sub_base_5">#REF!</definedName>
    <definedName name="area_sub_base_6">#REF!</definedName>
    <definedName name="area_sub_base_9">#REF!</definedName>
    <definedName name="areabase">#REF!</definedName>
    <definedName name="AREACANTEIRO">#REF!</definedName>
    <definedName name="AREAL" localSheetId="6">#REF!</definedName>
    <definedName name="AREAL">#REF!</definedName>
    <definedName name="areal.pista">#REF!</definedName>
    <definedName name="AREAL.USINA" localSheetId="6">#REF!</definedName>
    <definedName name="AREAL.USINA">#REF!</definedName>
    <definedName name="AREAL_48">#REF!</definedName>
    <definedName name="AREAMICRO0.8">#REF!</definedName>
    <definedName name="AREAMICRO1.5">#REF!</definedName>
    <definedName name="ÁreaTotal" localSheetId="6">#REF!</definedName>
    <definedName name="ÁreaTotal">#REF!</definedName>
    <definedName name="AREC" localSheetId="6">#REF!</definedName>
    <definedName name="AREC">#REF!</definedName>
    <definedName name="AREEWR" hidden="1">{"'Quadro'!$A$4:$BG$78"}</definedName>
    <definedName name="AREIA" localSheetId="6">#REF!</definedName>
    <definedName name="AREIA">#REF!</definedName>
    <definedName name="AREIAC">#REF!</definedName>
    <definedName name="AREIACS" localSheetId="6">#REF!</definedName>
    <definedName name="AREIACS">#REF!</definedName>
    <definedName name="AREIANP" localSheetId="6">#REF!</definedName>
    <definedName name="AREIANP">#REF!</definedName>
    <definedName name="AREIAPAV" localSheetId="6">#REF!</definedName>
    <definedName name="AREIAPAV">#REF!</definedName>
    <definedName name="AREIAPAVUSINA">#REF!</definedName>
    <definedName name="ARG">#REF!</definedName>
    <definedName name="ARGA.1P4.ACBC">#REF!</definedName>
    <definedName name="ARGAMASSA">"$#REF!.$I$27"</definedName>
    <definedName name="Arial" localSheetId="6">#REF!</definedName>
    <definedName name="Arial">#REF!</definedName>
    <definedName name="ARL1C" localSheetId="6">#REF!</definedName>
    <definedName name="ARL1C">#REF!</definedName>
    <definedName name="ARL1CMA">#REF!</definedName>
    <definedName name="ARL1CTA">#REF!</definedName>
    <definedName name="arm" localSheetId="6">#REF!</definedName>
    <definedName name="arm">#REF!</definedName>
    <definedName name="ARM1C" localSheetId="6">#REF!</definedName>
    <definedName name="ARM1C">#REF!</definedName>
    <definedName name="ARMADURA">#REF!</definedName>
    <definedName name="ARNO">#REF!</definedName>
    <definedName name="ARR1C" localSheetId="6">#REF!</definedName>
    <definedName name="ARR1C">#REF!</definedName>
    <definedName name="ARR1CFRESA">#REF!</definedName>
    <definedName name="ARR1CPA">#REF!</definedName>
    <definedName name="ARR1CPAMA">#REF!</definedName>
    <definedName name="ARR1CPATA">#REF!</definedName>
    <definedName name="ARR1CRS">#REF!</definedName>
    <definedName name="ARR1CRSMA">#REF!</definedName>
    <definedName name="ARR1CRSTA">#REF!</definedName>
    <definedName name="ARR2C" localSheetId="6">#REF!</definedName>
    <definedName name="ARR2C">#REF!</definedName>
    <definedName name="arrrrr" hidden="1">{#N/A,#N/A,FALSE,"GERAL";#N/A,#N/A,FALSE,"012-96";#N/A,#N/A,FALSE,"018-96";#N/A,#N/A,FALSE,"027-96";#N/A,#N/A,FALSE,"059-96";#N/A,#N/A,FALSE,"076-96";#N/A,#N/A,FALSE,"019-97";#N/A,#N/A,FALSE,"021-97";#N/A,#N/A,FALSE,"022-97";#N/A,#N/A,FALSE,"028-97"}</definedName>
    <definedName name="as" localSheetId="6">#REF!</definedName>
    <definedName name="AS">#N/A</definedName>
    <definedName name="AS2DocOpenMode" hidden="1">"AS2DocumentEdit"</definedName>
    <definedName name="AS2NamedRange" hidden="1">18</definedName>
    <definedName name="ASA">#REF!</definedName>
    <definedName name="asaasas" hidden="1">{#N/A,#N/A,FALSE,"GERAL";#N/A,#N/A,FALSE,"012-96";#N/A,#N/A,FALSE,"018-96";#N/A,#N/A,FALSE,"027-96";#N/A,#N/A,FALSE,"059-96";#N/A,#N/A,FALSE,"076-96";#N/A,#N/A,FALSE,"019-97";#N/A,#N/A,FALSE,"021-97";#N/A,#N/A,FALSE,"022-97";#N/A,#N/A,FALSE,"028-97"}</definedName>
    <definedName name="asasa" localSheetId="6" hidden="1">{#N/A,#N/A,FALSE,"MO (2)"}</definedName>
    <definedName name="asasa" hidden="1">{#N/A,#N/A,FALSE,"MO (2)"}</definedName>
    <definedName name="asasas" hidden="1">{#N/A,#N/A,FALSE,"GERAL";#N/A,#N/A,FALSE,"012-96";#N/A,#N/A,FALSE,"018-96";#N/A,#N/A,FALSE,"027-96";#N/A,#N/A,FALSE,"059-96";#N/A,#N/A,FALSE,"076-96";#N/A,#N/A,FALSE,"019-97";#N/A,#N/A,FALSE,"021-97";#N/A,#N/A,FALSE,"022-97";#N/A,#N/A,FALSE,"028-97"}</definedName>
    <definedName name="asasasa" hidden="1">{#N/A,#N/A,FALSE,"GERAL";#N/A,#N/A,FALSE,"012-96";#N/A,#N/A,FALSE,"018-96";#N/A,#N/A,FALSE,"027-96";#N/A,#N/A,FALSE,"059-96";#N/A,#N/A,FALSE,"076-96";#N/A,#N/A,FALSE,"019-97";#N/A,#N/A,FALSE,"021-97";#N/A,#N/A,FALSE,"022-97";#N/A,#N/A,FALSE,"028-97"}</definedName>
    <definedName name="asasasas" hidden="1">{#N/A,#N/A,FALSE,"GERAL";#N/A,#N/A,FALSE,"012-96";#N/A,#N/A,FALSE,"018-96";#N/A,#N/A,FALSE,"027-96";#N/A,#N/A,FALSE,"059-96";#N/A,#N/A,FALSE,"076-96";#N/A,#N/A,FALSE,"019-97";#N/A,#N/A,FALSE,"021-97";#N/A,#N/A,FALSE,"022-97";#N/A,#N/A,FALSE,"028-97"}</definedName>
    <definedName name="asasasasa" hidden="1">{#N/A,#N/A,FALSE,"GERAL";#N/A,#N/A,FALSE,"012-96";#N/A,#N/A,FALSE,"018-96";#N/A,#N/A,FALSE,"027-96";#N/A,#N/A,FALSE,"059-96";#N/A,#N/A,FALSE,"076-96";#N/A,#N/A,FALSE,"019-97";#N/A,#N/A,FALSE,"021-97";#N/A,#N/A,FALSE,"022-97";#N/A,#N/A,FALSE,"028-97"}</definedName>
    <definedName name="asasasass" hidden="1">{#N/A,#N/A,FALSE,"GERAL";#N/A,#N/A,FALSE,"012-96";#N/A,#N/A,FALSE,"018-96";#N/A,#N/A,FALSE,"027-96";#N/A,#N/A,FALSE,"059-96";#N/A,#N/A,FALSE,"076-96";#N/A,#N/A,FALSE,"019-97";#N/A,#N/A,FALSE,"021-97";#N/A,#N/A,FALSE,"022-97";#N/A,#N/A,FALSE,"028-97"}</definedName>
    <definedName name="asasdadad">#REF!</definedName>
    <definedName name="asassaas" hidden="1">{#N/A,#N/A,FALSE,"GERAL";#N/A,#N/A,FALSE,"012-96";#N/A,#N/A,FALSE,"018-96";#N/A,#N/A,FALSE,"027-96";#N/A,#N/A,FALSE,"059-96";#N/A,#N/A,FALSE,"076-96";#N/A,#N/A,FALSE,"019-97";#N/A,#N/A,FALSE,"021-97";#N/A,#N/A,FALSE,"022-97";#N/A,#N/A,FALSE,"028-97"}</definedName>
    <definedName name="asassasa" hidden="1">{#N/A,#N/A,FALSE,"GERAL";#N/A,#N/A,FALSE,"012-96";#N/A,#N/A,FALSE,"018-96";#N/A,#N/A,FALSE,"027-96";#N/A,#N/A,FALSE,"059-96";#N/A,#N/A,FALSE,"076-96";#N/A,#N/A,FALSE,"019-97";#N/A,#N/A,FALSE,"021-97";#N/A,#N/A,FALSE,"022-97";#N/A,#N/A,FALSE,"028-97"}</definedName>
    <definedName name="ASAXAS">#REF!</definedName>
    <definedName name="asd">#REF!</definedName>
    <definedName name="asdad" hidden="1">{"'gráf jan00'!$A$1:$AK$41"}</definedName>
    <definedName name="asdadadad" hidden="1">{"'gráf jan00'!$A$1:$AK$41"}</definedName>
    <definedName name="asdasdasdas" hidden="1">{"'gráf jan00'!$A$1:$AK$41"}</definedName>
    <definedName name="asde" localSheetId="6">#REF!</definedName>
    <definedName name="asde">#REF!</definedName>
    <definedName name="asdf" localSheetId="6">#REF!</definedName>
    <definedName name="ASDF" hidden="1">{#N/A,#N/A,TRUE,"Serviços"}</definedName>
    <definedName name="ASDFG" localSheetId="6" hidden="1">{#N/A,#N/A,TRUE,"Serviços"}</definedName>
    <definedName name="ASDFG" hidden="1">{#N/A,#N/A,TRUE,"Serviços"}</definedName>
    <definedName name="asdfghqefha" localSheetId="6" hidden="1">{#N/A,#N/A,FALSE,"MO (2)"}</definedName>
    <definedName name="asdfghqefha" hidden="1">{#N/A,#N/A,FALSE,"MO (2)"}</definedName>
    <definedName name="asdg" hidden="1">{"'gráf jan00'!$A$1:$AK$41"}</definedName>
    <definedName name="ASDSD" hidden="1">{"'Quadro'!$A$4:$BG$78"}</definedName>
    <definedName name="asdsdfagfa" hidden="1">{#N/A,#N/A,FALSE,"GERAL";#N/A,#N/A,FALSE,"012-96";#N/A,#N/A,FALSE,"018-96";#N/A,#N/A,FALSE,"027-96";#N/A,#N/A,FALSE,"059-96";#N/A,#N/A,FALSE,"076-96";#N/A,#N/A,FALSE,"019-97";#N/A,#N/A,FALSE,"021-97";#N/A,#N/A,FALSE,"022-97";#N/A,#N/A,FALSE,"028-97"}</definedName>
    <definedName name="ASFALTO">"$#REF!.$E$#REF!"</definedName>
    <definedName name="ASFGG" localSheetId="6" hidden="1">{#N/A,#N/A,TRUE,"Serviços"}</definedName>
    <definedName name="ASFGG" hidden="1">{#N/A,#N/A,TRUE,"Serviços"}</definedName>
    <definedName name="assaassa" hidden="1">{#N/A,#N/A,FALSE,"GERAL";#N/A,#N/A,FALSE,"012-96";#N/A,#N/A,FALSE,"018-96";#N/A,#N/A,FALSE,"027-96";#N/A,#N/A,FALSE,"059-96";#N/A,#N/A,FALSE,"076-96";#N/A,#N/A,FALSE,"019-97";#N/A,#N/A,FALSE,"021-97";#N/A,#N/A,FALSE,"022-97";#N/A,#N/A,FALSE,"028-97"}</definedName>
    <definedName name="assaassasa" hidden="1">{#N/A,#N/A,FALSE,"GERAL";#N/A,#N/A,FALSE,"012-96";#N/A,#N/A,FALSE,"018-96";#N/A,#N/A,FALSE,"027-96";#N/A,#N/A,FALSE,"059-96";#N/A,#N/A,FALSE,"076-96";#N/A,#N/A,FALSE,"019-97";#N/A,#N/A,FALSE,"021-97";#N/A,#N/A,FALSE,"022-97";#N/A,#N/A,FALSE,"028-97"}</definedName>
    <definedName name="assas" hidden="1">{#N/A,#N/A,FALSE,"GERAL";#N/A,#N/A,FALSE,"012-96";#N/A,#N/A,FALSE,"018-96";#N/A,#N/A,FALSE,"027-96";#N/A,#N/A,FALSE,"059-96";#N/A,#N/A,FALSE,"076-96";#N/A,#N/A,FALSE,"019-97";#N/A,#N/A,FALSE,"021-97";#N/A,#N/A,FALSE,"022-97";#N/A,#N/A,FALSE,"028-97"}</definedName>
    <definedName name="assasa" hidden="1">{#N/A,#N/A,FALSE,"GERAL";#N/A,#N/A,FALSE,"012-96";#N/A,#N/A,FALSE,"018-96";#N/A,#N/A,FALSE,"027-96";#N/A,#N/A,FALSE,"059-96";#N/A,#N/A,FALSE,"076-96";#N/A,#N/A,FALSE,"019-97";#N/A,#N/A,FALSE,"021-97";#N/A,#N/A,FALSE,"022-97";#N/A,#N/A,FALSE,"028-97"}</definedName>
    <definedName name="Assent." localSheetId="6">#REF!</definedName>
    <definedName name="Assent.">#REF!</definedName>
    <definedName name="ASSENTAMENTO">#REF!</definedName>
    <definedName name="Assina">#REF!</definedName>
    <definedName name="assinatura" localSheetId="6">#REF!</definedName>
    <definedName name="assinatura">#REF!</definedName>
    <definedName name="ASWEFGQ3" hidden="1">{"'gráf jan00'!$A$1:$AK$41"}</definedName>
    <definedName name="at">#REF!</definedName>
    <definedName name="ATA_DE_REUNIÃO">#REF!</definedName>
    <definedName name="Aterro1">#REF!</definedName>
    <definedName name="ATUAL" localSheetId="6">#REF!</definedName>
    <definedName name="ATUAL">"$#REF!.$F$29"</definedName>
    <definedName name="aur">#REF!</definedName>
    <definedName name="Aut_original" localSheetId="6">#N/A</definedName>
    <definedName name="Aut_original">#REF!</definedName>
    <definedName name="Aut_original_1">#REF!</definedName>
    <definedName name="Aut_original_2">#REF!</definedName>
    <definedName name="Aut_original_25" localSheetId="6">#REF!</definedName>
    <definedName name="Aut_original_25">#REF!</definedName>
    <definedName name="Aut_original_3">#REF!</definedName>
    <definedName name="Aut_original_4" localSheetId="6">#REF!</definedName>
    <definedName name="Aut_original_4">#REF!</definedName>
    <definedName name="Aut_original1">#REF!</definedName>
    <definedName name="Aut_original2">#REF!</definedName>
    <definedName name="Aut_r2">#REF!</definedName>
    <definedName name="Aut_resumo" localSheetId="6">#N/A</definedName>
    <definedName name="Aut_resumo">#REF!</definedName>
    <definedName name="Aut_resumo_1">#REF!</definedName>
    <definedName name="Aut_resumo_2">#REF!</definedName>
    <definedName name="Aut_resumo_25" localSheetId="6">#REF!</definedName>
    <definedName name="Aut_resumo_25">#REF!</definedName>
    <definedName name="Aut_resumo_3">#REF!</definedName>
    <definedName name="Aut_resumo_4" localSheetId="6">#REF!</definedName>
    <definedName name="Aut_resumo_4">#REF!</definedName>
    <definedName name="Aut_resumo1">#REF!</definedName>
    <definedName name="Aut_resumo2">#REF!</definedName>
    <definedName name="AUTO">"$#REF!.$D$12"</definedName>
    <definedName name="AUTOEVENTO" localSheetId="7" hidden="1">#REF!</definedName>
    <definedName name="AUTOEVENTO" hidden="1">#REF!</definedName>
    <definedName name="AUTOMOVEL">#REF!</definedName>
    <definedName name="aux" localSheetId="6">#REF!</definedName>
    <definedName name="aux">#REF!</definedName>
    <definedName name="AUX.">#REF!</definedName>
    <definedName name="AUX_ACID_TRAB">#REF!</definedName>
    <definedName name="AUX_ENFERMIDADE">#REF!</definedName>
    <definedName name="AUX_ENFERMIDADE_B">#REF!</definedName>
    <definedName name="AUXC18CLACBC">#REF!</definedName>
    <definedName name="AUXC18GCACBC">#REF!</definedName>
    <definedName name="AUXC18TUBOACBC">#REF!</definedName>
    <definedName name="AUXFABRICGCACBC">#REF!</definedName>
    <definedName name="AUXFPCCA50">#REF!</definedName>
    <definedName name="AUXFPCCA60">#REF!</definedName>
    <definedName name="AuxHab" localSheetId="6">#REF!</definedName>
    <definedName name="AuxHab">#REF!</definedName>
    <definedName name="auxiliar" localSheetId="6">#REF!</definedName>
    <definedName name="auxiliar">#REF!</definedName>
    <definedName name="AUXILIARES">#REF!</definedName>
    <definedName name="AUXILIO">#REF!</definedName>
    <definedName name="AUXTUBO100ACBC">#REF!</definedName>
    <definedName name="AUXTUBO60ACBC">#REF!</definedName>
    <definedName name="AUXTUBO80ACBC">#REF!</definedName>
    <definedName name="Av.Fis.">#N/A</definedName>
    <definedName name="Avanco">#REF!</definedName>
    <definedName name="avanço">#N/A</definedName>
    <definedName name="AVANCOFINANCEIRO">#REF!</definedName>
    <definedName name="AvFisZero" localSheetId="6">#N/A</definedName>
    <definedName name="AvFisZero">'Anexo 5- Encargo social'!AvFisZero</definedName>
    <definedName name="AVISO_INDENIZADO">#REF!</definedName>
    <definedName name="AVV" localSheetId="6">#REF!</definedName>
    <definedName name="AVV">#REF!</definedName>
    <definedName name="AW" hidden="1">{"'Quadro'!$A$4:$BG$78"}</definedName>
    <definedName name="awesrgfw">#REF!</definedName>
    <definedName name="azul" localSheetId="6">"#REF!"</definedName>
    <definedName name="azul">#REF!</definedName>
    <definedName name="azul_25" localSheetId="6">#REF!</definedName>
    <definedName name="azul_25">#REF!</definedName>
    <definedName name="azul_4">#REF!</definedName>
    <definedName name="azull">#REF!</definedName>
    <definedName name="AZULLSINAL">#REF!</definedName>
    <definedName name="AZULSINAL" localSheetId="6">"#REF!"</definedName>
    <definedName name="AZULSINAL">#REF!</definedName>
    <definedName name="AZULSINAL_25" localSheetId="6">#REF!</definedName>
    <definedName name="AZULSINAL_25">#REF!</definedName>
    <definedName name="AZULSINAL_4">#REF!</definedName>
    <definedName name="azulsinall">#REF!</definedName>
    <definedName name="b" localSheetId="6">#REF!</definedName>
    <definedName name="B">#REF!</definedName>
    <definedName name="B." localSheetId="6">#REF!</definedName>
    <definedName name="B.">#REF!</definedName>
    <definedName name="B_MEC">#REF!</definedName>
    <definedName name="bacia16" localSheetId="6">#REF!</definedName>
    <definedName name="bacia16">#REF!</definedName>
    <definedName name="BANCO">#REF!</definedName>
    <definedName name="Banco_de_dadoss">#REF!</definedName>
    <definedName name="banco0">#REF!</definedName>
    <definedName name="banco2">#REF!</definedName>
    <definedName name="banco2_19">#REF!</definedName>
    <definedName name="BANCODADOS1">#REF!</definedName>
    <definedName name="BAS">#REF!</definedName>
    <definedName name="BASCARROCERIA">#REF!</definedName>
    <definedName name="base" localSheetId="6">#REF!</definedName>
    <definedName name="BASE">#REF!</definedName>
    <definedName name="BASE_1">#REF!</definedName>
    <definedName name="BASE_10">#REF!</definedName>
    <definedName name="BASE_2">#REF!</definedName>
    <definedName name="BASE_3">#REF!</definedName>
    <definedName name="BASE_4">#REF!</definedName>
    <definedName name="BASE_5">#REF!</definedName>
    <definedName name="BASE_6">#REF!</definedName>
    <definedName name="BASE_7">#REF!</definedName>
    <definedName name="BASE_8">#REF!</definedName>
    <definedName name="BASE_9">#REF!</definedName>
    <definedName name="BASEMA">#REF!</definedName>
    <definedName name="BASETA">#REF!</definedName>
    <definedName name="batista" localSheetId="6"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b" localSheetId="6">#REF!</definedName>
    <definedName name="bb">#N/A</definedName>
    <definedName name="bb_1">#N/A</definedName>
    <definedName name="bb_2">#N/A</definedName>
    <definedName name="bb_38">#N/A</definedName>
    <definedName name="bbb" localSheetId="6">#REF!</definedName>
    <definedName name="bbb">#N/A</definedName>
    <definedName name="bbbb" localSheetId="6" hidden="1">{#N/A,#N/A,FALSE,"MO (2)"}</definedName>
    <definedName name="bbbb" hidden="1">{#N/A,#N/A,FALSE,"MO (2)"}</definedName>
    <definedName name="bbbb_1" localSheetId="6" hidden="1">{#N/A,#N/A,FALSE,"MO (2)"}</definedName>
    <definedName name="bbbb_1" hidden="1">{#N/A,#N/A,FALSE,"MO (2)"}</definedName>
    <definedName name="bbbbb">#REF!</definedName>
    <definedName name="bbbbbb">#REF!</definedName>
    <definedName name="bbbbbbb" localSheetId="6" hidden="1">{#N/A,#N/A,FALSE,"MO (2)"}</definedName>
    <definedName name="bbbbbbb" hidden="1">{#N/A,#N/A,FALSE,"MO (2)"}</definedName>
    <definedName name="bbuu">[0]!bbuu</definedName>
    <definedName name="bc" localSheetId="6">#REF!</definedName>
    <definedName name="bc">#REF!</definedName>
    <definedName name="BD">#REF!</definedName>
    <definedName name="BD_SERVICOS" localSheetId="6">#REF!</definedName>
    <definedName name="BD_SERVICOS">#REF!</definedName>
    <definedName name="BDD_01">#REF!</definedName>
    <definedName name="BDI">#REF!</definedName>
    <definedName name="BDI." localSheetId="6">#REF!</definedName>
    <definedName name="BDI.">#REF!</definedName>
    <definedName name="BDI.Opcao" localSheetId="7" hidden="1">#REF!</definedName>
    <definedName name="BDI.Opcao" hidden="1">#REF!</definedName>
    <definedName name="BDI.TipoObra" localSheetId="7" hidden="1">#REF!</definedName>
    <definedName name="BDI.TipoObra" hidden="1">#REF!</definedName>
    <definedName name="BDI_10" localSheetId="6">#REF!</definedName>
    <definedName name="BDI_10">#REF!</definedName>
    <definedName name="BDI_11">#REF!</definedName>
    <definedName name="BDI_25" localSheetId="6">#REF!</definedName>
    <definedName name="BDI_25">#REF!</definedName>
    <definedName name="BDI_27" localSheetId="6">#REF!</definedName>
    <definedName name="BDI_27">#REF!</definedName>
    <definedName name="BDI_29" localSheetId="6">#REF!</definedName>
    <definedName name="BDI_29">#REF!</definedName>
    <definedName name="BDI_3">#REF!</definedName>
    <definedName name="BDI_4">#REF!</definedName>
    <definedName name="BDI_5">#REF!</definedName>
    <definedName name="BDI_9" localSheetId="6">#REF!</definedName>
    <definedName name="BDI_9">#REF!</definedName>
    <definedName name="BDI1_1">#N/A</definedName>
    <definedName name="BDI1_2">#N/A</definedName>
    <definedName name="BDIBET">#REF!</definedName>
    <definedName name="BDIEQUIP" localSheetId="6">#REF!</definedName>
    <definedName name="BDIEQUIP" localSheetId="5">#REF!</definedName>
    <definedName name="BDIEQUIP">#REF!</definedName>
    <definedName name="BETUMINBETIM">#REF!</definedName>
    <definedName name="BETUMINCBA">#REF!</definedName>
    <definedName name="BETUMINOSO" localSheetId="6">#REF!</definedName>
    <definedName name="BETUMINOSO">#REF!</definedName>
    <definedName name="BG" localSheetId="6">"#REF!"</definedName>
    <definedName name="BG">#REF!</definedName>
    <definedName name="BG_25" localSheetId="6">#REF!</definedName>
    <definedName name="BG_25">#REF!</definedName>
    <definedName name="BG_4">#REF!</definedName>
    <definedName name="bgg">#REF!</definedName>
    <definedName name="bgh">#REF!</definedName>
    <definedName name="Bgraduada">#REF!</definedName>
    <definedName name="BGU" localSheetId="6">"#REF!"</definedName>
    <definedName name="BGU">#REF!</definedName>
    <definedName name="BGU_25" localSheetId="6">#REF!</definedName>
    <definedName name="BGU_25">#REF!</definedName>
    <definedName name="BGU_4">#REF!</definedName>
    <definedName name="BGUU">#REF!</definedName>
    <definedName name="BI" localSheetId="6">#REF!</definedName>
    <definedName name="BI">#REF!</definedName>
    <definedName name="BII" localSheetId="6">#REF!</definedName>
    <definedName name="BII">#REF!</definedName>
    <definedName name="Bloco" localSheetId="6" hidden="1">#REF!</definedName>
    <definedName name="Bloco" hidden="1">#REF!</definedName>
    <definedName name="Bloco2" localSheetId="6" hidden="1">#REF!</definedName>
    <definedName name="Bloco2" hidden="1">#REF!</definedName>
    <definedName name="BLOCOS" hidden="1">{#N/A,#N/A,FALSE,"Plan1"}</definedName>
    <definedName name="BM.AFAcumulado" hidden="1">#REF!</definedName>
    <definedName name="BM.AFAnterior" hidden="1">#REF!</definedName>
    <definedName name="BM.MaxMed" localSheetId="3" hidden="1">IF('Anexo2 -MEMÓRIA DE CALCULO'!RegimeExecucao="Global",1,#REF!)</definedName>
    <definedName name="BM.MaxMed" localSheetId="7" hidden="1">IF('Anexo6-CRONOGRAMA'!RegimeExecucao="Global",1,#REF!)</definedName>
    <definedName name="BM.MaxMed" hidden="1">IF(RegimeExecucao="Global",1,#REF!)</definedName>
    <definedName name="BM.MEDAcumulado" localSheetId="3" hidden="1">IF(COUNTIF(#REF!,BM.medicao)&gt;0,SUM(OFFSET(#REF!,0,0,1,MATCH(BM.medicao,#REF!,0))),0)</definedName>
    <definedName name="BM.MEDAcumulado" localSheetId="7" hidden="1">IF(COUNTIF(#REF!,BM.medicao)&gt;0,SUM(OFFSET(#REF!,0,0,1,MATCH(BM.medicao,#REF!,0))),0)</definedName>
    <definedName name="BM.MEDAcumulado" hidden="1">IF(COUNTIF(#REF!,BM.medicao)&gt;0,SUM(OFFSET(#REF!,0,0,1,MATCH(BM.medicao,#REF!,0))),0)</definedName>
    <definedName name="BM.MEDAnterior" localSheetId="3" hidden="1">IF(COUNTIF(#REF!,BM.medicao-1)&gt;0,SUM(OFFSET(#REF!,0,0,1,MATCH(BM.medicao-1,#REF!,0))),0)</definedName>
    <definedName name="BM.MEDAnterior" localSheetId="7" hidden="1">IF(COUNTIF(#REF!,BM.medicao-1)&gt;0,SUM(OFFSET(#REF!,0,0,1,MATCH(BM.medicao-1,#REF!,0))),0)</definedName>
    <definedName name="BM.MEDAnterior" hidden="1">IF(COUNTIF(#REF!,BM.medicao-1)&gt;0,SUM(OFFSET(#REF!,0,0,1,MATCH(BM.medicao-1,#REF!,0))),0)</definedName>
    <definedName name="BM.medicao" hidden="1">OFFSET(#REF!,1,0)</definedName>
    <definedName name="BM.MinMed" localSheetId="3" hidden="1">IF('Anexo2 -MEMÓRIA DE CALCULO'!RegimeExecucao="Global",-1,-#REF!)</definedName>
    <definedName name="BM.MinMed" localSheetId="7" hidden="1">IF('Anexo6-CRONOGRAMA'!RegimeExecucao="Global",-1,-#REF!)</definedName>
    <definedName name="BM.MinMed" hidden="1">IF(RegimeExecucao="Global",-1,-#REF!)</definedName>
    <definedName name="BN" localSheetId="6">#REF!</definedName>
    <definedName name="BN">#REF!</definedName>
    <definedName name="Bomba_putzmeister" localSheetId="6">#REF!</definedName>
    <definedName name="Bomba_putzmeister">#REF!</definedName>
    <definedName name="bonificação">#REF!</definedName>
    <definedName name="bonificaçãoo">#REF!</definedName>
    <definedName name="BOTA">#REF!</definedName>
    <definedName name="BR" localSheetId="6">#REF!</definedName>
    <definedName name="BR">#REF!</definedName>
    <definedName name="BR_10">#REF!</definedName>
    <definedName name="BR_10_13">#REF!</definedName>
    <definedName name="BR_10_39">#REF!</definedName>
    <definedName name="BR_10_6">#REF!</definedName>
    <definedName name="BR_11">#REF!</definedName>
    <definedName name="BR_11_13">#REF!</definedName>
    <definedName name="BR_11_39">#REF!</definedName>
    <definedName name="BR_11_6">#REF!</definedName>
    <definedName name="BR_12">#REF!</definedName>
    <definedName name="BR_12_13">#REF!</definedName>
    <definedName name="BR_12_39">#REF!</definedName>
    <definedName name="BR_12_6">#REF!</definedName>
    <definedName name="BR_13">#REF!</definedName>
    <definedName name="BR_13_13">#REF!</definedName>
    <definedName name="BR_13_39">#REF!</definedName>
    <definedName name="BR_13_6">#REF!</definedName>
    <definedName name="BR_14">#REF!</definedName>
    <definedName name="BR_14_13">#REF!</definedName>
    <definedName name="BR_14_39">#REF!</definedName>
    <definedName name="BR_14_6">#REF!</definedName>
    <definedName name="BR_15">#REF!</definedName>
    <definedName name="BR_15_13">#REF!</definedName>
    <definedName name="BR_15_39">#REF!</definedName>
    <definedName name="BR_15_6">#REF!</definedName>
    <definedName name="BR_16">#REF!</definedName>
    <definedName name="BR_16_13">#REF!</definedName>
    <definedName name="BR_16_39">#REF!</definedName>
    <definedName name="BR_16_6">#REF!</definedName>
    <definedName name="BR_17">#REF!</definedName>
    <definedName name="BR_17_13">#REF!</definedName>
    <definedName name="BR_17_39">#REF!</definedName>
    <definedName name="BR_17_6">#REF!</definedName>
    <definedName name="BR_18">#REF!</definedName>
    <definedName name="BR_18_13">#REF!</definedName>
    <definedName name="BR_18_39">#REF!</definedName>
    <definedName name="BR_18_6">#REF!</definedName>
    <definedName name="BR_19">#REF!</definedName>
    <definedName name="BR_19_13">#REF!</definedName>
    <definedName name="BR_19_39">#REF!</definedName>
    <definedName name="BR_19_6">#REF!</definedName>
    <definedName name="BR_2">#REF!</definedName>
    <definedName name="BR_2_13">#REF!</definedName>
    <definedName name="BR_2_39">#REF!</definedName>
    <definedName name="BR_2_6">#REF!</definedName>
    <definedName name="BR_20">#REF!</definedName>
    <definedName name="BR_20_13">#REF!</definedName>
    <definedName name="BR_20_39">#REF!</definedName>
    <definedName name="BR_20_6">#REF!</definedName>
    <definedName name="BR_21">#REF!</definedName>
    <definedName name="BR_21_13">#REF!</definedName>
    <definedName name="BR_21_39">#REF!</definedName>
    <definedName name="BR_21_6">#REF!</definedName>
    <definedName name="BR_22">#REF!</definedName>
    <definedName name="BR_22_13">#REF!</definedName>
    <definedName name="BR_22_39">#REF!</definedName>
    <definedName name="BR_22_6">#REF!</definedName>
    <definedName name="BR_23">#REF!</definedName>
    <definedName name="BR_23_13">#REF!</definedName>
    <definedName name="BR_23_39">#REF!</definedName>
    <definedName name="BR_23_6">#REF!</definedName>
    <definedName name="BR_24">#REF!</definedName>
    <definedName name="BR_24_13">#REF!</definedName>
    <definedName name="BR_24_39">#REF!</definedName>
    <definedName name="BR_24_6">#REF!</definedName>
    <definedName name="BR_25">#REF!</definedName>
    <definedName name="BR_25_13">#REF!</definedName>
    <definedName name="BR_25_39">#REF!</definedName>
    <definedName name="BR_25_6">#REF!</definedName>
    <definedName name="BR_26">#REF!</definedName>
    <definedName name="BR_26_13">#REF!</definedName>
    <definedName name="BR_26_39">#REF!</definedName>
    <definedName name="BR_26_6">#REF!</definedName>
    <definedName name="BR_27">#REF!</definedName>
    <definedName name="BR_27_13">#REF!</definedName>
    <definedName name="BR_27_39">#REF!</definedName>
    <definedName name="BR_27_6">#REF!</definedName>
    <definedName name="BR_28">#REF!</definedName>
    <definedName name="BR_28_13">#REF!</definedName>
    <definedName name="BR_28_39">#REF!</definedName>
    <definedName name="BR_28_6">#REF!</definedName>
    <definedName name="BR_29">#REF!</definedName>
    <definedName name="BR_29_13">#REF!</definedName>
    <definedName name="BR_29_39">#REF!</definedName>
    <definedName name="BR_29_6">#REF!</definedName>
    <definedName name="BR_30">#REF!</definedName>
    <definedName name="BR_30_13">#REF!</definedName>
    <definedName name="BR_30_39">#REF!</definedName>
    <definedName name="BR_30_6">#REF!</definedName>
    <definedName name="BR_31">#REF!</definedName>
    <definedName name="BR_32">#REF!</definedName>
    <definedName name="BR_32_13">#REF!</definedName>
    <definedName name="BR_32_39">#REF!</definedName>
    <definedName name="BR_32_6">#REF!</definedName>
    <definedName name="BR_33">#REF!</definedName>
    <definedName name="BR_33_13">#REF!</definedName>
    <definedName name="BR_33_39">#REF!</definedName>
    <definedName name="BR_33_6">#REF!</definedName>
    <definedName name="BR_34">#REF!</definedName>
    <definedName name="BR_34_13">#REF!</definedName>
    <definedName name="BR_34_39">#REF!</definedName>
    <definedName name="BR_34_6">#REF!</definedName>
    <definedName name="BR_36">#REF!</definedName>
    <definedName name="BR_40">#REF!</definedName>
    <definedName name="BR_40_13">#REF!</definedName>
    <definedName name="BR_40_39">#REF!</definedName>
    <definedName name="BR_40_6">#REF!</definedName>
    <definedName name="BR_41">#REF!</definedName>
    <definedName name="BR_41_13">#REF!</definedName>
    <definedName name="BR_41_39">#REF!</definedName>
    <definedName name="BR_41_6">#REF!</definedName>
    <definedName name="BR_43">#REF!</definedName>
    <definedName name="BR_43_13">#REF!</definedName>
    <definedName name="BR_43_39">#REF!</definedName>
    <definedName name="BR_43_6">#REF!</definedName>
    <definedName name="BR_44">#REF!</definedName>
    <definedName name="BR_44_13">#REF!</definedName>
    <definedName name="BR_44_39">#REF!</definedName>
    <definedName name="BR_44_6">#REF!</definedName>
    <definedName name="BR_45">#REF!</definedName>
    <definedName name="BR_45_13">#REF!</definedName>
    <definedName name="BR_45_39">#REF!</definedName>
    <definedName name="BR_45_6">#REF!</definedName>
    <definedName name="BR_46">#REF!</definedName>
    <definedName name="BR_46_13">#REF!</definedName>
    <definedName name="BR_46_39">#REF!</definedName>
    <definedName name="BR_46_6">#REF!</definedName>
    <definedName name="BR_47">#REF!</definedName>
    <definedName name="BR_47_13">#REF!</definedName>
    <definedName name="BR_47_39">#REF!</definedName>
    <definedName name="BR_47_6">#REF!</definedName>
    <definedName name="BR_48">#REF!</definedName>
    <definedName name="BR_48_13">#REF!</definedName>
    <definedName name="BR_48_39">#REF!</definedName>
    <definedName name="BR_48_6">#REF!</definedName>
    <definedName name="BR_49">#REF!</definedName>
    <definedName name="BR_49_13">#REF!</definedName>
    <definedName name="BR_49_39">#REF!</definedName>
    <definedName name="BR_49_6">#REF!</definedName>
    <definedName name="BR_50">#REF!</definedName>
    <definedName name="BR_50_13">#REF!</definedName>
    <definedName name="BR_50_39">#REF!</definedName>
    <definedName name="BR_50_6">#REF!</definedName>
    <definedName name="BR_51">#REF!</definedName>
    <definedName name="BR_51_13">#REF!</definedName>
    <definedName name="BR_51_39">#REF!</definedName>
    <definedName name="BR_51_6">#REF!</definedName>
    <definedName name="BR_52">#REF!</definedName>
    <definedName name="BR_52_13">#REF!</definedName>
    <definedName name="BR_52_39">#REF!</definedName>
    <definedName name="BR_52_6">#REF!</definedName>
    <definedName name="BR_6">#REF!</definedName>
    <definedName name="BR_6_13">#REF!</definedName>
    <definedName name="BR_6_39">#REF!</definedName>
    <definedName name="BR_6_6">#REF!</definedName>
    <definedName name="BR_7">#REF!</definedName>
    <definedName name="BR_7_13">#REF!</definedName>
    <definedName name="BR_7_39">#REF!</definedName>
    <definedName name="BR_7_6">#REF!</definedName>
    <definedName name="BR_8">#REF!</definedName>
    <definedName name="BR_8_13">#REF!</definedName>
    <definedName name="BR_8_39">#REF!</definedName>
    <definedName name="BR_8_6">#REF!</definedName>
    <definedName name="BR_9">#REF!</definedName>
    <definedName name="BR_9_13">#REF!</definedName>
    <definedName name="BR_9_39">#REF!</definedName>
    <definedName name="BR_9_6">#REF!</definedName>
    <definedName name="BRITA" localSheetId="6">#REF!</definedName>
    <definedName name="BRITA">#REF!</definedName>
    <definedName name="BRITAC">#REF!</definedName>
    <definedName name="britage" hidden="1">{#N/A,#N/A,FALSE,"GERAL";#N/A,#N/A,FALSE,"012-96";#N/A,#N/A,FALSE,"018-96";#N/A,#N/A,FALSE,"027-96";#N/A,#N/A,FALSE,"059-96";#N/A,#N/A,FALSE,"076-96";#N/A,#N/A,FALSE,"019-97";#N/A,#N/A,FALSE,"021-97";#N/A,#N/A,FALSE,"022-97";#N/A,#N/A,FALSE,"028-97"}</definedName>
    <definedName name="BRITAGEM" hidden="1">{#N/A,#N/A,FALSE,"GERAL";#N/A,#N/A,FALSE,"012-96";#N/A,#N/A,FALSE,"018-96";#N/A,#N/A,FALSE,"027-96";#N/A,#N/A,FALSE,"059-96";#N/A,#N/A,FALSE,"076-96";#N/A,#N/A,FALSE,"019-97";#N/A,#N/A,FALSE,"021-97";#N/A,#N/A,FALSE,"022-97";#N/A,#N/A,FALSE,"028-97"}</definedName>
    <definedName name="BRITAGEMFL1" hidden="1">{#N/A,#N/A,FALSE,"GERAL";#N/A,#N/A,FALSE,"012-96";#N/A,#N/A,FALSE,"018-96";#N/A,#N/A,FALSE,"027-96";#N/A,#N/A,FALSE,"059-96";#N/A,#N/A,FALSE,"076-96";#N/A,#N/A,FALSE,"019-97";#N/A,#N/A,FALSE,"021-97";#N/A,#N/A,FALSE,"022-97";#N/A,#N/A,FALSE,"028-97"}</definedName>
    <definedName name="BRITAP1">#REF!</definedName>
    <definedName name="BRITAP2" localSheetId="6">#REF!</definedName>
    <definedName name="BRITAP2">#REF!</definedName>
    <definedName name="BRITAT" localSheetId="6">#REF!</definedName>
    <definedName name="BRITAT">#REF!</definedName>
    <definedName name="BRZ">#REF!</definedName>
    <definedName name="BRZ_13">#REF!</definedName>
    <definedName name="BRZ_39">#REF!</definedName>
    <definedName name="BRZ_6">#REF!</definedName>
    <definedName name="BU" localSheetId="6">#REF!</definedName>
    <definedName name="BU">#REF!</definedName>
    <definedName name="BUEIRO">#REF!</definedName>
    <definedName name="bueirodetalhado">#REF!</definedName>
    <definedName name="BUEIROMA">#REF!</definedName>
    <definedName name="BUEIROSMETALICOS">#REF!</definedName>
    <definedName name="BUEIROTA">#REF!</definedName>
    <definedName name="BuiltIn_AutoFilter___2">#REF!</definedName>
    <definedName name="BuiltIn_AutoFilter___2_1">#REF!</definedName>
    <definedName name="BuiltIn_AutoFilter___2_2">#REF!</definedName>
    <definedName name="BuiltIn_AutoFilter___2_3">#REF!</definedName>
    <definedName name="BuiltIn_AutoFilter___2_4">#REF!</definedName>
    <definedName name="BuiltIn_AutoFilter___2_5">#REF!</definedName>
    <definedName name="BuiltIn_AutoFilter___2_6">#REF!</definedName>
    <definedName name="BuiltIn_AutoFilter___2_7">#REF!</definedName>
    <definedName name="BuiltIn_AutoFilter___2_8">#REF!</definedName>
    <definedName name="BuiltIn_AutoFilter___2_9">#REF!</definedName>
    <definedName name="BuiltIn_Print_Area" localSheetId="6">#REF!</definedName>
    <definedName name="BuiltIn_Print_Area">#REF!</definedName>
    <definedName name="BuiltIn_Print_Area___0" localSheetId="6">#REF!</definedName>
    <definedName name="BuiltIn_Print_Area___0">#REF!</definedName>
    <definedName name="BuiltIn_Print_Area_2">#REF!</definedName>
    <definedName name="BuiltIn_Print_Area_4">#REF!</definedName>
    <definedName name="BuiltIn_Print_Titles" localSheetId="6">#REF!</definedName>
    <definedName name="BuiltIn_Print_Titles">#REF!</definedName>
    <definedName name="BuiltIn_Print_Titles___0" localSheetId="6">#REF!</definedName>
    <definedName name="BuiltIn_Print_Titles___0">#REF!</definedName>
    <definedName name="BVZ"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XF" hidden="1">{"'Quadro'!$A$4:$BG$78"}</definedName>
    <definedName name="BZCZC" hidden="1">{#N/A,#N/A,FALSE,"GERAL";#N/A,#N/A,FALSE,"012-96";#N/A,#N/A,FALSE,"018-96";#N/A,#N/A,FALSE,"027-96";#N/A,#N/A,FALSE,"059-96";#N/A,#N/A,FALSE,"076-96";#N/A,#N/A,FALSE,"019-97";#N/A,#N/A,FALSE,"021-97";#N/A,#N/A,FALSE,"022-97";#N/A,#N/A,FALSE,"028-97"}</definedName>
    <definedName name="Ç" localSheetId="6" hidden="1">{#N/A,#N/A,FALSE,"MO (2)"}</definedName>
    <definedName name="Ç" hidden="1">{#N/A,#N/A,FALSE,"MO (2)"}</definedName>
    <definedName name="c.drena">#REF!</definedName>
    <definedName name="C_">#REF!</definedName>
    <definedName name="c_c" hidden="1">{"'REL CUSTODIF'!$B$1:$H$72"}</definedName>
    <definedName name="C_Univ">#N/A</definedName>
    <definedName name="C1.">#REF!</definedName>
    <definedName name="C2." localSheetId="6">#REF!</definedName>
    <definedName name="C2.">#REF!</definedName>
    <definedName name="C3." localSheetId="6">#REF!</definedName>
    <definedName name="C3.">#REF!</definedName>
    <definedName name="C4." localSheetId="6">#REF!</definedName>
    <definedName name="C4.">#REF!</definedName>
    <definedName name="ca">#REF!</definedName>
    <definedName name="cab">#REF!</definedName>
    <definedName name="CAB_ATERRO">#REF!</definedName>
    <definedName name="cab_cortes" localSheetId="6">#REF!</definedName>
    <definedName name="cab_cortes">#REF!</definedName>
    <definedName name="cab_cortes_10">#REF!</definedName>
    <definedName name="cab_cortes_4">"$#REF!.$A$1:$J$13"</definedName>
    <definedName name="cab_cortes_5">#REF!</definedName>
    <definedName name="cab_cortes_6">#REF!</definedName>
    <definedName name="cab_cortes_9">#REF!</definedName>
    <definedName name="cab_dmt" localSheetId="6">#REF!</definedName>
    <definedName name="cab_dmt">#REF!</definedName>
    <definedName name="cab_dmt_10">#REF!</definedName>
    <definedName name="cab_dmt_4">"$#REF!.$B$2:$W$13"</definedName>
    <definedName name="cab_dmt_5">#REF!</definedName>
    <definedName name="cab_dmt_6">#REF!</definedName>
    <definedName name="cab_dmt_9">#REF!</definedName>
    <definedName name="cab_limpeza" localSheetId="6">#REF!</definedName>
    <definedName name="cab_limpeza">#REF!</definedName>
    <definedName name="CAB_PLANO">#REF!</definedName>
    <definedName name="cab_pmf" localSheetId="6">#REF!</definedName>
    <definedName name="cab_pmf">#REF!</definedName>
    <definedName name="CABE">#REF!</definedName>
    <definedName name="CABEC" localSheetId="6">#REF!</definedName>
    <definedName name="CABEC">#REF!</definedName>
    <definedName name="cabeca" localSheetId="6">#REF!</definedName>
    <definedName name="cabeca">#REF!</definedName>
    <definedName name="CABEÇA">#N/A</definedName>
    <definedName name="cabeca_11">#REF!</definedName>
    <definedName name="cabeca_8">#REF!</definedName>
    <definedName name="cabeca_8_11">#REF!</definedName>
    <definedName name="cabeca1" localSheetId="6">#REF!</definedName>
    <definedName name="cabeca1">#REF!</definedName>
    <definedName name="cabeca1_11">#REF!</definedName>
    <definedName name="cabeçalho" localSheetId="6">#REF!</definedName>
    <definedName name="cabeçalho">#REF!</definedName>
    <definedName name="cabeçalho_11">#REF!</definedName>
    <definedName name="cabeçalho_8">#REF!</definedName>
    <definedName name="cabeçalho_8_11">#REF!</definedName>
    <definedName name="cabeçalho1" localSheetId="6">#REF!</definedName>
    <definedName name="cabeçalho1">#REF!</definedName>
    <definedName name="cabeçalho1_11">#REF!</definedName>
    <definedName name="cabeçalho1_8">#REF!</definedName>
    <definedName name="cabeçalho1_8_11">#REF!</definedName>
    <definedName name="cabmeio" localSheetId="6">#REF!</definedName>
    <definedName name="cabmeio">#REF!</definedName>
    <definedName name="cadeira" localSheetId="6" hidden="1">{#N/A,#N/A,TRUE,"Serviços"}</definedName>
    <definedName name="cadeira" hidden="1">{#N/A,#N/A,TRUE,"Serviços"}</definedName>
    <definedName name="CadIns" localSheetId="6" hidden="1">#REF!</definedName>
    <definedName name="CadIns" hidden="1">#REF!</definedName>
    <definedName name="cadm">#REF!</definedName>
    <definedName name="CadSrv" localSheetId="6" hidden="1">#REF!</definedName>
    <definedName name="CadSrv" hidden="1">#REF!</definedName>
    <definedName name="CAI" localSheetId="6">#REF!</definedName>
    <definedName name="CAI">#REF!</definedName>
    <definedName name="CAIA">"'file:///D:/Meus documentos/ANASTÁCIO/SERCEL/BR262990800.xls'#$SERVIÇOS.$#REF!$#REF!"</definedName>
    <definedName name="CAIA_11">#REF!</definedName>
    <definedName name="caiacao" localSheetId="6">#REF!</definedName>
    <definedName name="caiacao">#REF!</definedName>
    <definedName name="CAIAÇÃO">#REF!</definedName>
    <definedName name="CAIAÇÃO_11">#REF!</definedName>
    <definedName name="CAIB" localSheetId="6">#REF!</definedName>
    <definedName name="CAIB">#REF!</definedName>
    <definedName name="caixa">#REF!</definedName>
    <definedName name="CAIXA.Modo" localSheetId="7" hidden="1">#REF!</definedName>
    <definedName name="CAIXA.Modo" hidden="1">#REF!</definedName>
    <definedName name="Caixas">#REF!</definedName>
    <definedName name="CAL" localSheetId="6">#REF!</definedName>
    <definedName name="CAL">#REF!</definedName>
    <definedName name="cal_1">#REF!</definedName>
    <definedName name="calc_1">#REF!</definedName>
    <definedName name="calc_2">#REF!</definedName>
    <definedName name="calc_3">#REF!</definedName>
    <definedName name="calc_4">#REF!</definedName>
    <definedName name="calc_5">#REF!</definedName>
    <definedName name="CalcularAgora" localSheetId="6">#REF!</definedName>
    <definedName name="CalcularAgora">#REF!</definedName>
    <definedName name="CÁLCULO.NúmeroDeEventos" localSheetId="3" hidden="1">IF(AUTOEVENTO&lt;&gt;"manual",MAX(#REF!),MAX(OFFSET(#REF!,1,0)))</definedName>
    <definedName name="CÁLCULO.NúmeroDeEventos" localSheetId="7" hidden="1">IF('Anexo6-CRONOGRAMA'!AUTOEVENTO&lt;&gt;"manual",MAX(#REF!),MAX(OFFSET(#REF!,1,0)))</definedName>
    <definedName name="CÁLCULO.NúmeroDeEventos" hidden="1">IF(AUTOEVENTO&lt;&gt;"manual",MAX(#REF!),MAX(OFFSET(#REF!,1,0)))</definedName>
    <definedName name="CÁLCULO.NúmeroDeFrentes" hidden="1">COLUMN(#REF!)-COLUMN(#REF!)</definedName>
    <definedName name="CÁLCULO.TotalAdmLocal" localSheetId="3" hidden="1">IF(AUTOEVENTO="manual",SUMIF(#REF!,1,#REF!),0)</definedName>
    <definedName name="CÁLCULO.TotalAdmLocal" localSheetId="7" hidden="1">IF('Anexo6-CRONOGRAMA'!AUTOEVENTO="manual",SUMIF(#REF!,1,#REF!),0)</definedName>
    <definedName name="CÁLCULO.TotalAdmLocal" hidden="1">IF(AUTOEVENTO="manual",SUMIF(#REF!,1,#REF!),0)</definedName>
    <definedName name="cam">#REF!</definedName>
    <definedName name="Camada_brita">"$#REF!.$A$173"</definedName>
    <definedName name="Camada_impermeabilizadora">"$#REF!.$A$46"</definedName>
    <definedName name="CAMI">"$#REF!.$D$13"</definedName>
    <definedName name="CAMI_11">#REF!</definedName>
    <definedName name="CAMINHAO">#REF!</definedName>
    <definedName name="CANALETA" localSheetId="6">#REF!</definedName>
    <definedName name="CANALETA">#REF!</definedName>
    <definedName name="CANCEA" localSheetId="6">#REF!</definedName>
    <definedName name="CANCEA">#REF!</definedName>
    <definedName name="cant">#REF!</definedName>
    <definedName name="cant.pista">#REF!</definedName>
    <definedName name="CANT2">#REF!</definedName>
    <definedName name="CANTEIRO" localSheetId="6">#REF!</definedName>
    <definedName name="Canteiro">#REF!</definedName>
    <definedName name="CANTEIRO_P" localSheetId="6">#REF!</definedName>
    <definedName name="CANTEIRO_P">#REF!</definedName>
    <definedName name="CAP" localSheetId="6">#REF!</definedName>
    <definedName name="cap">#REF!</definedName>
    <definedName name="CAP_20">#REF!</definedName>
    <definedName name="CAP_20_10">#REF!</definedName>
    <definedName name="CAP_20_11">#REF!</definedName>
    <definedName name="CAP_20_20">"$'QUANT SERV MAN _5ª_'.$#REF!$#REF!"</definedName>
    <definedName name="CAP_20_3">#REF!</definedName>
    <definedName name="CAP_20_4">#REF!</definedName>
    <definedName name="CAP_20_5">#REF!</definedName>
    <definedName name="CAP_20_6">#REF!</definedName>
    <definedName name="CAP_20_7">#REF!</definedName>
    <definedName name="CAP_20_7_11">#REF!</definedName>
    <definedName name="CAP_20_9">#REF!</definedName>
    <definedName name="CAP_20MAN">#REF!</definedName>
    <definedName name="CAP_20MAN_11">#REF!</definedName>
    <definedName name="CAP_20REST">#REF!</definedName>
    <definedName name="CAP_20REST_11">#REF!</definedName>
    <definedName name="CAP20ROO">#REF!</definedName>
    <definedName name="CAP20W">"$#REF!.$J$14"</definedName>
    <definedName name="CAP20W_11">#REF!</definedName>
    <definedName name="CAP20WA">"$#REF!.$J$13"</definedName>
    <definedName name="CAP20WA_11">#REF!</definedName>
    <definedName name="CAPA" localSheetId="6" hidden="1">{#N/A,#N/A,TRUE,"Serviços"}</definedName>
    <definedName name="CAPA" hidden="1">{#N/A,#N/A,TRUE,"Serviços"}</definedName>
    <definedName name="capa1" localSheetId="6" hidden="1">{#N/A,#N/A,TRUE,"Serviços"}</definedName>
    <definedName name="capa1" hidden="1">{#N/A,#N/A,TRUE,"Serviços"}</definedName>
    <definedName name="capa11" localSheetId="6" hidden="1">{#N/A,#N/A,TRUE,"Serviços"}</definedName>
    <definedName name="capa11" hidden="1">{#N/A,#N/A,TRUE,"Serviços"}</definedName>
    <definedName name="capa2" localSheetId="6" hidden="1">{#N/A,#N/A,TRUE,"Serviços"}</definedName>
    <definedName name="capa2" hidden="1">{#N/A,#N/A,TRUE,"Serviços"}</definedName>
    <definedName name="capa22" localSheetId="6" hidden="1">{#N/A,#N/A,TRUE,"Serviços"}</definedName>
    <definedName name="capa22" hidden="1">{#N/A,#N/A,TRUE,"Serviços"}</definedName>
    <definedName name="CAPAA" localSheetId="6" hidden="1">{#N/A,#N/A,TRUE,"Serviços"}</definedName>
    <definedName name="CAPAA" hidden="1">{#N/A,#N/A,TRUE,"Serviços"}</definedName>
    <definedName name="CAPAMA">#REF!</definedName>
    <definedName name="CAPATA">#REF!</definedName>
    <definedName name="capataz">#REF!</definedName>
    <definedName name="CAPCOR">#REF!</definedName>
    <definedName name="CAPCOR_11">#REF!</definedName>
    <definedName name="CAPCOR_20">#REF!</definedName>
    <definedName name="CAPCOR1">#REF!</definedName>
    <definedName name="CAPCOR1_11">#REF!</definedName>
    <definedName name="CAPCORMANMANQ">#REF!</definedName>
    <definedName name="CAPCORMANMANQ_11">#REF!</definedName>
    <definedName name="CAPCORMANMANQ_8">#REF!</definedName>
    <definedName name="CAPCORMANRESTQ">#REF!</definedName>
    <definedName name="CAPCORMANRESTQ_11">#REF!</definedName>
    <definedName name="CAPCORREST">#REF!</definedName>
    <definedName name="CAPCORREST_11">#REF!</definedName>
    <definedName name="CAPFRESA">#REF!</definedName>
    <definedName name="CAPFRESAMA">#REF!</definedName>
    <definedName name="CAPFRESATA">#REF!</definedName>
    <definedName name="CAPINA">#REF!</definedName>
    <definedName name="CAPINAMAN">#REF!</definedName>
    <definedName name="CAPINAMAN_11">#REF!</definedName>
    <definedName name="capm">#REF!</definedName>
    <definedName name="capmx">#REF!</definedName>
    <definedName name="CAPPPP">"$#REF!.$K$14"</definedName>
    <definedName name="CAPREC">#REF!</definedName>
    <definedName name="CAPREC_11">#REF!</definedName>
    <definedName name="CAPREC_20">#REF!</definedName>
    <definedName name="CAPREC_7">#REF!</definedName>
    <definedName name="CAPREC_7_11">#REF!</definedName>
    <definedName name="CAPREC_9">#REF!</definedName>
    <definedName name="CAPRECMAN">#REF!</definedName>
    <definedName name="CAPRECMAN_11">#REF!</definedName>
    <definedName name="CAPRECREST">#REF!</definedName>
    <definedName name="CAPRECREST_11">#REF!</definedName>
    <definedName name="CAPREM">#REF!</definedName>
    <definedName name="CAPREM_11">#REF!</definedName>
    <definedName name="CAPREM_20">#REF!</definedName>
    <definedName name="CAPREM_23">"'file:///C:/Documents and Settings/margareth.gugelmin/Configurações locais/Temporary Internet Files/Content.IE5/QNLN68NY/3ª MEDIÇÃO  novembro-07.xls'#$'REMENDO PROF MAN 3ª MP'.$#REF!$#REF!"</definedName>
    <definedName name="CAPREM_8">"$'REM_ PROF REC MBUF 5ª MP'.$#REF!$#REF!"</definedName>
    <definedName name="CAPREM_9">"$'REMENDO PROF_MBUQ 5ª MP'.$#REF!$#REF!"</definedName>
    <definedName name="CAPREMMAN">#REF!</definedName>
    <definedName name="CAPREMMAN_11">#REF!</definedName>
    <definedName name="CAPREMREST">#REF!</definedName>
    <definedName name="CAPREMREST_11">#REF!</definedName>
    <definedName name="CAPRS">#REF!</definedName>
    <definedName name="CAPRSMA">#REF!</definedName>
    <definedName name="CAPRSTA">#REF!</definedName>
    <definedName name="CAPSEL">#REF!</definedName>
    <definedName name="CAPSEL_13">#REF!</definedName>
    <definedName name="CAPSEL_39">#REF!</definedName>
    <definedName name="CAPSEL_6">#REF!</definedName>
    <definedName name="CAPTB">#REF!</definedName>
    <definedName name="CAPTB_11">#REF!</definedName>
    <definedName name="CAPTB_20">#REF!</definedName>
    <definedName name="CAPTB_23">"'file:///C:/Documents and Settings/margareth.gugelmin/Configurações locais/Temporary Internet Files/Content.IE5/QNLN68NY/3ª MEDIÇÃO  novembro-07.xls'#$'TAPA BUR MBUF MAN 3ª MP '.$#REF!$#REF!"</definedName>
    <definedName name="CAPTB_7">"$'TAPA BUR MBUF REC 5ª MP'.$#REF!$#REF!"</definedName>
    <definedName name="CAPTBMAN">#REF!</definedName>
    <definedName name="CAPTBMAN_11">#REF!</definedName>
    <definedName name="CAPTBREST">#REF!</definedName>
    <definedName name="CAPTBREST_11">#REF!</definedName>
    <definedName name="CAPTOTAL">"$#REF!.$J$12"</definedName>
    <definedName name="CAPTOTAL_11">#REF!</definedName>
    <definedName name="car">#REF!</definedName>
    <definedName name="CARALHO">#REF!</definedName>
    <definedName name="CARGA">NA()</definedName>
    <definedName name="CARLA" localSheetId="6" hidden="1">{#N/A,#N/A,FALSE,"SS";#N/A,#N/A,FALSE,"TER1";#N/A,#N/A,FALSE,"TER2";#N/A,#N/A,FALSE,"TER3";#N/A,#N/A,FALSE,"TP1";#N/A,#N/A,FALSE,"TP2";#N/A,#N/A,FALSE,"TP3";#N/A,#N/A,FALSE,"DI1";#N/A,#N/A,FALSE,"DI2";#N/A,#N/A,FALSE,"DI3";#N/A,#N/A,FALSE,"DS1";#N/A,#N/A,FALSE,"DS2";#N/A,#N/A,FALSE,"CM"}</definedName>
    <definedName name="CARLA" hidden="1">{#N/A,#N/A,FALSE,"SS";#N/A,#N/A,FALSE,"TER1";#N/A,#N/A,FALSE,"TER2";#N/A,#N/A,FALSE,"TER3";#N/A,#N/A,FALSE,"TP1";#N/A,#N/A,FALSE,"TP2";#N/A,#N/A,FALSE,"TP3";#N/A,#N/A,FALSE,"DI1";#N/A,#N/A,FALSE,"DI2";#N/A,#N/A,FALSE,"DI3";#N/A,#N/A,FALSE,"DS1";#N/A,#N/A,FALSE,"DS2";#N/A,#N/A,FALSE,"CM"}</definedName>
    <definedName name="carlos">#N/A</definedName>
    <definedName name="CAROL" localSheetId="6">{"um","mil","um milhão","um bilhão","um trilhão"}</definedName>
    <definedName name="CAROL">{"um","mil","um milhão","um bilhão","um trilhão"}</definedName>
    <definedName name="carp" localSheetId="6">#REF!</definedName>
    <definedName name="carp">#REF!</definedName>
    <definedName name="CARRO" localSheetId="6">#REF!</definedName>
    <definedName name="CARRO">#REF!</definedName>
    <definedName name="CARROCERIA">NA()</definedName>
    <definedName name="CAS">#REF!</definedName>
    <definedName name="CASH_FLOW">#REF!</definedName>
    <definedName name="cavalomec">#REF!</definedName>
    <definedName name="CBU" localSheetId="6">"#REF!"</definedName>
    <definedName name="CBU">#REF!</definedName>
    <definedName name="CBU_25" localSheetId="6">#REF!</definedName>
    <definedName name="CBU_25">#REF!</definedName>
    <definedName name="CBU_4">#REF!</definedName>
    <definedName name="CBUII" localSheetId="6">"#REF!"</definedName>
    <definedName name="CBUII">#REF!</definedName>
    <definedName name="CBUII_25" localSheetId="6">#REF!</definedName>
    <definedName name="CBUII_25">#REF!</definedName>
    <definedName name="CBUII_4">#REF!</definedName>
    <definedName name="CBUIII">#REF!</definedName>
    <definedName name="cbuq">#REF!</definedName>
    <definedName name="CBUQ_4">"$'memória de calculo_liquida'.$#REF!$#REF!"</definedName>
    <definedName name="CBUQ_5">#REF!</definedName>
    <definedName name="CBUQ_5_11">#REF!</definedName>
    <definedName name="CBUQ_5_4">#REF!</definedName>
    <definedName name="CBUQ_C" localSheetId="6">#REF!</definedName>
    <definedName name="CBUQ_C">#REF!</definedName>
    <definedName name="CBUQB" localSheetId="6">"#REF!"</definedName>
    <definedName name="CBUQB">#REF!</definedName>
    <definedName name="CBUQB_25" localSheetId="6">#REF!</definedName>
    <definedName name="CBUQB_25">#REF!</definedName>
    <definedName name="CBUQB_4">#REF!</definedName>
    <definedName name="CBUQBB">#REF!</definedName>
    <definedName name="CBUQc" localSheetId="6">"#REF!"</definedName>
    <definedName name="CBUQc">#REF!</definedName>
    <definedName name="CBUQc_25" localSheetId="6">#REF!</definedName>
    <definedName name="CBUQc_25">#REF!</definedName>
    <definedName name="CBUQc_4">#REF!</definedName>
    <definedName name="CBUQcc">#REF!</definedName>
    <definedName name="CBUU">#REF!</definedName>
    <definedName name="CBWorkbookPriority" hidden="1">-568686334</definedName>
    <definedName name="cc">#REF!</definedName>
    <definedName name="çç" localSheetId="6">#REF!</definedName>
    <definedName name="çç">#N/A</definedName>
    <definedName name="CC.102">#REF!</definedName>
    <definedName name="cc.113">#REF!</definedName>
    <definedName name="cc.113a">#REF!</definedName>
    <definedName name="cc.114">#REF!</definedName>
    <definedName name="CC.153">#REF!</definedName>
    <definedName name="CC.153T">#REF!</definedName>
    <definedName name="CC.154">#REF!</definedName>
    <definedName name="CC.166">#REF!</definedName>
    <definedName name="CC.170">#REF!</definedName>
    <definedName name="CC.198">#REF!</definedName>
    <definedName name="cc.211">#REF!</definedName>
    <definedName name="CC.247">#REF!</definedName>
    <definedName name="CC.267">#REF!</definedName>
    <definedName name="CC.272">#REF!</definedName>
    <definedName name="çç_1">#N/A</definedName>
    <definedName name="çç_2">#N/A</definedName>
    <definedName name="çç_30">#N/A</definedName>
    <definedName name="çç_38">#N/A</definedName>
    <definedName name="CCARR" localSheetId="6">#REF!</definedName>
    <definedName name="CCARR">#REF!</definedName>
    <definedName name="CCARRO">#REF!</definedName>
    <definedName name="CCBASC5">#REF!</definedName>
    <definedName name="ccc">#REF!</definedName>
    <definedName name="çççç">#REF!</definedName>
    <definedName name="ccccc">#REF!</definedName>
    <definedName name="CCCCCCCC" hidden="1">{#N/A,#N/A,FALSE,"Plan1"}</definedName>
    <definedName name="CCCCCCCCCCC" localSheetId="6">#N/A</definedName>
    <definedName name="CCCCCCCCCCC">'Anexo 5- Encargo social'!CCCCCCCCCCC</definedName>
    <definedName name="CCCCCCCCCCC_25">#N/A</definedName>
    <definedName name="ccccdddd" localSheetId="6">#REF!</definedName>
    <definedName name="ccccdddd">#REF!</definedName>
    <definedName name="cccusto">#REF!</definedName>
    <definedName name="cch" hidden="1">#N/A</definedName>
    <definedName name="CCIC">#REF!</definedName>
    <definedName name="CCICLÓPICO">#REF!</definedName>
    <definedName name="CCM">#REF!</definedName>
    <definedName name="CCP" localSheetId="6">#REF!</definedName>
    <definedName name="CCP">#REF!</definedName>
    <definedName name="CCP_13">#REF!</definedName>
    <definedName name="CCP_39">#REF!</definedName>
    <definedName name="CCP_6">#REF!</definedName>
    <definedName name="CCPW">"$#REF!.$E$34"</definedName>
    <definedName name="CCPWA">"$#REF!.$E$33"</definedName>
    <definedName name="ccusto">#REF!</definedName>
    <definedName name="ccva" localSheetId="6">#REF!</definedName>
    <definedName name="ccva">#REF!</definedName>
    <definedName name="CD" localSheetId="6">#REF!</definedName>
    <definedName name="CD">#REF!</definedName>
    <definedName name="CD_13">#REF!</definedName>
    <definedName name="CD_39">#REF!</definedName>
    <definedName name="CD_6">#REF!</definedName>
    <definedName name="CD110PI">#REF!</definedName>
    <definedName name="CD110R">#REF!</definedName>
    <definedName name="CD316PI">#REF!</definedName>
    <definedName name="CD316R">#REF!</definedName>
    <definedName name="CD97A">"$#REF!.$H$80"</definedName>
    <definedName name="CD97A_11">#REF!</definedName>
    <definedName name="CD97AW">"$#REF!.$H$82"</definedName>
    <definedName name="CD97AW_11">#REF!</definedName>
    <definedName name="CDF" localSheetId="6">#REF!</definedName>
    <definedName name="CDF">#REF!</definedName>
    <definedName name="CDP">#REF!</definedName>
    <definedName name="CDPP">#REF!</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FSDA" localSheetId="6">#REF!</definedName>
    <definedName name="CDSFSDA">#REF!</definedName>
    <definedName name="CDW">"$#REF!.$H$41"</definedName>
    <definedName name="CDW_11">#REF!</definedName>
    <definedName name="CDWA">"$#REF!.$H$40"</definedName>
    <definedName name="CDWA_11">#REF!</definedName>
    <definedName name="CELSO" localSheetId="6">#N/A</definedName>
    <definedName name="CELSO">'Anexo 5- Encargo social'!CELSO</definedName>
    <definedName name="CELSO_25">#N/A</definedName>
    <definedName name="CENCARREGADO">#REF!</definedName>
    <definedName name="cesar" localSheetId="6">#REF!</definedName>
    <definedName name="cesar">#REF!</definedName>
    <definedName name="cesar_11">#REF!</definedName>
    <definedName name="cesar_8">#REF!</definedName>
    <definedName name="cesar_8_11">#REF!</definedName>
    <definedName name="CFD">#REF!</definedName>
    <definedName name="CFDMA">#REF!</definedName>
    <definedName name="CFDTA">#REF!</definedName>
    <definedName name="Chapisco">"$#REF!.$A$113"</definedName>
    <definedName name="charles" hidden="1">{"'gráf jan00'!$A$1:$AK$41"}</definedName>
    <definedName name="Chave" localSheetId="6" hidden="1">#REF!</definedName>
    <definedName name="Chave" hidden="1">#REF!</definedName>
    <definedName name="Chave1" localSheetId="6" hidden="1">#REF!</definedName>
    <definedName name="Chave1" hidden="1">#REF!</definedName>
    <definedName name="CHECKSSO_OUT" hidden="1">{"'Quadro'!$A$4:$BG$78"}</definedName>
    <definedName name="CHEFESERVIÇO">#REF!</definedName>
    <definedName name="CHEFESERVIÇO1">#REF!</definedName>
    <definedName name="ciclones" hidden="1">{#N/A,#N/A,FALSE,"GERAL";#N/A,#N/A,FALSE,"012-96";#N/A,#N/A,FALSE,"018-96";#N/A,#N/A,FALSE,"027-96";#N/A,#N/A,FALSE,"059-96";#N/A,#N/A,FALSE,"076-96";#N/A,#N/A,FALSE,"019-97";#N/A,#N/A,FALSE,"021-97";#N/A,#N/A,FALSE,"022-97";#N/A,#N/A,FALSE,"028-97"}</definedName>
    <definedName name="ciclos" hidden="1">{"'RR'!$A$2:$E$81"}</definedName>
    <definedName name="CIDADE">#REF!</definedName>
    <definedName name="CIM" localSheetId="6">#REF!</definedName>
    <definedName name="CIM">#REF!</definedName>
    <definedName name="CIMENTO">#REF!</definedName>
    <definedName name="CIMENTOBARRA">#REF!</definedName>
    <definedName name="çl" localSheetId="6">#REF!</definedName>
    <definedName name="çl">#REF!</definedName>
    <definedName name="Clas" localSheetId="6" hidden="1">MAX(LEN(#REF!))</definedName>
    <definedName name="Clas" hidden="1">MAX(LEN(#REF!))</definedName>
    <definedName name="Clas_1" localSheetId="6" hidden="1">MAX(LEN(#REF!))</definedName>
    <definedName name="Clas_1" hidden="1">MAX(LEN(#REF!))</definedName>
    <definedName name="CLASSE_1">#REF!</definedName>
    <definedName name="CLASSE_10">#REF!</definedName>
    <definedName name="CLASSE_2">#REF!</definedName>
    <definedName name="CLASSE_3">#REF!</definedName>
    <definedName name="CLASSE_4">#REF!</definedName>
    <definedName name="CLASSE_5">#REF!</definedName>
    <definedName name="CLASSE_6">#REF!</definedName>
    <definedName name="CLASSE_7">#REF!</definedName>
    <definedName name="CLASSE_8">#REF!</definedName>
    <definedName name="CLASSE_9">#REF!</definedName>
    <definedName name="classificação2" hidden="1">{#N/A,#N/A,FALSE,"GERAL";#N/A,#N/A,FALSE,"012-96";#N/A,#N/A,FALSE,"018-96";#N/A,#N/A,FALSE,"027-96";#N/A,#N/A,FALSE,"059-96";#N/A,#N/A,FALSE,"076-96";#N/A,#N/A,FALSE,"019-97";#N/A,#N/A,FALSE,"021-97";#N/A,#N/A,FALSE,"022-97";#N/A,#N/A,FALSE,"028-97"}</definedName>
    <definedName name="çlçl" hidden="1">{"'Quadro'!$A$4:$BG$78"}</definedName>
    <definedName name="Cliente" hidden="1">""</definedName>
    <definedName name="Cls" hidden="1">#N/A</definedName>
    <definedName name="CM">"$#REF!.$O$31"</definedName>
    <definedName name="cm.30.a">#REF!</definedName>
    <definedName name="cm.30.t">#REF!</definedName>
    <definedName name="CM_11">#REF!</definedName>
    <definedName name="CM_30">#REF!</definedName>
    <definedName name="CM_30_10">#REF!</definedName>
    <definedName name="CM_30_11">#REF!</definedName>
    <definedName name="CM_30_20">"$'QUANT SERV MAN _5ª_'.$#REF!$#REF!"</definedName>
    <definedName name="CM_30_3">#REF!</definedName>
    <definedName name="CM_30_4">#REF!</definedName>
    <definedName name="CM_30_5">#REF!</definedName>
    <definedName name="CM_30_6">#REF!</definedName>
    <definedName name="CM_30_7">#REF!</definedName>
    <definedName name="CM_30_7_11">#REF!</definedName>
    <definedName name="CM_30_9">#REF!</definedName>
    <definedName name="CM_30IRCGP" localSheetId="6">#REF!</definedName>
    <definedName name="CM_30IRCGP">#REF!</definedName>
    <definedName name="CM_30MAN">#REF!</definedName>
    <definedName name="CM_30MAN_11">#REF!</definedName>
    <definedName name="CM_30REST">#REF!</definedName>
    <definedName name="CM_30REST_11">#REF!</definedName>
    <definedName name="CM_30RP" localSheetId="6">#REF!</definedName>
    <definedName name="CM_30RP">#REF!</definedName>
    <definedName name="CM30ROO">#REF!</definedName>
    <definedName name="CM30W">"$#REF!.$I$14"</definedName>
    <definedName name="CM30W_11">#REF!</definedName>
    <definedName name="CM30WA">"$#REF!.$I$13"</definedName>
    <definedName name="CM30WA_11">#REF!</definedName>
    <definedName name="CMB">#REF!</definedName>
    <definedName name="CMC" hidden="1">{#N/A,#N/A,FALSE,"GERAL";#N/A,#N/A,FALSE,"012-96";#N/A,#N/A,FALSE,"018-96";#N/A,#N/A,FALSE,"027-96";#N/A,#N/A,FALSE,"059-96";#N/A,#N/A,FALSE,"076-96";#N/A,#N/A,FALSE,"019-97";#N/A,#N/A,FALSE,"021-97";#N/A,#N/A,FALSE,"022-97";#N/A,#N/A,FALSE,"028-97"}</definedName>
    <definedName name="CMIMP">#REF!</definedName>
    <definedName name="CMN" localSheetId="6">#REF!</definedName>
    <definedName name="CMN">#REF!</definedName>
    <definedName name="CMOTOSSERRA">#REF!</definedName>
    <definedName name="CMREM">#REF!</definedName>
    <definedName name="CMREM_11">#REF!</definedName>
    <definedName name="CMREM_20">#REF!</definedName>
    <definedName name="CMREMMAN">#REF!</definedName>
    <definedName name="CMREMMAN_11">#REF!</definedName>
    <definedName name="CMREMREST">#REF!</definedName>
    <definedName name="CMREMREST_11">#REF!</definedName>
    <definedName name="CMREMRESTF">#REF!</definedName>
    <definedName name="CMREMRESTF_11">#REF!</definedName>
    <definedName name="CMRPFMAN">#REF!</definedName>
    <definedName name="CMRPFMAN_11">#REF!</definedName>
    <definedName name="CMTB">#REF!</definedName>
    <definedName name="CMTB_11">#REF!</definedName>
    <definedName name="CMTB_20">#REF!</definedName>
    <definedName name="CMTBFMAN">#REF!</definedName>
    <definedName name="CMTBFMAN_11">#REF!</definedName>
    <definedName name="CMTBFMAN_20">"$#REF!.$O$36"</definedName>
    <definedName name="CMTBFMAN_21">"$#REF!.$O$36"</definedName>
    <definedName name="CMTBMAN">#REF!</definedName>
    <definedName name="CMTBMAN_11">#REF!</definedName>
    <definedName name="CMTBREST">#REF!</definedName>
    <definedName name="CMTBREST_11">#REF!</definedName>
    <definedName name="CMTBRESTF">#REF!</definedName>
    <definedName name="CMTBRESTF_11">#REF!</definedName>
    <definedName name="CMTOTAL">"$#REF!.$I$12"</definedName>
    <definedName name="CMUDAS">#REF!</definedName>
    <definedName name="CMW">"$#REF!.$O$33"</definedName>
    <definedName name="CMW_11">#REF!</definedName>
    <definedName name="CMWA">"$#REF!.$O$32"</definedName>
    <definedName name="CMWA_11">#REF!</definedName>
    <definedName name="COBERTURA">#N/A</definedName>
    <definedName name="Cod" localSheetId="6" hidden="1">#REF!</definedName>
    <definedName name="Cod" hidden="1">#REF!</definedName>
    <definedName name="Cód." localSheetId="6">#REF!</definedName>
    <definedName name="Cód.">#REF!</definedName>
    <definedName name="cod.1" localSheetId="6">#REF!</definedName>
    <definedName name="cod.1">#REF!</definedName>
    <definedName name="cod.2" localSheetId="6">#REF!</definedName>
    <definedName name="cod.2">#REF!</definedName>
    <definedName name="Cód.3" localSheetId="6">#REF!</definedName>
    <definedName name="Cód.3">#REF!</definedName>
    <definedName name="Cód.4" localSheetId="6">#REF!</definedName>
    <definedName name="Cód.4">#REF!</definedName>
    <definedName name="Cód.Equip." localSheetId="6">#REF!</definedName>
    <definedName name="Cód.Equip.">#REF!</definedName>
    <definedName name="Cód.SER" localSheetId="6">#REF!</definedName>
    <definedName name="Cód.SER">#REF!</definedName>
    <definedName name="Cód.serv." localSheetId="6">#REF!</definedName>
    <definedName name="Cód.serv.">#REF!</definedName>
    <definedName name="Codigo" localSheetId="6" hidden="1">#REF!</definedName>
    <definedName name="CODIGO">"$#REF!.$A$5:$A$84"</definedName>
    <definedName name="Código" localSheetId="6">#REF!</definedName>
    <definedName name="Código">#REF!</definedName>
    <definedName name="Código." localSheetId="6">#REF!</definedName>
    <definedName name="Código.">#REF!</definedName>
    <definedName name="CÓDIGOSCG">#REF!</definedName>
    <definedName name="CODINSUMO">#REF!</definedName>
    <definedName name="CODOR1" localSheetId="6">#REF!</definedName>
    <definedName name="CODOR1">#REF!</definedName>
    <definedName name="CODOR15" localSheetId="6">#REF!</definedName>
    <definedName name="CODOR15">#REF!</definedName>
    <definedName name="CODOR17" localSheetId="6">#REF!</definedName>
    <definedName name="CODOR17">#REF!</definedName>
    <definedName name="CODOR18" localSheetId="6">#REF!</definedName>
    <definedName name="CODOR18">#REF!</definedName>
    <definedName name="CODOR19" localSheetId="6">#REF!</definedName>
    <definedName name="CODOR19">#REF!</definedName>
    <definedName name="CODOR2" localSheetId="6">#REF!</definedName>
    <definedName name="CODOR2">#REF!</definedName>
    <definedName name="CODOR3" localSheetId="6">#REF!</definedName>
    <definedName name="CODOR3">#REF!</definedName>
    <definedName name="CODOR4" localSheetId="6">#REF!</definedName>
    <definedName name="CODOR4">#REF!</definedName>
    <definedName name="CODOR5" localSheetId="6">#REF!</definedName>
    <definedName name="CODOR5">#REF!</definedName>
    <definedName name="CODOR6" localSheetId="6">#REF!</definedName>
    <definedName name="CODOR6">#REF!</definedName>
    <definedName name="CODOR7" localSheetId="6">#REF!</definedName>
    <definedName name="CODOR7">#REF!</definedName>
    <definedName name="CODOR8" localSheetId="6">#REF!</definedName>
    <definedName name="CODOR8">#REF!</definedName>
    <definedName name="CODOR9" localSheetId="6">#REF!</definedName>
    <definedName name="CODOR9">#REF!</definedName>
    <definedName name="COFINS">#REF!</definedName>
    <definedName name="Col">#REF!</definedName>
    <definedName name="Colchão">#REF!</definedName>
    <definedName name="Colchão_4">"$#REF!.$#REF!$#REF!"</definedName>
    <definedName name="Colchão_5">#REF!</definedName>
    <definedName name="COLONIÃO">#REF!</definedName>
    <definedName name="Coluna" localSheetId="6" hidden="1">#REF!</definedName>
    <definedName name="Coluna" hidden="1">#REF!</definedName>
    <definedName name="Com10np">#REF!</definedName>
    <definedName name="COM10PAV">#REF!</definedName>
    <definedName name="COMBUSTÍVEL">#REF!</definedName>
    <definedName name="ComCarrNp">#REF!</definedName>
    <definedName name="Comp" localSheetId="6" hidden="1">#REF!</definedName>
    <definedName name="Comp" hidden="1">#REF!</definedName>
    <definedName name="Comp_Área_Vol.">#REF!</definedName>
    <definedName name="Comp_Área_Vol._25" localSheetId="6">#REF!</definedName>
    <definedName name="Comp_Área_Vol._25">#REF!</definedName>
    <definedName name="compeqp">#REF!</definedName>
    <definedName name="complementares" localSheetId="6">#REF!</definedName>
    <definedName name="complementares">#REF!</definedName>
    <definedName name="complementares_1">#REF!</definedName>
    <definedName name="complementares_2">#REF!</definedName>
    <definedName name="complementares_3">#REF!</definedName>
    <definedName name="complementares_4">#REF!</definedName>
    <definedName name="COMPOS_PLAY" localSheetId="6">#REF!</definedName>
    <definedName name="COMPOS_PLAY">#REF!</definedName>
    <definedName name="COMPOSICAO">#REF!</definedName>
    <definedName name="COMPR_FRESA" localSheetId="6">#REF!</definedName>
    <definedName name="COMPR_FRESA">#REF!</definedName>
    <definedName name="con">#REF!</definedName>
    <definedName name="CONCCILMAN">#REF!</definedName>
    <definedName name="CONCCILMAN_11">#REF!</definedName>
    <definedName name="CONCIMMAN">#REF!</definedName>
    <definedName name="CONCIMMAN_11">#REF!</definedName>
    <definedName name="concorrentes" hidden="1">{#N/A,#N/A,FALSE,"Cronograma";#N/A,#N/A,FALSE,"Cronogr. 2"}</definedName>
    <definedName name="CONCR">#REF!</definedName>
    <definedName name="CONCRETOCIMENTO">#REF!</definedName>
    <definedName name="CONS.ASF.">#REF!</definedName>
    <definedName name="CONSER">#REF!</definedName>
    <definedName name="conserva">#REF!</definedName>
    <definedName name="CONSERVAÇÃO">#REF!</definedName>
    <definedName name="consumo.2" localSheetId="6">#REF!</definedName>
    <definedName name="consumo.2">#REF!</definedName>
    <definedName name="Consumodemateriais">Plan1</definedName>
    <definedName name="Consumodemateriais___0">#N/A</definedName>
    <definedName name="Consumodemateriais_1">#N/A</definedName>
    <definedName name="Consumodemateriais_2">#N/A</definedName>
    <definedName name="CONSUMOS">#REF!</definedName>
    <definedName name="CONT">#REF!</definedName>
    <definedName name="CONTA">#N/A</definedName>
    <definedName name="contador">#REF!</definedName>
    <definedName name="CONTR">#REF!</definedName>
    <definedName name="CONTR_13">#REF!</definedName>
    <definedName name="CONTR_39">#REF!</definedName>
    <definedName name="CONTR_6">#REF!</definedName>
    <definedName name="contrato" localSheetId="6">#REF!</definedName>
    <definedName name="contrato">#REF!</definedName>
    <definedName name="CONTRATO_11">#REF!</definedName>
    <definedName name="CONTRATO_20">#REF!</definedName>
    <definedName name="CONTRATO_21">#REF!</definedName>
    <definedName name="CONTRIB_1">#REF!</definedName>
    <definedName name="CONTRIB_10">#REF!</definedName>
    <definedName name="CONTRIB_2">#REF!</definedName>
    <definedName name="CONTRIB_3">#REF!</definedName>
    <definedName name="CONTRIB_4">#REF!</definedName>
    <definedName name="CONTRIB_5">#REF!</definedName>
    <definedName name="CONTRIB_6">#REF!</definedName>
    <definedName name="CONTRIB_7">#REF!</definedName>
    <definedName name="CONTRIB_8">#REF!</definedName>
    <definedName name="CONTRIB_9">#REF!</definedName>
    <definedName name="conver">#REF!</definedName>
    <definedName name="CONVER1">#REF!</definedName>
    <definedName name="CONVER2">#REF!</definedName>
    <definedName name="Corpus">#REF!+60</definedName>
    <definedName name="CORREÇÃO">#REF!</definedName>
    <definedName name="CORREÇÃO_11">#REF!</definedName>
    <definedName name="CORREÇÃO_7">#REF!</definedName>
    <definedName name="CORREÇÃO_7_11">#REF!</definedName>
    <definedName name="CORREÇÃODEFMANALT">#REF!</definedName>
    <definedName name="CORREÇÃOFRES">#REF!</definedName>
    <definedName name="CORREÇÃOFRES_11">#REF!</definedName>
    <definedName name="CORREÇÃOFRESMAN">#REF!</definedName>
    <definedName name="CORREÇÃOFRESMAN_11">#REF!</definedName>
    <definedName name="CORREÇÃOFRESREC">#REF!</definedName>
    <definedName name="CORREÇÃOFRESREC_11">#REF!</definedName>
    <definedName name="CORREÇÃOMAN">#REF!</definedName>
    <definedName name="CORREÇÃOMAN_11">#REF!</definedName>
    <definedName name="CORREÇÃOMBUFMAN" localSheetId="6">#REF!</definedName>
    <definedName name="CORREÇÃOMBUFMAN">#REF!</definedName>
    <definedName name="CORREÇÃOMBUFPIL">#REF!</definedName>
    <definedName name="CORREÇÃOMBUQMAN" localSheetId="6">#REF!</definedName>
    <definedName name="CORREÇÃOMBUQMAN">#REF!</definedName>
    <definedName name="CORREÇÃOMBUQPIL">#REF!</definedName>
    <definedName name="CORREÇÃOREST">#REF!</definedName>
    <definedName name="CORREÇÃOREST_11">#REF!</definedName>
    <definedName name="CORRMBUFMAN">#REF!</definedName>
    <definedName name="CORRMBUFMAN_23">#REF!</definedName>
    <definedName name="CORRMBUQMAN">#REF!</definedName>
    <definedName name="CORRMBUQMAN_23">#REF!</definedName>
    <definedName name="CORRMBUQREC">#REF!</definedName>
    <definedName name="CORRMBUQREC_23">#REF!</definedName>
    <definedName name="corte" localSheetId="6">#REF!</definedName>
    <definedName name="corte">#REF!</definedName>
    <definedName name="Cota" localSheetId="6">#REF!</definedName>
    <definedName name="Cota">#REF!</definedName>
    <definedName name="Cotação" localSheetId="6">#REF!</definedName>
    <definedName name="Cotação">#REF!</definedName>
    <definedName name="cOTROLE">#REF!</definedName>
    <definedName name="CP" localSheetId="6">#REF!</definedName>
    <definedName name="CP">#REF!</definedName>
    <definedName name="çp" localSheetId="6">#REF!</definedName>
    <definedName name="çp">#REF!</definedName>
    <definedName name="cp.100">#REF!</definedName>
    <definedName name="cp.95">#REF!</definedName>
    <definedName name="CP_COMPACTAÇÃO_100">#REF!</definedName>
    <definedName name="CP_COMPACTAÇÃO_95">#REF!</definedName>
    <definedName name="CP_DDLM">#REF!</definedName>
    <definedName name="CP_DESM_DESTOCAMENTO">#REF!</definedName>
    <definedName name="CP_DMT_201_A_400m">#REF!</definedName>
    <definedName name="CP_DMT_401_A_600m">#REF!</definedName>
    <definedName name="CP_DMT_DE_0_A_50m">#REF!</definedName>
    <definedName name="CP_DMT_DE_401_A_600m">#REF!</definedName>
    <definedName name="CP_DMT_DE_50_200m">#REF!</definedName>
    <definedName name="CP_DMT_DE_601_A_800m">#REF!</definedName>
    <definedName name="CPF">#REF!</definedName>
    <definedName name="CPU_MECANICA">#REF!</definedName>
    <definedName name="CpuAux" localSheetId="6" hidden="1">#REF!</definedName>
    <definedName name="CpuAux" hidden="1">#REF!</definedName>
    <definedName name="CPUBET" localSheetId="6">#REF!</definedName>
    <definedName name="CPUBET">#REF!</definedName>
    <definedName name="CPUOAC" localSheetId="6">#REF!</definedName>
    <definedName name="CPUOAC">#REF!</definedName>
    <definedName name="CPUOAE" localSheetId="6">#REF!</definedName>
    <definedName name="CPUOAE">#REF!</definedName>
    <definedName name="CPUPAV" localSheetId="6">#REF!</definedName>
    <definedName name="CPUPAV">#REF!</definedName>
    <definedName name="CPUs" localSheetId="6" hidden="1">#REF!</definedName>
    <definedName name="CPUs" hidden="1">#REF!</definedName>
    <definedName name="CPUSERCOMPL" localSheetId="6">#REF!</definedName>
    <definedName name="CPUSERCOMPL">#REF!</definedName>
    <definedName name="CPUSIN" localSheetId="6">#REF!</definedName>
    <definedName name="CPUSIN">#REF!</definedName>
    <definedName name="CPUTER" localSheetId="6">#REF!</definedName>
    <definedName name="CPUTER">#REF!</definedName>
    <definedName name="CPUVEIC" localSheetId="6">#REF!</definedName>
    <definedName name="CPUVEIC">#REF!</definedName>
    <definedName name="crav3Tr32">#REF!</definedName>
    <definedName name="cravTr68">#REF!</definedName>
    <definedName name="CRETRO">#REF!</definedName>
    <definedName name="CRG_01">#REF!</definedName>
    <definedName name="CRIT" localSheetId="6" hidden="1">#REF!</definedName>
    <definedName name="CRIT" hidden="1">#REF!</definedName>
    <definedName name="_xlnm.Criteria" localSheetId="6" hidden="1">#REF!</definedName>
    <definedName name="_xlnm.Criteria">#REF!</definedName>
    <definedName name="Cron" localSheetId="6" hidden="1">{#N/A,#N/A,FALSE,"MO (2)"}</definedName>
    <definedName name="Cron" hidden="1">{#N/A,#N/A,FALSE,"MO (2)"}</definedName>
    <definedName name="Cron_1" localSheetId="6" hidden="1">{#N/A,#N/A,FALSE,"MO (2)"}</definedName>
    <definedName name="Cron_1" hidden="1">{#N/A,#N/A,FALSE,"MO (2)"}</definedName>
    <definedName name="CRONO">#REF!</definedName>
    <definedName name="CRONO.ColunaPadrão" localSheetId="7" hidden="1">#REF!</definedName>
    <definedName name="CRONO.ColunaPadrão" hidden="1">#REF!</definedName>
    <definedName name="CRONO.Filtro" localSheetId="7" hidden="1">#REF!</definedName>
    <definedName name="CRONO.Filtro" hidden="1">#REF!</definedName>
    <definedName name="CRONO.FirstCol" localSheetId="7" hidden="1">#REF!</definedName>
    <definedName name="CRONO.FirstCol" hidden="1">#REF!</definedName>
    <definedName name="CRONO.firstrow" hidden="1">#REF!</definedName>
    <definedName name="CRONO.Frenterow" hidden="1">#REF!</definedName>
    <definedName name="CRONO.LastCol" hidden="1">#REF!</definedName>
    <definedName name="CRONO.lastrow" hidden="1">#REF!</definedName>
    <definedName name="CRONO.LinhaPadrão" hidden="1">#REF!</definedName>
    <definedName name="CRONO.LinhasNecessarias" localSheetId="3" hidden="1">COUNTIF(#REF!,"Manual")+COUNTIF(#REF!,"SemiAuto")+COUNT(ORÇAMENTO.ListaCrono)</definedName>
    <definedName name="CRONO.LinhasNecessarias" localSheetId="7" hidden="1">COUNTIF(#REF!,"Manual")+COUNTIF(#REF!,"SemiAuto")+COUNT(ORÇAMENTO.ListaCrono)</definedName>
    <definedName name="CRONO.LinhasNecessarias" hidden="1">COUNTIF(#REF!,"Manual")+COUNTIF(#REF!,"SemiAuto")+COUNT(ORÇAMENTO.ListaCrono)</definedName>
    <definedName name="CRONO.margemrow" hidden="1">#REF!</definedName>
    <definedName name="CRONO.MaxParc" hidden="1">#REF!+#REF!</definedName>
    <definedName name="CRONO.NivelExibicao" hidden="1">#REF!</definedName>
    <definedName name="CRONO.Parcela1" hidden="1">#REF!</definedName>
    <definedName name="CRONO_25" localSheetId="6">#REF!</definedName>
    <definedName name="CRONO_25">#REF!</definedName>
    <definedName name="CRONOFÍSICO">#REF!</definedName>
    <definedName name="Cronogr.">#REF!</definedName>
    <definedName name="cronograma" localSheetId="6" hidden="1">{#N/A,#N/A,TRUE,"Plan1"}</definedName>
    <definedName name="cronograma" hidden="1">{#N/A,#N/A,TRUE,"Plan1"}</definedName>
    <definedName name="CRONOPLE.ValorDoEvento" hidden="1">SUMIF(#REF!,#REF!,OFFSET(#REF!,0,#REF!))</definedName>
    <definedName name="Croquiiii" localSheetId="6">#REF!</definedName>
    <definedName name="Croquiiii">#N/A</definedName>
    <definedName name="Croquiiii_38">#N/A</definedName>
    <definedName name="cs">#REF!</definedName>
    <definedName name="CS110PI">#REF!</definedName>
    <definedName name="CS110R">#REF!</definedName>
    <definedName name="CS316PI">#REF!</definedName>
    <definedName name="CS316R">#REF!</definedName>
    <definedName name="CS423PI">#REF!</definedName>
    <definedName name="CS423R">#REF!</definedName>
    <definedName name="CSA" localSheetId="6">#REF!</definedName>
    <definedName name="CSA">#REF!</definedName>
    <definedName name="CSERVENTE">#REF!</definedName>
    <definedName name="CST" localSheetId="6">#REF!</definedName>
    <definedName name="CST">#REF!</definedName>
    <definedName name="ct">#REF!</definedName>
    <definedName name="CTCC4P">#REF!</definedName>
    <definedName name="CTCCB10P">#REF!</definedName>
    <definedName name="CTH" hidden="1">{#N/A,#N/A,FALSE,"GERAL";#N/A,#N/A,FALSE,"012-96";#N/A,#N/A,FALSE,"018-96";#N/A,#N/A,FALSE,"027-96";#N/A,#N/A,FALSE,"059-96";#N/A,#N/A,FALSE,"076-96";#N/A,#N/A,FALSE,"019-97";#N/A,#N/A,FALSE,"021-97";#N/A,#N/A,FALSE,"022-97";#N/A,#N/A,FALSE,"028-97"}</definedName>
    <definedName name="CTLB5P">#REF!</definedName>
    <definedName name="CTLC4P">#REF!</definedName>
    <definedName name="CTLCB10P">#REF!</definedName>
    <definedName name="CTLMR">#REF!</definedName>
    <definedName name="cu" localSheetId="6" hidden="1">{#N/A,#N/A,TRUE,"Serviços"}</definedName>
    <definedName name="cu">#REF!</definedName>
    <definedName name="Cun" localSheetId="6" hidden="1">VLOOKUP(#REF!,'Anexo 5- Encargo social'!rec,5,0)</definedName>
    <definedName name="CUN">#REF!</definedName>
    <definedName name="CunEq" localSheetId="6" hidden="1">SUM(IF(#REF! =#REF!,(#REF!)*(#REF!="EQ")))</definedName>
    <definedName name="CunEq" hidden="1">SUM(IF(#REF! =#REF!,(#REF!)*(#REF!="EQ")))</definedName>
    <definedName name="CunEq_1" localSheetId="6" hidden="1">SUM(IF(#REF! =#REF!,(#REF!)*(#REF!="EQ")))</definedName>
    <definedName name="CunEq_1" hidden="1">SUM(IF(#REF! =#REF!,(#REF!)*(#REF!="EQ")))</definedName>
    <definedName name="CunMo" localSheetId="6" hidden="1">SUM(IF(#REF! =#REF!,(#REF!)*(#REF!="MO")))</definedName>
    <definedName name="CunMo" hidden="1">SUM(IF(#REF! =#REF!,(#REF!)*(#REF!="MO")))</definedName>
    <definedName name="CunMo_1" localSheetId="6" hidden="1">SUM(IF(#REF! =#REF!,(#REF!)*(#REF!="MO")))</definedName>
    <definedName name="CunMo_1" hidden="1">SUM(IF(#REF! =#REF!,(#REF!)*(#REF!="MO")))</definedName>
    <definedName name="CunMp" localSheetId="6" hidden="1">SUM(IF(#REF! =#REF!,(#REF!)*(#REF!="MP")))</definedName>
    <definedName name="CunMp" hidden="1">SUM(IF(#REF! =#REF!,(#REF!)*(#REF!="MP")))</definedName>
    <definedName name="CunMp_1" localSheetId="6" hidden="1">SUM(IF(#REF! =#REF!,(#REF!)*(#REF!="MP")))</definedName>
    <definedName name="CunMp_1" hidden="1">SUM(IF(#REF! =#REF!,(#REF!)*(#REF!="MP")))</definedName>
    <definedName name="CURRENCY">#REF!</definedName>
    <definedName name="CURRENCYY">#REF!</definedName>
    <definedName name="curva">[0]!curva</definedName>
    <definedName name="Curva_ABC" localSheetId="6">#N/A</definedName>
    <definedName name="Curva_ABC">'Anexo 5- Encargo social'!Curva_ABC</definedName>
    <definedName name="custo">#REF!</definedName>
    <definedName name="CUSTO_10">#REF!</definedName>
    <definedName name="CUSTO_10_19">#REF!</definedName>
    <definedName name="CUSTO_17">#REF!</definedName>
    <definedName name="CUSTO_17_19">#REF!</definedName>
    <definedName name="CUSTO_19">#REF!</definedName>
    <definedName name="CUSTO_6">#REF!</definedName>
    <definedName name="CUSTO_6_19">#REF!</definedName>
    <definedName name="CUSTO_7">#REF!</definedName>
    <definedName name="CUSTO_7_19">#REF!</definedName>
    <definedName name="CUSTO_8">#REF!</definedName>
    <definedName name="CUSTO_8_19">#REF!</definedName>
    <definedName name="CUSTO_9">#REF!</definedName>
    <definedName name="CUSTO_9_19">#REF!</definedName>
    <definedName name="CUSTO_DE_COMBUSTÍVEL_E_LUFRIFICANTES">#REF!</definedName>
    <definedName name="Custo_parcial">#REF!</definedName>
    <definedName name="custoo">#REF!</definedName>
    <definedName name="CustoPMVC">#REF!</definedName>
    <definedName name="cvc" localSheetId="6">#REF!</definedName>
    <definedName name="cvc">#REF!</definedName>
    <definedName name="cx">#REF!</definedName>
    <definedName name="cx.01">#REF!</definedName>
    <definedName name="cx_coletora">#REF!</definedName>
    <definedName name="cxz" hidden="1">{"'gráf jan00'!$A$1:$AK$41"}</definedName>
    <definedName name="d" localSheetId="6">"#REF!"</definedName>
    <definedName name="d">#REF!</definedName>
    <definedName name="D.0">#REF!</definedName>
    <definedName name="d.1000">#REF!</definedName>
    <definedName name="d.1200">#REF!</definedName>
    <definedName name="d.12011">#REF!</definedName>
    <definedName name="d.200">#REF!</definedName>
    <definedName name="D.300">#REF!</definedName>
    <definedName name="d.400">#REF!</definedName>
    <definedName name="d.50">#REF!</definedName>
    <definedName name="d.600">#REF!</definedName>
    <definedName name="d.800">#REF!</definedName>
    <definedName name="d_1">"#REF!"</definedName>
    <definedName name="d_2">"#REF!"</definedName>
    <definedName name="d_25" localSheetId="6">#REF!</definedName>
    <definedName name="d_25">#REF!</definedName>
    <definedName name="d_3">"#REF!"</definedName>
    <definedName name="d_4" localSheetId="6">"#REF!"</definedName>
    <definedName name="d_4">#REF!</definedName>
    <definedName name="d_5">"#REF!"</definedName>
    <definedName name="d_6">"#REF!"</definedName>
    <definedName name="d_7">"#REF!"</definedName>
    <definedName name="d_8">"#REF!"</definedName>
    <definedName name="d_9">"#REF!"</definedName>
    <definedName name="DA" localSheetId="6">#REF!</definedName>
    <definedName name="DA">#REF!</definedName>
    <definedName name="DADA">#REF!</definedName>
    <definedName name="dadadfs" localSheetId="2">#REF!</definedName>
    <definedName name="dadadfs">#REF!</definedName>
    <definedName name="dadinho" localSheetId="6">"#REF!"</definedName>
    <definedName name="dadinho">#REF!</definedName>
    <definedName name="dadinho_1">"#REF!"</definedName>
    <definedName name="dadinho_10">"#REF!"</definedName>
    <definedName name="dadinho_11" localSheetId="6">"#REF!"</definedName>
    <definedName name="dadinho_11">#REF!</definedName>
    <definedName name="dadinho_11_19">#REF!</definedName>
    <definedName name="dadinho_13">#REF!</definedName>
    <definedName name="dadinho_13_1">#REF!</definedName>
    <definedName name="dadinho_13_19">#REF!</definedName>
    <definedName name="dadinho_19">#REF!</definedName>
    <definedName name="dadinho_2">"#REF!"</definedName>
    <definedName name="dadinho_21">#REF!</definedName>
    <definedName name="dadinho_21_19">#REF!</definedName>
    <definedName name="dadinho_29" localSheetId="6">#REF!</definedName>
    <definedName name="dadinho_29">#REF!</definedName>
    <definedName name="dadinho_3">"#REF!"</definedName>
    <definedName name="dadinho_31" localSheetId="6">#REF!</definedName>
    <definedName name="dadinho_31">#REF!</definedName>
    <definedName name="dadinho_4">"#REF!"</definedName>
    <definedName name="dadinho_5">"#REF!"</definedName>
    <definedName name="dadinho_6" localSheetId="6">"#REF!"</definedName>
    <definedName name="dadinho_6">#REF!</definedName>
    <definedName name="dadinho_7" localSheetId="6">"#REF!"</definedName>
    <definedName name="dadinho_7">#REF!</definedName>
    <definedName name="dadinho_8" localSheetId="6">"#REF!"</definedName>
    <definedName name="dadinho_8">#REF!</definedName>
    <definedName name="dadinho_9" localSheetId="6">"#REF!"</definedName>
    <definedName name="dadinho_9">#REF!</definedName>
    <definedName name="Dados" localSheetId="6" hidden="1">#REF!</definedName>
    <definedName name="DADOS">#REF!</definedName>
    <definedName name="DADOS_1" localSheetId="6">"#REF!"</definedName>
    <definedName name="DADOS_1">#REF!</definedName>
    <definedName name="DADOS_10">"#REF!"</definedName>
    <definedName name="DADOS_11" localSheetId="6">"#REF!"</definedName>
    <definedName name="DADOS_11">#REF!</definedName>
    <definedName name="DADOS_11_19">#REF!</definedName>
    <definedName name="DADOS_13">#REF!</definedName>
    <definedName name="DADOS_13_1">#REF!</definedName>
    <definedName name="DADOS_13_19">#REF!</definedName>
    <definedName name="DADOS_14">#REF!</definedName>
    <definedName name="DADOS_14_19">#REF!</definedName>
    <definedName name="DADOS_15">#REF!</definedName>
    <definedName name="DADOS_15_19">#REF!</definedName>
    <definedName name="DADOS_16">#REF!</definedName>
    <definedName name="DADOS_16_19">#REF!</definedName>
    <definedName name="DADOS_19">#REF!</definedName>
    <definedName name="DADOS_19_1">#REF!</definedName>
    <definedName name="DADOS_2" localSheetId="6">"#REF!"</definedName>
    <definedName name="DADOS_2">#REF!</definedName>
    <definedName name="DADOS_21">#REF!</definedName>
    <definedName name="DADOS_21_19">#REF!</definedName>
    <definedName name="DADOS_29" localSheetId="6">#REF!</definedName>
    <definedName name="DADOS_29">#REF!</definedName>
    <definedName name="DADOS_3" localSheetId="6">"#REF!"</definedName>
    <definedName name="DADOS_3">#REF!</definedName>
    <definedName name="DADOS_31" localSheetId="6">#REF!</definedName>
    <definedName name="DADOS_31">#REF!</definedName>
    <definedName name="DADOS_4" localSheetId="6">"#REF!"</definedName>
    <definedName name="DADOS_4">#REF!</definedName>
    <definedName name="DADOS_5">"#REF!"</definedName>
    <definedName name="DADOS_6" localSheetId="6">"#REF!"</definedName>
    <definedName name="DADOS_6">#REF!</definedName>
    <definedName name="DADOS_7" localSheetId="6">"#REF!"</definedName>
    <definedName name="DADOS_7">#REF!</definedName>
    <definedName name="DADOS_8" localSheetId="6">"#REF!"</definedName>
    <definedName name="DADOS_8">#REF!</definedName>
    <definedName name="DADOS_9" localSheetId="6">"#REF!"</definedName>
    <definedName name="DADOS_9">#REF!</definedName>
    <definedName name="Dados_Primário" localSheetId="6">#REF!</definedName>
    <definedName name="Dados_Primário">#REF!</definedName>
    <definedName name="DADOS1">#REF!</definedName>
    <definedName name="dadosed">#REF!</definedName>
    <definedName name="DAER1" localSheetId="6" hidden="1">{#N/A,#N/A,TRUE,"Serviços"}</definedName>
    <definedName name="DAER1" hidden="1">{#N/A,#N/A,TRUE,"Serviços"}</definedName>
    <definedName name="DAER11" localSheetId="6" hidden="1">{#N/A,#N/A,TRUE,"Serviços"}</definedName>
    <definedName name="DAER11" hidden="1">{#N/A,#N/A,TRUE,"Serviços"}</definedName>
    <definedName name="danil">#REF!</definedName>
    <definedName name="DAR">#REF!</definedName>
    <definedName name="dasd" localSheetId="6">#REF!</definedName>
    <definedName name="dasd">#REF!</definedName>
    <definedName name="DATA" localSheetId="6">#REF!</definedName>
    <definedName name="DATA">#REF!</definedName>
    <definedName name="DATA_11">#REF!</definedName>
    <definedName name="data_3">#REF!</definedName>
    <definedName name="data_4">#REF!</definedName>
    <definedName name="DATA_BASE">#REF!</definedName>
    <definedName name="Data_Final" localSheetId="6">"#REF!"</definedName>
    <definedName name="Data_Final">#REF!</definedName>
    <definedName name="Data_Final_25" localSheetId="6">#REF!</definedName>
    <definedName name="Data_Final_25">#REF!</definedName>
    <definedName name="Data_Final_4">#REF!</definedName>
    <definedName name="Data_Finall">#REF!</definedName>
    <definedName name="Data_Início" localSheetId="6">"#REF!"</definedName>
    <definedName name="Data_Início">#REF!</definedName>
    <definedName name="Data_Início_25" localSheetId="6">#REF!</definedName>
    <definedName name="Data_Início_25">#REF!</definedName>
    <definedName name="Data_Início_4">#REF!</definedName>
    <definedName name="Data_Inícioo">#REF!</definedName>
    <definedName name="data_med" localSheetId="6">#REF!</definedName>
    <definedName name="data_med">#REF!</definedName>
    <definedName name="DATA1">#REF!</definedName>
    <definedName name="data2">#REF!</definedName>
    <definedName name="_xlnm.Database" localSheetId="6">#REF!</definedName>
    <definedName name="_xlnm.Database">#REF!</definedName>
    <definedName name="database2">#REF!</definedName>
    <definedName name="DATAEM">#REF!</definedName>
    <definedName name="DATAEM_11">#REF!</definedName>
    <definedName name="DATAMEDIÇÃO">#REF!</definedName>
    <definedName name="DATAMEDIÇÃO_11">#REF!</definedName>
    <definedName name="Datum">#REF!</definedName>
    <definedName name="david" hidden="1">{"'gráf jan00'!$A$1:$AK$41"}</definedName>
    <definedName name="david1" hidden="1">{"'gráf jan00'!$A$1:$AK$41"}</definedName>
    <definedName name="db">#REF!</definedName>
    <definedName name="DBII">#REF!</definedName>
    <definedName name="DBU">#REF!</definedName>
    <definedName name="DÇ" localSheetId="6">#REF!</definedName>
    <definedName name="DÇ">#REF!</definedName>
    <definedName name="DCA" localSheetId="6">#REF!</definedName>
    <definedName name="DCA">"$#REF!.$E$31"</definedName>
    <definedName name="DCAN">#REF!</definedName>
    <definedName name="DCANT">#REF!</definedName>
    <definedName name="DCAW">"$#REF!.$E$33"</definedName>
    <definedName name="DCC">#REF!</definedName>
    <definedName name="DD" localSheetId="6">#REF!</definedName>
    <definedName name="DD">#REF!</definedName>
    <definedName name="ddd">#REF!</definedName>
    <definedName name="DDDD" localSheetId="6">#REF!</definedName>
    <definedName name="DDDD">#N/A</definedName>
    <definedName name="dddddd" localSheetId="6">#REF!</definedName>
    <definedName name="dddddd">#REF!</definedName>
    <definedName name="ddddddd">#N/A</definedName>
    <definedName name="dddddddddd">#N/A</definedName>
    <definedName name="ddddddddddd">#REF!</definedName>
    <definedName name="dddf">#N/A</definedName>
    <definedName name="DDEEERE" hidden="1">{"'gráf jan00'!$A$1:$AK$41"}</definedName>
    <definedName name="ddere" localSheetId="6" hidden="1">{#N/A,#N/A,FALSE,"MO (2)"}</definedName>
    <definedName name="ddere" hidden="1">{#N/A,#N/A,FALSE,"MO (2)"}</definedName>
    <definedName name="ddfd" hidden="1">{#N/A,#N/A,FALSE,"GERAL";#N/A,#N/A,FALSE,"012-96";#N/A,#N/A,FALSE,"018-96";#N/A,#N/A,FALSE,"027-96";#N/A,#N/A,FALSE,"059-96";#N/A,#N/A,FALSE,"076-96";#N/A,#N/A,FALSE,"019-97";#N/A,#N/A,FALSE,"021-97";#N/A,#N/A,FALSE,"022-97";#N/A,#N/A,FALSE,"028-97"}</definedName>
    <definedName name="DDFDFFF" localSheetId="6">#REF!</definedName>
    <definedName name="DDFDFFF">#REF!</definedName>
    <definedName name="ddff">#N/A</definedName>
    <definedName name="ddlc">#REF!</definedName>
    <definedName name="DE" localSheetId="6">#REF!</definedName>
    <definedName name="DE" hidden="1">{#N/A,#N/A,FALSE,"GERAL";#N/A,#N/A,FALSE,"012-96";#N/A,#N/A,FALSE,"018-96";#N/A,#N/A,FALSE,"027-96";#N/A,#N/A,FALSE,"059-96";#N/A,#N/A,FALSE,"076-96";#N/A,#N/A,FALSE,"019-97";#N/A,#N/A,FALSE,"021-97";#N/A,#N/A,FALSE,"022-97";#N/A,#N/A,FALSE,"028-97"}</definedName>
    <definedName name="DE_km">#REF!</definedName>
    <definedName name="dea">#REF!</definedName>
    <definedName name="deb" localSheetId="6" hidden="1">#REF!</definedName>
    <definedName name="deb" hidden="1">#REF!</definedName>
    <definedName name="DECIMO_TERC">#REF!</definedName>
    <definedName name="defensa">#N/A</definedName>
    <definedName name="defensas" localSheetId="6" hidden="1">#REF!</definedName>
    <definedName name="defensas" hidden="1">#REF!</definedName>
    <definedName name="definição">#REF!</definedName>
    <definedName name="defwe" hidden="1">{"'Quadro'!$A$4:$BG$78"}</definedName>
    <definedName name="delete" hidden="1">{#N/A,#N/A,FALSE,"GERAL";#N/A,#N/A,FALSE,"012-96";#N/A,#N/A,FALSE,"018-96";#N/A,#N/A,FALSE,"027-96";#N/A,#N/A,FALSE,"059-96";#N/A,#N/A,FALSE,"076-96";#N/A,#N/A,FALSE,"019-97";#N/A,#N/A,FALSE,"021-97";#N/A,#N/A,FALSE,"022-97";#N/A,#N/A,FALSE,"028-97"}</definedName>
    <definedName name="DEMONSTRATIVO_DO_RESULTADO_GERENCIAL___DGR">#REF!</definedName>
    <definedName name="Denominação">#REF!</definedName>
    <definedName name="dens">#REF!</definedName>
    <definedName name="densidade">#REF!</definedName>
    <definedName name="densidade_20">#REF!</definedName>
    <definedName name="densidade_21">#REF!</definedName>
    <definedName name="densidade_23">#REF!</definedName>
    <definedName name="densidade_cap" localSheetId="6">#REF!</definedName>
    <definedName name="densidade_cap">#REF!</definedName>
    <definedName name="Densidades" localSheetId="6">#REF!</definedName>
    <definedName name="Densidades">#REF!</definedName>
    <definedName name="DEQUIP" localSheetId="6">#REF!</definedName>
    <definedName name="DEQUIP">#REF!</definedName>
    <definedName name="DEQUIP_25" localSheetId="6">#REF!</definedName>
    <definedName name="DEQUIP_25">#REF!</definedName>
    <definedName name="DER" localSheetId="6">#REF!</definedName>
    <definedName name="DER">#REF!</definedName>
    <definedName name="DES" localSheetId="6">#REF!</definedName>
    <definedName name="des">#REF!</definedName>
    <definedName name="DescAux" hidden="1">#N/A</definedName>
    <definedName name="descida1">#REF!</definedName>
    <definedName name="descida2">#REF!</definedName>
    <definedName name="descobrir" hidden="1">{#N/A,#N/A,FALSE,"Cronograma";#N/A,#N/A,FALSE,"Cronogr. 2"}</definedName>
    <definedName name="descobrir1"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descobrir2"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descobrir3" hidden="1">{#N/A,#N/A,FALSE,"Cronograma";#N/A,#N/A,FALSE,"Cronogr. 2"}</definedName>
    <definedName name="descobrir4" hidden="1">{#N/A,#N/A,FALSE,"FASE1";#N/A,#N/A,FALSE,"FASE2";#N/A,#N/A,FALSE,"FASE3";#N/A,#N/A,FALSE,"FASE4";#N/A,#N/A,FALSE,"FASE5";#N/A,#N/A,FALSE,"FASE6";#N/A,#N/A,FALSE,"FASE7";#N/A,#N/A,FALSE,"FASE8";#N/A,#N/A,FALSE,"FASE9";#N/A,#N/A,FALSE,"FASE10";#N/A,#N/A,FALSE,"EQUIPAMENTOS";#N/A,#N/A,FALSE,"MOI";#N/A,#N/A,FALSE,"CANTEIRO";#N/A,#N/A,FALSE,"TERCEIROS";#N/A,#N/A,FALSE,"DCO";#N/A,#N/A,FALSE,"RESUMO"}</definedName>
    <definedName name="desconto" localSheetId="6">#REF!</definedName>
    <definedName name="DESCONTO">#REF!</definedName>
    <definedName name="desconto2" localSheetId="6">#REF!</definedName>
    <definedName name="desconto2">#REF!</definedName>
    <definedName name="DESCOR" hidden="1">{"'gráf jan00'!$A$1:$AK$41"}</definedName>
    <definedName name="descricao" localSheetId="6">#REF!</definedName>
    <definedName name="descricao">#REF!</definedName>
    <definedName name="DESCRIÇÃO">#REF!</definedName>
    <definedName name="descricao1" hidden="1">{#N/A,#N/A,FALSE,"GERAL";#N/A,#N/A,FALSE,"012-96";#N/A,#N/A,FALSE,"018-96";#N/A,#N/A,FALSE,"027-96";#N/A,#N/A,FALSE,"059-96";#N/A,#N/A,FALSE,"076-96";#N/A,#N/A,FALSE,"019-97";#N/A,#N/A,FALSE,"021-97";#N/A,#N/A,FALSE,"022-97";#N/A,#N/A,FALSE,"028-97"}</definedName>
    <definedName name="descrisão" hidden="1">{"'gráf jan00'!$A$1:$AK$41"}</definedName>
    <definedName name="DESCRITIVO">#REF!</definedName>
    <definedName name="DESCRITIVO1">#REF!</definedName>
    <definedName name="DesfazerLimpar">#N/A</definedName>
    <definedName name="DESM" localSheetId="6">#REF!</definedName>
    <definedName name="DESM">#REF!</definedName>
    <definedName name="DESOBSTRBUEIRO">"$#REF!.$I$29"</definedName>
    <definedName name="DESONERACAO" localSheetId="3" hidden="1">IF(OR(Import.Desoneracao="DESONERADO",Import.Desoneracao="SIM"),"SIM","NÃO")</definedName>
    <definedName name="DESONERACAO" localSheetId="7" hidden="1">IF(OR(Import.Desoneracao="DESONERADO",Import.Desoneracao="SIM"),"SIM","NÃO")</definedName>
    <definedName name="DESONERACAO" hidden="1">IF(OR(Import.Desoneracao="DESONERADO",Import.Desoneracao="SIM"),"SIM","NÃO")</definedName>
    <definedName name="DESP.INDIRETAS">#N/A</definedName>
    <definedName name="Detalhamento.OpçãoServiços">#REF!</definedName>
    <definedName name="Detalhe" hidden="1">{"'Resumo'!$A$4:$N$60"}</definedName>
    <definedName name="Dez">{"dez","vinte","trinta","quarenta","cinquenta","sessenta","setenta","oitenta","noventa"}</definedName>
    <definedName name="DEZENAS">#REF!</definedName>
    <definedName name="df" localSheetId="6">#REF!</definedName>
    <definedName name="df">#REF!</definedName>
    <definedName name="dfadsfsadf" hidden="1">{"'gráf jan00'!$A$1:$AK$41"}</definedName>
    <definedName name="dfas">#REF!</definedName>
    <definedName name="dfd" hidden="1">{"'gráf jan00'!$A$1:$AK$41"}</definedName>
    <definedName name="DFDFDF" hidden="1">{"'gráf jan00'!$A$1:$AK$41"}</definedName>
    <definedName name="dfdfdfd" localSheetId="6" hidden="1">{#N/A,#N/A,FALSE,"MO (2)"}</definedName>
    <definedName name="dfdfdfd" hidden="1">{#N/A,#N/A,FALSE,"MO (2)"}</definedName>
    <definedName name="DFDFSSDF" hidden="1">{#N/A,#N/A,FALSE,"GERAL";#N/A,#N/A,FALSE,"012-96";#N/A,#N/A,FALSE,"018-96";#N/A,#N/A,FALSE,"027-96";#N/A,#N/A,FALSE,"059-96";#N/A,#N/A,FALSE,"076-96";#N/A,#N/A,FALSE,"019-97";#N/A,#N/A,FALSE,"021-97";#N/A,#N/A,FALSE,"022-97";#N/A,#N/A,FALSE,"028-97"}</definedName>
    <definedName name="DFG" localSheetId="6">#REF!</definedName>
    <definedName name="DFG">#REF!</definedName>
    <definedName name="DFGADET" hidden="1">{"'gráf jan00'!$A$1:$AK$41"}</definedName>
    <definedName name="DFGDFG" localSheetId="6">#REF!</definedName>
    <definedName name="DFGDFG">#REF!</definedName>
    <definedName name="DFGDFGD" hidden="1">{"'Quadro'!$A$4:$BG$78"}</definedName>
    <definedName name="DFGHDF">#REF!</definedName>
    <definedName name="dfgs" localSheetId="6" hidden="1">{#N/A,#N/A,TRUE,"Serviços"}</definedName>
    <definedName name="dfgs" hidden="1">{#N/A,#N/A,TRUE,"Serviços"}</definedName>
    <definedName name="dfgss" localSheetId="6" hidden="1">{#N/A,#N/A,TRUE,"Serviços"}</definedName>
    <definedName name="dfgss" hidden="1">{#N/A,#N/A,TRUE,"Serviços"}</definedName>
    <definedName name="dfre">#REF!</definedName>
    <definedName name="DFRES" localSheetId="6">#REF!</definedName>
    <definedName name="DFRES">#REF!</definedName>
    <definedName name="dfsfenk">#REF!</definedName>
    <definedName name="dfuil" hidden="1">{"'RR'!$A$2:$E$81"}</definedName>
    <definedName name="dfv" hidden="1">{#N/A,#N/A,FALSE,"GERAL";#N/A,#N/A,FALSE,"012-96";#N/A,#N/A,FALSE,"018-96";#N/A,#N/A,FALSE,"027-96";#N/A,#N/A,FALSE,"059-96";#N/A,#N/A,FALSE,"076-96";#N/A,#N/A,FALSE,"019-97";#N/A,#N/A,FALSE,"021-97";#N/A,#N/A,FALSE,"022-97";#N/A,#N/A,FALSE,"028-97"}</definedName>
    <definedName name="DGA" localSheetId="6">#N/A</definedName>
    <definedName name="DGA">#REF!</definedName>
    <definedName name="DGA_10" localSheetId="6">#REF!</definedName>
    <definedName name="DGA_10">#REF!</definedName>
    <definedName name="DGA_25" localSheetId="6">#REF!</definedName>
    <definedName name="DGA_25">#REF!</definedName>
    <definedName name="DGA_27" localSheetId="6">#REF!</definedName>
    <definedName name="DGA_27">#REF!</definedName>
    <definedName name="DGA_29" localSheetId="6">#REF!</definedName>
    <definedName name="DGA_29">#REF!</definedName>
    <definedName name="DGA_9" localSheetId="6">#REF!</definedName>
    <definedName name="DGA_9">#REF!</definedName>
    <definedName name="DGF" localSheetId="6" hidden="1">{#N/A,#N/A,FALSE,"MO (2)"}</definedName>
    <definedName name="DGF" hidden="1">{#N/A,#N/A,FALSE,"MO (2)"}</definedName>
    <definedName name="DGF_1" localSheetId="6" hidden="1">{#N/A,#N/A,FALSE,"MO (2)"}</definedName>
    <definedName name="DGF_1" hidden="1">{#N/A,#N/A,FALSE,"MO (2)"}</definedName>
    <definedName name="DIA" localSheetId="6">#REF!</definedName>
    <definedName name="DIA">"$#REF!.$H$4"</definedName>
    <definedName name="DIA_11">#REF!</definedName>
    <definedName name="Dia_trab">#N/A</definedName>
    <definedName name="dias">#N/A</definedName>
    <definedName name="DIESEL" localSheetId="6">#REF!</definedName>
    <definedName name="diesel">#REF!</definedName>
    <definedName name="diesel100">#REF!</definedName>
    <definedName name="DIESEL2">#REF!</definedName>
    <definedName name="Dif">#REF!</definedName>
    <definedName name="difi">#REF!</definedName>
    <definedName name="DIFIC">#REF!</definedName>
    <definedName name="DIFIC1">#REF!</definedName>
    <definedName name="DIGITAL" localSheetId="6">#N/A</definedName>
    <definedName name="DIGITAL">'Anexo 5- Encargo social'!DIGITAL</definedName>
    <definedName name="DIGITAL_25">#N/A</definedName>
    <definedName name="DILO_Ferrovia" hidden="1">{"'Quadro'!$A$4:$BG$78"}</definedName>
    <definedName name="dince">#REF!</definedName>
    <definedName name="DINHEIRO">#REF!</definedName>
    <definedName name="DIS">#REF!</definedName>
    <definedName name="DiscrimEquipamento">#REF!</definedName>
    <definedName name="DiscrimMateriais">#REF!</definedName>
    <definedName name="DiscrimMObra">#REF!</definedName>
    <definedName name="DiscrimServiço">#REF!</definedName>
    <definedName name="disdjo" hidden="1">{#N/A,#N/A,FALSE,"GERAL";#N/A,#N/A,FALSE,"012-96";#N/A,#N/A,FALSE,"018-96";#N/A,#N/A,FALSE,"027-96";#N/A,#N/A,FALSE,"059-96";#N/A,#N/A,FALSE,"076-96";#N/A,#N/A,FALSE,"019-97";#N/A,#N/A,FALSE,"021-97";#N/A,#N/A,FALSE,"022-97";#N/A,#N/A,FALSE,"028-97"}</definedName>
    <definedName name="disp">#REF!</definedName>
    <definedName name="disp1" hidden="1">{"'RR'!$A$2:$E$81"}</definedName>
    <definedName name="Displocopaul1" hidden="1">{"'gráf jan00'!$A$1:$AK$41"}</definedName>
    <definedName name="disppaul" hidden="1">{"'gráf jan00'!$A$1:$AK$41"}</definedName>
    <definedName name="Disppaul1" hidden="1">{"'gráf jan00'!$A$1:$AK$41"}</definedName>
    <definedName name="disppaul10" hidden="1">{"'gráf jan00'!$A$1:$AK$41"}</definedName>
    <definedName name="disppaul100" hidden="1">{"'gráf jan00'!$A$1:$AK$41"}</definedName>
    <definedName name="disppaul11" hidden="1">{"'Quadro'!$A$4:$BG$78"}</definedName>
    <definedName name="disppaul12" hidden="1">{"'gráf jan00'!$A$1:$AK$41"}</definedName>
    <definedName name="disppaul13" hidden="1">{"'gráf jan00'!$A$1:$AK$41"}</definedName>
    <definedName name="disppaul14" hidden="1">{"'gráf jan00'!$A$1:$AK$41"}</definedName>
    <definedName name="disppaul15" hidden="1">{"'gráf jan00'!$A$1:$AK$41"}</definedName>
    <definedName name="disppaul2" hidden="1">{"'gráf jan00'!$A$1:$AK$41"}</definedName>
    <definedName name="disppaul4" hidden="1">{"'gráf jan00'!$A$1:$AK$41"}</definedName>
    <definedName name="DispTelGASAG" hidden="1">{"'teste'!$B$2:$R$49"}</definedName>
    <definedName name="Dissídio" localSheetId="6">#REF!</definedName>
    <definedName name="Dissídio">#REF!</definedName>
    <definedName name="DISTA" localSheetId="6">#REF!</definedName>
    <definedName name="DISTA">#REF!</definedName>
    <definedName name="DISTAMBUQ">#REF!</definedName>
    <definedName name="DISTC">#REF!</definedName>
    <definedName name="DISTP" localSheetId="6">#REF!</definedName>
    <definedName name="DISTP">#REF!</definedName>
    <definedName name="DISTS" localSheetId="6">#REF!</definedName>
    <definedName name="DISTS">#REF!</definedName>
    <definedName name="DJ" localSheetId="6">"#REF!"</definedName>
    <definedName name="DJ">#REF!</definedName>
    <definedName name="DJ_25" localSheetId="6">#REF!</definedName>
    <definedName name="DJ_25">#REF!</definedName>
    <definedName name="DJ_4">#REF!</definedName>
    <definedName name="DJJ">#REF!</definedName>
    <definedName name="DL" localSheetId="6">#REF!</definedName>
    <definedName name="DL">#REF!</definedName>
    <definedName name="DMB">#REF!</definedName>
    <definedName name="dmbc">#REF!</definedName>
    <definedName name="DMT">"$#REF!.$E$#REF!"</definedName>
    <definedName name="DMT.BET.CBA">#REF!</definedName>
    <definedName name="DMT.BETUMINCBA">#REF!</definedName>
    <definedName name="DMT.CIMENTO">#REF!</definedName>
    <definedName name="DMT_0_50" localSheetId="6">#REF!</definedName>
    <definedName name="DMT_0_50">#REF!</definedName>
    <definedName name="DMT_0_50_10">#REF!</definedName>
    <definedName name="DMT_0_50_4">"$#REF!.$#REF!$#REF!"</definedName>
    <definedName name="DMT_0_50_5">#REF!</definedName>
    <definedName name="DMT_0_50_6">#REF!</definedName>
    <definedName name="DMT_0_50_9">#REF!</definedName>
    <definedName name="DMT_1000" localSheetId="6">#REF!</definedName>
    <definedName name="DMT_1000">#REF!</definedName>
    <definedName name="dmt_1000_10">#REF!</definedName>
    <definedName name="dmt_1000_5">#REF!</definedName>
    <definedName name="dmt_1000_6">#REF!</definedName>
    <definedName name="dmt_1000_9">#REF!</definedName>
    <definedName name="dmt_1200">#REF!</definedName>
    <definedName name="dmt_1400">#REF!</definedName>
    <definedName name="dmt_1600">#REF!</definedName>
    <definedName name="DMT_200" localSheetId="6">#REF!</definedName>
    <definedName name="DMT_200">#REF!</definedName>
    <definedName name="dmt_200_10">#REF!</definedName>
    <definedName name="DMT_200_400" localSheetId="6">#REF!</definedName>
    <definedName name="DMT_200_400">#REF!</definedName>
    <definedName name="DMT_200_400_10">#REF!</definedName>
    <definedName name="DMT_200_400_4">"$#REF!.$#REF!$#REF!"</definedName>
    <definedName name="DMT_200_400_5">#REF!</definedName>
    <definedName name="DMT_200_400_6">#REF!</definedName>
    <definedName name="DMT_200_400_9">#REF!</definedName>
    <definedName name="dmt_200_5">#REF!</definedName>
    <definedName name="dmt_200_6">#REF!</definedName>
    <definedName name="dmt_200_9">#REF!</definedName>
    <definedName name="DMT_400" localSheetId="6">#REF!</definedName>
    <definedName name="DMT_400">#REF!</definedName>
    <definedName name="dmt_400_10">#REF!</definedName>
    <definedName name="dmt_400_5">#REF!</definedName>
    <definedName name="dmt_400_6">#REF!</definedName>
    <definedName name="DMT_400_600" localSheetId="6">#REF!</definedName>
    <definedName name="DMT_400_600">#REF!</definedName>
    <definedName name="DMT_400_600_10">#REF!</definedName>
    <definedName name="DMT_400_600_4">"$#REF!.$V$#REF!"</definedName>
    <definedName name="DMT_400_600_5">#REF!</definedName>
    <definedName name="DMT_400_600_6">#REF!</definedName>
    <definedName name="DMT_400_600_9">#REF!</definedName>
    <definedName name="dmt_400_9">#REF!</definedName>
    <definedName name="DMT_50" localSheetId="6">#REF!</definedName>
    <definedName name="DMT_50">#REF!</definedName>
    <definedName name="dmt_50_10">#REF!</definedName>
    <definedName name="DMT_50_200" localSheetId="6">#REF!</definedName>
    <definedName name="DMT_50_200">#REF!</definedName>
    <definedName name="DMT_50_200_10">#REF!</definedName>
    <definedName name="DMT_50_200_4">"$#REF!.$#REF!$#REF!"</definedName>
    <definedName name="DMT_50_200_5">#REF!</definedName>
    <definedName name="DMT_50_200_6">#REF!</definedName>
    <definedName name="DMT_50_200_9">#REF!</definedName>
    <definedName name="dmt_50_5">#REF!</definedName>
    <definedName name="dmt_50_6">#REF!</definedName>
    <definedName name="dmt_50_9">#REF!</definedName>
    <definedName name="dmt_5000">#REF!</definedName>
    <definedName name="DMT_600" localSheetId="6">#REF!</definedName>
    <definedName name="DMT_600">#REF!</definedName>
    <definedName name="dmt_600_10">#REF!</definedName>
    <definedName name="dmt_600_5">#REF!</definedName>
    <definedName name="dmt_600_6">#REF!</definedName>
    <definedName name="dmt_600_9">#REF!</definedName>
    <definedName name="DMT_800" localSheetId="6">#REF!</definedName>
    <definedName name="DMT_800">#REF!</definedName>
    <definedName name="dmt_800_10">#REF!</definedName>
    <definedName name="dmt_800_5">#REF!</definedName>
    <definedName name="dmt_800_6">#REF!</definedName>
    <definedName name="dmt_800_9">#REF!</definedName>
    <definedName name="DMT_Ar_C">#REF!</definedName>
    <definedName name="DMT_Ar_P">#REF!</definedName>
    <definedName name="DMT_Ar_UCBUQ" localSheetId="6">#REF!</definedName>
    <definedName name="DMT_Ar_UCBUQ">#REF!</definedName>
    <definedName name="DMT_AREAL_USINAPMF">#REF!</definedName>
    <definedName name="DMT_AREIAL_PISTA">#REF!</definedName>
    <definedName name="DMT_BRITA_MICRORREVESTIMENTO__P">" "</definedName>
    <definedName name="DMT_BRITA_PMF__P">" "</definedName>
    <definedName name="DMT_C_P">#REF!</definedName>
    <definedName name="DMT_C_PS" localSheetId="6">#REF!</definedName>
    <definedName name="DMT_C_PS">#REF!</definedName>
    <definedName name="DMT_Cim_P" localSheetId="6">#REF!</definedName>
    <definedName name="DMT_Cim_P">#REF!</definedName>
    <definedName name="DMT_Filer_P.SINOP" localSheetId="6">#REF!</definedName>
    <definedName name="DMT_Filer_P.SINOP">#REF!</definedName>
    <definedName name="DMT_Fl_C" localSheetId="6">#REF!</definedName>
    <definedName name="DMT_Fl_C">#REF!</definedName>
    <definedName name="DMT_Fl_P" localSheetId="6">#REF!</definedName>
    <definedName name="DMT_Fl_P">#REF!</definedName>
    <definedName name="DMT_FORNECEDOR_LOCAL___CANTEIRO__FL_C" localSheetId="6">#REF!</definedName>
    <definedName name="DMT_FORNECEDOR_LOCAL___CANTEIRO__FL_C">#REF!</definedName>
    <definedName name="DMT_Js_C" localSheetId="6">#REF!</definedName>
    <definedName name="DMT_Js_C">#REF!</definedName>
    <definedName name="DMT_Js_Cnp" localSheetId="6">#REF!</definedName>
    <definedName name="DMT_Js_Cnp">#REF!</definedName>
    <definedName name="DMT_Js_P">#REF!</definedName>
    <definedName name="DMT_Js_Pnp">#REF!</definedName>
    <definedName name="DMT_Mat.Desc._Descarte">#REF!</definedName>
    <definedName name="DMT_P" localSheetId="6">#REF!</definedName>
    <definedName name="DMT_P">#REF!</definedName>
    <definedName name="DMT_P_C">#REF!</definedName>
    <definedName name="DMT_Pb_C">#REF!</definedName>
    <definedName name="DMT_Pe_C" localSheetId="6">#REF!</definedName>
    <definedName name="DMT_Pe_C">#REF!</definedName>
    <definedName name="DMT_Pe_P" localSheetId="6">#REF!</definedName>
    <definedName name="DMT_Pe_P">#REF!</definedName>
    <definedName name="DMT_Pe_UCBUQ" localSheetId="6">#REF!</definedName>
    <definedName name="DMT_Pe_UCBUQ">#REF!</definedName>
    <definedName name="DMT_PROD.BETUM._US.CBUQ" localSheetId="6">#REF!</definedName>
    <definedName name="DMT_PROD.BETUM._US.CBUQ">#REF!</definedName>
    <definedName name="DMT_Ucbuq_Pista_geral" localSheetId="6">#REF!</definedName>
    <definedName name="DMT_Ucbuq_Pista_geral">#REF!</definedName>
    <definedName name="DMT_Ucbuq_PS" localSheetId="6">#REF!</definedName>
    <definedName name="DMT_Ucbuq_PS">#REF!</definedName>
    <definedName name="DMT_USINA_PISTA">#REF!</definedName>
    <definedName name="DMTCAPECM">#REF!</definedName>
    <definedName name="DMTCIMENTO">#REF!</definedName>
    <definedName name="DMTMICRO0.8">#REF!</definedName>
    <definedName name="DMTMICRO1.5">#REF!</definedName>
    <definedName name="dmtr">#REF!</definedName>
    <definedName name="DMTRECHO">#REF!</definedName>
    <definedName name="DMTRR">#REF!</definedName>
    <definedName name="DMTRRR">#REF!</definedName>
    <definedName name="DNCANT100">#REF!</definedName>
    <definedName name="DNCANT109">#REF!</definedName>
    <definedName name="DNCANT164">#REF!</definedName>
    <definedName name="DNCANT221">#REF!</definedName>
    <definedName name="DNCANT223">#REF!</definedName>
    <definedName name="DNCANT225">#REF!</definedName>
    <definedName name="DNCANT237">#REF!</definedName>
    <definedName name="DNCANT270">#REF!</definedName>
    <definedName name="DNCANT271">#REF!</definedName>
    <definedName name="DNCANT273">#REF!</definedName>
    <definedName name="DNCANT274">#REF!</definedName>
    <definedName name="DNCANT333">#REF!</definedName>
    <definedName name="DNCANT337">#REF!</definedName>
    <definedName name="DNCANT352">#REF!</definedName>
    <definedName name="DNCANT387ZC">#REF!</definedName>
    <definedName name="DNCANT387ZN">#REF!</definedName>
    <definedName name="DNCANT387ZS">#REF!</definedName>
    <definedName name="dncex101">#REF!</definedName>
    <definedName name="dncex274">#REF!</definedName>
    <definedName name="DNCEXE100">#REF!</definedName>
    <definedName name="DNCEXE109">#REF!</definedName>
    <definedName name="DNCEXE164">#REF!</definedName>
    <definedName name="DNCEXE221">#REF!</definedName>
    <definedName name="DNCEXE223">#REF!</definedName>
    <definedName name="DNCEXE225">#REF!</definedName>
    <definedName name="DNCEXE237">#REF!</definedName>
    <definedName name="DNCEXE270">#REF!</definedName>
    <definedName name="DNCEXE271">#REF!</definedName>
    <definedName name="DNCEXE273">#REF!</definedName>
    <definedName name="DNCEXE274">#REF!</definedName>
    <definedName name="DNCEXE333">#REF!</definedName>
    <definedName name="DNCEXE337">#REF!</definedName>
    <definedName name="DNCEXE352">#REF!</definedName>
    <definedName name="DNCEXE387ZC">#REF!</definedName>
    <definedName name="DNCEXE387ZN">#REF!</definedName>
    <definedName name="DNCEXE387ZS">#REF!</definedName>
    <definedName name="DNIT">#REF!</definedName>
    <definedName name="DNIT1" localSheetId="6">#REF!</definedName>
    <definedName name="DNIT1">#REF!</definedName>
    <definedName name="DOC">#REF!</definedName>
    <definedName name="dois">#N/A</definedName>
    <definedName name="Dom_Carna">#REF!-49</definedName>
    <definedName name="Dom_Páscoa">#N/A</definedName>
    <definedName name="DOR" localSheetId="6">#REF!</definedName>
    <definedName name="DOR">#REF!</definedName>
    <definedName name="DP" localSheetId="6">#REF!</definedName>
    <definedName name="DP">#REF!</definedName>
    <definedName name="DPD">#REF!</definedName>
    <definedName name="DPESSO" localSheetId="6">#REF!</definedName>
    <definedName name="DPESSO">#REF!</definedName>
    <definedName name="DPESSO_25" localSheetId="6">#REF!</definedName>
    <definedName name="DPESSO_25">#REF!</definedName>
    <definedName name="drafad">#REF!</definedName>
    <definedName name="drdf" hidden="1">{#N/A,#N/A,FALSE,"GERAL";#N/A,#N/A,FALSE,"012-96";#N/A,#N/A,FALSE,"018-96";#N/A,#N/A,FALSE,"027-96";#N/A,#N/A,FALSE,"059-96";#N/A,#N/A,FALSE,"076-96";#N/A,#N/A,FALSE,"019-97";#N/A,#N/A,FALSE,"021-97";#N/A,#N/A,FALSE,"022-97";#N/A,#N/A,FALSE,"028-97"}</definedName>
    <definedName name="DRE" localSheetId="6">#REF!</definedName>
    <definedName name="dre">#REF!</definedName>
    <definedName name="dren">#REF!</definedName>
    <definedName name="drena" localSheetId="6">#REF!</definedName>
    <definedName name="DRENA">#REF!</definedName>
    <definedName name="DRENA_10">#REF!</definedName>
    <definedName name="drena_11">#REF!</definedName>
    <definedName name="drena_2">#REF!</definedName>
    <definedName name="drena_4">"$#REF!.$H$80"</definedName>
    <definedName name="drena_5">#REF!</definedName>
    <definedName name="DRENA_6">#REF!</definedName>
    <definedName name="DRENA_9">#REF!</definedName>
    <definedName name="drena1">#REF!</definedName>
    <definedName name="Drena2">#REF!</definedName>
    <definedName name="DRENAG">#REF!</definedName>
    <definedName name="drenagem" localSheetId="6">#REF!</definedName>
    <definedName name="drenagem">#REF!</definedName>
    <definedName name="drenagem_1">#REF!</definedName>
    <definedName name="Drenagem_11">#REF!</definedName>
    <definedName name="drenagem_2">#REF!</definedName>
    <definedName name="drenagem_3">#REF!</definedName>
    <definedName name="drenagem_4">#REF!</definedName>
    <definedName name="dreno">#REF!</definedName>
    <definedName name="DRI" localSheetId="6">#REF!</definedName>
    <definedName name="DRI">#REF!</definedName>
    <definedName name="DS" localSheetId="6">#REF!</definedName>
    <definedName name="DS" hidden="1">{"'Quadro'!$A$4:$BG$78"}</definedName>
    <definedName name="dsad" localSheetId="6">#REF!</definedName>
    <definedName name="dsad">#REF!</definedName>
    <definedName name="Dsc" localSheetId="6" hidden="1">#N/A</definedName>
    <definedName name="Dsc">NA()</definedName>
    <definedName name="Dsc_26">NA()</definedName>
    <definedName name="Dsc_27">NA()</definedName>
    <definedName name="DSDS" hidden="1">{#N/A,#N/A,FALSE,"GERAL";#N/A,#N/A,FALSE,"012-96";#N/A,#N/A,FALSE,"018-96";#N/A,#N/A,FALSE,"027-96";#N/A,#N/A,FALSE,"059-96";#N/A,#N/A,FALSE,"076-96";#N/A,#N/A,FALSE,"019-97";#N/A,#N/A,FALSE,"021-97";#N/A,#N/A,FALSE,"022-97";#N/A,#N/A,FALSE,"028-97"}</definedName>
    <definedName name="DSF">#REF!</definedName>
    <definedName name="dsfadf" hidden="1">{#N/A,#N/A,FALSE,"GERAL";#N/A,#N/A,FALSE,"012-96";#N/A,#N/A,FALSE,"018-96";#N/A,#N/A,FALSE,"027-96";#N/A,#N/A,FALSE,"059-96";#N/A,#N/A,FALSE,"076-96";#N/A,#N/A,FALSE,"019-97";#N/A,#N/A,FALSE,"021-97";#N/A,#N/A,FALSE,"022-97";#N/A,#N/A,FALSE,"028-97"}</definedName>
    <definedName name="dsipaul" hidden="1">{"'gráf jan00'!$A$1:$AK$41"}</definedName>
    <definedName name="dsolo">#REF!</definedName>
    <definedName name="dsr4g">#N/A</definedName>
    <definedName name="dsr4g_1">#N/A</definedName>
    <definedName name="dsr4g_2">#N/A</definedName>
    <definedName name="dssssss" hidden="1">{"'gráf jan00'!$A$1:$AK$41"}</definedName>
    <definedName name="dt">#REF!</definedName>
    <definedName name="DTMED">"$#REF!.$C$8"</definedName>
    <definedName name="Dtrecho">#REF!</definedName>
    <definedName name="DU" localSheetId="6">#REF!</definedName>
    <definedName name="DU">#REF!</definedName>
    <definedName name="DV" hidden="1">{"'Quadro'!$A$4:$BG$78"}</definedName>
    <definedName name="dvsvsvs">#REF!</definedName>
    <definedName name="dw">#REF!</definedName>
    <definedName name="dwd" hidden="1">{"'Quadro'!$A$4:$BG$78"}</definedName>
    <definedName name="dwsdad" hidden="1">{"'ReceitaLiquidaME'!$AA$25:$AN$32"}</definedName>
    <definedName name="e" localSheetId="6">#REF!</definedName>
    <definedName name="e">#N/A</definedName>
    <definedName name="E.001">#REF!</definedName>
    <definedName name="E.001I">#REF!</definedName>
    <definedName name="E.002">#REF!</definedName>
    <definedName name="E.002I">#REF!</definedName>
    <definedName name="E.003">#REF!</definedName>
    <definedName name="E.003I">#REF!</definedName>
    <definedName name="E.005">#REF!</definedName>
    <definedName name="E.005I">#REF!</definedName>
    <definedName name="E.006">#REF!</definedName>
    <definedName name="E.006I">#REF!</definedName>
    <definedName name="E.007">#REF!</definedName>
    <definedName name="E.007I">#REF!</definedName>
    <definedName name="E.009">#REF!</definedName>
    <definedName name="E.009I">#REF!</definedName>
    <definedName name="E.010">#REF!</definedName>
    <definedName name="E.010I">#REF!</definedName>
    <definedName name="E.011">#REF!</definedName>
    <definedName name="E.011I">#REF!</definedName>
    <definedName name="E.013">#REF!</definedName>
    <definedName name="E.013I">#REF!</definedName>
    <definedName name="E.014">#REF!</definedName>
    <definedName name="E.014I">#REF!</definedName>
    <definedName name="E.015">#REF!</definedName>
    <definedName name="E.015I">#REF!</definedName>
    <definedName name="E.016">#REF!</definedName>
    <definedName name="E.016I">#REF!</definedName>
    <definedName name="E.055">#REF!</definedName>
    <definedName name="E.055I">#REF!</definedName>
    <definedName name="E.056">#REF!</definedName>
    <definedName name="E.056I">#REF!</definedName>
    <definedName name="E.062">#REF!</definedName>
    <definedName name="E.062I">#REF!</definedName>
    <definedName name="E.063">#REF!</definedName>
    <definedName name="E.063I">#REF!</definedName>
    <definedName name="E.065">#REF!</definedName>
    <definedName name="E.065I">#REF!</definedName>
    <definedName name="E.066">#REF!</definedName>
    <definedName name="E.066I">#REF!</definedName>
    <definedName name="E.101">#REF!</definedName>
    <definedName name="E.101I">#REF!</definedName>
    <definedName name="E.102">#REF!</definedName>
    <definedName name="E.102I">#REF!</definedName>
    <definedName name="E.103">#REF!</definedName>
    <definedName name="E.103I">#REF!</definedName>
    <definedName name="E.104">#REF!</definedName>
    <definedName name="E.104I">#REF!</definedName>
    <definedName name="E.105">#REF!</definedName>
    <definedName name="E.105I">#REF!</definedName>
    <definedName name="E.106">#REF!</definedName>
    <definedName name="E.106I">#REF!</definedName>
    <definedName name="E.107">#REF!</definedName>
    <definedName name="E.107I">#REF!</definedName>
    <definedName name="E.108">#REF!</definedName>
    <definedName name="E.108I">#REF!</definedName>
    <definedName name="E.109">#REF!</definedName>
    <definedName name="E.109I">#REF!</definedName>
    <definedName name="E.110">#REF!</definedName>
    <definedName name="E.110I">#REF!</definedName>
    <definedName name="E.111">#REF!</definedName>
    <definedName name="E.111I">#REF!</definedName>
    <definedName name="E.112">#REF!</definedName>
    <definedName name="E.112I">#REF!</definedName>
    <definedName name="E.113">#REF!</definedName>
    <definedName name="E.113I">#REF!</definedName>
    <definedName name="E.114">#REF!</definedName>
    <definedName name="E.114I">#REF!</definedName>
    <definedName name="E.115">#REF!</definedName>
    <definedName name="E.115I">#REF!</definedName>
    <definedName name="E.116">#REF!</definedName>
    <definedName name="E.116I">#REF!</definedName>
    <definedName name="E.117">#REF!</definedName>
    <definedName name="E.117I">#REF!</definedName>
    <definedName name="E.118">#REF!</definedName>
    <definedName name="E.118I">#REF!</definedName>
    <definedName name="E.119">#REF!</definedName>
    <definedName name="E.119I">#REF!</definedName>
    <definedName name="E.121">#REF!</definedName>
    <definedName name="E.121I">#REF!</definedName>
    <definedName name="E.122">#REF!</definedName>
    <definedName name="E.122I">#REF!</definedName>
    <definedName name="E.123">#REF!</definedName>
    <definedName name="E.123I">#REF!</definedName>
    <definedName name="E.124">#REF!</definedName>
    <definedName name="E.124I">#REF!</definedName>
    <definedName name="E.126">#REF!</definedName>
    <definedName name="E.126I">#REF!</definedName>
    <definedName name="E.127">#REF!</definedName>
    <definedName name="E.127I">#REF!</definedName>
    <definedName name="E.128">#REF!</definedName>
    <definedName name="E.128I">#REF!</definedName>
    <definedName name="E.129">#REF!</definedName>
    <definedName name="E.129I">#REF!</definedName>
    <definedName name="E.138">#REF!</definedName>
    <definedName name="E.138I">#REF!</definedName>
    <definedName name="E.139">#REF!</definedName>
    <definedName name="E.139I">#REF!</definedName>
    <definedName name="E.142">#REF!</definedName>
    <definedName name="E.142I">#REF!</definedName>
    <definedName name="E.147">#REF!</definedName>
    <definedName name="E.147I">#REF!</definedName>
    <definedName name="E.149">#REF!</definedName>
    <definedName name="E.149I">#REF!</definedName>
    <definedName name="E.151">#REF!</definedName>
    <definedName name="E.151I">#REF!</definedName>
    <definedName name="E.156">#REF!</definedName>
    <definedName name="E.156I">#REF!</definedName>
    <definedName name="E.160">#REF!</definedName>
    <definedName name="E.160I">#REF!</definedName>
    <definedName name="E.161">#REF!</definedName>
    <definedName name="E.161I">#REF!</definedName>
    <definedName name="E.201">#REF!</definedName>
    <definedName name="E.201I">#REF!</definedName>
    <definedName name="E.202">#REF!</definedName>
    <definedName name="E.202I">#REF!</definedName>
    <definedName name="E.203">#REF!</definedName>
    <definedName name="E.203I">#REF!</definedName>
    <definedName name="E.204">#REF!</definedName>
    <definedName name="E.204I">#REF!</definedName>
    <definedName name="E.205">#REF!</definedName>
    <definedName name="E.205I">#REF!</definedName>
    <definedName name="E.206">#REF!</definedName>
    <definedName name="E.206I">#REF!</definedName>
    <definedName name="E.207">#REF!</definedName>
    <definedName name="E.207I">#REF!</definedName>
    <definedName name="E.208">#REF!</definedName>
    <definedName name="E.208I">#REF!</definedName>
    <definedName name="E.209">#REF!</definedName>
    <definedName name="E.209I">#REF!</definedName>
    <definedName name="E.210">#REF!</definedName>
    <definedName name="E.210I">#REF!</definedName>
    <definedName name="E.211">#REF!</definedName>
    <definedName name="E.211I">#REF!</definedName>
    <definedName name="E.223">#REF!</definedName>
    <definedName name="E.223I">#REF!</definedName>
    <definedName name="E.225">#REF!</definedName>
    <definedName name="E.225I">#REF!</definedName>
    <definedName name="E.226">#REF!</definedName>
    <definedName name="E.226I">#REF!</definedName>
    <definedName name="E.301">#REF!</definedName>
    <definedName name="E.301I">#REF!</definedName>
    <definedName name="E.302">#REF!</definedName>
    <definedName name="E.302I">#REF!</definedName>
    <definedName name="E.303">#REF!</definedName>
    <definedName name="E.303I">#REF!</definedName>
    <definedName name="E.304">#REF!</definedName>
    <definedName name="E.304I">#REF!</definedName>
    <definedName name="E.305">#REF!</definedName>
    <definedName name="E.305I">#REF!</definedName>
    <definedName name="E.306">#REF!</definedName>
    <definedName name="E.306I">#REF!</definedName>
    <definedName name="E.307">#REF!</definedName>
    <definedName name="E.307I">#REF!</definedName>
    <definedName name="E.308">#REF!</definedName>
    <definedName name="E.308I">#REF!</definedName>
    <definedName name="E.309">#REF!</definedName>
    <definedName name="E.309I">#REF!</definedName>
    <definedName name="E.310">#REF!</definedName>
    <definedName name="E.310I">#REF!</definedName>
    <definedName name="E.311">#REF!</definedName>
    <definedName name="E.311I">#REF!</definedName>
    <definedName name="E.312">#REF!</definedName>
    <definedName name="E.312I">#REF!</definedName>
    <definedName name="E.313">#REF!</definedName>
    <definedName name="E.313I">#REF!</definedName>
    <definedName name="E.314">#REF!</definedName>
    <definedName name="E.314I">#REF!</definedName>
    <definedName name="E.316">#REF!</definedName>
    <definedName name="E.316I">#REF!</definedName>
    <definedName name="E.317">#REF!</definedName>
    <definedName name="E.317I">#REF!</definedName>
    <definedName name="E.318">#REF!</definedName>
    <definedName name="E.318I">#REF!</definedName>
    <definedName name="E.323">#REF!</definedName>
    <definedName name="E.323I">#REF!</definedName>
    <definedName name="E.330">#REF!</definedName>
    <definedName name="E.330I">#REF!</definedName>
    <definedName name="E.331">#REF!</definedName>
    <definedName name="E.331I">#REF!</definedName>
    <definedName name="E.332">#REF!</definedName>
    <definedName name="E.332I">#REF!</definedName>
    <definedName name="E.333">#REF!</definedName>
    <definedName name="E.333I">#REF!</definedName>
    <definedName name="E.334">#REF!</definedName>
    <definedName name="E.334I">#REF!</definedName>
    <definedName name="E.335">#REF!</definedName>
    <definedName name="E.335I">#REF!</definedName>
    <definedName name="E.336">#REF!</definedName>
    <definedName name="E.336I">#REF!</definedName>
    <definedName name="E.337">#REF!</definedName>
    <definedName name="E.337I">#REF!</definedName>
    <definedName name="E.338">#REF!</definedName>
    <definedName name="E.338I">#REF!</definedName>
    <definedName name="E.339">#REF!</definedName>
    <definedName name="E.339I">#REF!</definedName>
    <definedName name="E.340">#REF!</definedName>
    <definedName name="E.340I">#REF!</definedName>
    <definedName name="E.343">#REF!</definedName>
    <definedName name="E.343I">#REF!</definedName>
    <definedName name="E.400">#REF!</definedName>
    <definedName name="E.400I">#REF!</definedName>
    <definedName name="E.402">#REF!</definedName>
    <definedName name="E.402I">#REF!</definedName>
    <definedName name="E.403">#REF!</definedName>
    <definedName name="E.403I">#REF!</definedName>
    <definedName name="E.404">#REF!</definedName>
    <definedName name="E.404I">#REF!</definedName>
    <definedName name="E.405">#REF!</definedName>
    <definedName name="E.405I">#REF!</definedName>
    <definedName name="E.406">#REF!</definedName>
    <definedName name="E.406I">#REF!</definedName>
    <definedName name="E.407">#REF!</definedName>
    <definedName name="E.407I">#REF!</definedName>
    <definedName name="E.408">#REF!</definedName>
    <definedName name="E.408I">#REF!</definedName>
    <definedName name="E.409">#REF!</definedName>
    <definedName name="E.409I">#REF!</definedName>
    <definedName name="E.410">#REF!</definedName>
    <definedName name="E.410I">#REF!</definedName>
    <definedName name="E.411">#REF!</definedName>
    <definedName name="E.411I">#REF!</definedName>
    <definedName name="E.412">#REF!</definedName>
    <definedName name="E.412I">#REF!</definedName>
    <definedName name="E.416">#REF!</definedName>
    <definedName name="E.416I">#REF!</definedName>
    <definedName name="E.421">#REF!</definedName>
    <definedName name="E.421I">#REF!</definedName>
    <definedName name="E.422">#REF!</definedName>
    <definedName name="E.422I">#REF!</definedName>
    <definedName name="E.427">#REF!</definedName>
    <definedName name="E.427I">#REF!</definedName>
    <definedName name="E.432">#REF!</definedName>
    <definedName name="E.432I">#REF!</definedName>
    <definedName name="E.433">#REF!</definedName>
    <definedName name="E.433I">#REF!</definedName>
    <definedName name="E.434">#REF!</definedName>
    <definedName name="E.434I">#REF!</definedName>
    <definedName name="E.501">#REF!</definedName>
    <definedName name="E.501I">#REF!</definedName>
    <definedName name="E.502">#REF!</definedName>
    <definedName name="E.502I">#REF!</definedName>
    <definedName name="E.503">#REF!</definedName>
    <definedName name="E.503I">#REF!</definedName>
    <definedName name="E.504">#REF!</definedName>
    <definedName name="E.504I">#REF!</definedName>
    <definedName name="E.505">#REF!</definedName>
    <definedName name="E.505I">#REF!</definedName>
    <definedName name="E.507">#REF!</definedName>
    <definedName name="E.507I">#REF!</definedName>
    <definedName name="E.508">#REF!</definedName>
    <definedName name="E.508I">#REF!</definedName>
    <definedName name="E.509">#REF!</definedName>
    <definedName name="E.509I">#REF!</definedName>
    <definedName name="E.601">#REF!</definedName>
    <definedName name="E.601I">#REF!</definedName>
    <definedName name="E.602">#REF!</definedName>
    <definedName name="E.602I">#REF!</definedName>
    <definedName name="E.603">#REF!</definedName>
    <definedName name="E.603I">#REF!</definedName>
    <definedName name="E.901">#REF!</definedName>
    <definedName name="E.901I">#REF!</definedName>
    <definedName name="E.902">#REF!</definedName>
    <definedName name="E.902I">#REF!</definedName>
    <definedName name="E.903">#REF!</definedName>
    <definedName name="E.903I">#REF!</definedName>
    <definedName name="E.904">#REF!</definedName>
    <definedName name="E.904I">#REF!</definedName>
    <definedName name="E.905">#REF!</definedName>
    <definedName name="E.905I">#REF!</definedName>
    <definedName name="E.906">#REF!</definedName>
    <definedName name="E.906I">#REF!</definedName>
    <definedName name="E.907">#REF!</definedName>
    <definedName name="E.907I">#REF!</definedName>
    <definedName name="E.908">#REF!</definedName>
    <definedName name="E.908I">#REF!</definedName>
    <definedName name="E.909">#REF!</definedName>
    <definedName name="E.909I">#REF!</definedName>
    <definedName name="E.910">#REF!</definedName>
    <definedName name="E.910I">#REF!</definedName>
    <definedName name="E.911">#REF!</definedName>
    <definedName name="E.911I">#REF!</definedName>
    <definedName name="E.912">#REF!</definedName>
    <definedName name="E.912I">#REF!</definedName>
    <definedName name="E.914">#REF!</definedName>
    <definedName name="E.914I">#REF!</definedName>
    <definedName name="E.915">#REF!</definedName>
    <definedName name="E.915I">#REF!</definedName>
    <definedName name="E.916">#REF!</definedName>
    <definedName name="E.916I">#REF!</definedName>
    <definedName name="E.917">#REF!</definedName>
    <definedName name="E.917I">#REF!</definedName>
    <definedName name="E.918">#REF!</definedName>
    <definedName name="E.918I">#REF!</definedName>
    <definedName name="E.919">#REF!</definedName>
    <definedName name="E.919I">#REF!</definedName>
    <definedName name="E.920">#REF!</definedName>
    <definedName name="E.920I">#REF!</definedName>
    <definedName name="E.921">#REF!</definedName>
    <definedName name="E.921I">#REF!</definedName>
    <definedName name="E.922">#REF!</definedName>
    <definedName name="E.922I">#REF!</definedName>
    <definedName name="E.923">#REF!</definedName>
    <definedName name="E.923I">#REF!</definedName>
    <definedName name="E.924">#REF!</definedName>
    <definedName name="E.924I">#REF!</definedName>
    <definedName name="E.925">#REF!</definedName>
    <definedName name="E.925I">#REF!</definedName>
    <definedName name="e__cm">#REF!</definedName>
    <definedName name="e001e">#REF!</definedName>
    <definedName name="e001i">#REF!</definedName>
    <definedName name="e001p">#REF!</definedName>
    <definedName name="e002e">#REF!</definedName>
    <definedName name="e002i">#REF!</definedName>
    <definedName name="e002p">#REF!</definedName>
    <definedName name="e003e">#REF!</definedName>
    <definedName name="e003i">#REF!</definedName>
    <definedName name="e003p">#REF!</definedName>
    <definedName name="e005e">#REF!</definedName>
    <definedName name="e005i">#REF!</definedName>
    <definedName name="e005p">#REF!</definedName>
    <definedName name="e006e">#REF!</definedName>
    <definedName name="e006i">#REF!</definedName>
    <definedName name="e006p">#REF!</definedName>
    <definedName name="e007e">#REF!</definedName>
    <definedName name="e007i">#REF!</definedName>
    <definedName name="e007p">#REF!</definedName>
    <definedName name="e009e">#REF!</definedName>
    <definedName name="e009i">#REF!</definedName>
    <definedName name="e009p">#REF!</definedName>
    <definedName name="e010e">#REF!</definedName>
    <definedName name="e010i">#REF!</definedName>
    <definedName name="e010p">#REF!</definedName>
    <definedName name="e011e">#REF!</definedName>
    <definedName name="e011i">#REF!</definedName>
    <definedName name="e011p">#REF!</definedName>
    <definedName name="e013e">#REF!</definedName>
    <definedName name="e013i">#REF!</definedName>
    <definedName name="e013p">#REF!</definedName>
    <definedName name="e014e">#REF!</definedName>
    <definedName name="e014i">#REF!</definedName>
    <definedName name="e014p">#REF!</definedName>
    <definedName name="e015e">#REF!</definedName>
    <definedName name="e015i">#REF!</definedName>
    <definedName name="e015p">#REF!</definedName>
    <definedName name="e016e">#REF!</definedName>
    <definedName name="e016i">#REF!</definedName>
    <definedName name="e016p">#REF!</definedName>
    <definedName name="e055e">#REF!</definedName>
    <definedName name="e055i">#REF!</definedName>
    <definedName name="e055p">#REF!</definedName>
    <definedName name="e056e">#REF!</definedName>
    <definedName name="e056i">#REF!</definedName>
    <definedName name="e056p">#REF!</definedName>
    <definedName name="e062e">#REF!</definedName>
    <definedName name="e062i">#REF!</definedName>
    <definedName name="e062p">#REF!</definedName>
    <definedName name="e063e">#REF!</definedName>
    <definedName name="e063i">#REF!</definedName>
    <definedName name="e063p">#REF!</definedName>
    <definedName name="e065e">#REF!</definedName>
    <definedName name="e065i">#REF!</definedName>
    <definedName name="e065p">#REF!</definedName>
    <definedName name="e066e">#REF!</definedName>
    <definedName name="e066i">#REF!</definedName>
    <definedName name="e066p">#REF!</definedName>
    <definedName name="e101e">#REF!</definedName>
    <definedName name="e101i">#REF!</definedName>
    <definedName name="e101p">#REF!</definedName>
    <definedName name="e102e">#REF!</definedName>
    <definedName name="e102i">#REF!</definedName>
    <definedName name="e102p">#REF!</definedName>
    <definedName name="e103e">#REF!</definedName>
    <definedName name="e103i">#REF!</definedName>
    <definedName name="e103p">#REF!</definedName>
    <definedName name="e104e">#REF!</definedName>
    <definedName name="e104i">#REF!</definedName>
    <definedName name="e104p">#REF!</definedName>
    <definedName name="e105e">#REF!</definedName>
    <definedName name="e105i">#REF!</definedName>
    <definedName name="e105p">#REF!</definedName>
    <definedName name="e106e">#REF!</definedName>
    <definedName name="e106i">#REF!</definedName>
    <definedName name="e106p">#REF!</definedName>
    <definedName name="e107e">#REF!</definedName>
    <definedName name="e107i">#REF!</definedName>
    <definedName name="e107p">#REF!</definedName>
    <definedName name="e108e">#REF!</definedName>
    <definedName name="e108i">#REF!</definedName>
    <definedName name="e108p">#REF!</definedName>
    <definedName name="e109e">#REF!</definedName>
    <definedName name="e109i">#REF!</definedName>
    <definedName name="e109p">#REF!</definedName>
    <definedName name="e110e">#REF!</definedName>
    <definedName name="e110i">#REF!</definedName>
    <definedName name="e110p">#REF!</definedName>
    <definedName name="e111e">#REF!</definedName>
    <definedName name="e111i">#REF!</definedName>
    <definedName name="e111p">#REF!</definedName>
    <definedName name="e112e">#REF!</definedName>
    <definedName name="e112i">#REF!</definedName>
    <definedName name="e112p">#REF!</definedName>
    <definedName name="e113e">#REF!</definedName>
    <definedName name="e113i">#REF!</definedName>
    <definedName name="e113p">#REF!</definedName>
    <definedName name="e114e">#REF!</definedName>
    <definedName name="e114i">#REF!</definedName>
    <definedName name="e114p">#REF!</definedName>
    <definedName name="e115e">#REF!</definedName>
    <definedName name="e115i">#REF!</definedName>
    <definedName name="e115p">#REF!</definedName>
    <definedName name="e116e">#REF!</definedName>
    <definedName name="e116i">#REF!</definedName>
    <definedName name="e116p">#REF!</definedName>
    <definedName name="e117e">#REF!</definedName>
    <definedName name="e117i">#REF!</definedName>
    <definedName name="e117p">#REF!</definedName>
    <definedName name="e118e">#REF!</definedName>
    <definedName name="e118i">#REF!</definedName>
    <definedName name="e118p">#REF!</definedName>
    <definedName name="e119e">#REF!</definedName>
    <definedName name="e119i">#REF!</definedName>
    <definedName name="e119p">#REF!</definedName>
    <definedName name="e121e">#REF!</definedName>
    <definedName name="e121i">#REF!</definedName>
    <definedName name="e121p">#REF!</definedName>
    <definedName name="e122e">#REF!</definedName>
    <definedName name="e122i">#REF!</definedName>
    <definedName name="e122p">#REF!</definedName>
    <definedName name="e123e">#REF!</definedName>
    <definedName name="e123i">#REF!</definedName>
    <definedName name="e123p">#REF!</definedName>
    <definedName name="e124e">#REF!</definedName>
    <definedName name="e124i">#REF!</definedName>
    <definedName name="e124p">#REF!</definedName>
    <definedName name="e126e">#REF!</definedName>
    <definedName name="e126i">#REF!</definedName>
    <definedName name="e126p">#REF!</definedName>
    <definedName name="e127e">#REF!</definedName>
    <definedName name="e127i">#REF!</definedName>
    <definedName name="e127p">#REF!</definedName>
    <definedName name="e128e">#REF!</definedName>
    <definedName name="e128i">#REF!</definedName>
    <definedName name="e128p">#REF!</definedName>
    <definedName name="e129e">#REF!</definedName>
    <definedName name="e129i">#REF!</definedName>
    <definedName name="e129p">#REF!</definedName>
    <definedName name="e138e">#REF!</definedName>
    <definedName name="e138i">#REF!</definedName>
    <definedName name="e138p">#REF!</definedName>
    <definedName name="e139e">#REF!</definedName>
    <definedName name="e139i">#REF!</definedName>
    <definedName name="e139p">#REF!</definedName>
    <definedName name="e142e">#REF!</definedName>
    <definedName name="e142i">#REF!</definedName>
    <definedName name="e142p">#REF!</definedName>
    <definedName name="e147e">#REF!</definedName>
    <definedName name="e147i">#REF!</definedName>
    <definedName name="e147p">#REF!</definedName>
    <definedName name="e149e">#REF!</definedName>
    <definedName name="e149i">#REF!</definedName>
    <definedName name="e149p">#REF!</definedName>
    <definedName name="e151e">#REF!</definedName>
    <definedName name="e151i">#REF!</definedName>
    <definedName name="e151p">#REF!</definedName>
    <definedName name="e156e">#REF!</definedName>
    <definedName name="e156i">#REF!</definedName>
    <definedName name="e156p">#REF!</definedName>
    <definedName name="e160e">#REF!</definedName>
    <definedName name="e160i">#REF!</definedName>
    <definedName name="e160p">#REF!</definedName>
    <definedName name="e161e">#REF!</definedName>
    <definedName name="e161i">#REF!</definedName>
    <definedName name="e161p">#REF!</definedName>
    <definedName name="e201e">#REF!</definedName>
    <definedName name="e201i">#REF!</definedName>
    <definedName name="e201p">#REF!</definedName>
    <definedName name="e202e">#REF!</definedName>
    <definedName name="e202i">#REF!</definedName>
    <definedName name="e202p">#REF!</definedName>
    <definedName name="e203e">#REF!</definedName>
    <definedName name="e203i">#REF!</definedName>
    <definedName name="e203p">#REF!</definedName>
    <definedName name="e204e">#REF!</definedName>
    <definedName name="e204i">#REF!</definedName>
    <definedName name="e204p">#REF!</definedName>
    <definedName name="e205e">#REF!</definedName>
    <definedName name="e205i">#REF!</definedName>
    <definedName name="e205p">#REF!</definedName>
    <definedName name="e206e">#REF!</definedName>
    <definedName name="e206i">#REF!</definedName>
    <definedName name="e206p">#REF!</definedName>
    <definedName name="e207e">#REF!</definedName>
    <definedName name="e207i">#REF!</definedName>
    <definedName name="e207p">#REF!</definedName>
    <definedName name="e208e">#REF!</definedName>
    <definedName name="e208i">#REF!</definedName>
    <definedName name="e208p">#REF!</definedName>
    <definedName name="e209e">#REF!</definedName>
    <definedName name="e209i">#REF!</definedName>
    <definedName name="e209p">#REF!</definedName>
    <definedName name="e210e">#REF!</definedName>
    <definedName name="e210i">#REF!</definedName>
    <definedName name="e210p">#REF!</definedName>
    <definedName name="e211e">#REF!</definedName>
    <definedName name="e211i">#REF!</definedName>
    <definedName name="e211p">#REF!</definedName>
    <definedName name="e223e">#REF!</definedName>
    <definedName name="e223i">#REF!</definedName>
    <definedName name="e223p">#REF!</definedName>
    <definedName name="e225e">#REF!</definedName>
    <definedName name="e225i">#REF!</definedName>
    <definedName name="e225p">#REF!</definedName>
    <definedName name="e226e">#REF!</definedName>
    <definedName name="e226i">#REF!</definedName>
    <definedName name="e226p">#REF!</definedName>
    <definedName name="e301e">#REF!</definedName>
    <definedName name="e301i">#REF!</definedName>
    <definedName name="e301p">#REF!</definedName>
    <definedName name="e302e">#REF!</definedName>
    <definedName name="e302i">#REF!</definedName>
    <definedName name="e302p">#REF!</definedName>
    <definedName name="e303e">#REF!</definedName>
    <definedName name="e303i">#REF!</definedName>
    <definedName name="e303p">#REF!</definedName>
    <definedName name="e304e">#REF!</definedName>
    <definedName name="e304i">#REF!</definedName>
    <definedName name="e304p">#REF!</definedName>
    <definedName name="e305e">#REF!</definedName>
    <definedName name="e305p">#REF!</definedName>
    <definedName name="e306e">#REF!</definedName>
    <definedName name="e306i">#REF!</definedName>
    <definedName name="e306p">#REF!</definedName>
    <definedName name="e307e">#REF!</definedName>
    <definedName name="e307p">#REF!</definedName>
    <definedName name="e308e">#REF!</definedName>
    <definedName name="e308p">#REF!</definedName>
    <definedName name="e309e">#REF!</definedName>
    <definedName name="e309p">#REF!</definedName>
    <definedName name="e310e">#REF!</definedName>
    <definedName name="e310p">#REF!</definedName>
    <definedName name="e311e">#REF!</definedName>
    <definedName name="e311p">#REF!</definedName>
    <definedName name="e312e">#REF!</definedName>
    <definedName name="e312p">#REF!</definedName>
    <definedName name="e313e">#REF!</definedName>
    <definedName name="e313p">#REF!</definedName>
    <definedName name="e314e">#REF!</definedName>
    <definedName name="e314p">#REF!</definedName>
    <definedName name="e316e">#REF!</definedName>
    <definedName name="e316p">#REF!</definedName>
    <definedName name="e317e">#REF!</definedName>
    <definedName name="e317p">#REF!</definedName>
    <definedName name="e318e">#REF!</definedName>
    <definedName name="e318p">#REF!</definedName>
    <definedName name="e323e">#REF!</definedName>
    <definedName name="e323i">#REF!</definedName>
    <definedName name="e323p">#REF!</definedName>
    <definedName name="e330e">#REF!</definedName>
    <definedName name="e330i">#REF!</definedName>
    <definedName name="e330p">#REF!</definedName>
    <definedName name="e331e">#REF!</definedName>
    <definedName name="e331i">#REF!</definedName>
    <definedName name="e331p">#REF!</definedName>
    <definedName name="e332e">#REF!</definedName>
    <definedName name="e332i">#REF!</definedName>
    <definedName name="e332p">#REF!</definedName>
    <definedName name="e333e">#REF!</definedName>
    <definedName name="e333i">#REF!</definedName>
    <definedName name="e333p">#REF!</definedName>
    <definedName name="e334e">#REF!</definedName>
    <definedName name="e334i">#REF!</definedName>
    <definedName name="e334p">#REF!</definedName>
    <definedName name="e335e">#REF!</definedName>
    <definedName name="e335i">#REF!</definedName>
    <definedName name="e335p">#REF!</definedName>
    <definedName name="e337e">#REF!</definedName>
    <definedName name="e337i">#REF!</definedName>
    <definedName name="e337p">#REF!</definedName>
    <definedName name="e338e">#REF!</definedName>
    <definedName name="e338i">#REF!</definedName>
    <definedName name="e338p">#REF!</definedName>
    <definedName name="e339e">#REF!</definedName>
    <definedName name="e339p">#REF!</definedName>
    <definedName name="e340e">#REF!</definedName>
    <definedName name="e340i">#REF!</definedName>
    <definedName name="e340p">#REF!</definedName>
    <definedName name="e343e">#REF!</definedName>
    <definedName name="e343i">#REF!</definedName>
    <definedName name="e343p">#REF!</definedName>
    <definedName name="e400e">#REF!</definedName>
    <definedName name="e400i">#REF!</definedName>
    <definedName name="e400p">#REF!</definedName>
    <definedName name="e402e">#REF!</definedName>
    <definedName name="e402i">#REF!</definedName>
    <definedName name="e402p">#REF!</definedName>
    <definedName name="e403e">#REF!</definedName>
    <definedName name="e403i">#REF!</definedName>
    <definedName name="e403p">#REF!</definedName>
    <definedName name="e404e">#REF!</definedName>
    <definedName name="e404i">#REF!</definedName>
    <definedName name="e404p">#REF!</definedName>
    <definedName name="e405e">#REF!</definedName>
    <definedName name="e405i">#REF!</definedName>
    <definedName name="e405p">#REF!</definedName>
    <definedName name="e406e">#REF!</definedName>
    <definedName name="e406i">#REF!</definedName>
    <definedName name="e406p">#REF!</definedName>
    <definedName name="e407e">#REF!</definedName>
    <definedName name="e407i">#REF!</definedName>
    <definedName name="e407p">#REF!</definedName>
    <definedName name="e408e">#REF!</definedName>
    <definedName name="e408i">#REF!</definedName>
    <definedName name="e408p">#REF!</definedName>
    <definedName name="e409e">#REF!</definedName>
    <definedName name="e409i">#REF!</definedName>
    <definedName name="e409p">#REF!</definedName>
    <definedName name="e410e">#REF!</definedName>
    <definedName name="e410i">#REF!</definedName>
    <definedName name="e410p">#REF!</definedName>
    <definedName name="e411e">#REF!</definedName>
    <definedName name="e411i">#REF!</definedName>
    <definedName name="e411p">#REF!</definedName>
    <definedName name="e412e">#REF!</definedName>
    <definedName name="e412i">#REF!</definedName>
    <definedName name="e412p">#REF!</definedName>
    <definedName name="e416e">#REF!</definedName>
    <definedName name="e416i">#REF!</definedName>
    <definedName name="e416p">#REF!</definedName>
    <definedName name="e421e">#REF!</definedName>
    <definedName name="e421i">#REF!</definedName>
    <definedName name="e421p">#REF!</definedName>
    <definedName name="e422e">#REF!</definedName>
    <definedName name="e422i">#REF!</definedName>
    <definedName name="e422p">#REF!</definedName>
    <definedName name="e427e">#REF!</definedName>
    <definedName name="e427i">#REF!</definedName>
    <definedName name="e427p">#REF!</definedName>
    <definedName name="e432e">#REF!</definedName>
    <definedName name="e432i">#REF!</definedName>
    <definedName name="e432p">#REF!</definedName>
    <definedName name="e433e">#REF!</definedName>
    <definedName name="e433i">#REF!</definedName>
    <definedName name="e433p">#REF!</definedName>
    <definedName name="e434e">#REF!</definedName>
    <definedName name="e434i">#REF!</definedName>
    <definedName name="e434p">#REF!</definedName>
    <definedName name="e501e">#REF!</definedName>
    <definedName name="e501i">#REF!</definedName>
    <definedName name="e501p">#REF!</definedName>
    <definedName name="e502e">#REF!</definedName>
    <definedName name="e502i">#REF!</definedName>
    <definedName name="e502p">#REF!</definedName>
    <definedName name="e503e">#REF!</definedName>
    <definedName name="e503i">#REF!</definedName>
    <definedName name="e503p">#REF!</definedName>
    <definedName name="e504e">#REF!</definedName>
    <definedName name="e504i">#REF!</definedName>
    <definedName name="e504p">#REF!</definedName>
    <definedName name="e505e">#REF!</definedName>
    <definedName name="e505i">#REF!</definedName>
    <definedName name="e505p">#REF!</definedName>
    <definedName name="e507e">#REF!</definedName>
    <definedName name="e507i">#REF!</definedName>
    <definedName name="e507p">#REF!</definedName>
    <definedName name="e508e">#REF!</definedName>
    <definedName name="e508i">#REF!</definedName>
    <definedName name="e508p">#REF!</definedName>
    <definedName name="e509e">#REF!</definedName>
    <definedName name="e509i">#REF!</definedName>
    <definedName name="e509p">#REF!</definedName>
    <definedName name="e601e">#REF!</definedName>
    <definedName name="e601i">#REF!</definedName>
    <definedName name="e601p">#REF!</definedName>
    <definedName name="e602e">#REF!</definedName>
    <definedName name="e602i">#REF!</definedName>
    <definedName name="e602p">#REF!</definedName>
    <definedName name="e603e">#REF!</definedName>
    <definedName name="e603i">#REF!</definedName>
    <definedName name="e603p">#REF!</definedName>
    <definedName name="e901e">#REF!</definedName>
    <definedName name="e901i">#REF!</definedName>
    <definedName name="e901p">#REF!</definedName>
    <definedName name="e902e">#REF!</definedName>
    <definedName name="e902i">#REF!</definedName>
    <definedName name="e902p">#REF!</definedName>
    <definedName name="e903e">#REF!</definedName>
    <definedName name="e903i">#REF!</definedName>
    <definedName name="e903p">#REF!</definedName>
    <definedName name="e904e">#REF!</definedName>
    <definedName name="e904i">#REF!</definedName>
    <definedName name="e904p">#REF!</definedName>
    <definedName name="e905e">#REF!</definedName>
    <definedName name="e905i">#REF!</definedName>
    <definedName name="e905p">#REF!</definedName>
    <definedName name="e906e">#REF!</definedName>
    <definedName name="e906i">#REF!</definedName>
    <definedName name="e906p">#REF!</definedName>
    <definedName name="e907e">#REF!</definedName>
    <definedName name="e907p">#REF!</definedName>
    <definedName name="e908e">#REF!</definedName>
    <definedName name="e908i">#REF!</definedName>
    <definedName name="e908p">#REF!</definedName>
    <definedName name="e909e">#REF!</definedName>
    <definedName name="e909i">#REF!</definedName>
    <definedName name="e909p">#REF!</definedName>
    <definedName name="e910e">#REF!</definedName>
    <definedName name="e910i">#REF!</definedName>
    <definedName name="e910p">#REF!</definedName>
    <definedName name="e911e">#REF!</definedName>
    <definedName name="e911i">#REF!</definedName>
    <definedName name="e911p">#REF!</definedName>
    <definedName name="e912e">#REF!</definedName>
    <definedName name="e912i">#REF!</definedName>
    <definedName name="e912p">#REF!</definedName>
    <definedName name="e914e">#REF!</definedName>
    <definedName name="e914i">#REF!</definedName>
    <definedName name="e914p">#REF!</definedName>
    <definedName name="e915e">#REF!</definedName>
    <definedName name="e915i">#REF!</definedName>
    <definedName name="e915p">#REF!</definedName>
    <definedName name="e916e">#REF!</definedName>
    <definedName name="e916i">#REF!</definedName>
    <definedName name="e916p">#REF!</definedName>
    <definedName name="e917e">#REF!</definedName>
    <definedName name="e917i">#REF!</definedName>
    <definedName name="e917p">#REF!</definedName>
    <definedName name="e918e">#REF!</definedName>
    <definedName name="e918i">#REF!</definedName>
    <definedName name="e918p">#REF!</definedName>
    <definedName name="e919e">#REF!</definedName>
    <definedName name="e919i">#REF!</definedName>
    <definedName name="e919p">#REF!</definedName>
    <definedName name="e920e">#REF!</definedName>
    <definedName name="e920i">#REF!</definedName>
    <definedName name="e920p">#REF!</definedName>
    <definedName name="e921e">#REF!</definedName>
    <definedName name="e921i">#REF!</definedName>
    <definedName name="e921p">#REF!</definedName>
    <definedName name="e922e">#REF!</definedName>
    <definedName name="e922i">#REF!</definedName>
    <definedName name="e922p">#REF!</definedName>
    <definedName name="e923e">#REF!</definedName>
    <definedName name="e923i">#REF!</definedName>
    <definedName name="e923p">#REF!</definedName>
    <definedName name="e924e">#REF!</definedName>
    <definedName name="e924i">#REF!</definedName>
    <definedName name="e924p">#REF!</definedName>
    <definedName name="e925e">#REF!</definedName>
    <definedName name="e925i">#REF!</definedName>
    <definedName name="e925p">#REF!</definedName>
    <definedName name="EA" localSheetId="6">#REF!</definedName>
    <definedName name="EA">#REF!</definedName>
    <definedName name="EA_13">#REF!</definedName>
    <definedName name="EA_39">#REF!</definedName>
    <definedName name="EA_6">#REF!</definedName>
    <definedName name="ec">#REF!</definedName>
    <definedName name="ECJ" localSheetId="6">"#REF!"</definedName>
    <definedName name="ECJ">#REF!</definedName>
    <definedName name="ECJ_25" localSheetId="6">#REF!</definedName>
    <definedName name="ECJ_25">#REF!</definedName>
    <definedName name="ECJ_4">#REF!</definedName>
    <definedName name="ECJJ">#REF!</definedName>
    <definedName name="EDIFICAÇÕES">#N/A</definedName>
    <definedName name="Edit" localSheetId="6" hidden="1">#REF!</definedName>
    <definedName name="Edit">#REF!</definedName>
    <definedName name="edital" localSheetId="6">#REF!</definedName>
    <definedName name="edital">#REF!</definedName>
    <definedName name="EDT">#REF!</definedName>
    <definedName name="ee">"'file:///Y:/ENGENHARIA/Deise Aoki/PATOS - OK/PATOS 05-09-2007-ok/Laptop - Arquivos/DNIT/PATOs/Rondonópolis/PATO_BR-364_km_000_ao_km_11290_LICITAÇÃO MAIO DE 2007.xls'#$reg_mec_fx_dm_.$#REF!$#REF!:$#REF!$#REF!"</definedName>
    <definedName name="ee_1">"'file:///Y:/ENGENHARIA/Deise Aoki/PATOS - OK/PATOS 05-09-2007-ok/Laptop - Arquivos/DNIT/PATOs/Rondonópolis/PATO_BR-364_km_000_ao_km_11290_LICITAÇÃO MAIO DE 2007.xls'#$reg_mec_fx_dm_.$#REF!$#REF!:$#REF!$#REF!"</definedName>
    <definedName name="ee_26" localSheetId="6">#REF!</definedName>
    <definedName name="ee_26">#REF!</definedName>
    <definedName name="ee_27" localSheetId="6">#REF!</definedName>
    <definedName name="ee_27">#REF!</definedName>
    <definedName name="ee_28" localSheetId="6">#REF!</definedName>
    <definedName name="ee_28">#REF!</definedName>
    <definedName name="ee_29" localSheetId="6">#REF!</definedName>
    <definedName name="ee_29">#REF!</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_5" localSheetId="6">#REF!</definedName>
    <definedName name="ee_5">#REF!</definedName>
    <definedName name="ee_6" localSheetId="6">#REF!</definedName>
    <definedName name="ee_6">#REF!</definedName>
    <definedName name="ee_7" localSheetId="6">#REF!</definedName>
    <definedName name="ee_7">#REF!</definedName>
    <definedName name="EEE" localSheetId="6">#REF!</definedName>
    <definedName name="EEE">#REF!</definedName>
    <definedName name="eeee">#REF!</definedName>
    <definedName name="eeeee" localSheetId="6" hidden="1">{#N/A,#N/A,FALSE,"MO (2)"}</definedName>
    <definedName name="eeeee">#N/A</definedName>
    <definedName name="Ef">#REF!</definedName>
    <definedName name="Efaixa">#REF!</definedName>
    <definedName name="Efaixa_1">"'file:///C:/Documents and Settings/mauricio.ferrao/Desktop/ARQUIVOS R96/EXCEL/PATOs/BR153_99.XLS'#$'P A T O  D'.$#REF!$#REF!"</definedName>
    <definedName name="Efaixa_3">#REF!</definedName>
    <definedName name="Efaixa_4">#REF!</definedName>
    <definedName name="Efaixa_5">#REF!</definedName>
    <definedName name="Efaixaa">#REF!</definedName>
    <definedName name="EFC" hidden="1">{"'RR'!$A$2:$E$81"}</definedName>
    <definedName name="EFCEletron" hidden="1">{"'RR'!$A$2:$E$81"}</definedName>
    <definedName name="EFVM" hidden="1">{"'RR'!$A$2:$E$81"}</definedName>
    <definedName name="EFVM2" hidden="1">{"'RR'!$A$2:$E$81"}</definedName>
    <definedName name="EFVM3" hidden="1">{"'RR'!$A$2:$E$81"}</definedName>
    <definedName name="Ei">#REF!</definedName>
    <definedName name="EJ" localSheetId="6">"#REF!"</definedName>
    <definedName name="EJ">#REF!</definedName>
    <definedName name="EJ_25" localSheetId="6">#REF!</definedName>
    <definedName name="EJ_25">#REF!</definedName>
    <definedName name="EJ_4">#REF!</definedName>
    <definedName name="EJI" hidden="1">{"'Quadro'!$A$4:$BG$78"}</definedName>
    <definedName name="EJJ">#REF!</definedName>
    <definedName name="Elemento_vazado">"$#REF!.$A$109"</definedName>
    <definedName name="Eletrica" hidden="1">{#N/A,#N/A,FALSE,"GERAL";#N/A,#N/A,FALSE,"012-96";#N/A,#N/A,FALSE,"018-96";#N/A,#N/A,FALSE,"027-96";#N/A,#N/A,FALSE,"059-96";#N/A,#N/A,FALSE,"076-96";#N/A,#N/A,FALSE,"019-97";#N/A,#N/A,FALSE,"021-97";#N/A,#N/A,FALSE,"022-97";#N/A,#N/A,FALSE,"028-97"}</definedName>
    <definedName name="ELÉTRICA">#N/A</definedName>
    <definedName name="ELIAS">#REF!</definedName>
    <definedName name="EM">"$#REF!.$E$30"</definedName>
    <definedName name="em_algarismo_e_por_extenso">#REF!</definedName>
    <definedName name="EMN" localSheetId="6">#REF!</definedName>
    <definedName name="EMN">#REF!</definedName>
    <definedName name="emoe">#REF!</definedName>
    <definedName name="EMP">#REF!</definedName>
    <definedName name="EMP_13">#REF!</definedName>
    <definedName name="EMP_39">#REF!</definedName>
    <definedName name="EMP_6">#REF!</definedName>
    <definedName name="emp2_10">#REF!</definedName>
    <definedName name="emp2_6">#REF!</definedName>
    <definedName name="EmpAux" hidden="1">""</definedName>
    <definedName name="Empo" localSheetId="6">#REF!</definedName>
    <definedName name="Empo">#REF!</definedName>
    <definedName name="empo2">#REF!</definedName>
    <definedName name="empo3">#REF!</definedName>
    <definedName name="Empola2">#REF!</definedName>
    <definedName name="Empolamento" localSheetId="6">#REF!</definedName>
    <definedName name="Empolamento">#REF!</definedName>
    <definedName name="Empolo2">#REF!</definedName>
    <definedName name="empolo3">#REF!</definedName>
    <definedName name="Empr" localSheetId="6" hidden="1">#REF!</definedName>
    <definedName name="Empr">#REF!</definedName>
    <definedName name="EMPRE">#REF!</definedName>
    <definedName name="empresa" localSheetId="6">#REF!</definedName>
    <definedName name="Empresa">#REF!</definedName>
    <definedName name="EMPRESA_11">#REF!</definedName>
    <definedName name="EMPRESA_20">#REF!</definedName>
    <definedName name="EMPRESA_21">#REF!</definedName>
    <definedName name="emprestimo" localSheetId="6">#REF!</definedName>
    <definedName name="emprestimo">#REF!</definedName>
    <definedName name="EMUL_ASF">#REF!</definedName>
    <definedName name="EMUL_ASF_MA">#REF!</definedName>
    <definedName name="EMUL_ASF_TA">#REF!</definedName>
    <definedName name="EMULPOL">#REF!</definedName>
    <definedName name="EMULPOLROO">#REF!</definedName>
    <definedName name="EMW">"$#REF!.$E$32"</definedName>
    <definedName name="EMW_11">#REF!</definedName>
    <definedName name="EMWA">"$#REF!.$E$31"</definedName>
    <definedName name="ENC">#REF!</definedName>
    <definedName name="ENCARREGADO">#REF!</definedName>
    <definedName name="encp" localSheetId="6">#REF!</definedName>
    <definedName name="encp">#REF!</definedName>
    <definedName name="enct" localSheetId="6">#REF!</definedName>
    <definedName name="enct">#REF!</definedName>
    <definedName name="ENG">#REF!</definedName>
    <definedName name="eng." localSheetId="6" hidden="1">{#N/A,#N/A,FALSE,"MO (2)"}</definedName>
    <definedName name="eng." hidden="1">{#N/A,#N/A,FALSE,"MO (2)"}</definedName>
    <definedName name="Eng__Luiz_Tadeu_Parisi">#REF!</definedName>
    <definedName name="eng_10">#REF!</definedName>
    <definedName name="eng_6">#REF!</definedName>
    <definedName name="ENGENHARIA" localSheetId="6" hidden="1">{#N/A,#N/A,FALSE,"MO (2)"}</definedName>
    <definedName name="ENGENHARIA" hidden="1">{#N/A,#N/A,FALSE,"MO (2)"}</definedName>
    <definedName name="ENGENHEIRO" localSheetId="6">#REF!</definedName>
    <definedName name="ENGENHEIRO">#REF!</definedName>
    <definedName name="ENLEIV" localSheetId="6">#REF!</definedName>
    <definedName name="ENLEIV">#REF!</definedName>
    <definedName name="Enrocamento" hidden="1">{#N/A,#N/A,TRUE,"Plan1"}</definedName>
    <definedName name="Enrocamentos" hidden="1">{#N/A,#N/A,TRUE,"Plan1"}</definedName>
    <definedName name="ENROCPEDRAARRUMMAN">#REF!</definedName>
    <definedName name="ENROCPEDRAARRUMMAN_11">#REF!</definedName>
    <definedName name="ENROCPJOG">"$#REF!.$I$27"</definedName>
    <definedName name="enroPA">#REF!</definedName>
    <definedName name="ensecadeira5">#REF!</definedName>
    <definedName name="entrada1">#REF!</definedName>
    <definedName name="entrada2">#REF!</definedName>
    <definedName name="Entradas">#REF!</definedName>
    <definedName name="Entrega">#REF!</definedName>
    <definedName name="eoju" hidden="1">{#N/A,#N/A,FALSE,"GERAL";#N/A,#N/A,FALSE,"012-96";#N/A,#N/A,FALSE,"018-96";#N/A,#N/A,FALSE,"027-96";#N/A,#N/A,FALSE,"059-96";#N/A,#N/A,FALSE,"076-96";#N/A,#N/A,FALSE,"019-97";#N/A,#N/A,FALSE,"021-97";#N/A,#N/A,FALSE,"022-97";#N/A,#N/A,FALSE,"028-97"}</definedName>
    <definedName name="ep" localSheetId="6">#REF!</definedName>
    <definedName name="ep">#REF!</definedName>
    <definedName name="EPOLIMERO" localSheetId="6">#REF!</definedName>
    <definedName name="EPOLIMERO">#REF!</definedName>
    <definedName name="EPVT" localSheetId="6">#REF!</definedName>
    <definedName name="EPVT">#REF!</definedName>
    <definedName name="EQ" localSheetId="6" hidden="1">#REF!</definedName>
    <definedName name="EQ" hidden="1">#REF!</definedName>
    <definedName name="EQP">#REF!</definedName>
    <definedName name="EQPTO" localSheetId="6">#REF!</definedName>
    <definedName name="EQPTO">#REF!</definedName>
    <definedName name="EQPTOS">#REF!</definedName>
    <definedName name="Equip" localSheetId="6">#REF!</definedName>
    <definedName name="equip">#REF!</definedName>
    <definedName name="equipamento">#REF!</definedName>
    <definedName name="equipamento_4">#REF!</definedName>
    <definedName name="equipamento_6">#REF!</definedName>
    <definedName name="equipamento_7">#REF!</definedName>
    <definedName name="equipamento_8">#REF!</definedName>
    <definedName name="equipamento_9">#REF!</definedName>
    <definedName name="EQUIPAMENTOS" localSheetId="6">#REF!</definedName>
    <definedName name="EQUIPAMENTOS">#REF!</definedName>
    <definedName name="equipe">#REF!</definedName>
    <definedName name="equipp">#REF!</definedName>
    <definedName name="ER" localSheetId="6">#REF!</definedName>
    <definedName name="ER">#REF!</definedName>
    <definedName name="erb" hidden="1">{"'Quadro'!$A$4:$BG$78"}</definedName>
    <definedName name="erc" hidden="1">{"'RR'!$A$2:$E$81"}</definedName>
    <definedName name="ereerer" localSheetId="6" hidden="1">{#N/A,#N/A,FALSE,"MO (2)"}</definedName>
    <definedName name="ereerer" hidden="1">{#N/A,#N/A,FALSE,"MO (2)"}</definedName>
    <definedName name="erewq">#REF!</definedName>
    <definedName name="EROSOES" localSheetId="6" hidden="1">{#N/A,#N/A,TRUE,"Serviços"}</definedName>
    <definedName name="EROSOES" hidden="1">{#N/A,#N/A,TRUE,"Serviços"}</definedName>
    <definedName name="erqe">#N/A</definedName>
    <definedName name="err">#REF!</definedName>
    <definedName name="errrrr" hidden="1">#REF!</definedName>
    <definedName name="ERT" localSheetId="6">#REF!</definedName>
    <definedName name="ERT">#REF!</definedName>
    <definedName name="erttttt">#REF!</definedName>
    <definedName name="erwe">#REF!</definedName>
    <definedName name="ES" localSheetId="6" hidden="1">#REF!</definedName>
    <definedName name="ES">#REF!</definedName>
    <definedName name="esag">#REF!</definedName>
    <definedName name="ESC1CAT">#REF!</definedName>
    <definedName name="Escavação" localSheetId="6">"$#REF!.$A$18"</definedName>
    <definedName name="Escavação">#REF!</definedName>
    <definedName name="ESCAVAÇÃO_11">#REF!</definedName>
    <definedName name="ESCAVJAZIDA">#REF!</definedName>
    <definedName name="ESCAVMEC">"$#REF!.$I$27"</definedName>
    <definedName name="ESHE">#REF!</definedName>
    <definedName name="ESHN">#REF!</definedName>
    <definedName name="EsmoH" localSheetId="6">#REF!</definedName>
    <definedName name="EsmoH">#REF!</definedName>
    <definedName name="EsmoM" localSheetId="6">#REF!</definedName>
    <definedName name="EsmoM">#REF!</definedName>
    <definedName name="EsmoMP" localSheetId="6">#REF!</definedName>
    <definedName name="EsmoMP">#REF!</definedName>
    <definedName name="ESP">#REF!</definedName>
    <definedName name="ESPCON" hidden="1">{#N/A,#N/A,FALSE,"GERAL";#N/A,#N/A,FALSE,"012-96";#N/A,#N/A,FALSE,"018-96";#N/A,#N/A,FALSE,"027-96";#N/A,#N/A,FALSE,"059-96";#N/A,#N/A,FALSE,"076-96";#N/A,#N/A,FALSE,"019-97";#N/A,#N/A,FALSE,"021-97";#N/A,#N/A,FALSE,"022-97";#N/A,#N/A,FALSE,"028-97"}</definedName>
    <definedName name="ESPESSAMENTO" hidden="1">{#N/A,#N/A,FALSE,"GERAL";#N/A,#N/A,FALSE,"012-96";#N/A,#N/A,FALSE,"018-96";#N/A,#N/A,FALSE,"027-96";#N/A,#N/A,FALSE,"059-96";#N/A,#N/A,FALSE,"076-96";#N/A,#N/A,FALSE,"019-97";#N/A,#N/A,FALSE,"021-97";#N/A,#N/A,FALSE,"022-97";#N/A,#N/A,FALSE,"028-97"}</definedName>
    <definedName name="Esquadrias">"$#REF!.$A$206"</definedName>
    <definedName name="esse">#REF!</definedName>
    <definedName name="est" localSheetId="6">#REF!</definedName>
    <definedName name="EST">#REF!</definedName>
    <definedName name="Estabilidade" localSheetId="6">#REF!</definedName>
    <definedName name="Estabilidade">#REF!</definedName>
    <definedName name="EstacaFinal" localSheetId="6">#REF!</definedName>
    <definedName name="EstacaFinal">#REF!</definedName>
    <definedName name="EstacaInicial" localSheetId="6">#REF!</definedName>
    <definedName name="EstacaInicial">#REF!</definedName>
    <definedName name="ESTADO">#REF!</definedName>
    <definedName name="ESTADOS">#REF!</definedName>
    <definedName name="et" localSheetId="6">#REF!</definedName>
    <definedName name="et">#REF!</definedName>
    <definedName name="EU" localSheetId="6" hidden="1">{#N/A,#N/A,FALSE,"MO (2)"}</definedName>
    <definedName name="EU">#REF!</definedName>
    <definedName name="EU_1" localSheetId="6" hidden="1">{#N/A,#N/A,FALSE,"MO (2)"}</definedName>
    <definedName name="EU_1" hidden="1">{#N/A,#N/A,FALSE,"MO (2)"}</definedName>
    <definedName name="Eventos">OFFSET(#REF!,1,0):OFFSET(#REF!,-1,0)</definedName>
    <definedName name="EVENTOS.Lista" localSheetId="7" hidden="1">#REF!:OFFSET(#REF!,-1,0)</definedName>
    <definedName name="EVENTOS.Lista" hidden="1">#REF!:OFFSET(#REF!,-1,0)</definedName>
    <definedName name="EVENTOS.ListaValidacao" localSheetId="7" hidden="1">#REF!:OFFSET(#REF!,-1,0)</definedName>
    <definedName name="EVENTOS.ListaValidacao" hidden="1">#REF!:OFFSET(#REF!,-1,0)</definedName>
    <definedName name="ewerw" localSheetId="6">#REF!</definedName>
    <definedName name="ewerw">#REF!</definedName>
    <definedName name="ewt">#REF!</definedName>
    <definedName name="ex" localSheetId="6">#REF!</definedName>
    <definedName name="ex">#REF!</definedName>
    <definedName name="EXA" localSheetId="6">#N/A</definedName>
    <definedName name="EXA">#REF!</definedName>
    <definedName name="EXA_10" localSheetId="6">#REF!</definedName>
    <definedName name="EXA_10">#REF!</definedName>
    <definedName name="EXA_25" localSheetId="6">#REF!</definedName>
    <definedName name="EXA_25">#REF!</definedName>
    <definedName name="EXA_27" localSheetId="6">#REF!</definedName>
    <definedName name="EXA_27">#REF!</definedName>
    <definedName name="EXA_29" localSheetId="6">#REF!</definedName>
    <definedName name="EXA_29">#REF!</definedName>
    <definedName name="EXA_9" localSheetId="6">#REF!</definedName>
    <definedName name="EXA_9">#REF!</definedName>
    <definedName name="Excel_BuiltIn__FilterDatabase" localSheetId="6">#REF!</definedName>
    <definedName name="Excel_BuiltIn__FilterDatabase">#REF!</definedName>
    <definedName name="Excel_BuiltIn__FilterDatabase_1" localSheetId="6">#REF!</definedName>
    <definedName name="Excel_BuiltIn__FilterDatabase_1">#REF!</definedName>
    <definedName name="Excel_BuiltIn__FilterDatabase_1_1" localSheetId="6">#REF!</definedName>
    <definedName name="Excel_BuiltIn__FilterDatabase_1_1">#REF!</definedName>
    <definedName name="Excel_BuiltIn__FilterDatabase_10" localSheetId="6">#REF!</definedName>
    <definedName name="Excel_BuiltIn__FilterDatabase_10">#REF!</definedName>
    <definedName name="Excel_BuiltIn__FilterDatabase_11" localSheetId="6">#REF!</definedName>
    <definedName name="Excel_BuiltIn__FilterDatabase_11">#REF!</definedName>
    <definedName name="Excel_BuiltIn__FilterDatabase_12" localSheetId="6">#REF!</definedName>
    <definedName name="Excel_BuiltIn__FilterDatabase_12">#REF!</definedName>
    <definedName name="Excel_BuiltIn__FilterDatabase_13" localSheetId="6">#REF!</definedName>
    <definedName name="Excel_BuiltIn__FilterDatabase_13">#REF!</definedName>
    <definedName name="Excel_BuiltIn__FilterDatabase_14" localSheetId="6">#REF!</definedName>
    <definedName name="Excel_BuiltIn__FilterDatabase_14">#REF!</definedName>
    <definedName name="Excel_BuiltIn__FilterDatabase_15" localSheetId="6">#REF!</definedName>
    <definedName name="Excel_BuiltIn__FilterDatabase_15">#REF!</definedName>
    <definedName name="Excel_BuiltIn__FilterDatabase_16" localSheetId="6">#REF!</definedName>
    <definedName name="Excel_BuiltIn__FilterDatabase_16">#REF!</definedName>
    <definedName name="Excel_BuiltIn__FilterDatabase_17" localSheetId="6">#REF!</definedName>
    <definedName name="Excel_BuiltIn__FilterDatabase_17">#REF!</definedName>
    <definedName name="Excel_BuiltIn__FilterDatabase_18" localSheetId="6">#REF!</definedName>
    <definedName name="Excel_BuiltIn__FilterDatabase_18">#REF!</definedName>
    <definedName name="Excel_BuiltIn__FilterDatabase_19" localSheetId="6">#REF!</definedName>
    <definedName name="Excel_BuiltIn__FilterDatabase_19">#REF!</definedName>
    <definedName name="Excel_BuiltIn__FilterDatabase_2" localSheetId="6">#REF!</definedName>
    <definedName name="Excel_BuiltIn__FilterDatabase_2">#REF!</definedName>
    <definedName name="Excel_BuiltIn__FilterDatabase_25" localSheetId="6">#REF!</definedName>
    <definedName name="Excel_BuiltIn__FilterDatabase_25">#REF!</definedName>
    <definedName name="Excel_BuiltIn__FilterDatabase_3" localSheetId="6">#REF!</definedName>
    <definedName name="Excel_BuiltIn__FilterDatabase_3">#REF!</definedName>
    <definedName name="Excel_BuiltIn__FilterDatabase_3_1_1">#REF!</definedName>
    <definedName name="Excel_BuiltIn__FilterDatabase_3_1_1_1">#REF!</definedName>
    <definedName name="Excel_BuiltIn__FilterDatabase_4" localSheetId="6">#REF!</definedName>
    <definedName name="Excel_BuiltIn__FilterDatabase_4">#REF!</definedName>
    <definedName name="Excel_BuiltIn__FilterDatabase_5" localSheetId="6">#REF!</definedName>
    <definedName name="Excel_BuiltIn__FilterDatabase_5">#REF!</definedName>
    <definedName name="Excel_BuiltIn__FilterDatabase_6" localSheetId="6">#REF!</definedName>
    <definedName name="Excel_BuiltIn__FilterDatabase_6">#REF!</definedName>
    <definedName name="Excel_BuiltIn__FilterDatabase_7" localSheetId="6">#REF!</definedName>
    <definedName name="Excel_BuiltIn__FilterDatabase_7">#REF!</definedName>
    <definedName name="Excel_BuiltIn__FilterDatabase_8" localSheetId="6">#REF!</definedName>
    <definedName name="Excel_BuiltIn__FilterDatabase_8">#REF!</definedName>
    <definedName name="Excel_BuiltIn__FilterDatabase_9" localSheetId="6">#REF!</definedName>
    <definedName name="Excel_BuiltIn__FilterDatabase_9">#REF!</definedName>
    <definedName name="Excel_BuiltIn_Criteria" localSheetId="6">#REF!</definedName>
    <definedName name="Excel_BuiltIn_Criteria">#REF!</definedName>
    <definedName name="Excel_BuiltIn_Criteria_0" localSheetId="6">#REF!</definedName>
    <definedName name="Excel_BuiltIn_Criteria_0">#REF!</definedName>
    <definedName name="Excel_BuiltIn_Database" localSheetId="6">#REF!</definedName>
    <definedName name="Excel_BuiltIn_Database" localSheetId="3" hidden="1">TEXT(#REF!,"mm-aaaa")</definedName>
    <definedName name="Excel_BuiltIn_Database" localSheetId="4" hidden="1">TEXT(#REF!,"mm-aaaa")</definedName>
    <definedName name="Excel_BuiltIn_Database" localSheetId="7" hidden="1">TEXT(#REF!,"mm-aaaa")</definedName>
    <definedName name="Excel_BuiltIn_Database">#REF!</definedName>
    <definedName name="Excel_BuiltIn_Database_0" localSheetId="6">#REF!</definedName>
    <definedName name="Excel_BuiltIn_Database_0">#REF!</definedName>
    <definedName name="Excel_BuiltIn_Database_25" localSheetId="6">#REF!</definedName>
    <definedName name="Excel_BuiltIn_Database_25">#REF!</definedName>
    <definedName name="Excel_BuiltIn_Database_4">#REF!</definedName>
    <definedName name="Excel_BuiltIn_Database_6">#REF!</definedName>
    <definedName name="Excel_BuiltIn_Database_7">#REF!</definedName>
    <definedName name="Excel_BuiltIn_Database_8">#REF!</definedName>
    <definedName name="Excel_BuiltIn_Database_9">#REF!</definedName>
    <definedName name="Excel_BuiltIn_Extract" localSheetId="6">#REF!</definedName>
    <definedName name="Excel_BuiltIn_Extract">#REF!</definedName>
    <definedName name="Excel_BuiltIn_Extract_0" localSheetId="6">#REF!</definedName>
    <definedName name="Excel_BuiltIn_Extract_0">#REF!</definedName>
    <definedName name="Excel_BuiltIn_Print_Area" localSheetId="6">#REF!</definedName>
    <definedName name="Excel_BuiltIn_Print_Area">#REF!</definedName>
    <definedName name="Excel_BuiltIn_Print_Area_1" localSheetId="6">#REF!</definedName>
    <definedName name="Excel_BuiltIn_Print_Area_1">"#REF!"</definedName>
    <definedName name="Excel_BuiltIn_Print_Area_1_1" localSheetId="6">#REF!</definedName>
    <definedName name="Excel_BuiltIn_Print_Area_1_1">#REF!</definedName>
    <definedName name="Excel_BuiltIn_Print_Area_1_1_1" localSheetId="6">#REF!</definedName>
    <definedName name="Excel_BuiltIn_Print_Area_1_1_1">#REF!</definedName>
    <definedName name="Excel_BuiltIn_Print_Area_10" localSheetId="6">#REF!</definedName>
    <definedName name="Excel_BuiltIn_Print_Area_10">#REF!</definedName>
    <definedName name="Excel_BuiltIn_Print_Area_11" localSheetId="6">#REF!</definedName>
    <definedName name="Excel_BuiltIn_Print_Area_11">#REF!</definedName>
    <definedName name="Excel_BuiltIn_Print_Area_11_1">#REF!</definedName>
    <definedName name="Excel_BuiltIn_Print_Area_12" localSheetId="6">#REF!</definedName>
    <definedName name="Excel_BuiltIn_Print_Area_12">#REF!</definedName>
    <definedName name="Excel_BuiltIn_Print_Area_13" localSheetId="6">#REF!</definedName>
    <definedName name="Excel_BuiltIn_Print_Area_13">#REF!</definedName>
    <definedName name="Excel_BuiltIn_Print_Area_14" localSheetId="6">#REF!</definedName>
    <definedName name="Excel_BuiltIn_Print_Area_14">#REF!</definedName>
    <definedName name="Excel_BuiltIn_Print_Area_15" localSheetId="6">#REF!</definedName>
    <definedName name="Excel_BuiltIn_Print_Area_15">#REF!</definedName>
    <definedName name="Excel_BuiltIn_Print_Area_15_1">#REF!</definedName>
    <definedName name="Excel_BuiltIn_Print_Area_16" localSheetId="6">#REF!</definedName>
    <definedName name="Excel_BuiltIn_Print_Area_16">#REF!</definedName>
    <definedName name="Excel_BuiltIn_Print_Area_17" localSheetId="6">#REF!</definedName>
    <definedName name="Excel_BuiltIn_Print_Area_17">#REF!</definedName>
    <definedName name="Excel_BuiltIn_Print_Area_17_1">#REF!</definedName>
    <definedName name="Excel_BuiltIn_Print_Area_18_1">"#REF!"</definedName>
    <definedName name="Excel_BuiltIn_Print_Area_19_1">"#REF!"</definedName>
    <definedName name="Excel_BuiltIn_Print_Area_2" localSheetId="6">"$Quad_Quant_.$#REF!$#REF!:$#REF!$#REF!"</definedName>
    <definedName name="Excel_BuiltIn_Print_Area_2">#REF!</definedName>
    <definedName name="Excel_BuiltIn_Print_Area_2_1" localSheetId="6">"$Quad_Quant_.$#REF!$#REF!:$#REF!$#REF!"</definedName>
    <definedName name="Excel_BuiltIn_Print_Area_2_1">#REF!</definedName>
    <definedName name="Excel_BuiltIn_Print_Area_2_1_1">#REF!</definedName>
    <definedName name="Excel_BuiltIn_Print_Area_20_1">"#REF!"</definedName>
    <definedName name="Excel_BuiltIn_Print_Area_21">#REF!</definedName>
    <definedName name="Excel_BuiltIn_Print_Area_21_1">#REF!</definedName>
    <definedName name="Excel_BuiltIn_Print_Area_22">#REF!</definedName>
    <definedName name="Excel_BuiltIn_Print_Area_22_1">"#REF!"</definedName>
    <definedName name="Excel_BuiltIn_Print_Area_23_1">"#REF!"</definedName>
    <definedName name="Excel_BuiltIn_Print_Area_24">#REF!</definedName>
    <definedName name="Excel_BuiltIn_Print_Area_26">#REF!</definedName>
    <definedName name="Excel_BuiltIn_Print_Area_26_1" localSheetId="6">#REF!</definedName>
    <definedName name="Excel_BuiltIn_Print_Area_26_1">#REF!</definedName>
    <definedName name="Excel_BuiltIn_Print_Area_27_1">#REF!</definedName>
    <definedName name="Excel_BuiltIn_Print_Area_28">#REF!</definedName>
    <definedName name="Excel_BuiltIn_Print_Area_29">#REF!</definedName>
    <definedName name="Excel_BuiltIn_Print_Area_29_1">#REF!</definedName>
    <definedName name="Excel_BuiltIn_Print_Area_3">"$#REF!.$A$5:$P$91"</definedName>
    <definedName name="Excel_BuiltIn_Print_Area_3_1" localSheetId="6">#REF!</definedName>
    <definedName name="Excel_BuiltIn_Print_Area_3_1">#REF!</definedName>
    <definedName name="Excel_BuiltIn_Print_Area_3_1_1">#REF!</definedName>
    <definedName name="Excel_BuiltIn_Print_Area_3_1_4">#REF!</definedName>
    <definedName name="Excel_BuiltIn_Print_Area_3_3">#REF!</definedName>
    <definedName name="Excel_BuiltIn_Print_Area_3_4">#REF!</definedName>
    <definedName name="Excel_BuiltIn_Print_Area_30_1">#REF!</definedName>
    <definedName name="Excel_BuiltIn_Print_Area_31_1">#REF!</definedName>
    <definedName name="Excel_BuiltIn_Print_Area_35">#REF!</definedName>
    <definedName name="Excel_BuiltIn_Print_Area_4" localSheetId="6">#REF!</definedName>
    <definedName name="Excel_BuiltIn_Print_Area_4">"$#REF!.$A$4:$O$17"</definedName>
    <definedName name="Excel_BuiltIn_Print_Area_4_1" localSheetId="6">#REF!</definedName>
    <definedName name="Excel_BuiltIn_Print_Area_4_1">#REF!</definedName>
    <definedName name="Excel_BuiltIn_Print_Area_4_1_1" localSheetId="6">#REF!</definedName>
    <definedName name="Excel_BuiltIn_Print_Area_4_1_1">#REF!</definedName>
    <definedName name="Excel_BuiltIn_Print_Area_48">"$#REF!.$A$1:$O$35"</definedName>
    <definedName name="Excel_BuiltIn_Print_Area_49">#REF!</definedName>
    <definedName name="Excel_BuiltIn_Print_Area_5" localSheetId="6">#REF!</definedName>
    <definedName name="Excel_BuiltIn_Print_Area_5">#REF!</definedName>
    <definedName name="Excel_BuiltIn_Print_Area_5_1">#REF!</definedName>
    <definedName name="Excel_BuiltIn_Print_Area_53">"$#REF!.$A$1:$K$54"</definedName>
    <definedName name="Excel_BuiltIn_Print_Area_6" localSheetId="6">#REF!</definedName>
    <definedName name="Excel_BuiltIn_Print_Area_6">#REF!</definedName>
    <definedName name="Excel_BuiltIn_Print_Area_6_1" localSheetId="6">#REF!</definedName>
    <definedName name="Excel_BuiltIn_Print_Area_6_1">#REF!</definedName>
    <definedName name="Excel_BuiltIn_Print_Area_6_1_1" localSheetId="6">#REF!</definedName>
    <definedName name="Excel_BuiltIn_Print_Area_6_1_1">#REF!</definedName>
    <definedName name="Excel_BuiltIn_Print_Area_6_1_1_1" localSheetId="6">#REF!</definedName>
    <definedName name="Excel_BuiltIn_Print_Area_6_1_1_1">#REF!</definedName>
    <definedName name="Excel_BuiltIn_Print_Area_7" localSheetId="6">#REF!</definedName>
    <definedName name="Excel_BuiltIn_Print_Area_7">#REF!</definedName>
    <definedName name="Excel_BuiltIn_Print_Area_7_1" localSheetId="6">"#REF!"</definedName>
    <definedName name="Excel_BuiltIn_Print_Area_7_1">"'file:///Y:/ENGENHARIA/Deise Aoki/PATOS - OK/PATOS 05-09-2007-ok/Laptop - Arquivos/DNIT/PATOs/Rondonópolis/PATO_BR-364_km_000_ao_km_11290_LICITAÇÃO MAIO DE 2007.xls'#$reg_mec_fx_dm_.$#REF!$#REF!:$#REF!$#REF!"</definedName>
    <definedName name="Excel_BuiltIn_Print_Area_7_1_1">"$#REF!.$A$1:$G$82"</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14" localSheetId="6">#REF!</definedName>
    <definedName name="Excel_BuiltIn_Print_Area_7_14">#REF!</definedName>
    <definedName name="Excel_BuiltIn_Print_Area_7_15" localSheetId="6">#REF!</definedName>
    <definedName name="Excel_BuiltIn_Print_Area_7_15">#REF!</definedName>
    <definedName name="Excel_BuiltIn_Print_Area_7_19" localSheetId="6">#REF!</definedName>
    <definedName name="Excel_BuiltIn_Print_Area_7_19">#REF!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5" localSheetId="6">#REF!</definedName>
    <definedName name="Excel_BuiltIn_Print_Area_7_25">#REF!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27" localSheetId="6">#REF!</definedName>
    <definedName name="Excel_BuiltIn_Print_Area_7_27">#REF!</definedName>
    <definedName name="Excel_BuiltIn_Print_Area_7_28" localSheetId="6">#REF!</definedName>
    <definedName name="Excel_BuiltIn_Print_Area_7_28">#REF!</definedName>
    <definedName name="Excel_BuiltIn_Print_Area_7_29" localSheetId="6">#REF!</definedName>
    <definedName name="Excel_BuiltIn_Print_Area_7_29">#REF!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1" localSheetId="6">#REF!</definedName>
    <definedName name="Excel_BuiltIn_Print_Area_7_31">#REF!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6" localSheetId="6">#REF!</definedName>
    <definedName name="Excel_BuiltIn_Print_Area_7_36">#REF!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 localSheetId="6">#REF!</definedName>
    <definedName name="Excel_BuiltIn_Print_Area_7_5">#REF!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#REF!</definedName>
    <definedName name="Excel_BuiltIn_Print_Area_8_1" localSheetId="6">#REF!</definedName>
    <definedName name="Excel_BuiltIn_Print_Area_8_1">#REF!</definedName>
    <definedName name="Excel_BuiltIn_Print_Area_8_1_10" localSheetId="6">#REF!</definedName>
    <definedName name="Excel_BuiltIn_Print_Area_8_1_10">#REF!</definedName>
    <definedName name="Excel_BuiltIn_Print_Area_9">"$#REF!.$A$1:$P$139"</definedName>
    <definedName name="Excel_BuiltIn_Print_Area_9_1">#REF!</definedName>
    <definedName name="Excel_BuiltIn_Print_Titles_1" localSheetId="6">#REF!</definedName>
    <definedName name="Excel_BuiltIn_Print_Titles_1">#REF!</definedName>
    <definedName name="Excel_BuiltIn_Print_Titles_1_1" localSheetId="6">"#REF!"</definedName>
    <definedName name="Excel_BuiltIn_Print_Titles_1_1">#REF!</definedName>
    <definedName name="Excel_BuiltIn_Print_Titles_1_1_1" localSheetId="6">#REF!</definedName>
    <definedName name="Excel_BuiltIn_Print_Titles_1_1_1">"$#REF!.$A$10:$IV$11"</definedName>
    <definedName name="Excel_BuiltIn_Print_Titles_1_1_4" localSheetId="6">#REF!</definedName>
    <definedName name="Excel_BuiltIn_Print_Titles_1_1_4">#REF!</definedName>
    <definedName name="Excel_BuiltIn_Print_Titles_1_1_5" localSheetId="6">#REF!</definedName>
    <definedName name="Excel_BuiltIn_Print_Titles_1_1_5">#REF!</definedName>
    <definedName name="Excel_BuiltIn_Print_Titles_10" localSheetId="6">#REF!</definedName>
    <definedName name="Excel_BuiltIn_Print_Titles_10">(#REF!,#REF!)</definedName>
    <definedName name="Excel_BuiltIn_Print_Titles_11" localSheetId="6">#REF!</definedName>
    <definedName name="Excel_BuiltIn_Print_Titles_11">#REF!</definedName>
    <definedName name="Excel_BuiltIn_Print_Titles_12" localSheetId="6">#REF!</definedName>
    <definedName name="Excel_BuiltIn_Print_Titles_12">#REF!</definedName>
    <definedName name="Excel_BuiltIn_Print_Titles_12_1" localSheetId="6">#REF!</definedName>
    <definedName name="Excel_BuiltIn_Print_Titles_12_1">#REF!</definedName>
    <definedName name="Excel_BuiltIn_Print_Titles_13" localSheetId="6">#REF!</definedName>
    <definedName name="Excel_BuiltIn_Print_Titles_13">#REF!</definedName>
    <definedName name="Excel_BuiltIn_Print_Titles_13_1" localSheetId="6">#REF!</definedName>
    <definedName name="Excel_BuiltIn_Print_Titles_13_1">#REF!</definedName>
    <definedName name="Excel_BuiltIn_Print_Titles_14" localSheetId="6">#REF!</definedName>
    <definedName name="Excel_BuiltIn_Print_Titles_14">(#REF!,#REF!)</definedName>
    <definedName name="Excel_BuiltIn_Print_Titles_15" localSheetId="6">#REF!</definedName>
    <definedName name="Excel_BuiltIn_Print_Titles_15">#REF!</definedName>
    <definedName name="Excel_BuiltIn_Print_Titles_16" localSheetId="6">#REF!</definedName>
    <definedName name="Excel_BuiltIn_Print_Titles_16">#REF!</definedName>
    <definedName name="Excel_BuiltIn_Print_Titles_17" localSheetId="6">#REF!</definedName>
    <definedName name="Excel_BuiltIn_Print_Titles_17">#REF!</definedName>
    <definedName name="Excel_BuiltIn_Print_Titles_2" localSheetId="6">(#REF!,#REF!)</definedName>
    <definedName name="Excel_BuiltIn_Print_Titles_2">#REF!</definedName>
    <definedName name="Excel_BuiltIn_Print_Titles_2_1" localSheetId="6">#REF!</definedName>
    <definedName name="Excel_BuiltIn_Print_Titles_2_1">#REF!</definedName>
    <definedName name="Excel_BuiltIn_Print_Titles_22" localSheetId="6">(#REF!,#REF!)</definedName>
    <definedName name="Excel_BuiltIn_Print_Titles_22">(#REF!,#REF!)</definedName>
    <definedName name="Excel_BuiltIn_Print_Titles_3">"$#REF!.$A$5:$IV$10"</definedName>
    <definedName name="Excel_BuiltIn_Print_Titles_3_1" localSheetId="6">"#REF!"</definedName>
    <definedName name="Excel_BuiltIn_Print_Titles_3_1">#REF!</definedName>
    <definedName name="Excel_BuiltIn_Print_Titles_30" localSheetId="6">(#REF!,#REF!)</definedName>
    <definedName name="Excel_BuiltIn_Print_Titles_30">(#REF!,#REF!)</definedName>
    <definedName name="Excel_BuiltIn_Print_Titles_31" localSheetId="6">(#REF!,#REF!)</definedName>
    <definedName name="Excel_BuiltIn_Print_Titles_31">(#REF!,#REF!)</definedName>
    <definedName name="Excel_BuiltIn_Print_Titles_32" localSheetId="6">(#REF!,#REF!)</definedName>
    <definedName name="Excel_BuiltIn_Print_Titles_32">(#REF!,#REF!)</definedName>
    <definedName name="Excel_BuiltIn_Print_Titles_33" localSheetId="6">(#REF!,#REF!)</definedName>
    <definedName name="Excel_BuiltIn_Print_Titles_33">(#REF!,#REF!)</definedName>
    <definedName name="Excel_BuiltIn_Print_Titles_34" localSheetId="6">(#REF!,#REF!)</definedName>
    <definedName name="Excel_BuiltIn_Print_Titles_34">(#REF!,#REF!)</definedName>
    <definedName name="Excel_BuiltIn_Print_Titles_35" localSheetId="6">(#REF!,#REF!)</definedName>
    <definedName name="Excel_BuiltIn_Print_Titles_35">(#REF!,#REF!)</definedName>
    <definedName name="Excel_BuiltIn_Print_Titles_36" localSheetId="6">(#REF!,#REF!)</definedName>
    <definedName name="Excel_BuiltIn_Print_Titles_36">(#REF!,#REF!)</definedName>
    <definedName name="Excel_BuiltIn_Print_Titles_37" localSheetId="6">(#REF!,#REF!)</definedName>
    <definedName name="Excel_BuiltIn_Print_Titles_37">(#REF!,#REF!)</definedName>
    <definedName name="Excel_BuiltIn_Print_Titles_4">"$#REF!.$A$4:$IU$13"</definedName>
    <definedName name="Excel_BuiltIn_Print_Titles_4_1">#REF!</definedName>
    <definedName name="Excel_BuiltIn_Print_Titles_49">#N/A</definedName>
    <definedName name="Excel_BuiltIn_Print_Titles_5" localSheetId="6">#REF!</definedName>
    <definedName name="Excel_BuiltIn_Print_Titles_5">(#REF!,#REF!)</definedName>
    <definedName name="Excel_BuiltIn_Print_Titles_5_1" localSheetId="6">(#REF!,#REF!)</definedName>
    <definedName name="Excel_BuiltIn_Print_Titles_5_1">(#REF!,#REF!)</definedName>
    <definedName name="Excel_BuiltIn_Print_Titles_50">#N/A</definedName>
    <definedName name="Excel_BuiltIn_Print_Titles_51">#N/A</definedName>
    <definedName name="Excel_BuiltIn_Print_Titles_6" localSheetId="6">#REF!</definedName>
    <definedName name="Excel_BuiltIn_Print_Titles_6">(#REF!,#REF!)</definedName>
    <definedName name="Excel_BuiltIn_Print_Titles_6_1" localSheetId="6">#REF!</definedName>
    <definedName name="Excel_BuiltIn_Print_Titles_6_1">#REF!</definedName>
    <definedName name="Excel_BuiltIn_Print_Titles_6_1_1" localSheetId="6">#REF!</definedName>
    <definedName name="Excel_BuiltIn_Print_Titles_6_1_1">#REF!</definedName>
    <definedName name="Excel_BuiltIn_Print_Titles_6_1_1_1_1" localSheetId="6">#REF!</definedName>
    <definedName name="Excel_BuiltIn_Print_Titles_6_1_1_1_1">#REF!</definedName>
    <definedName name="Excel_BuiltIn_Print_Titles_64" localSheetId="6">#REF!</definedName>
    <definedName name="Excel_BuiltIn_Print_Titles_64">#REF!</definedName>
    <definedName name="Excel_BuiltIn_Print_Titles_7" localSheetId="6">#REF!</definedName>
    <definedName name="Excel_BuiltIn_Print_Titles_7">(#REF!,#REF!)</definedName>
    <definedName name="Excel_BuiltIn_Print_Titles_7_1" localSheetId="6">"#REF!"</definedName>
    <definedName name="Excel_BuiltIn_Print_Titles_7_1">#REF!</definedName>
    <definedName name="Excel_BuiltIn_Print_Titles_7_3">"$#REF!.$A$1:$IV$16"</definedName>
    <definedName name="Excel_BuiltIn_Print_Titles_7_4">"$#REF!.$A$1:$IV$16"</definedName>
    <definedName name="Excel_BuiltIn_Print_Titles_8" localSheetId="6">"#REF!"</definedName>
    <definedName name="Excel_BuiltIn_Print_Titles_8">"$#REF!.$A$1:$IV$11"</definedName>
    <definedName name="Excel_BuiltIn_Print_Titles_8_1" localSheetId="6">#REF!</definedName>
    <definedName name="Excel_BuiltIn_Print_Titles_8_1">#REF!</definedName>
    <definedName name="Excel_BuiltIn_Print_Titles_9">"$#REF!.$A$1:$IV$7"</definedName>
    <definedName name="Excel_BuiltIn_Print_Titles_9_1">#REF!</definedName>
    <definedName name="Excel_BuiltIn_Recorder">#REF!</definedName>
    <definedName name="Excel_BuiltIn_Recorder_11">#REF!</definedName>
    <definedName name="Excel_BuiltIn_Recorder_8">#REF!</definedName>
    <definedName name="Excel_BuiltIn_Recorder_8_11">#REF!</definedName>
    <definedName name="execel" localSheetId="6">#REF!</definedName>
    <definedName name="execel">#REF!</definedName>
    <definedName name="exexel" localSheetId="6">#REF!</definedName>
    <definedName name="exexel">#REF!</definedName>
    <definedName name="exibir_1000" localSheetId="2">#REF!</definedName>
    <definedName name="exibir_1000">#REF!</definedName>
    <definedName name="Exibir_Dat_Com">#REF!</definedName>
    <definedName name="Exibir_Fer_EUA">#REF!</definedName>
    <definedName name="Exibir_Fer_Nac">#REF!</definedName>
    <definedName name="ExibirTudo">#N/A</definedName>
    <definedName name="EXPJAZIDA">#REF!</definedName>
    <definedName name="EXPLOSIVOS" hidden="1">{#N/A,#N/A,FALSE,"GERAL";#N/A,#N/A,FALSE,"012-96";#N/A,#N/A,FALSE,"018-96";#N/A,#N/A,FALSE,"027-96";#N/A,#N/A,FALSE,"059-96";#N/A,#N/A,FALSE,"076-96";#N/A,#N/A,FALSE,"019-97";#N/A,#N/A,FALSE,"021-97";#N/A,#N/A,FALSE,"022-97";#N/A,#N/A,FALSE,"028-97"}</definedName>
    <definedName name="EXPU">#REF!</definedName>
    <definedName name="EXT" localSheetId="6">#REF!</definedName>
    <definedName name="EXT">"$#REF!.$D$3"</definedName>
    <definedName name="ext.">#REF!</definedName>
    <definedName name="Ext.__pista_simples">#REF!</definedName>
    <definedName name="Ext._de_pista_dupla">#REF!</definedName>
    <definedName name="EXT.BUEIRO">#REF!</definedName>
    <definedName name="EXT.DESCIDA">#REF!</definedName>
    <definedName name="EXT.MEIOFIO">#REF!</definedName>
    <definedName name="EXT.PONTES">#REF!</definedName>
    <definedName name="EXT.SARJETA">#REF!</definedName>
    <definedName name="EXT.TOTAL" localSheetId="6">#REF!</definedName>
    <definedName name="EXT.TOTAL">#REF!</definedName>
    <definedName name="EXT.VALA">#REF!</definedName>
    <definedName name="EXT__m">#REF!</definedName>
    <definedName name="Ext_1">#REF!</definedName>
    <definedName name="EXT_10">#REF!</definedName>
    <definedName name="EXT_10_13">#REF!</definedName>
    <definedName name="EXT_10_39">#REF!</definedName>
    <definedName name="EXT_10_6">#REF!</definedName>
    <definedName name="EXT_11">#REF!</definedName>
    <definedName name="EXT_11_13">#REF!</definedName>
    <definedName name="EXT_11_39">#REF!</definedName>
    <definedName name="EXT_11_6">#REF!</definedName>
    <definedName name="EXT_12">#REF!</definedName>
    <definedName name="EXT_12_13">#REF!</definedName>
    <definedName name="EXT_12_39">#REF!</definedName>
    <definedName name="EXT_12_6">#REF!</definedName>
    <definedName name="EXT_13">#REF!</definedName>
    <definedName name="EXT_13_13">#REF!</definedName>
    <definedName name="EXT_13_39">#REF!</definedName>
    <definedName name="EXT_13_6">#REF!</definedName>
    <definedName name="EXT_14">#REF!</definedName>
    <definedName name="EXT_14_13">#REF!</definedName>
    <definedName name="EXT_14_39">#REF!</definedName>
    <definedName name="EXT_14_6">#REF!</definedName>
    <definedName name="EXT_15">#REF!</definedName>
    <definedName name="EXT_15_13">#REF!</definedName>
    <definedName name="EXT_15_39">#REF!</definedName>
    <definedName name="EXT_15_6">#REF!</definedName>
    <definedName name="EXT_16">#REF!</definedName>
    <definedName name="EXT_16_13">#REF!</definedName>
    <definedName name="EXT_16_39">#REF!</definedName>
    <definedName name="EXT_16_6">#REF!</definedName>
    <definedName name="EXT_17">#REF!</definedName>
    <definedName name="EXT_17_13">#REF!</definedName>
    <definedName name="EXT_17_39">#REF!</definedName>
    <definedName name="EXT_17_6">#REF!</definedName>
    <definedName name="EXT_18">#REF!</definedName>
    <definedName name="EXT_18_13">#REF!</definedName>
    <definedName name="EXT_18_39">#REF!</definedName>
    <definedName name="EXT_18_6">#REF!</definedName>
    <definedName name="EXT_19">#REF!</definedName>
    <definedName name="EXT_19_13">#REF!</definedName>
    <definedName name="EXT_19_39">#REF!</definedName>
    <definedName name="EXT_19_6">#REF!</definedName>
    <definedName name="EXT_2">#REF!</definedName>
    <definedName name="EXT_2_13">#REF!</definedName>
    <definedName name="EXT_2_39">#REF!</definedName>
    <definedName name="EXT_2_6">#REF!</definedName>
    <definedName name="EXT_20">#REF!</definedName>
    <definedName name="EXT_20_13">#REF!</definedName>
    <definedName name="EXT_20_39">#REF!</definedName>
    <definedName name="EXT_20_6">#REF!</definedName>
    <definedName name="EXT_21">#REF!</definedName>
    <definedName name="EXT_21_13">#REF!</definedName>
    <definedName name="EXT_21_39">#REF!</definedName>
    <definedName name="EXT_21_6">#REF!</definedName>
    <definedName name="EXT_22">#REF!</definedName>
    <definedName name="EXT_22_13">#REF!</definedName>
    <definedName name="EXT_22_39">#REF!</definedName>
    <definedName name="EXT_22_6">#REF!</definedName>
    <definedName name="EXT_23">#REF!</definedName>
    <definedName name="EXT_23_13">#REF!</definedName>
    <definedName name="EXT_23_39">#REF!</definedName>
    <definedName name="EXT_23_6">#REF!</definedName>
    <definedName name="EXT_24">#REF!</definedName>
    <definedName name="EXT_24_13">#REF!</definedName>
    <definedName name="EXT_24_39">#REF!</definedName>
    <definedName name="EXT_24_6">#REF!</definedName>
    <definedName name="EXT_25">#REF!</definedName>
    <definedName name="EXT_25_13">#REF!</definedName>
    <definedName name="EXT_25_39">#REF!</definedName>
    <definedName name="EXT_25_6">#REF!</definedName>
    <definedName name="EXT_26">#REF!</definedName>
    <definedName name="EXT_26_13">#REF!</definedName>
    <definedName name="EXT_26_39">#REF!</definedName>
    <definedName name="EXT_26_6">#REF!</definedName>
    <definedName name="EXT_27">#REF!</definedName>
    <definedName name="EXT_27_13">#REF!</definedName>
    <definedName name="EXT_27_39">#REF!</definedName>
    <definedName name="EXT_27_6">#REF!</definedName>
    <definedName name="EXT_28">#REF!</definedName>
    <definedName name="EXT_28_13">#REF!</definedName>
    <definedName name="EXT_28_39">#REF!</definedName>
    <definedName name="EXT_28_6">#REF!</definedName>
    <definedName name="EXT_29">#REF!</definedName>
    <definedName name="EXT_29_13">#REF!</definedName>
    <definedName name="EXT_29_39">#REF!</definedName>
    <definedName name="EXT_29_6">#REF!</definedName>
    <definedName name="Ext_3">#REF!</definedName>
    <definedName name="EXT_30">#REF!</definedName>
    <definedName name="EXT_30_13">#REF!</definedName>
    <definedName name="EXT_30_39">#REF!</definedName>
    <definedName name="EXT_30_6">#REF!</definedName>
    <definedName name="EXT_31">#REF!</definedName>
    <definedName name="EXT_32">#REF!</definedName>
    <definedName name="EXT_32_13">#REF!</definedName>
    <definedName name="EXT_32_39">#REF!</definedName>
    <definedName name="EXT_32_6">#REF!</definedName>
    <definedName name="EXT_33">#REF!</definedName>
    <definedName name="EXT_33_13">#REF!</definedName>
    <definedName name="EXT_33_39">#REF!</definedName>
    <definedName name="EXT_33_6">#REF!</definedName>
    <definedName name="EXT_34">#REF!</definedName>
    <definedName name="EXT_34_13">#REF!</definedName>
    <definedName name="EXT_34_39">#REF!</definedName>
    <definedName name="EXT_34_6">#REF!</definedName>
    <definedName name="EXT_36">#REF!</definedName>
    <definedName name="Ext_4">#REF!</definedName>
    <definedName name="EXT_40">#REF!</definedName>
    <definedName name="EXT_40_13">#REF!</definedName>
    <definedName name="EXT_40_39">#REF!</definedName>
    <definedName name="EXT_40_6">#REF!</definedName>
    <definedName name="EXT_41">#REF!</definedName>
    <definedName name="EXT_41_13">#REF!</definedName>
    <definedName name="EXT_41_39">#REF!</definedName>
    <definedName name="EXT_41_6">#REF!</definedName>
    <definedName name="EXT_43">#REF!</definedName>
    <definedName name="EXT_43_13">#REF!</definedName>
    <definedName name="EXT_43_39">#REF!</definedName>
    <definedName name="EXT_43_6">#REF!</definedName>
    <definedName name="EXT_44">#REF!</definedName>
    <definedName name="EXT_44_13">#REF!</definedName>
    <definedName name="EXT_44_39">#REF!</definedName>
    <definedName name="EXT_44_6">#REF!</definedName>
    <definedName name="EXT_45">#REF!</definedName>
    <definedName name="EXT_45_13">#REF!</definedName>
    <definedName name="EXT_45_39">#REF!</definedName>
    <definedName name="EXT_45_6">#REF!</definedName>
    <definedName name="EXT_46">#REF!</definedName>
    <definedName name="EXT_46_13">#REF!</definedName>
    <definedName name="EXT_46_39">#REF!</definedName>
    <definedName name="EXT_46_6">#REF!</definedName>
    <definedName name="EXT_47">#REF!</definedName>
    <definedName name="EXT_47_13">#REF!</definedName>
    <definedName name="EXT_47_39">#REF!</definedName>
    <definedName name="EXT_47_6">#REF!</definedName>
    <definedName name="EXT_48">#REF!</definedName>
    <definedName name="EXT_48_13">#REF!</definedName>
    <definedName name="EXT_48_39">#REF!</definedName>
    <definedName name="EXT_48_6">#REF!</definedName>
    <definedName name="EXT_49">#REF!</definedName>
    <definedName name="EXT_49_13">#REF!</definedName>
    <definedName name="EXT_49_39">#REF!</definedName>
    <definedName name="EXT_49_6">#REF!</definedName>
    <definedName name="Ext_5">#REF!</definedName>
    <definedName name="EXT_50">#REF!</definedName>
    <definedName name="EXT_50_13">#REF!</definedName>
    <definedName name="EXT_50_39">#REF!</definedName>
    <definedName name="EXT_50_6">#REF!</definedName>
    <definedName name="EXT_51">#REF!</definedName>
    <definedName name="EXT_51_13">#REF!</definedName>
    <definedName name="EXT_51_39">#REF!</definedName>
    <definedName name="EXT_51_6">#REF!</definedName>
    <definedName name="EXT_52">#REF!</definedName>
    <definedName name="EXT_52_13">#REF!</definedName>
    <definedName name="EXT_52_39">#REF!</definedName>
    <definedName name="EXT_52_6">#REF!</definedName>
    <definedName name="EXT_6">#REF!</definedName>
    <definedName name="EXT_6_13">#REF!</definedName>
    <definedName name="EXT_6_39">#REF!</definedName>
    <definedName name="EXT_6_6">#REF!</definedName>
    <definedName name="EXT_7">#REF!</definedName>
    <definedName name="EXT_7_13">#REF!</definedName>
    <definedName name="EXT_7_39">#REF!</definedName>
    <definedName name="EXT_7_6">#REF!</definedName>
    <definedName name="EXT_8">#REF!</definedName>
    <definedName name="EXT_8_13">#REF!</definedName>
    <definedName name="EXT_8_39">#REF!</definedName>
    <definedName name="EXT_8_6">#REF!</definedName>
    <definedName name="EXT_9">#REF!</definedName>
    <definedName name="EXT_9_13">#REF!</definedName>
    <definedName name="EXT_9_39">#REF!</definedName>
    <definedName name="EXT_9_6">#REF!</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e" localSheetId="6">#REF!</definedName>
    <definedName name="EXTE">#REF!</definedName>
    <definedName name="EXTEN">#REF!</definedName>
    <definedName name="Extens">#REF!</definedName>
    <definedName name="Extens_1">"'file:///C:/Documents and Settings/mauricio.ferrao/Desktop/ARQUIVOS R-9-6/Excel/PATOs/BR153_98.XLS'#$'P A T O 98 D'.$#REF!$#REF!"</definedName>
    <definedName name="Extens_3">#REF!</definedName>
    <definedName name="Extens_4">#REF!</definedName>
    <definedName name="Extens_5">#REF!</definedName>
    <definedName name="extensao" localSheetId="6">#REF!</definedName>
    <definedName name="extensao">#REF!</definedName>
    <definedName name="EXTENSÃO" localSheetId="6">#REF!</definedName>
    <definedName name="EXTENSÃO">#REF!</definedName>
    <definedName name="Extensao_1">"'file:///C:/Documents and Settings/mauricio.ferrao/Desktop/ARQUIVOS R96/EXCEL/PATOs/BR153_99.XLS'#$'P A T O  D'.$#REF!$#REF!"</definedName>
    <definedName name="Extensão_1">#REF!</definedName>
    <definedName name="Extensão_10">#REF!</definedName>
    <definedName name="Extensão_11">#REF!</definedName>
    <definedName name="Extensão_13">#REF!</definedName>
    <definedName name="Extensão_14">#REF!</definedName>
    <definedName name="Extensão_15">#REF!</definedName>
    <definedName name="Extensão_17">#REF!</definedName>
    <definedName name="Extensão_2">#REF!</definedName>
    <definedName name="Extensão_21">#REF!</definedName>
    <definedName name="Extensao_3">#REF!</definedName>
    <definedName name="Extensão_3">#REF!</definedName>
    <definedName name="Extensao_4">#REF!</definedName>
    <definedName name="Extensão_4">#REF!</definedName>
    <definedName name="Extensão_4_1">#REF!</definedName>
    <definedName name="Extensao_5">#REF!</definedName>
    <definedName name="Extensão_6">#REF!</definedName>
    <definedName name="Extensão_7">#REF!</definedName>
    <definedName name="Extensão_8">#REF!</definedName>
    <definedName name="Extensão_9">#REF!</definedName>
    <definedName name="EXTENSÃO1" localSheetId="6">#REF!</definedName>
    <definedName name="EXTENSÃO1">#REF!</definedName>
    <definedName name="Extensaoo">#REF!</definedName>
    <definedName name="Extenso" localSheetId="6">"'1 a 01 412 51-conc.15 mpa acbc '!extenso"</definedName>
    <definedName name="Extenso">#N/A</definedName>
    <definedName name="Extenso_1" localSheetId="6">"'3 s 04 999 07 dem conc'!extenso"</definedName>
    <definedName name="Extenso_1">#N/A</definedName>
    <definedName name="Extenso_10">#N/A</definedName>
    <definedName name="Extenso_12">#N/A</definedName>
    <definedName name="Extenso_13">#N/A</definedName>
    <definedName name="Extenso_14">#N/A</definedName>
    <definedName name="Extenso_19">#N/A</definedName>
    <definedName name="Extenso_2" localSheetId="6">"'5 s 04 999 54-res dis dan con'!extenso"</definedName>
    <definedName name="Extenso_2">#N/A</definedName>
    <definedName name="Extenso_21">#N/A</definedName>
    <definedName name="Extenso_22">#N/A</definedName>
    <definedName name="Extenso_23">#N/A</definedName>
    <definedName name="Extenso_24">#N/A</definedName>
    <definedName name="Extenso_25">#N/A</definedName>
    <definedName name="Extenso_26">#N/A</definedName>
    <definedName name="Extenso_27">#N/A</definedName>
    <definedName name="Extenso_28">#N/A</definedName>
    <definedName name="Extenso_29">#N/A</definedName>
    <definedName name="Extenso_3" localSheetId="6">"'1 a 01 412 51-conc.15 mpa acbc '!extenso"</definedName>
    <definedName name="Extenso_3">#N/A</definedName>
    <definedName name="Extenso_30">#N/A</definedName>
    <definedName name="Extenso_31">#N/A</definedName>
    <definedName name="Extenso_32">#N/A</definedName>
    <definedName name="Extenso_33">#N/A</definedName>
    <definedName name="Extenso_34">#N/A</definedName>
    <definedName name="Extenso_35">#N/A</definedName>
    <definedName name="Extenso_36">#N/A</definedName>
    <definedName name="Extenso_37">#N/A</definedName>
    <definedName name="Extenso_38">#N/A</definedName>
    <definedName name="Extenso_39">#N/A</definedName>
    <definedName name="Extenso_4">#N/A</definedName>
    <definedName name="Extenso_40">#N/A</definedName>
    <definedName name="Extenso_41">#N/A</definedName>
    <definedName name="Extenso_42">#N/A</definedName>
    <definedName name="Extenso_43">#N/A</definedName>
    <definedName name="Extenso_44">#N/A</definedName>
    <definedName name="Extenso_45">#N/A</definedName>
    <definedName name="Extenso_46">#N/A</definedName>
    <definedName name="Extenso_47">#N/A</definedName>
    <definedName name="Extenso_48">#N/A</definedName>
    <definedName name="Extenso_5">#N/A</definedName>
    <definedName name="Extenso_51">#N/A</definedName>
    <definedName name="Extenso_52">#N/A</definedName>
    <definedName name="Extenso_53">#N/A</definedName>
    <definedName name="Extenso_54">#N/A</definedName>
    <definedName name="Extenso_55">#N/A</definedName>
    <definedName name="Extenso_56">#N/A</definedName>
    <definedName name="Extenso_57">#N/A</definedName>
    <definedName name="Extenso_58">#N/A</definedName>
    <definedName name="Extenso_59">#N/A</definedName>
    <definedName name="Extenso_6">#N/A</definedName>
    <definedName name="Extenso_60">#N/A</definedName>
    <definedName name="Extenso_61">#N/A</definedName>
    <definedName name="Extenso_62">#N/A</definedName>
    <definedName name="Extenso_63">#N/A</definedName>
    <definedName name="Extenso_64">#N/A</definedName>
    <definedName name="Extenso_65">#N/A</definedName>
    <definedName name="Extenso_66">#N/A</definedName>
    <definedName name="Extenso_67">#N/A</definedName>
    <definedName name="Extenso_68">#N/A</definedName>
    <definedName name="Extenso_69">#N/A</definedName>
    <definedName name="Extenso_7">#N/A</definedName>
    <definedName name="Extenso_70">#N/A</definedName>
    <definedName name="Extenso_71">#N/A</definedName>
    <definedName name="Extenso_72">#N/A</definedName>
    <definedName name="Extenso_8">#N/A</definedName>
    <definedName name="Extenso_9">#N/A</definedName>
    <definedName name="ExtensoPassa" localSheetId="2">#REF!</definedName>
    <definedName name="ExtensoPassa">#REF!</definedName>
    <definedName name="Extenss">#REF!</definedName>
    <definedName name="ExtFaixa" localSheetId="6">#REF!</definedName>
    <definedName name="ExtFaixa">#REF!</definedName>
    <definedName name="ExtFaixa_1">#REF!</definedName>
    <definedName name="ExtFaixa_2">"'file:///A:/ARQUIVOS R96/EXCEL/PATOs/Pato PRRTN - BR476.xls'#$'P A T O 99 B'.$#REF!$#REF!"</definedName>
    <definedName name="ExtFaixa_3">#REF!</definedName>
    <definedName name="ExtFaixa_4">#REF!</definedName>
    <definedName name="ExtFaixa_5">#REF!</definedName>
    <definedName name="ExtFaixa_6">"$'C _ Transporte'.$#REF!$#REF!"</definedName>
    <definedName name="ExtFaixa_7">"$'D _ Material Betuminoso'.$#REF!$#REF!"</definedName>
    <definedName name="ExtFaixa_8">"$'E _ Cronograma'.$#REF!$#REF!"</definedName>
    <definedName name="ExtFaixa2" localSheetId="6">#REF!</definedName>
    <definedName name="ExtFaixa2">#REF!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#REF!</definedName>
    <definedName name="ExtFaixa2_4">#REF!</definedName>
    <definedName name="ExtFaixa2_5">#REF!</definedName>
    <definedName name="ExtFaixa22">#REF!</definedName>
    <definedName name="ExtFaixaa">#REF!</definedName>
    <definedName name="EXTRA_CONTRATUAL">#REF!</definedName>
    <definedName name="EXTRA_CONTRATUAL_10">#REF!</definedName>
    <definedName name="EXTRA_CONTRATUAL_10_19">#REF!</definedName>
    <definedName name="EXTRA_CONTRATUAL_17">#REF!</definedName>
    <definedName name="EXTRA_CONTRATUAL_17_19">#REF!</definedName>
    <definedName name="EXTRA_CONTRATUAL_19">#REF!</definedName>
    <definedName name="EXTRA_CONTRATUAL_6">#REF!</definedName>
    <definedName name="EXTRA_CONTRATUAL_6_19">#REF!</definedName>
    <definedName name="EXTRA_CONTRATUAL_7">#REF!</definedName>
    <definedName name="EXTRA_CONTRATUAL_7_19">#REF!</definedName>
    <definedName name="EXTRA_CONTRATUAL_8">#REF!</definedName>
    <definedName name="EXTRA_CONTRATUAL_8_19">#REF!</definedName>
    <definedName name="EXTRA_CONTRATUAL_9">#REF!</definedName>
    <definedName name="EXTRA_CONTRATUAL_9_19">#REF!</definedName>
    <definedName name="Extra2">#REF!</definedName>
    <definedName name="_xlnm.Extract" localSheetId="6">#REF!</definedName>
    <definedName name="_xlnm.Extract">#REF!</definedName>
    <definedName name="Extt">#REF!</definedName>
    <definedName name="eytuetyueyueytu" hidden="1">{#N/A,#N/A,FALSE,"GERAL";#N/A,#N/A,FALSE,"012-96";#N/A,#N/A,FALSE,"018-96";#N/A,#N/A,FALSE,"027-96";#N/A,#N/A,FALSE,"059-96";#N/A,#N/A,FALSE,"076-96";#N/A,#N/A,FALSE,"019-97";#N/A,#N/A,FALSE,"021-97";#N/A,#N/A,FALSE,"022-97";#N/A,#N/A,FALSE,"028-97"}</definedName>
    <definedName name="f">#REF!</definedName>
    <definedName name="F.801">#REF!</definedName>
    <definedName name="F.802">#REF!</definedName>
    <definedName name="F.803">#REF!</definedName>
    <definedName name="F.804">#REF!</definedName>
    <definedName name="F.805">#REF!</definedName>
    <definedName name="F.807">#REF!</definedName>
    <definedName name="F.808">#REF!</definedName>
    <definedName name="F.809">#REF!</definedName>
    <definedName name="F.810">#REF!</definedName>
    <definedName name="F.811">#REF!</definedName>
    <definedName name="F.812">#REF!</definedName>
    <definedName name="F.813">#REF!</definedName>
    <definedName name="F.814">#REF!</definedName>
    <definedName name="F.943">#REF!</definedName>
    <definedName name="f801m">#REF!</definedName>
    <definedName name="f801p">#REF!</definedName>
    <definedName name="f802m">#REF!</definedName>
    <definedName name="f802p">#REF!</definedName>
    <definedName name="f803m">#REF!</definedName>
    <definedName name="f803p">#REF!</definedName>
    <definedName name="f804m">#REF!</definedName>
    <definedName name="f804p">#REF!</definedName>
    <definedName name="f805m">#REF!</definedName>
    <definedName name="f805p">#REF!</definedName>
    <definedName name="f807m">#REF!</definedName>
    <definedName name="f807p">#REF!</definedName>
    <definedName name="f808m">#REF!</definedName>
    <definedName name="f808p">#REF!</definedName>
    <definedName name="f809m">#REF!</definedName>
    <definedName name="f809p">#REF!</definedName>
    <definedName name="f810m">#REF!</definedName>
    <definedName name="f810p">#REF!</definedName>
    <definedName name="f811m">#REF!</definedName>
    <definedName name="f811p">#REF!</definedName>
    <definedName name="f812m">#REF!</definedName>
    <definedName name="f812p">#REF!</definedName>
    <definedName name="f813m">#REF!</definedName>
    <definedName name="f813p">#REF!</definedName>
    <definedName name="f814m">#REF!</definedName>
    <definedName name="f814p">#REF!</definedName>
    <definedName name="f943m">#REF!</definedName>
    <definedName name="f943p">#REF!</definedName>
    <definedName name="FA">#REF!</definedName>
    <definedName name="FADO" localSheetId="6">#REF!</definedName>
    <definedName name="FADO">#REF!</definedName>
    <definedName name="Fae_08">#REF!</definedName>
    <definedName name="Fae_08_1">"'file:///Eng_aroldo/Meus documentos/Documents and Settings/Flávio R. Carmona/My Documents/3 - Sanches Tripoloni/3 - Diamantino/4 - BR-364/2 - CREMA/Medição/06a.MP/MP06.xls'#$Medição.$#REF!$#REF!"</definedName>
    <definedName name="Fae_08_2">#REF!</definedName>
    <definedName name="Fae_08_2_11">#REF!</definedName>
    <definedName name="Fae_08_3">"'file:///Eng_aroldo/Meus documentos/Documents and Settings/Flávio R. Carmona/My Documents/3 - Sanches Tripoloni/3 - Diamantino/4 - BR-364/2 - CREMA/Medição/06a.MP/MP06.xls'#$Medição.$#REF!$#REF!"</definedName>
    <definedName name="Fae_08_4">#REF!</definedName>
    <definedName name="Fae_08_4_11">#REF!</definedName>
    <definedName name="Fae_08_6">"'file:///Eng_aroldo/Meus documentos/Documents and Settings/Flávio R. Carmona/My Documents/3 - Sanches Tripoloni/3 - Diamantino/4 - BR-364/2 - CREMA/Medição/06a.MP/MP06.xls'#$Medição.$#REF!$#REF!"</definedName>
    <definedName name="Fae_08_8">#REF!</definedName>
    <definedName name="Fae_08_8_11">#REF!</definedName>
    <definedName name="Faixa">#REF!</definedName>
    <definedName name="Faixa_1">"'file:///C:/Documents and Settings/mauricio.ferrao/Desktop/ARQUIVOS R-9-6/Excel/PATOs/BR153_98.XLS'#$'P A T O 98 D'.$#REF!$#REF!"</definedName>
    <definedName name="Faixa_3">#REF!</definedName>
    <definedName name="Faixa_4">#REF!</definedName>
    <definedName name="Faixa_5">#REF!</definedName>
    <definedName name="faixa2">#REF!</definedName>
    <definedName name="Faixaa">#REF!</definedName>
    <definedName name="FALTAS_LEGAIS">#REF!</definedName>
    <definedName name="FAROL_2" hidden="1">{"'gráf jan00'!$A$1:$AK$41"}</definedName>
    <definedName name="fasdfasfdadsf" hidden="1">{"'gráf jan00'!$A$1:$AK$41"}</definedName>
    <definedName name="Fase_02">#REF!</definedName>
    <definedName name="Fase_02_1">"'file:///Eng_aroldo/Meus documentos/Documents and Settings/Flávio R. Carmona/My Documents/3 - Sanches Tripoloni/3 - Diamantino/4 - BR-364/2 - CREMA/Medição/06a.MP/MP06.xls'#$Medição.$#REF!$#REF!"</definedName>
    <definedName name="Fase_02_2">#REF!</definedName>
    <definedName name="Fase_02_2_11">#REF!</definedName>
    <definedName name="Fase_02_3">"'file:///Eng_aroldo/Meus documentos/Documents and Settings/Flávio R. Carmona/My Documents/3 - Sanches Tripoloni/3 - Diamantino/4 - BR-364/2 - CREMA/Medição/06a.MP/MP06.xls'#$Medição.$#REF!$#REF!"</definedName>
    <definedName name="Fase_02_4">#REF!</definedName>
    <definedName name="Fase_02_4_11">#REF!</definedName>
    <definedName name="Fase_02_6">"'file:///Eng_aroldo/Meus documentos/Documents and Settings/Flávio R. Carmona/My Documents/3 - Sanches Tripoloni/3 - Diamantino/4 - BR-364/2 - CREMA/Medição/06a.MP/MP06.xls'#$Medição.$#REF!$#REF!"</definedName>
    <definedName name="Fase_02_8">#REF!</definedName>
    <definedName name="Fase_02_8_11">#REF!</definedName>
    <definedName name="Fase_03">#REF!</definedName>
    <definedName name="Fase_03_1">"'file:///Eng_aroldo/Meus documentos/Documents and Settings/Flávio R. Carmona/My Documents/3 - Sanches Tripoloni/3 - Diamantino/4 - BR-364/2 - CREMA/Medição/06a.MP/MP06.xls'#$Medição.$#REF!$#REF!"</definedName>
    <definedName name="Fase_03_2">#REF!</definedName>
    <definedName name="Fase_03_2_11">#REF!</definedName>
    <definedName name="Fase_03_3">"'file:///Eng_aroldo/Meus documentos/Documents and Settings/Flávio R. Carmona/My Documents/3 - Sanches Tripoloni/3 - Diamantino/4 - BR-364/2 - CREMA/Medição/06a.MP/MP06.xls'#$Medição.$#REF!$#REF!"</definedName>
    <definedName name="Fase_03_4">#REF!</definedName>
    <definedName name="Fase_03_4_11">#REF!</definedName>
    <definedName name="Fase_03_6">"'file:///Eng_aroldo/Meus documentos/Documents and Settings/Flávio R. Carmona/My Documents/3 - Sanches Tripoloni/3 - Diamantino/4 - BR-364/2 - CREMA/Medição/06a.MP/MP06.xls'#$Medição.$#REF!$#REF!"</definedName>
    <definedName name="Fase_03_8">#REF!</definedName>
    <definedName name="Fase_03_8_11">#REF!</definedName>
    <definedName name="Fase_04">#REF!</definedName>
    <definedName name="Fase_04_1">"'file:///Eng_aroldo/Meus documentos/Documents and Settings/Flávio R. Carmona/My Documents/3 - Sanches Tripoloni/3 - Diamantino/4 - BR-364/2 - CREMA/Medição/06a.MP/MP06.xls'#$Medição.$#REF!$#REF!"</definedName>
    <definedName name="Fase_04_2">#REF!</definedName>
    <definedName name="Fase_04_2_11">#REF!</definedName>
    <definedName name="Fase_04_3">"'file:///Eng_aroldo/Meus documentos/Documents and Settings/Flávio R. Carmona/My Documents/3 - Sanches Tripoloni/3 - Diamantino/4 - BR-364/2 - CREMA/Medição/06a.MP/MP06.xls'#$Medição.$#REF!$#REF!"</definedName>
    <definedName name="Fase_04_4">#REF!</definedName>
    <definedName name="Fase_04_4_11">#REF!</definedName>
    <definedName name="Fase_04_6">"'file:///Eng_aroldo/Meus documentos/Documents and Settings/Flávio R. Carmona/My Documents/3 - Sanches Tripoloni/3 - Diamantino/4 - BR-364/2 - CREMA/Medição/06a.MP/MP06.xls'#$Medição.$#REF!$#REF!"</definedName>
    <definedName name="Fase_04_8">#REF!</definedName>
    <definedName name="Fase_04_8_11">#REF!</definedName>
    <definedName name="Fase_05">#REF!</definedName>
    <definedName name="Fase_05_1">"'file:///Eng_aroldo/Meus documentos/Documents and Settings/Flávio R. Carmona/My Documents/3 - Sanches Tripoloni/3 - Diamantino/4 - BR-364/2 - CREMA/Medição/06a.MP/MP06.xls'#$Medição.$#REF!$#REF!"</definedName>
    <definedName name="Fase_05_2">#REF!</definedName>
    <definedName name="Fase_05_2_11">#REF!</definedName>
    <definedName name="Fase_05_3">"'file:///Eng_aroldo/Meus documentos/Documents and Settings/Flávio R. Carmona/My Documents/3 - Sanches Tripoloni/3 - Diamantino/4 - BR-364/2 - CREMA/Medição/06a.MP/MP06.xls'#$Medição.$#REF!$#REF!"</definedName>
    <definedName name="Fase_05_4">#REF!</definedName>
    <definedName name="Fase_05_4_11">#REF!</definedName>
    <definedName name="Fase_05_6">"'file:///Eng_aroldo/Meus documentos/Documents and Settings/Flávio R. Carmona/My Documents/3 - Sanches Tripoloni/3 - Diamantino/4 - BR-364/2 - CREMA/Medição/06a.MP/MP06.xls'#$Medição.$#REF!$#REF!"</definedName>
    <definedName name="Fase_05_8">#REF!</definedName>
    <definedName name="Fase_05_8_11">#REF!</definedName>
    <definedName name="Fase_06">#REF!</definedName>
    <definedName name="Fase_06_1">"'file:///Eng_aroldo/Meus documentos/Documents and Settings/Flávio R. Carmona/My Documents/3 - Sanches Tripoloni/3 - Diamantino/4 - BR-364/2 - CREMA/Medição/06a.MP/MP06.xls'#$Medição.$#REF!$#REF!"</definedName>
    <definedName name="Fase_06_2">#REF!</definedName>
    <definedName name="Fase_06_2_11">#REF!</definedName>
    <definedName name="Fase_06_3">"'file:///Eng_aroldo/Meus documentos/Documents and Settings/Flávio R. Carmona/My Documents/3 - Sanches Tripoloni/3 - Diamantino/4 - BR-364/2 - CREMA/Medição/06a.MP/MP06.xls'#$Medição.$#REF!$#REF!"</definedName>
    <definedName name="Fase_06_4">#REF!</definedName>
    <definedName name="Fase_06_4_11">#REF!</definedName>
    <definedName name="Fase_06_6">"'file:///Eng_aroldo/Meus documentos/Documents and Settings/Flávio R. Carmona/My Documents/3 - Sanches Tripoloni/3 - Diamantino/4 - BR-364/2 - CREMA/Medição/06a.MP/MP06.xls'#$Medição.$#REF!$#REF!"</definedName>
    <definedName name="Fase_06_8">#REF!</definedName>
    <definedName name="Fase_06_8_11">#REF!</definedName>
    <definedName name="Fase_07">#REF!</definedName>
    <definedName name="Fase_07_1">"'file:///Eng_aroldo/Meus documentos/Documents and Settings/Flávio R. Carmona/My Documents/3 - Sanches Tripoloni/3 - Diamantino/4 - BR-364/2 - CREMA/Medição/06a.MP/MP06.xls'#$Medição.$#REF!$#REF!"</definedName>
    <definedName name="Fase_07_2">#REF!</definedName>
    <definedName name="Fase_07_2_11">#REF!</definedName>
    <definedName name="Fase_07_3">"'file:///Eng_aroldo/Meus documentos/Documents and Settings/Flávio R. Carmona/My Documents/3 - Sanches Tripoloni/3 - Diamantino/4 - BR-364/2 - CREMA/Medição/06a.MP/MP06.xls'#$Medição.$#REF!$#REF!"</definedName>
    <definedName name="Fase_07_4">#REF!</definedName>
    <definedName name="Fase_07_4_11">#REF!</definedName>
    <definedName name="Fase_07_6">"'file:///Eng_aroldo/Meus documentos/Documents and Settings/All Users/Documentos/BR 364 - Diamantino/Medições/Med 04/MP04.xls'#$Medição.$#REF!$#REF!"</definedName>
    <definedName name="Fase_07_8">#REF!</definedName>
    <definedName name="Fase_07_8_11">#REF!</definedName>
    <definedName name="Fase_08">#REF!</definedName>
    <definedName name="Fase_08_1">"'file:///Eng_aroldo/Meus documentos/Documents and Settings/Flávio R. Carmona/My Documents/3 - Sanches Tripoloni/3 - Diamantino/4 - BR-364/2 - CREMA/Medição/06a.MP/MP06.xls'#$Medição.$#REF!$#REF!"</definedName>
    <definedName name="Fase_08_2">#REF!</definedName>
    <definedName name="Fase_08_2_11">#REF!</definedName>
    <definedName name="Fase_08_3">"'file:///Eng_aroldo/Meus documentos/Documents and Settings/Flávio R. Carmona/My Documents/3 - Sanches Tripoloni/3 - Diamantino/4 - BR-364/2 - CREMA/Medição/06a.MP/MP06.xls'#$Medição.$#REF!$#REF!"</definedName>
    <definedName name="Fase_08_4">#REF!</definedName>
    <definedName name="Fase_08_4_11">#REF!</definedName>
    <definedName name="Fase_08_6">"'file:///Eng_aroldo/Meus documentos/Documents and Settings/Flávio R. Carmona/My Documents/3 - Sanches Tripoloni/3 - Diamantino/4 - BR-364/2 - CREMA/Medição/06a.MP/MP06.xls'#$Medição.$#REF!$#REF!"</definedName>
    <definedName name="Fase_08_8">#REF!</definedName>
    <definedName name="Fase_08_8_11">#REF!</definedName>
    <definedName name="FAT">"$#REF!.$H$#REF!"</definedName>
    <definedName name="fator">#REF!</definedName>
    <definedName name="FATOR1" localSheetId="6">#REF!</definedName>
    <definedName name="FATOR1">#REF!</definedName>
    <definedName name="fator100">#REF!</definedName>
    <definedName name="FATOR2">#REF!</definedName>
    <definedName name="fator50">#REF!</definedName>
    <definedName name="FATURAS2002" localSheetId="6" hidden="1">{#N/A,#N/A,TRUE,"Serviços"}</definedName>
    <definedName name="FATURAS2002" hidden="1">{#N/A,#N/A,TRUE,"Serviços"}</definedName>
    <definedName name="FATURAS20022" localSheetId="6" hidden="1">{#N/A,#N/A,TRUE,"Serviços"}</definedName>
    <definedName name="FATURAS20022" hidden="1">{#N/A,#N/A,TRUE,"Serviços"}</definedName>
    <definedName name="FÇ" localSheetId="6">#REF!</definedName>
    <definedName name="FÇ">#REF!</definedName>
    <definedName name="fc1a" localSheetId="6">#N/A</definedName>
    <definedName name="fc1a">#REF!</definedName>
    <definedName name="fc1a_10" localSheetId="6">#REF!</definedName>
    <definedName name="fc1a_10">#REF!</definedName>
    <definedName name="fc1a_25" localSheetId="6">#REF!</definedName>
    <definedName name="fc1a_25">#REF!</definedName>
    <definedName name="fc1a_27" localSheetId="6">#REF!</definedName>
    <definedName name="fc1a_27">#REF!</definedName>
    <definedName name="fc1a_29" localSheetId="6">#REF!</definedName>
    <definedName name="fc1a_29">#REF!</definedName>
    <definedName name="fc1a_9" localSheetId="6">#REF!</definedName>
    <definedName name="fc1a_9">#REF!</definedName>
    <definedName name="FC2A" localSheetId="6">#N/A</definedName>
    <definedName name="FC2A">#REF!</definedName>
    <definedName name="FC2A_10" localSheetId="6">#REF!</definedName>
    <definedName name="FC2A_10">#REF!</definedName>
    <definedName name="FC2A_25" localSheetId="6">#REF!</definedName>
    <definedName name="FC2A_25">#REF!</definedName>
    <definedName name="FC2A_27" localSheetId="6">#REF!</definedName>
    <definedName name="FC2A_27">#REF!</definedName>
    <definedName name="FC2A_29" localSheetId="6">#REF!</definedName>
    <definedName name="FC2A_29">#REF!</definedName>
    <definedName name="FC2A_9" localSheetId="6">#REF!</definedName>
    <definedName name="FC2A_9">#REF!</definedName>
    <definedName name="FC3A" localSheetId="6">#N/A</definedName>
    <definedName name="FC3A">#REF!</definedName>
    <definedName name="FC3A_10" localSheetId="6">#REF!</definedName>
    <definedName name="FC3A_10">#REF!</definedName>
    <definedName name="FC3A_25" localSheetId="6">#REF!</definedName>
    <definedName name="FC3A_25">#REF!</definedName>
    <definedName name="FC3A_27" localSheetId="6">#REF!</definedName>
    <definedName name="FC3A_27">#REF!</definedName>
    <definedName name="FC3A_29" localSheetId="6">#REF!</definedName>
    <definedName name="FC3A_29">#REF!</definedName>
    <definedName name="FC3A_9" localSheetId="6">#REF!</definedName>
    <definedName name="FC3A_9">#REF!</definedName>
    <definedName name="FCT">"$#REF!.$N$#REF!"</definedName>
    <definedName name="FD" localSheetId="6">#REF!</definedName>
    <definedName name="FD">#N/A</definedName>
    <definedName name="fda">#REF!</definedName>
    <definedName name="fdafd" hidden="1">{#N/A,#N/A,FALSE,"GERAL";#N/A,#N/A,FALSE,"012-96";#N/A,#N/A,FALSE,"018-96";#N/A,#N/A,FALSE,"027-96";#N/A,#N/A,FALSE,"059-96";#N/A,#N/A,FALSE,"076-96";#N/A,#N/A,FALSE,"019-97";#N/A,#N/A,FALSE,"021-97";#N/A,#N/A,FALSE,"022-97";#N/A,#N/A,FALSE,"028-97"}</definedName>
    <definedName name="fdf" hidden="1">{#N/A,#N/A,FALSE,"GERAL";#N/A,#N/A,FALSE,"012-96";#N/A,#N/A,FALSE,"018-96";#N/A,#N/A,FALSE,"027-96";#N/A,#N/A,FALSE,"059-96";#N/A,#N/A,FALSE,"076-96";#N/A,#N/A,FALSE,"019-97";#N/A,#N/A,FALSE,"021-97";#N/A,#N/A,FALSE,"022-97";#N/A,#N/A,FALSE,"028-97"}</definedName>
    <definedName name="fdfd">#REF!</definedName>
    <definedName name="FDFDFDFDF" hidden="1">{"'gráf jan00'!$A$1:$AK$41"}</definedName>
    <definedName name="fdfdfsfgd" localSheetId="6">#REF!</definedName>
    <definedName name="fdfdfsfgd">#REF!</definedName>
    <definedName name="fds" hidden="1">{"'gráf jan00'!$A$1:$AK$41"}</definedName>
    <definedName name="fdsafe">#REF!</definedName>
    <definedName name="fdsf">#REF!</definedName>
    <definedName name="FDSFSD" hidden="1">{"'gráf jan00'!$A$1:$AK$41"}</definedName>
    <definedName name="FE" localSheetId="6">#REF!</definedName>
    <definedName name="FE">"'file:///D:/Meus documentos/ANASTÁCIO/SERCEL/BR262990800.xls'#$SERVIÇOS.$#REF!$#REF!"</definedName>
    <definedName name="FE_10">#REF!</definedName>
    <definedName name="FE_11">#REF!</definedName>
    <definedName name="FE_5">#REF!</definedName>
    <definedName name="FE_6">#REF!</definedName>
    <definedName name="FE_9">#REF!</definedName>
    <definedName name="fer">#REF!</definedName>
    <definedName name="FERE">#N/A</definedName>
    <definedName name="FERIADOS">#REF!</definedName>
    <definedName name="FERIAS">#REF!</definedName>
    <definedName name="fernanda" localSheetId="6" hidden="1">{#N/A,#N/A,FALSE,"GERAL";#N/A,#N/A,FALSE,"012-96";#N/A,#N/A,FALSE,"018-96";#N/A,#N/A,FALSE,"027-96";#N/A,#N/A,FALSE,"059-96";#N/A,#N/A,FALSE,"076-96";#N/A,#N/A,FALSE,"019-97";#N/A,#N/A,FALSE,"021-97";#N/A,#N/A,FALSE,"022-97";#N/A,#N/A,FALSE,"028-97"}</definedName>
    <definedName name="fernanda" hidden="1">{#N/A,#N/A,FALSE,"GERAL";#N/A,#N/A,FALSE,"012-96";#N/A,#N/A,FALSE,"018-96";#N/A,#N/A,FALSE,"027-96";#N/A,#N/A,FALSE,"059-96";#N/A,#N/A,FALSE,"076-96";#N/A,#N/A,FALSE,"019-97";#N/A,#N/A,FALSE,"021-97";#N/A,#N/A,FALSE,"022-97";#N/A,#N/A,FALSE,"028-97"}</definedName>
    <definedName name="fernando">#REF!</definedName>
    <definedName name="FERR">#REF!</definedName>
    <definedName name="FERRAGENS">#N/A</definedName>
    <definedName name="FEV00" localSheetId="6">#REF!</definedName>
    <definedName name="FEV00">#REF!</definedName>
    <definedName name="Fevereiro" hidden="1">{"'Quadro'!$A$4:$BG$78"}</definedName>
    <definedName name="ff">#REF!</definedName>
    <definedName name="FFDSA">#REF!</definedName>
    <definedName name="fff">#REF!</definedName>
    <definedName name="fffff" hidden="1">{"'EI 060 02'!$A$1:$K$59"}</definedName>
    <definedName name="fffffffffffff">#REF!</definedName>
    <definedName name="fffffffffffffff">#N/A</definedName>
    <definedName name="fffg">#N/A</definedName>
    <definedName name="ffs" localSheetId="6">#REF!</definedName>
    <definedName name="ffs">#REF!</definedName>
    <definedName name="FFTY" hidden="1">{#N/A,#N/A,FALSE,"GERAL";#N/A,#N/A,FALSE,"012-96";#N/A,#N/A,FALSE,"018-96";#N/A,#N/A,FALSE,"027-96";#N/A,#N/A,FALSE,"059-96";#N/A,#N/A,FALSE,"076-96";#N/A,#N/A,FALSE,"019-97";#N/A,#N/A,FALSE,"021-97";#N/A,#N/A,FALSE,"022-97";#N/A,#N/A,FALSE,"028-97"}</definedName>
    <definedName name="FFVP" hidden="1">{"'gráf jan00'!$A$1:$AK$41"}</definedName>
    <definedName name="FFVP1" hidden="1">{"'gráf jan00'!$A$1:$AK$41"}</definedName>
    <definedName name="FFVP10" hidden="1">{"'gráf jan00'!$A$1:$AK$41"}</definedName>
    <definedName name="FFVP11" hidden="1">{"'gráf jan00'!$A$1:$AK$41"}</definedName>
    <definedName name="FFVP12" hidden="1">{"'gráf jan00'!$A$1:$AK$41"}</definedName>
    <definedName name="FFVP13" hidden="1">{"'gráf jan00'!$A$1:$AK$41"}</definedName>
    <definedName name="FFVP14" hidden="1">{"'gráf jan00'!$A$1:$AK$41"}</definedName>
    <definedName name="FFVP15" hidden="1">{"'gráf jan00'!$A$1:$AK$41"}</definedName>
    <definedName name="FFVP16" hidden="1">{"'gráf jan00'!$A$1:$AK$41"}</definedName>
    <definedName name="FFVP2" hidden="1">{"'gráf jan00'!$A$1:$AK$41"}</definedName>
    <definedName name="FFVP3" hidden="1">{"'gráf jan00'!$A$1:$AK$41"}</definedName>
    <definedName name="FFVP4" hidden="1">{"'gráf jan00'!$A$1:$AK$41"}</definedName>
    <definedName name="ffvp43" hidden="1">{"'gráf jan00'!$A$1:$AK$41"}</definedName>
    <definedName name="FFVP5" hidden="1">{"'gráf jan00'!$A$1:$AK$41"}</definedName>
    <definedName name="FFVP6" hidden="1">{"'gráf jan00'!$A$1:$AK$41"}</definedName>
    <definedName name="FFVP7" hidden="1">{"'gráf jan00'!$A$1:$AK$41"}</definedName>
    <definedName name="FFVP8" hidden="1">{"'gráf jan00'!$A$1:$AK$41"}</definedName>
    <definedName name="FFVP9" hidden="1">{"'gráf jan00'!$A$1:$AK$41"}</definedName>
    <definedName name="FGAFHADFHNSAHFA" localSheetId="6">#REF!</definedName>
    <definedName name="FGAFHADFHNSAHFA">#REF!</definedName>
    <definedName name="fgdfgdfg">#REF!</definedName>
    <definedName name="fge">#REF!</definedName>
    <definedName name="fgff" localSheetId="6" hidden="1">{#N/A,#N/A,FALSE,"MO (2)"}</definedName>
    <definedName name="fgff" hidden="1">{#N/A,#N/A,FALSE,"MO (2)"}</definedName>
    <definedName name="fgff_1" localSheetId="6" hidden="1">{#N/A,#N/A,FALSE,"MO (2)"}</definedName>
    <definedName name="fgff_1" hidden="1">{#N/A,#N/A,FALSE,"MO (2)"}</definedName>
    <definedName name="FGGG">#REF!</definedName>
    <definedName name="FGHYU" localSheetId="6">#REF!</definedName>
    <definedName name="FGHYU">#REF!</definedName>
    <definedName name="fgjfghj">#REF!</definedName>
    <definedName name="fgs" hidden="1">{"'gráf jan00'!$A$1:$AK$41"}</definedName>
    <definedName name="FGV">"$#REF!.$A$1:$C$65536"</definedName>
    <definedName name="FGVC">"$#REF!.$A$1:$D$65536"</definedName>
    <definedName name="fgvd" localSheetId="6">#REF!</definedName>
    <definedName name="fgvd">#REF!</definedName>
    <definedName name="FHDZ" hidden="1">{"'gráf jan00'!$A$1:$AK$41"}</definedName>
    <definedName name="FI" localSheetId="6">#REF!</definedName>
    <definedName name="FI">#REF!</definedName>
    <definedName name="figura1">"Figura 1"</definedName>
    <definedName name="FILLER.USINA" localSheetId="6">#REF!</definedName>
    <definedName name="FILLER.USINA">#REF!</definedName>
    <definedName name="filtragem" hidden="1">{#N/A,#N/A,FALSE,"GERAL";#N/A,#N/A,FALSE,"012-96";#N/A,#N/A,FALSE,"018-96";#N/A,#N/A,FALSE,"027-96";#N/A,#N/A,FALSE,"059-96";#N/A,#N/A,FALSE,"076-96";#N/A,#N/A,FALSE,"019-97";#N/A,#N/A,FALSE,"021-97";#N/A,#N/A,FALSE,"022-97";#N/A,#N/A,FALSE,"028-97"}</definedName>
    <definedName name="Filtrar_1000" localSheetId="2">#REF!</definedName>
    <definedName name="Filtrar_1000">#REF!</definedName>
    <definedName name="Filtro">"$#REF!.$A$237"</definedName>
    <definedName name="Filtros" hidden="1">{#N/A,#N/A,FALSE,"GERAL";#N/A,#N/A,FALSE,"012-96";#N/A,#N/A,FALSE,"018-96";#N/A,#N/A,FALSE,"027-96";#N/A,#N/A,FALSE,"059-96";#N/A,#N/A,FALSE,"076-96";#N/A,#N/A,FALSE,"019-97";#N/A,#N/A,FALSE,"021-97";#N/A,#N/A,FALSE,"022-97";#N/A,#N/A,FALSE,"028-97"}</definedName>
    <definedName name="FIM" localSheetId="6">#REF!</definedName>
    <definedName name="FIM">#REF!</definedName>
    <definedName name="FIM.TRECHO" localSheetId="6">#REF!</definedName>
    <definedName name="FIM.TRECHO">#REF!</definedName>
    <definedName name="FIM.TRECHO_P" localSheetId="6">#REF!</definedName>
    <definedName name="FIM.TRECHO_P">#REF!</definedName>
    <definedName name="FIM_48">#REF!</definedName>
    <definedName name="fi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dos">#N/A</definedName>
    <definedName name="FINAL" localSheetId="6">#REF!</definedName>
    <definedName name="FINAL">#REF!</definedName>
    <definedName name="FINAL_CM">#REF!</definedName>
    <definedName name="FINAL_RCC">#REF!</definedName>
    <definedName name="FINAL_RM">#REF!</definedName>
    <definedName name="FINAL_RMA">#REF!</definedName>
    <definedName name="FINAL_RMEC">#REF!</definedName>
    <definedName name="fir">#REF!</definedName>
    <definedName name="FIRMA" localSheetId="6">#REF!</definedName>
    <definedName name="FIRMA">#REF!</definedName>
    <definedName name="firma1" localSheetId="6">#REF!</definedName>
    <definedName name="firma1">#REF!</definedName>
    <definedName name="firma2" localSheetId="6">#REF!</definedName>
    <definedName name="firma2">#REF!</definedName>
    <definedName name="fis">#REF!</definedName>
    <definedName name="FISCAL">#REF!</definedName>
    <definedName name="FISCAL_11">#REF!</definedName>
    <definedName name="FISCAL_21">#REF!</definedName>
    <definedName name="FISI">#REF!</definedName>
    <definedName name="FIXA">NA()</definedName>
    <definedName name="FJASLJFIL" hidden="1">{"'gráf jan00'!$A$1:$AK$41"}</definedName>
    <definedName name="FL" localSheetId="6">#REF!</definedName>
    <definedName name="FL">#REF!</definedName>
    <definedName name="fl._01">#REF!</definedName>
    <definedName name="FLOT" hidden="1">{#N/A,#N/A,FALSE,"GERAL";#N/A,#N/A,FALSE,"012-96";#N/A,#N/A,FALSE,"018-96";#N/A,#N/A,FALSE,"027-96";#N/A,#N/A,FALSE,"059-96";#N/A,#N/A,FALSE,"076-96";#N/A,#N/A,FALSE,"019-97";#N/A,#N/A,FALSE,"021-97";#N/A,#N/A,FALSE,"022-97";#N/A,#N/A,FALSE,"028-97"}</definedName>
    <definedName name="FLOTAÇÃO" hidden="1">{#N/A,#N/A,FALSE,"GERAL";#N/A,#N/A,FALSE,"012-96";#N/A,#N/A,FALSE,"018-96";#N/A,#N/A,FALSE,"027-96";#N/A,#N/A,FALSE,"059-96";#N/A,#N/A,FALSE,"076-96";#N/A,#N/A,FALSE,"019-97";#N/A,#N/A,FALSE,"021-97";#N/A,#N/A,FALSE,"022-97";#N/A,#N/A,FALSE,"028-97"}</definedName>
    <definedName name="FLU" localSheetId="6">#REF!</definedName>
    <definedName name="FLU">#REF!</definedName>
    <definedName name="Fluência" localSheetId="6">#REF!</definedName>
    <definedName name="Fluência">#REF!</definedName>
    <definedName name="fluxo">#REF!</definedName>
    <definedName name="Fluxogram" hidden="1">{#N/A,#N/A,FALSE,"GERAL";#N/A,#N/A,FALSE,"012-96";#N/A,#N/A,FALSE,"018-96";#N/A,#N/A,FALSE,"027-96";#N/A,#N/A,FALSE,"059-96";#N/A,#N/A,FALSE,"076-96";#N/A,#N/A,FALSE,"019-97";#N/A,#N/A,FALSE,"021-97";#N/A,#N/A,FALSE,"022-97";#N/A,#N/A,FALSE,"028-97"}</definedName>
    <definedName name="fluxoo">#REF!</definedName>
    <definedName name="FM">"$#REF!.$E$31"</definedName>
    <definedName name="FMW">"$#REF!.$E$33"</definedName>
    <definedName name="FMWA">"$#REF!.$E$32"</definedName>
    <definedName name="FMWA_11">#REF!</definedName>
    <definedName name="FOG">#REF!</definedName>
    <definedName name="FOG_10">#REF!</definedName>
    <definedName name="FOG_4">"$'memória de calculo_liquida'.$#REF!$#REF!"</definedName>
    <definedName name="FOG_5">#REF!</definedName>
    <definedName name="FOG_5_11">#REF!</definedName>
    <definedName name="FOG_5_4">#REF!</definedName>
    <definedName name="FOG_6">#REF!</definedName>
    <definedName name="FOG_9">#REF!</definedName>
    <definedName name="fol" hidden="1">{#N/A,#N/A,FALSE,"GERAL";#N/A,#N/A,FALSE,"012-96";#N/A,#N/A,FALSE,"018-96";#N/A,#N/A,FALSE,"027-96";#N/A,#N/A,FALSE,"059-96";#N/A,#N/A,FALSE,"076-96";#N/A,#N/A,FALSE,"019-97";#N/A,#N/A,FALSE,"021-97";#N/A,#N/A,FALSE,"022-97";#N/A,#N/A,FALSE,"028-97"}</definedName>
    <definedName name="FOLHA">#REF!</definedName>
    <definedName name="FOLHA_N__01_01">#REF!</definedName>
    <definedName name="FOLHA01" localSheetId="6" hidden="1">{#N/A,#N/A,TRUE,"Serviços"}</definedName>
    <definedName name="FOLHA01" hidden="1">{#N/A,#N/A,TRUE,"Serviços"}</definedName>
    <definedName name="FOLHA011" localSheetId="6" hidden="1">{#N/A,#N/A,TRUE,"Serviços"}</definedName>
    <definedName name="FOLHA011" hidden="1">{#N/A,#N/A,TRUE,"Serviços"}</definedName>
    <definedName name="folha1" localSheetId="6" hidden="1">{#N/A,#N/A,TRUE,"Serviços"}</definedName>
    <definedName name="folha1" hidden="1">{#N/A,#N/A,TRUE,"Serviços"}</definedName>
    <definedName name="Folha1_11">#REF!</definedName>
    <definedName name="folha11" localSheetId="6" hidden="1">{#N/A,#N/A,TRUE,"Serviços"}</definedName>
    <definedName name="folha11" hidden="1">{#N/A,#N/A,TRUE,"Serviços"}</definedName>
    <definedName name="Folha2">#REF!</definedName>
    <definedName name="Folha2_11">#REF!</definedName>
    <definedName name="Folha4">#REF!</definedName>
    <definedName name="Folha4_11">#REF!</definedName>
    <definedName name="FolResumoFlorestas" hidden="1">{"'REL CUSTODIF'!$B$1:$H$72"}</definedName>
    <definedName name="FOOR" hidden="1">{#N/A,#N/A,FALSE,"Plan1"}</definedName>
    <definedName name="forcortdob">#REF!</definedName>
    <definedName name="FORMA">#REF!</definedName>
    <definedName name="FORMAMAN">#REF!</definedName>
    <definedName name="FORMAMAN_11">#REF!</definedName>
    <definedName name="FORMULÁRIO" hidden="1">{#N/A,#N/A,FALSE,"Plan1"}</definedName>
    <definedName name="formulas">#REF!,#REF!,#REF!,#REF!,#REF!,#REF!,#REF!,#REF!,#REF!,#REF!,#REF!,#REF!,#REF!,#REF!,#REF!,#REF!,#REF!,#REF!,#REF!,#REF!</definedName>
    <definedName name="FORN.CIM.USINA" localSheetId="6">#REF!</definedName>
    <definedName name="FORN.CIM.USINA">#REF!</definedName>
    <definedName name="FORNEC_CAP20" localSheetId="6">#REF!</definedName>
    <definedName name="FORNEC_CAP20">#REF!</definedName>
    <definedName name="FORNEC_CM30" localSheetId="6">#REF!</definedName>
    <definedName name="FORNEC_CM30">#REF!</definedName>
    <definedName name="fornec3Tr32">#REF!</definedName>
    <definedName name="fornecTr68">#REF!</definedName>
    <definedName name="FORRO" hidden="1">{#N/A,#N/A,FALSE,"Plan1"}</definedName>
    <definedName name="Fot" hidden="1">{"'EI 060 02'!$A$1:$K$59"}</definedName>
    <definedName name="FP" localSheetId="6">#REF!</definedName>
    <definedName name="FP">#REF!</definedName>
    <definedName name="fr" localSheetId="6">#REF!</definedName>
    <definedName name="fr">#N/A</definedName>
    <definedName name="FRDES" localSheetId="6">#REF!</definedName>
    <definedName name="FRDES">#REF!</definedName>
    <definedName name="fre">#N/A</definedName>
    <definedName name="FRESA">#REF!</definedName>
    <definedName name="FRESA_REC_REV" localSheetId="6">#REF!</definedName>
    <definedName name="FRESA_REC_REV">#REF!</definedName>
    <definedName name="FRESAGEM">#REF!</definedName>
    <definedName name="Fresagem01" localSheetId="6" hidden="1">{#N/A,#N/A,TRUE,"Serviços"}</definedName>
    <definedName name="Fresagem01" hidden="1">{#N/A,#N/A,TRUE,"Serviços"}</definedName>
    <definedName name="Fresagem011" localSheetId="6" hidden="1">{#N/A,#N/A,TRUE,"Serviços"}</definedName>
    <definedName name="Fresagem011" hidden="1">{#N/A,#N/A,TRUE,"Serviços"}</definedName>
    <definedName name="FRESAMA">#REF!</definedName>
    <definedName name="FRESATA">#REF!</definedName>
    <definedName name="fresh5">#REF!</definedName>
    <definedName name="FRR" hidden="1">{#N/A,#N/A,FALSE,"Plan1"}</definedName>
    <definedName name="frth">#REF!</definedName>
    <definedName name="FRWAESR" hidden="1">{"'Quadro'!$A$4:$BG$78"}</definedName>
    <definedName name="FS">#REF!</definedName>
    <definedName name="FSA" hidden="1">{"'Quadro'!$A$4:$BG$78"}</definedName>
    <definedName name="FSADFD">#N/A</definedName>
    <definedName name="fsd" hidden="1">{"'gráf jan00'!$A$1:$AK$41"}</definedName>
    <definedName name="fsda" localSheetId="6">{"um","mil","um milhão","um bilhão","um trilhão"}</definedName>
    <definedName name="fsda">{"um","mil","um milhão","um bilhão","um trilhão"}</definedName>
    <definedName name="FSDF" hidden="1">{"'Quadro'!$A$4:$BG$78"}</definedName>
    <definedName name="FSDS" hidden="1">{"'gráf jan00'!$A$1:$AK$41"}</definedName>
    <definedName name="FTU" hidden="1">{"'Quadro'!$A$4:$BG$78"}</definedName>
    <definedName name="fuel">#REF!</definedName>
    <definedName name="Função">#REF!</definedName>
    <definedName name="furador">#REF!</definedName>
    <definedName name="FVBGH" localSheetId="6">#REF!</definedName>
    <definedName name="FVBGH">#REF!</definedName>
    <definedName name="fx" hidden="1">{#N/A,#N/A,FALSE,"GERAL";#N/A,#N/A,FALSE,"012-96";#N/A,#N/A,FALSE,"018-96";#N/A,#N/A,FALSE,"027-96";#N/A,#N/A,FALSE,"059-96";#N/A,#N/A,FALSE,"076-96";#N/A,#N/A,FALSE,"019-97";#N/A,#N/A,FALSE,"021-97";#N/A,#N/A,FALSE,"022-97";#N/A,#N/A,FALSE,"028-97"}</definedName>
    <definedName name="fx_horiz">#REF!</definedName>
    <definedName name="FZ" localSheetId="6">#REF!</definedName>
    <definedName name="FZ">#REF!</definedName>
    <definedName name="G">#REF!</definedName>
    <definedName name="g_1">#N/A</definedName>
    <definedName name="g_2">#N/A</definedName>
    <definedName name="gafdgad" hidden="1">{#N/A,#N/A,FALSE,"GERAL";#N/A,#N/A,FALSE,"012-96";#N/A,#N/A,FALSE,"018-96";#N/A,#N/A,FALSE,"027-96";#N/A,#N/A,FALSE,"059-96";#N/A,#N/A,FALSE,"076-96";#N/A,#N/A,FALSE,"019-97";#N/A,#N/A,FALSE,"021-97";#N/A,#N/A,FALSE,"022-97";#N/A,#N/A,FALSE,"028-97"}</definedName>
    <definedName name="gagadgffga"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GAGGA">#REF!</definedName>
    <definedName name="galo" hidden="1">{#N/A,#N/A,FALSE,"GERAL";#N/A,#N/A,FALSE,"012-96";#N/A,#N/A,FALSE,"018-96";#N/A,#N/A,FALSE,"027-96";#N/A,#N/A,FALSE,"059-96";#N/A,#N/A,FALSE,"076-96";#N/A,#N/A,FALSE,"019-97";#N/A,#N/A,FALSE,"021-97";#N/A,#N/A,FALSE,"022-97";#N/A,#N/A,FALSE,"028-97"}</definedName>
    <definedName name="GARDACORPO">#REF!</definedName>
    <definedName name="GARDACORPO_11">#REF!</definedName>
    <definedName name="garug01" hidden="1">{"'REL CUSTODIF'!$B$1:$H$72"}</definedName>
    <definedName name="Gas" localSheetId="6">#REF!</definedName>
    <definedName name="gas">#REF!</definedName>
    <definedName name="GASEG" hidden="1">{"'Quadro'!$A$4:$BG$78"}</definedName>
    <definedName name="GASOL" localSheetId="6">#REF!</definedName>
    <definedName name="GASOL">#REF!</definedName>
    <definedName name="gasol100">#REF!</definedName>
    <definedName name="GASOL2">#REF!</definedName>
    <definedName name="GASOLINA" localSheetId="6">#REF!</definedName>
    <definedName name="GASOLINA">#REF!</definedName>
    <definedName name="GAST" localSheetId="6">#REF!</definedName>
    <definedName name="GAST">#REF!</definedName>
    <definedName name="Gastos_Marajó">#N/A</definedName>
    <definedName name="GAVTG" hidden="1">{"'gráf jan00'!$A$1:$AK$41"}</definedName>
    <definedName name="gdf" hidden="1">{#N/A,#N/A,FALSE,"GERAL";#N/A,#N/A,FALSE,"012-96";#N/A,#N/A,FALSE,"018-96";#N/A,#N/A,FALSE,"027-96";#N/A,#N/A,FALSE,"059-96";#N/A,#N/A,FALSE,"076-96";#N/A,#N/A,FALSE,"019-97";#N/A,#N/A,FALSE,"021-97";#N/A,#N/A,FALSE,"022-97";#N/A,#N/A,FALSE,"028-97"}</definedName>
    <definedName name="gdfg" hidden="1">{"'gráf jan00'!$A$1:$AK$41"}</definedName>
    <definedName name="GDS" hidden="1">{"'Quadro'!$A$4:$BG$78"}</definedName>
    <definedName name="GE">#REF!</definedName>
    <definedName name="GEOVANI" localSheetId="6">#REF!</definedName>
    <definedName name="GEOVANI">#REF!</definedName>
    <definedName name="GEOVANI_25" localSheetId="6">#REF!</definedName>
    <definedName name="GEOVANI_25">#REF!</definedName>
    <definedName name="GEOVANI2" localSheetId="6">#REF!</definedName>
    <definedName name="GEOVANI2">#REF!</definedName>
    <definedName name="GEOVANI2_25" localSheetId="6">#REF!</definedName>
    <definedName name="GEOVANI2_25">#REF!</definedName>
    <definedName name="GERAL" localSheetId="6">#REF!</definedName>
    <definedName name="GERAL" localSheetId="5">#REF!</definedName>
    <definedName name="GERAL" localSheetId="0">#REF!</definedName>
    <definedName name="GERAL">#REF!</definedName>
    <definedName name="gertrudes" hidden="1">{#N/A,#N/A,FALSE,"GERAL";#N/A,#N/A,FALSE,"012-96";#N/A,#N/A,FALSE,"018-96";#N/A,#N/A,FALSE,"027-96";#N/A,#N/A,FALSE,"059-96";#N/A,#N/A,FALSE,"076-96";#N/A,#N/A,FALSE,"019-97";#N/A,#N/A,FALSE,"021-97";#N/A,#N/A,FALSE,"022-97";#N/A,#N/A,FALSE,"028-97"}</definedName>
    <definedName name="GFD" hidden="1">{"'gráf jan00'!$A$1:$AK$41"}</definedName>
    <definedName name="gfdg">#REF!</definedName>
    <definedName name="gfgfgfg" localSheetId="6" hidden="1">{#N/A,#N/A,FALSE,"MO (2)"}</definedName>
    <definedName name="gfgfgfg" hidden="1">{#N/A,#N/A,FALSE,"MO (2)"}</definedName>
    <definedName name="gfghdhadeh" hidden="1">{#N/A,#N/A,FALSE,"GERAL";#N/A,#N/A,FALSE,"012-96";#N/A,#N/A,FALSE,"018-96";#N/A,#N/A,FALSE,"027-96";#N/A,#N/A,FALSE,"059-96";#N/A,#N/A,FALSE,"076-96";#N/A,#N/A,FALSE,"019-97";#N/A,#N/A,FALSE,"021-97";#N/A,#N/A,FALSE,"022-97";#N/A,#N/A,FALSE,"028-97"}</definedName>
    <definedName name="gfghsfhaf" hidden="1">{#N/A,#N/A,FALSE,"GERAL";#N/A,#N/A,FALSE,"012-96";#N/A,#N/A,FALSE,"018-96";#N/A,#N/A,FALSE,"027-96";#N/A,#N/A,FALSE,"059-96";#N/A,#N/A,FALSE,"076-96";#N/A,#N/A,FALSE,"019-97";#N/A,#N/A,FALSE,"021-97";#N/A,#N/A,FALSE,"022-97";#N/A,#N/A,FALSE,"028-97"}</definedName>
    <definedName name="gg" localSheetId="6">#REF!</definedName>
    <definedName name="gg"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GG">#REF!</definedName>
    <definedName name="GH">#REF!</definedName>
    <definedName name="ghghgh" localSheetId="6" hidden="1">{#N/A,#N/A,FALSE,"MO (2)"}</definedName>
    <definedName name="ghghgh" hidden="1">{#N/A,#N/A,FALSE,"MO (2)"}</definedName>
    <definedName name="GHJJKGK" hidden="1">{"'gráf jan00'!$A$1:$AK$41"}</definedName>
    <definedName name="GI">#REF!</definedName>
    <definedName name="GIGA">#REF!</definedName>
    <definedName name="giu6lkjhlij">#N/A</definedName>
    <definedName name="GJ" hidden="1">{#N/A,#N/A,FALSE,"GERAL";#N/A,#N/A,FALSE,"012-96";#N/A,#N/A,FALSE,"018-96";#N/A,#N/A,FALSE,"027-96";#N/A,#N/A,FALSE,"059-96";#N/A,#N/A,FALSE,"076-96";#N/A,#N/A,FALSE,"019-97";#N/A,#N/A,FALSE,"021-97";#N/A,#N/A,FALSE,"022-97";#N/A,#N/A,FALSE,"028-97"}</definedName>
    <definedName name="GJK" hidden="1">{#N/A,#N/A,FALSE,"GERAL";#N/A,#N/A,FALSE,"012-96";#N/A,#N/A,FALSE,"018-96";#N/A,#N/A,FALSE,"027-96";#N/A,#N/A,FALSE,"059-96";#N/A,#N/A,FALSE,"076-96";#N/A,#N/A,FALSE,"019-97";#N/A,#N/A,FALSE,"021-97";#N/A,#N/A,FALSE,"022-97";#N/A,#N/A,FALSE,"028-97"}</definedName>
    <definedName name="GK" localSheetId="6">#REF!</definedName>
    <definedName name="GK">#REF!</definedName>
    <definedName name="GP" localSheetId="6">#REF!</definedName>
    <definedName name="GP">"'file:///D:/Meus documentos/ANASTÁCIO/SERCEL/BR262990800.xls'#$SERVIÇOS.$#REF!$#REF!"</definedName>
    <definedName name="GP_11">#REF!</definedName>
    <definedName name="GRADUADA">#REF!</definedName>
    <definedName name="graf">#REF!</definedName>
    <definedName name="graff">#REF!</definedName>
    <definedName name="GráficoICD" hidden="1">#N/A</definedName>
    <definedName name="GRAMA">#REF!</definedName>
    <definedName name="grama_mudas">#REF!</definedName>
    <definedName name="GRAMADA">#REF!</definedName>
    <definedName name="GRAMAREPLANTIO">#REF!</definedName>
    <definedName name="grav" hidden="1">{#N/A,#N/A,FALSE,"GERAL";#N/A,#N/A,FALSE,"012-96";#N/A,#N/A,FALSE,"018-96";#N/A,#N/A,FALSE,"027-96";#N/A,#N/A,FALSE,"059-96";#N/A,#N/A,FALSE,"076-96";#N/A,#N/A,FALSE,"019-97";#N/A,#N/A,FALSE,"021-97";#N/A,#N/A,FALSE,"022-97";#N/A,#N/A,FALSE,"028-97"}</definedName>
    <definedName name="grelha" hidden="1">{#N/A,#N/A,FALSE,"GERAL";#N/A,#N/A,FALSE,"012-96";#N/A,#N/A,FALSE,"018-96";#N/A,#N/A,FALSE,"027-96";#N/A,#N/A,FALSE,"059-96";#N/A,#N/A,FALSE,"076-96";#N/A,#N/A,FALSE,"019-97";#N/A,#N/A,FALSE,"021-97";#N/A,#N/A,FALSE,"022-97";#N/A,#N/A,FALSE,"028-97"}</definedName>
    <definedName name="grt" localSheetId="6">#REF!</definedName>
    <definedName name="grt">#REF!</definedName>
    <definedName name="gsdaga" hidden="1">{#N/A,#N/A,FALSE,"GERAL";#N/A,#N/A,FALSE,"012-96";#N/A,#N/A,FALSE,"018-96";#N/A,#N/A,FALSE,"027-96";#N/A,#N/A,FALSE,"059-96";#N/A,#N/A,FALSE,"076-96";#N/A,#N/A,FALSE,"019-97";#N/A,#N/A,FALSE,"021-97";#N/A,#N/A,FALSE,"022-97";#N/A,#N/A,FALSE,"028-97"}</definedName>
    <definedName name="gsdgs">#N/A</definedName>
    <definedName name="gsdgs_1">#N/A</definedName>
    <definedName name="gsdgs_2">#N/A</definedName>
    <definedName name="gsffgs">#REF!</definedName>
    <definedName name="GT" localSheetId="6">#REF!</definedName>
    <definedName name="GT">#REF!</definedName>
    <definedName name="GTRED" localSheetId="6">#REF!</definedName>
    <definedName name="GTRED">#REF!</definedName>
    <definedName name="gtryfj" localSheetId="6" hidden="1">{#N/A,#N/A,TRUE,"Serviços"}</definedName>
    <definedName name="gtryfj" hidden="1">{#N/A,#N/A,TRUE,"Serviços"}</definedName>
    <definedName name="gtryfjj" localSheetId="6" hidden="1">{#N/A,#N/A,TRUE,"Serviços"}</definedName>
    <definedName name="gtryfjj" hidden="1">{#N/A,#N/A,TRUE,"Serviços"}</definedName>
    <definedName name="GUEDES">#REF!</definedName>
    <definedName name="guh">#REF!</definedName>
    <definedName name="GUI" hidden="1">{#N/A,#N/A,FALSE,"GERAL";#N/A,#N/A,FALSE,"012-96";#N/A,#N/A,FALSE,"018-96";#N/A,#N/A,FALSE,"027-96";#N/A,#N/A,FALSE,"059-96";#N/A,#N/A,FALSE,"076-96";#N/A,#N/A,FALSE,"019-97";#N/A,#N/A,FALSE,"021-97";#N/A,#N/A,FALSE,"022-97";#N/A,#N/A,FALSE,"028-97"}</definedName>
    <definedName name="Guia">"Figura 1"</definedName>
    <definedName name="Guias">#REF!</definedName>
    <definedName name="Guias_11">#REF!</definedName>
    <definedName name="gwerasg" localSheetId="6">#REF!</definedName>
    <definedName name="gwergwre">#REF!</definedName>
    <definedName name="h">#REF!</definedName>
    <definedName name="H_DIA">#REF!</definedName>
    <definedName name="H_MES">#REF!</definedName>
    <definedName name="H_SEM">#REF!</definedName>
    <definedName name="h4c">#REF!</definedName>
    <definedName name="h5c">#REF!</definedName>
    <definedName name="h6c">#REF!</definedName>
    <definedName name="h7c">#REF!</definedName>
    <definedName name="h8c">#REF!</definedName>
    <definedName name="h9c">#REF!</definedName>
    <definedName name="há">#REF!</definedName>
    <definedName name="HD" localSheetId="6">#REF!</definedName>
    <definedName name="HD">#REF!</definedName>
    <definedName name="hdsfavxc">#REF!</definedName>
    <definedName name="HENC">#REF!</definedName>
    <definedName name="HET">#REF!</definedName>
    <definedName name="hfdhsdjshjkdfghshsdhd" localSheetId="6">#REF!</definedName>
    <definedName name="hfdhsdjshjkdfghshsdhd">#REF!</definedName>
    <definedName name="hfs" hidden="1">{"'gráf jan00'!$A$1:$AK$41"}</definedName>
    <definedName name="HG" localSheetId="6">#REF!</definedName>
    <definedName name="HG">#REF!</definedName>
    <definedName name="hghg">#REF!</definedName>
    <definedName name="hghgh">#REF!</definedName>
    <definedName name="HGHJ" hidden="1">{"'Quadro'!$A$4:$BG$78"}</definedName>
    <definedName name="hhh">#REF!</definedName>
    <definedName name="hhhhh" localSheetId="6" hidden="1">{#N/A,#N/A,FALSE,"MO (2)"}</definedName>
    <definedName name="HHHHH">#REF!</definedName>
    <definedName name="hhhhhhh">#REF!</definedName>
    <definedName name="hi" localSheetId="6">"#REF!"</definedName>
    <definedName name="hi">#REF!</definedName>
    <definedName name="hi_10" localSheetId="6">#REF!</definedName>
    <definedName name="hi_10">#REF!</definedName>
    <definedName name="hi_25" localSheetId="6">#REF!</definedName>
    <definedName name="hi_25">#REF!</definedName>
    <definedName name="hi_27" localSheetId="6">#REF!</definedName>
    <definedName name="hi_27">#REF!</definedName>
    <definedName name="hi_29" localSheetId="6">#REF!</definedName>
    <definedName name="hi_29">#REF!</definedName>
    <definedName name="hi_3">#REF!</definedName>
    <definedName name="hi_4">#REF!</definedName>
    <definedName name="hi_5">#REF!</definedName>
    <definedName name="hi_9" localSheetId="6">#REF!</definedName>
    <definedName name="hi_9">#REF!</definedName>
    <definedName name="HIDRÁULICA">#N/A</definedName>
    <definedName name="hii">#REF!</definedName>
    <definedName name="HJ" localSheetId="6">#REF!</definedName>
    <definedName name="HJ" localSheetId="2">#REF!</definedName>
    <definedName name="HJ">#REF!</definedName>
    <definedName name="hjhjhjhju" localSheetId="6" hidden="1">{#N/A,#N/A,FALSE,"MO (2)"}</definedName>
    <definedName name="hjhjhjhju" hidden="1">{#N/A,#N/A,FALSE,"MO (2)"}</definedName>
    <definedName name="hjkjiul">#REF!</definedName>
    <definedName name="hlç" hidden="1">{"'Quadro'!$A$4:$BG$78"}</definedName>
    <definedName name="hmngj">#N/A</definedName>
    <definedName name="HMOTO">#REF!</definedName>
    <definedName name="hora">#REF!</definedName>
    <definedName name="horaam">#REF!</definedName>
    <definedName name="horaenc">#REF!</definedName>
    <definedName name="HORAMÁQUINA">#REF!</definedName>
    <definedName name="horaseven">#REF!</definedName>
    <definedName name="HP" localSheetId="6">#REF!</definedName>
    <definedName name="HP">#REF!</definedName>
    <definedName name="HP.1" localSheetId="6">#REF!</definedName>
    <definedName name="HP.1">#REF!</definedName>
    <definedName name="hrf">#N/A</definedName>
    <definedName name="HS" localSheetId="6">#REF!</definedName>
    <definedName name="HS">#REF!</definedName>
    <definedName name="hsdjsg">#REF!</definedName>
    <definedName name="HSEM">#REF!</definedName>
    <definedName name="HSERV">#REF!</definedName>
    <definedName name="HSFHSFSDFHARFHARTAYRYT" localSheetId="6">#REF!</definedName>
    <definedName name="HSFHSFSDFHARFHARTAYRYT">#REF!</definedName>
    <definedName name="hshgsfghsghshg" localSheetId="6">#REF!</definedName>
    <definedName name="hshgsfghsghshg">#REF!</definedName>
    <definedName name="ht" localSheetId="6">#REF!</definedName>
    <definedName name="ht">#REF!</definedName>
    <definedName name="htmal_control3" hidden="1">{"'RR'!$A$2:$E$81"}</definedName>
    <definedName name="htmal_control4" hidden="1">{"'RR'!$A$2:$E$81"}</definedName>
    <definedName name="htmal_control5" hidden="1">{"'RR'!$A$2:$E$81"}</definedName>
    <definedName name="htmal_control6" hidden="1">{"'RR'!$A$2:$E$81"}</definedName>
    <definedName name="htmal_control7" hidden="1">{"'RR'!$A$2:$E$81"}</definedName>
    <definedName name="htmal_control8" hidden="1">{"'RR'!$A$2:$E$81"}</definedName>
    <definedName name="HTML_CodePage" hidden="1">1252</definedName>
    <definedName name="HTML_Control" localSheetId="3" hidden="1">{"'Plan1'!$A$8:$F$68","'Plan1'!$A$8:$F$68"}</definedName>
    <definedName name="HTML_Control" localSheetId="4" hidden="1">{"'Plan1'!$A$8:$F$68","'Plan1'!$A$8:$F$68"}</definedName>
    <definedName name="HTML_Control" localSheetId="7" hidden="1">{"'Plan1'!$A$8:$F$68","'Plan1'!$A$8:$F$68"}</definedName>
    <definedName name="HTML_Control" hidden="1">{"'EI 060 02'!$A$1:$K$59"}</definedName>
    <definedName name="html_control10" hidden="1">{"'RR'!$A$2:$E$81"}</definedName>
    <definedName name="html_control11" hidden="1">{"'RR'!$A$2:$E$81"}</definedName>
    <definedName name="html_control12" hidden="1">{"'RR'!$A$2:$E$81"}</definedName>
    <definedName name="html_control13" hidden="1">{"'RR'!$A$2:$E$81"}</definedName>
    <definedName name="html_control14" hidden="1">{"'RR'!$A$2:$E$81"}</definedName>
    <definedName name="html_control2" hidden="1">{"'RR'!$A$2:$E$81"}</definedName>
    <definedName name="HTML_CONTROL20" hidden="1">{"'RR'!$A$2:$E$81"}</definedName>
    <definedName name="HTML_CONTROL21" hidden="1">{"'RR'!$A$2:$E$81"}</definedName>
    <definedName name="HTML_Description" hidden="1">""</definedName>
    <definedName name="HTML_Email" hidden="1">""</definedName>
    <definedName name="HTML_Header" localSheetId="3" hidden="1">"Plan1"</definedName>
    <definedName name="HTML_Header" localSheetId="4" hidden="1">"Plan1"</definedName>
    <definedName name="HTML_Header" localSheetId="7" hidden="1">"Plan1"</definedName>
    <definedName name="HTML_Header" hidden="1">"EI 060 02"</definedName>
    <definedName name="HTML_LastUpdate" localSheetId="3" hidden="1">"18/01/98"</definedName>
    <definedName name="HTML_LastUpdate" localSheetId="4" hidden="1">"18/01/98"</definedName>
    <definedName name="HTML_LastUpdate" localSheetId="7" hidden="1">"18/01/98"</definedName>
    <definedName name="HTML_LastUpdate" hidden="1">"05/05/03"</definedName>
    <definedName name="HTML_LineAfter" hidden="1">FALSE</definedName>
    <definedName name="HTML_LineBefore" hidden="1">FALSE</definedName>
    <definedName name="HTML_Name" localSheetId="3" hidden="1">"Alberto de Castro"</definedName>
    <definedName name="HTML_Name" localSheetId="4" hidden="1">"Alberto de Castro"</definedName>
    <definedName name="HTML_Name" localSheetId="7" hidden="1">"Alberto de Castro"</definedName>
    <definedName name="HTML_Name" hidden="1">"Keyloir"</definedName>
    <definedName name="HTML_OBDlg2" hidden="1">TRUE</definedName>
    <definedName name="HTML_OBDlg4" hidden="1">TRUE</definedName>
    <definedName name="HTML_OS" hidden="1">0</definedName>
    <definedName name="HTML_PathFile" localSheetId="3" hidden="1">"C:\MSOffice\Modelos\MeuHTML.htm"</definedName>
    <definedName name="HTML_PathFile" localSheetId="4" hidden="1">"C:\MSOffice\Modelos\MeuHTML.htm"</definedName>
    <definedName name="HTML_PathFile" localSheetId="7" hidden="1">"C:\MSOffice\Modelos\MeuHTML.htm"</definedName>
    <definedName name="HTML_PathFile" hidden="1">"C:\Meus documentos\EI 060-02.htm"</definedName>
    <definedName name="HTML_Title" localSheetId="3" hidden="1">"UNIDADE SANITÁRIA PADRÃO"</definedName>
    <definedName name="HTML_Title" localSheetId="4" hidden="1">"UNIDADE SANITÁRIA PADRÃO"</definedName>
    <definedName name="HTML_Title" localSheetId="7" hidden="1">"UNIDADE SANITÁRIA PADRÃO"</definedName>
    <definedName name="HTML_Title" hidden="1">"EI 060-02 Relatório"</definedName>
    <definedName name="HU" hidden="1">{"'gráf jan00'!$A$1:$AK$41"}</definedName>
    <definedName name="hwaghwerytweryw" localSheetId="6">#REF!</definedName>
    <definedName name="hwaghwerytweryw">#REF!</definedName>
    <definedName name="hyrf" localSheetId="6">#REF!</definedName>
    <definedName name="hyrf">#REF!</definedName>
    <definedName name="i" localSheetId="6" hidden="1">{#N/A,#N/A,FALSE,"MO (2)"}</definedName>
    <definedName name="I">#REF!</definedName>
    <definedName name="ic">#REF!</definedName>
    <definedName name="ic_10">#REF!</definedName>
    <definedName name="ic_6">#REF!</definedName>
    <definedName name="idem">#REF!</definedName>
    <definedName name="II">#REF!</definedName>
    <definedName name="iii" localSheetId="6" hidden="1">VLOOKUP(#REF!,'Anexo 5- Encargo social'!rec,5,0)</definedName>
    <definedName name="III">#REF!</definedName>
    <definedName name="IM" localSheetId="6">"#REF!"</definedName>
    <definedName name="IM">#REF!</definedName>
    <definedName name="IM_25" localSheetId="6">#REF!</definedName>
    <definedName name="IM_25">#REF!</definedName>
    <definedName name="IM_4">#REF!</definedName>
    <definedName name="IMM">#REF!</definedName>
    <definedName name="IMP" localSheetId="6">#REF!</definedName>
    <definedName name="imp">#REF!</definedName>
    <definedName name="IMPANT100">#REF!</definedName>
    <definedName name="IMPANT109">#REF!</definedName>
    <definedName name="IMPANT164">#REF!</definedName>
    <definedName name="IMPANT221">#REF!</definedName>
    <definedName name="IMPANT223">#REF!</definedName>
    <definedName name="IMPANT225">#REF!</definedName>
    <definedName name="IMPANT237">#REF!</definedName>
    <definedName name="IMPANT270">#REF!</definedName>
    <definedName name="IMPANT271">#REF!</definedName>
    <definedName name="IMPANT273">#REF!</definedName>
    <definedName name="IMPANT274">#REF!</definedName>
    <definedName name="IMPANT333">#REF!</definedName>
    <definedName name="IMPANT337">#REF!</definedName>
    <definedName name="IMPANT352">#REF!</definedName>
    <definedName name="IMPANT387ZC">#REF!</definedName>
    <definedName name="IMPANT387ZN">#REF!</definedName>
    <definedName name="IMPANT387ZS">#REF!</definedName>
    <definedName name="IMPANT809">#REF!</definedName>
    <definedName name="IMPANTTOTAL387">#REF!</definedName>
    <definedName name="IMPERMEABILIZA">#N/A</definedName>
    <definedName name="IMPEXE100">#REF!</definedName>
    <definedName name="IMPEXE109">#REF!</definedName>
    <definedName name="IMPEXE164">#REF!</definedName>
    <definedName name="IMPEXE221">#REF!</definedName>
    <definedName name="IMPEXE223">#REF!</definedName>
    <definedName name="IMPEXE225">#REF!</definedName>
    <definedName name="IMPEXE237">#REF!</definedName>
    <definedName name="IMPEXE270">#REF!</definedName>
    <definedName name="IMPEXE271">#REF!</definedName>
    <definedName name="IMPEXE273">#REF!</definedName>
    <definedName name="IMPEXE274">#REF!</definedName>
    <definedName name="IMPEXE333">#REF!</definedName>
    <definedName name="IMPEXE337">#REF!</definedName>
    <definedName name="IMPEXE352">#REF!</definedName>
    <definedName name="IMPEXE387ZC">#REF!</definedName>
    <definedName name="IMPEXE387ZN">#REF!</definedName>
    <definedName name="IMPEXE387ZS">#REF!</definedName>
    <definedName name="IMPEXETOTAL387">#REF!</definedName>
    <definedName name="implant101">#REF!</definedName>
    <definedName name="IMPMA">#REF!</definedName>
    <definedName name="Import.Apelido" hidden="1">#REF!</definedName>
    <definedName name="Import.BMAFAcumulado" hidden="1">OFFSET(#REF!,1,0):OFFSET(#REF!,-1,0)</definedName>
    <definedName name="Import.CNPJ" hidden="1">#REF!</definedName>
    <definedName name="Import.Código" hidden="1">OFFSET(#REF!,1,0):OFFSET(#REF!,-1,0)</definedName>
    <definedName name="Import.Contrapartida" hidden="1">#REF!</definedName>
    <definedName name="Import.CPMaxPerc" hidden="1">#REF!</definedName>
    <definedName name="Import.CPMinAbsoluta" hidden="1">#REF!</definedName>
    <definedName name="Import.CPMinPerc" hidden="1">#REF!</definedName>
    <definedName name="Import.CR" hidden="1">#REF!</definedName>
    <definedName name="Import.CRONOPLE" hidden="1">OFFSET(#REF!,1,1):OFFSET(#REF!,-1,-1)</definedName>
    <definedName name="Import.CTEF" hidden="1">#REF!</definedName>
    <definedName name="Import.CustoUnitário" hidden="1">OFFSET(#REF!,1,0):OFFSET(#REF!,-1,0)</definedName>
    <definedName name="Import.DataBase" hidden="1">OFFSET(#REF!,0,-1)</definedName>
    <definedName name="Import.DataBaseLicit" hidden="1">OFFSET(#REF!,0,-1)</definedName>
    <definedName name="Import.DataInicioObra" hidden="1">#REF!</definedName>
    <definedName name="Import.DescLote" hidden="1">#REF!</definedName>
    <definedName name="Import.Descrição" hidden="1">OFFSET(#REF!,1,0):OFFSET(#REF!,-1,0)</definedName>
    <definedName name="Import.Desoneracao" hidden="1">OFFSET(#REF!,0,-1)</definedName>
    <definedName name="Import.empresa" hidden="1">#REF!</definedName>
    <definedName name="Import.Eventos.Nomes" hidden="1">OFFSET(#REF!,1,0):OFFSET(#REF!,-1,0)</definedName>
    <definedName name="Import.Fonte" hidden="1">OFFSET(#REF!,1,0):OFFSET(#REF!,-1,0)</definedName>
    <definedName name="Import.FrenteDeObra" hidden="1">#REF!:OFFSET(#REF!,0,-1)</definedName>
    <definedName name="Import.Município" hidden="1">#REF!</definedName>
    <definedName name="Import.Nível" hidden="1">OFFSET(#REF!,1,0):OFFSET(#REF!,-1,0)</definedName>
    <definedName name="Import.OpcaoBDI" hidden="1">OFFSET(#REF!,1,0):OFFSET(#REF!,-1,0)</definedName>
    <definedName name="Import.ORÇAMENTO.DivRecurso" hidden="1">OFFSET(#REF!,1,0):OFFSET(#REF!,-1,0)</definedName>
    <definedName name="Import.PLE" localSheetId="6">OFFSET(#REF!,1,0):OFFSET(#REF!,-1,0)</definedName>
    <definedName name="Import.PLE" hidden="1">OFFSET(#REF!,1,1):OFFSET(#REF!,-1,-1)</definedName>
    <definedName name="Import.PLQ" localSheetId="6">OFFSET(#REF!,1,0):OFFSET(#REF!,-1,0)</definedName>
    <definedName name="Import.PLQ" hidden="1">OFFSET(#REF!,1,1):OFFSET(#REF!,-1,-1)</definedName>
    <definedName name="Import.PLQ.MemCalc" hidden="1">OFFSET(#REF!,1,0):OFFSET(#REF!,-1,0)</definedName>
    <definedName name="Import.Proponente" hidden="1">#REF!</definedName>
    <definedName name="Import.QCI.Divisao" hidden="1">OFFSET(#REF!,1,0):OFFSET(#REF!,-1,0)</definedName>
    <definedName name="Import.QCI.ItemInv" hidden="1">OFFSET(#REF!,1,0):OFFSET(#REF!,-1,0)</definedName>
    <definedName name="Import.QCI.Qtde" hidden="1">OFFSET(#REF!,1,0):OFFSET(#REF!,-1,0)</definedName>
    <definedName name="Import.QCI.Situacao" hidden="1">OFFSET(#REF!,1,0):OFFSET(#REF!,-1,0)</definedName>
    <definedName name="Import.QCI.SubItemInv" hidden="1">OFFSET(#REF!,1,0):OFFSET(#REF!,-1,0)</definedName>
    <definedName name="Import.QCICP" hidden="1">OFFSET(#REF!,1,0):OFFSET(#REF!,-1,0)</definedName>
    <definedName name="Import.QCIDesc" hidden="1">OFFSET(#REF!,1,0):OFFSET(#REF!,-1,0)</definedName>
    <definedName name="Import.QCIInv" hidden="1">OFFSET(#REF!,1,0):OFFSET(#REF!,-1,0)</definedName>
    <definedName name="Import.QCILote" hidden="1">OFFSET(#REF!,1,0):OFFSET(#REF!,-1,0)</definedName>
    <definedName name="Import.QCIOutros" hidden="1">OFFSET(#REF!,1,0):OFFSET(#REF!,-1,0)</definedName>
    <definedName name="Import.Quantidade" hidden="1">OFFSET(#REF!,1,0):OFFSET(#REF!,-1,0)</definedName>
    <definedName name="import.recurso" hidden="1">#REF!</definedName>
    <definedName name="Import.RegimeExecução" hidden="1">OFFSET(#REF!,0,-1)</definedName>
    <definedName name="Import.Repasse" hidden="1">#REF!</definedName>
    <definedName name="Import.RespFiscalização" hidden="1">#REF!</definedName>
    <definedName name="Import.RespOrçamento" hidden="1">#REF!</definedName>
    <definedName name="Import.SICONV" hidden="1">#REF!</definedName>
    <definedName name="Import.Unidade" hidden="1">OFFSET(#REF!,1,0):OFFSET(#REF!,-1,0)</definedName>
    <definedName name="Import.UnitarioLicitado" hidden="1">OFFSET(#REF!,1,0):OFFSET(#REF!,-1,0)</definedName>
    <definedName name="IMPR">#REF!</definedName>
    <definedName name="IMPR1">#REF!</definedName>
    <definedName name="IMPR2">#REF!</definedName>
    <definedName name="IMPR3">#REF!</definedName>
    <definedName name="impress">#REF!</definedName>
    <definedName name="IMPRESSÃO">#REF!</definedName>
    <definedName name="Impresso">#N/A</definedName>
    <definedName name="IMPRI.UNI">#REF!</definedName>
    <definedName name="IMPRI_RCGP" localSheetId="6">#REF!</definedName>
    <definedName name="IMPRI_RCGP">#REF!</definedName>
    <definedName name="IMPRIMAÇÃO" localSheetId="6">#REF!</definedName>
    <definedName name="IMPRIMAÇÃO">#REF!</definedName>
    <definedName name="IMPRIMAÇÃOREMUFMAN">"$#REF!.$R$39"</definedName>
    <definedName name="IMPTA">#REF!</definedName>
    <definedName name="IND">"$#REF!.$I$#REF!"</definedName>
    <definedName name="Indep_Nac">#N/A</definedName>
    <definedName name="INDI">#REF!</definedName>
    <definedName name="indi_33">#REF!</definedName>
    <definedName name="INDI22" localSheetId="6">#REF!</definedName>
    <definedName name="INDI22">#REF!</definedName>
    <definedName name="INDICE">#REF!</definedName>
    <definedName name="indice_2">#REF!</definedName>
    <definedName name="indiceanterior">#REF!</definedName>
    <definedName name="Indiceantigo">#REF!</definedName>
    <definedName name="indiceatual">#REF!</definedName>
    <definedName name="Indices">#REF!</definedName>
    <definedName name="ÍNDICES">#REF!</definedName>
    <definedName name="ÍNDICES_10">#REF!</definedName>
    <definedName name="ÍNDICES_17">#REF!</definedName>
    <definedName name="ÍNDICES_6">#REF!</definedName>
    <definedName name="ÍNDICES_7">#REF!</definedName>
    <definedName name="ÍNDICES_8">#REF!</definedName>
    <definedName name="ÍNDICES_9">#REF!</definedName>
    <definedName name="inf">#REF!</definedName>
    <definedName name="InhaltsvezSUMMEN">#REF!</definedName>
    <definedName name="inic" localSheetId="6">#REF!</definedName>
    <definedName name="inic">#REF!</definedName>
    <definedName name="INIC.TRECHO" localSheetId="6">#REF!</definedName>
    <definedName name="INIC.TRECHO">#REF!</definedName>
    <definedName name="INIC.TRECHO_P" localSheetId="6">#REF!</definedName>
    <definedName name="INIC.TRECHO_P">#REF!</definedName>
    <definedName name="INICIO" localSheetId="6">#REF!</definedName>
    <definedName name="INICIO">#REF!</definedName>
    <definedName name="início" localSheetId="6">#REF!</definedName>
    <definedName name="início">#REF!</definedName>
    <definedName name="INS_TVE_CBUQ">#REF!</definedName>
    <definedName name="INS_TVE_LAMA">#REF!</definedName>
    <definedName name="INS_TVE_MICRO">#REF!</definedName>
    <definedName name="INS_TVMP_CBUQ">#REF!</definedName>
    <definedName name="INS_TVMP_LAMA">#REF!</definedName>
    <definedName name="INS_TVMP_MICRO">#REF!</definedName>
    <definedName name="INS_TVMR_CBUQ">#REF!</definedName>
    <definedName name="INS_TVMR_LAMA">#REF!</definedName>
    <definedName name="INS_TVMR_MICRO">#REF!</definedName>
    <definedName name="INS_TVP_CBUQ">#REF!</definedName>
    <definedName name="INS_TVP_LAMA">#REF!</definedName>
    <definedName name="INS_TVP_MICRO">#REF!</definedName>
    <definedName name="INS_TVR_CBUQ">#REF!</definedName>
    <definedName name="INS_TVR_LAMA">#REF!</definedName>
    <definedName name="INS_TVR_MICRO">#REF!</definedName>
    <definedName name="InsPonte">#REF!</definedName>
    <definedName name="INSS">#REF!</definedName>
    <definedName name="Inst_hidráulicas">"$#REF!.$A$209"</definedName>
    <definedName name="Inst_sanitárias">"$#REF!.$A$224"</definedName>
    <definedName name="INSTALAÇÃO">#REF!</definedName>
    <definedName name="INSUMO" localSheetId="6">#REF!</definedName>
    <definedName name="INSUMO">#REF!</definedName>
    <definedName name="Insumos" localSheetId="6" hidden="1">#REF!</definedName>
    <definedName name="Insumos" hidden="1">#REF!</definedName>
    <definedName name="INSUMOS_USADOS">#REF!</definedName>
    <definedName name="INSUMOSBETUMINOSOS" localSheetId="6">#REF!</definedName>
    <definedName name="INSUMOSBETUMINOSOS">#REF!</definedName>
    <definedName name="int">#REF!</definedName>
    <definedName name="intervencoes" localSheetId="2">#REF!</definedName>
    <definedName name="intervencoes">#REF!</definedName>
    <definedName name="Intran" hidden="1">{"'teste'!$B$2:$R$49"}</definedName>
    <definedName name="IOUIOHIO">#N/A</definedName>
    <definedName name="IR">#REF!</definedName>
    <definedName name="IRPARA">#REF!</definedName>
    <definedName name="IRPJ">#REF!</definedName>
    <definedName name="IRRF">#REF!</definedName>
    <definedName name="ISS_A">#REF!</definedName>
    <definedName name="ISS_E">#REF!</definedName>
    <definedName name="ISSQN">#REF!</definedName>
    <definedName name="ITEM" localSheetId="6">#REF!</definedName>
    <definedName name="Item">#REF!</definedName>
    <definedName name="item1" localSheetId="6">#REF!</definedName>
    <definedName name="item1">#REF!</definedName>
    <definedName name="item3">#REF!</definedName>
    <definedName name="item4">#REF!</definedName>
    <definedName name="Itemm">#REF!</definedName>
    <definedName name="Itens" localSheetId="6" hidden="1">#REF!</definedName>
    <definedName name="Itens" hidden="1">#REF!</definedName>
    <definedName name="IU" localSheetId="6">#REF!</definedName>
    <definedName name="IU">#REF!</definedName>
    <definedName name="IUO" hidden="1">{"'Quadro'!$A$4:$BG$78"}</definedName>
    <definedName name="IWUQEGKLASDHKLGASDF" localSheetId="6">#REF!</definedName>
    <definedName name="IWUQEGKLASDHKLGASDF">#REF!</definedName>
    <definedName name="izidro">#REF!</definedName>
    <definedName name="j" localSheetId="6" hidden="1">{#N/A,#N/A,FALSE,"MO (2)"}</definedName>
    <definedName name="J">#REF!</definedName>
    <definedName name="JAN00" localSheetId="6">#REF!</definedName>
    <definedName name="JAN00">#REF!</definedName>
    <definedName name="Janeiro">#N/A</definedName>
    <definedName name="JANEIRO2003" localSheetId="6" hidden="1">{#N/A,#N/A,TRUE,"Serviços"}</definedName>
    <definedName name="JANEIRO2003" hidden="1">{#N/A,#N/A,TRUE,"Serviços"}</definedName>
    <definedName name="JANEIRO20033" localSheetId="6" hidden="1">{#N/A,#N/A,TRUE,"Serviços"}</definedName>
    <definedName name="JANEIRO20033" hidden="1">{#N/A,#N/A,TRUE,"Serviços"}</definedName>
    <definedName name="JAZIDA" localSheetId="6">#REF!</definedName>
    <definedName name="jazida">#REF!</definedName>
    <definedName name="JAZIDA.PISTA" localSheetId="6">#REF!</definedName>
    <definedName name="JAZIDA.PISTA">#REF!</definedName>
    <definedName name="JAZIDA.USINA" localSheetId="6">#REF!</definedName>
    <definedName name="JAZIDA.USINA">#REF!</definedName>
    <definedName name="Jazidas" localSheetId="6">#REF!</definedName>
    <definedName name="Jazidas">#REF!</definedName>
    <definedName name="jeribu">#REF!</definedName>
    <definedName name="jfkjsgkçlajflçhs" localSheetId="6">#REF!</definedName>
    <definedName name="jfkjsgkçlajflçhs">#REF!</definedName>
    <definedName name="JFLEO" localSheetId="6">#REF!</definedName>
    <definedName name="JFLEO">#REF!</definedName>
    <definedName name="jhjdf">#REF!</definedName>
    <definedName name="jhjhjhjju" localSheetId="6" hidden="1">{#N/A,#N/A,FALSE,"MO (2)"}</definedName>
    <definedName name="jhjhjhjju" hidden="1">{#N/A,#N/A,FALSE,"MO (2)"}</definedName>
    <definedName name="jjjjj" localSheetId="6" hidden="1">{#N/A,#N/A,FALSE,"MO (2)"}</definedName>
    <definedName name="jjjjj">#REF!</definedName>
    <definedName name="jjjjjjjjj">#REF!</definedName>
    <definedName name="jk">#REF!</definedName>
    <definedName name="jkajlkjdlkfajfkajdçfjaçkdjfaçjf" localSheetId="6">#REF!</definedName>
    <definedName name="jkajlkjdlkfajfkajdçfjaçkdjfaçjf">#REF!</definedName>
    <definedName name="jkjhjh">#REF!</definedName>
    <definedName name="JKLOI" localSheetId="6">#REF!</definedName>
    <definedName name="JKLOI">#REF!</definedName>
    <definedName name="jN">#REF!</definedName>
    <definedName name="jo" localSheetId="6" hidden="1">{#N/A,#N/A,FALSE,"MO (2)"}</definedName>
    <definedName name="jo" hidden="1">{#N/A,#N/A,FALSE,"MO (2)"}</definedName>
    <definedName name="JOAO" localSheetId="6" hidden="1">{#N/A,#N/A,FALSE,"SS 1";#N/A,#N/A,FALSE,"SS 2";#N/A,#N/A,FALSE,"TER 1 (1)";#N/A,#N/A,FALSE,"TER 1 (2)";#N/A,#N/A,FALSE,"TER 2 ";#N/A,#N/A,FALSE,"TP  (1)";#N/A,#N/A,FALSE,"TP  (2)";#N/A,#N/A,FALSE,"CM BAR"}</definedName>
    <definedName name="JOAO" hidden="1">{#N/A,#N/A,FALSE,"SS 1";#N/A,#N/A,FALSE,"SS 2";#N/A,#N/A,FALSE,"TER 1 (1)";#N/A,#N/A,FALSE,"TER 1 (2)";#N/A,#N/A,FALSE,"TER 2 ";#N/A,#N/A,FALSE,"TP  (1)";#N/A,#N/A,FALSE,"TP  (2)";#N/A,#N/A,FALSE,"CM BAR"}</definedName>
    <definedName name="João">#REF!</definedName>
    <definedName name="JOAO1" localSheetId="6" hidden="1">{#N/A,#N/A,FALSE,"LEVFER V2 P";#N/A,#N/A,FALSE,"LEVFER V2 P10%"}</definedName>
    <definedName name="JOAO1" hidden="1">{#N/A,#N/A,FALSE,"LEVFER V2 P";#N/A,#N/A,FALSE,"LEVFER V2 P10%"}</definedName>
    <definedName name="JOSE" localSheetId="6" hidden="1">{#N/A,#N/A,FALSE,"LEVFER V2 P";#N/A,#N/A,FALSE,"LEVFER V2 P10%"}</definedName>
    <definedName name="JOSE">#REF!</definedName>
    <definedName name="juca" localSheetId="6" hidden="1">{#N/A,#N/A,FALSE,"SS 1";#N/A,#N/A,FALSE,"TER 1 (A)";#N/A,#N/A,FALSE,"SS 2";#N/A,#N/A,FALSE,"TER 1 (B)";#N/A,#N/A,FALSE,"TER 1 (C)";#N/A,#N/A,FALSE,"TER 1 (D)";#N/A,#N/A,FALSE,"TER 1 (E)";#N/A,#N/A,FALSE,"TER 2 "}</definedName>
    <definedName name="juca" hidden="1">{#N/A,#N/A,FALSE,"SS 1";#N/A,#N/A,FALSE,"TER 1 (A)";#N/A,#N/A,FALSE,"SS 2";#N/A,#N/A,FALSE,"TER 1 (B)";#N/A,#N/A,FALSE,"TER 1 (C)";#N/A,#N/A,FALSE,"TER 1 (D)";#N/A,#N/A,FALSE,"TER 1 (E)";#N/A,#N/A,FALSE,"TER 2 "}</definedName>
    <definedName name="jun00" localSheetId="6">#REF!</definedName>
    <definedName name="jun00">#REF!</definedName>
    <definedName name="k">#REF!</definedName>
    <definedName name="kconserv">#REF!</definedName>
    <definedName name="kdren">#REF!</definedName>
    <definedName name="kdrena">#REF!</definedName>
    <definedName name="KI" hidden="1">{#N/A,#N/A,FALSE,"GERAL";#N/A,#N/A,FALSE,"012-96";#N/A,#N/A,FALSE,"018-96";#N/A,#N/A,FALSE,"027-96";#N/A,#N/A,FALSE,"059-96";#N/A,#N/A,FALSE,"076-96";#N/A,#N/A,FALSE,"019-97";#N/A,#N/A,FALSE,"021-97";#N/A,#N/A,FALSE,"022-97";#N/A,#N/A,FALSE,"028-97"}</definedName>
    <definedName name="kijuhnh657">#REF!</definedName>
    <definedName name="kiul" localSheetId="6">#REF!</definedName>
    <definedName name="kiul">#REF!</definedName>
    <definedName name="KJ" localSheetId="6">#REF!</definedName>
    <definedName name="kj">#REF!</definedName>
    <definedName name="kjhgjk" hidden="1">{"'gráf jan00'!$A$1:$AK$41"}</definedName>
    <definedName name="KKKKK">#REF!</definedName>
    <definedName name="kkkkkk" localSheetId="6" hidden="1">{#N/A,#N/A,FALSE,"MO (2)"}</definedName>
    <definedName name="kkkkkk" hidden="1">{#N/A,#N/A,FALSE,"MO (2)"}</definedName>
    <definedName name="kkkkkkkkk">#N/A</definedName>
    <definedName name="KKoae">#REF!</definedName>
    <definedName name="KKpavi">#REF!</definedName>
    <definedName name="KKterra">#REF!</definedName>
    <definedName name="KL" localSheetId="6">#REF!</definedName>
    <definedName name="KL">#REF!</definedName>
    <definedName name="klklklkl" localSheetId="6" hidden="1">{#N/A,#N/A,FALSE,"MO (2)"}</definedName>
    <definedName name="klklklkl" hidden="1">{#N/A,#N/A,FALSE,"MO (2)"}</definedName>
    <definedName name="km">#REF!</definedName>
    <definedName name="KM.406.407">#REF!</definedName>
    <definedName name="KM_AREAL" localSheetId="6">#REF!</definedName>
    <definedName name="KM_AREAL">#REF!</definedName>
    <definedName name="KM_CBUQ" localSheetId="6">#REF!</definedName>
    <definedName name="KM_CBUQ">#REF!</definedName>
    <definedName name="KM_CIMENTO" localSheetId="6">#REF!</definedName>
    <definedName name="KM_CIMENTO">#REF!</definedName>
    <definedName name="KM_CIMENTO_P" localSheetId="6">#REF!</definedName>
    <definedName name="KM_CIMENTO_P">#REF!</definedName>
    <definedName name="KM_FIM_TRAV.URBANA" localSheetId="6">#REF!</definedName>
    <definedName name="KM_FIM_TRAV.URBANA">#REF!</definedName>
    <definedName name="KM_INÍCIO_TRAV.URBANA" localSheetId="6">#REF!</definedName>
    <definedName name="KM_INÍCIO_TRAV.URBANA">#REF!</definedName>
    <definedName name="KMFAIXA" localSheetId="2">#REF!</definedName>
    <definedName name="KMFAIXA">#REF!</definedName>
    <definedName name="koae" localSheetId="6">#REF!</definedName>
    <definedName name="koae">#REF!</definedName>
    <definedName name="koae_10">#REF!</definedName>
    <definedName name="koae_5">#REF!</definedName>
    <definedName name="koae_6">#REF!</definedName>
    <definedName name="koae_9">#REF!</definedName>
    <definedName name="KPAV">#REF!</definedName>
    <definedName name="kpavi" localSheetId="6">#REF!</definedName>
    <definedName name="kpavi">#REF!</definedName>
    <definedName name="kpavi_10">#REF!</definedName>
    <definedName name="kpavi_5">#REF!</definedName>
    <definedName name="kpavi_6">#REF!</definedName>
    <definedName name="kpavi_9">#REF!</definedName>
    <definedName name="KS" localSheetId="6">#REF!</definedName>
    <definedName name="KS">#REF!</definedName>
    <definedName name="KSIN">#REF!</definedName>
    <definedName name="ksinal">#REF!</definedName>
    <definedName name="ksinal_10">#REF!</definedName>
    <definedName name="ksinal_6">#REF!</definedName>
    <definedName name="KTER">#REF!</definedName>
    <definedName name="kterra" localSheetId="6">#REF!</definedName>
    <definedName name="kterra">#REF!</definedName>
    <definedName name="kterra_10">#REF!</definedName>
    <definedName name="kterra_5">#REF!</definedName>
    <definedName name="kterra_6">#REF!</definedName>
    <definedName name="kterra_9">#REF!</definedName>
    <definedName name="kwh">#REF!</definedName>
    <definedName name="la" localSheetId="6" hidden="1">{#N/A,#N/A,FALSE,"MO (2)"}</definedName>
    <definedName name="la" hidden="1">{#N/A,#N/A,FALSE,"MO (2)"}</definedName>
    <definedName name="la_1" localSheetId="6" hidden="1">{#N/A,#N/A,FALSE,"MO (2)"}</definedName>
    <definedName name="la_1" hidden="1">{#N/A,#N/A,FALSE,"MO (2)"}</definedName>
    <definedName name="lab" localSheetId="6" hidden="1">{#N/A,#N/A,TRUE,"Serviços"}</definedName>
    <definedName name="lab" hidden="1">{#N/A,#N/A,TRUE,"Serviços"}</definedName>
    <definedName name="labb" localSheetId="6" hidden="1">{#N/A,#N/A,TRUE,"Serviços"}</definedName>
    <definedName name="labb" hidden="1">{#N/A,#N/A,TRUE,"Serviços"}</definedName>
    <definedName name="LADO">#REF!</definedName>
    <definedName name="LAG2_13">#REF!</definedName>
    <definedName name="LAG2_39">#REF!</definedName>
    <definedName name="LAG2_6">#REF!</definedName>
    <definedName name="LAMA">#N/A</definedName>
    <definedName name="LAMADA">#N/A</definedName>
    <definedName name="LAMADAS">#N/A</definedName>
    <definedName name="LAMAG">#REF!</definedName>
    <definedName name="LAMAMA">#REF!</definedName>
    <definedName name="LAMAS">#N/A</definedName>
    <definedName name="LAMATA">#REF!</definedName>
    <definedName name="lana" localSheetId="6">#REF!</definedName>
    <definedName name="lana">#REF!</definedName>
    <definedName name="LANCES">#REF!</definedName>
    <definedName name="LARANJEIRAS">#REF!</definedName>
    <definedName name="LARG">#REF!</definedName>
    <definedName name="Largura_da_Faixa_de_Tráfego___..........." localSheetId="6">"#REF!"</definedName>
    <definedName name="Largura_da_Faixa_de_Tráfego___...........">#REF!</definedName>
    <definedName name="LASTRO" localSheetId="6">#REF!</definedName>
    <definedName name="LASTRO">'Anexo 5- Encargo social'!LASTRO</definedName>
    <definedName name="LBU" localSheetId="6">#REF!</definedName>
    <definedName name="LBU">#REF!</definedName>
    <definedName name="LBUEIRO">#REF!</definedName>
    <definedName name="LD">#REF!</definedName>
    <definedName name="LDA" localSheetId="6">#REF!</definedName>
    <definedName name="LDA">#REF!</definedName>
    <definedName name="LDD">"'file:///D:/Meus documentos/ANASTÁCIO/SERCEL/BR262990800.xls'#$SERVIÇOS.$#REF!$#REF!"</definedName>
    <definedName name="LDD_11">#REF!</definedName>
    <definedName name="LDDA">#REF!</definedName>
    <definedName name="LDI" localSheetId="6">#REF!</definedName>
    <definedName name="LDI">"$#REF!.$J$#REF!"</definedName>
    <definedName name="LDIANTIGO">#REF!</definedName>
    <definedName name="ldiasf" localSheetId="6">#REF!</definedName>
    <definedName name="ldiasf">#REF!</definedName>
    <definedName name="LDIATUAL">#REF!</definedName>
    <definedName name="LEIS" localSheetId="6">#REF!</definedName>
    <definedName name="LEIS">#REF!</definedName>
    <definedName name="LEIVAS">#REF!</definedName>
    <definedName name="leonardo" hidden="1">{"'gráf jan00'!$A$1:$AK$41"}</definedName>
    <definedName name="let" hidden="1">"Quadro Logistico Maio"</definedName>
    <definedName name="LF" localSheetId="6">#REF!</definedName>
    <definedName name="LF">#REF!</definedName>
    <definedName name="LFÇR2" localSheetId="6">#REF!</definedName>
    <definedName name="LFÇR2">#REF!</definedName>
    <definedName name="lias">#N/A</definedName>
    <definedName name="LIC_PATERNIDADE">#REF!</definedName>
    <definedName name="LIC_PATERNIDADE_B">#REF!</definedName>
    <definedName name="lidia">#N/A</definedName>
    <definedName name="lig">#REF!</definedName>
    <definedName name="ligação" localSheetId="2">#REF!</definedName>
    <definedName name="ligação">#REF!</definedName>
    <definedName name="LIGANT">#REF!</definedName>
    <definedName name="LILASDRENA" localSheetId="6">"#REF!"</definedName>
    <definedName name="LILASDRENA">#REF!</definedName>
    <definedName name="LILASDRENA_25" localSheetId="6">#REF!</definedName>
    <definedName name="LILASDRENA_25">#REF!</definedName>
    <definedName name="LILASDRENA_4">#REF!</definedName>
    <definedName name="LILASDRENAA">#REF!</definedName>
    <definedName name="limcount" hidden="1">1</definedName>
    <definedName name="LIMPBUEIRO">#REF!</definedName>
    <definedName name="LIMPBUEIRO_11">#REF!</definedName>
    <definedName name="Limpeza">#N/A</definedName>
    <definedName name="LIMPJAZIDA">#REF!</definedName>
    <definedName name="LIMPPLACA">#REF!</definedName>
    <definedName name="LIMPPONTE">#REF!</definedName>
    <definedName name="LIMPPONTE_11">#REF!</definedName>
    <definedName name="LIMPPONTE_20">"$#REF!.$I$27"</definedName>
    <definedName name="LIMPPONTE_21">"$#REF!.$I$27"</definedName>
    <definedName name="LIMPSARJMFMAN">#REF!</definedName>
    <definedName name="LIMPVALADREN">"$#REF!.$I$29"</definedName>
    <definedName name="LINHA_INÍCIO">#REF!</definedName>
    <definedName name="lista">#REF!</definedName>
    <definedName name="lixo">#REF!</definedName>
    <definedName name="LK" localSheetId="6">#REF!</definedName>
    <definedName name="LK">#REF!</definedName>
    <definedName name="LKJ" hidden="1">{"'Quadro'!$A$4:$BG$78"}</definedName>
    <definedName name="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llllll" localSheetId="6">#REF!</definedName>
    <definedName name="llllllll">'Anexo 5- Encargo social'!llllllll</definedName>
    <definedName name="llllllll_1">#N/A</definedName>
    <definedName name="llllllll_2">#N/A</definedName>
    <definedName name="llllllll_25">#N/A</definedName>
    <definedName name="llllllll_26">#N/A</definedName>
    <definedName name="llllllll_27">#N/A</definedName>
    <definedName name="LNNN" localSheetId="6" hidden="1">#REF!</definedName>
    <definedName name="LNNN" hidden="1">#REF!</definedName>
    <definedName name="LOC" localSheetId="6">#REF!</definedName>
    <definedName name="LOC">#REF!</definedName>
    <definedName name="Loc10Np">#REF!</definedName>
    <definedName name="Locação">"$#REF!.$A$8"</definedName>
    <definedName name="Local" localSheetId="6" hidden="1">""</definedName>
    <definedName name="LOCAL">"$#REF!.$D$5"</definedName>
    <definedName name="LOCAL_11">#REF!</definedName>
    <definedName name="LOCALUSINA">#REF!</definedName>
    <definedName name="LocCarrNp">#REF!</definedName>
    <definedName name="LOGOTIPO">"Figura 3"</definedName>
    <definedName name="LOIUYT" localSheetId="6">#REF!</definedName>
    <definedName name="LOIUYT">#REF!</definedName>
    <definedName name="lot">#REF!</definedName>
    <definedName name="lote" localSheetId="6">#REF!</definedName>
    <definedName name="LOTE">#REF!</definedName>
    <definedName name="Louças_acessórios">"$#REF!.$A$231"</definedName>
    <definedName name="LP" localSheetId="6">#REF!</definedName>
    <definedName name="LP">"$#REF!.$E$28"</definedName>
    <definedName name="LP_11">#REF!</definedName>
    <definedName name="LPLACA">#REF!</definedName>
    <definedName name="LPONTE">#REF!</definedName>
    <definedName name="LPS">#REF!</definedName>
    <definedName name="LPTE" localSheetId="6">#REF!</definedName>
    <definedName name="LPTE">#REF!</definedName>
    <definedName name="LPW">"$#REF!.$E$30"</definedName>
    <definedName name="LPWA">"$#REF!.$E$29"</definedName>
    <definedName name="LRANJA">#REF!</definedName>
    <definedName name="LS" localSheetId="6">#REF!</definedName>
    <definedName name="LS">"$#REF!.$E$27"</definedName>
    <definedName name="LS_11">#REF!</definedName>
    <definedName name="LSIND">#REF!</definedName>
    <definedName name="LSMF">#REF!</definedName>
    <definedName name="LSW">"$#REF!.$E$29"</definedName>
    <definedName name="LSWA">"$#REF!.$E$28"</definedName>
    <definedName name="LSWA_11">#REF!</definedName>
    <definedName name="lu" localSheetId="6" hidden="1">{#N/A,#N/A,FALSE,"MO (2)"}</definedName>
    <definedName name="lu" hidden="1">{#N/A,#N/A,FALSE,"MO (2)"}</definedName>
    <definedName name="LUCRO">#REF!</definedName>
    <definedName name="LUCROMATBET">#REF!</definedName>
    <definedName name="luis">#REF!</definedName>
    <definedName name="luiz">#REF!</definedName>
    <definedName name="LVALA">#REF!</definedName>
    <definedName name="LVC" localSheetId="6">#REF!</definedName>
    <definedName name="LVC">"'file:///D:/Meus documentos/ANASTÁCIO/SERCEL/BR262990800.xls'#$SERVIÇOS.$#REF!$#REF!"</definedName>
    <definedName name="LVC_11">#REF!</definedName>
    <definedName name="LVD" localSheetId="6">#REF!</definedName>
    <definedName name="LVD">"'file:///D:/Meus documentos/ANASTÁCIO/SERCEL/BR262990800.xls'#$SERVIÇOS.$#REF!$#REF!"</definedName>
    <definedName name="LVD_11">#REF!</definedName>
    <definedName name="M">#REF!</definedName>
    <definedName name="M.001">#REF!</definedName>
    <definedName name="M.002">#REF!</definedName>
    <definedName name="M.003">#REF!</definedName>
    <definedName name="M.004">#REF!</definedName>
    <definedName name="M.005">#REF!</definedName>
    <definedName name="M.101">#REF!</definedName>
    <definedName name="M.102">#REF!</definedName>
    <definedName name="M.103">#REF!</definedName>
    <definedName name="M.104">#REF!</definedName>
    <definedName name="M.105">#REF!</definedName>
    <definedName name="M.106">#REF!</definedName>
    <definedName name="M.107">#REF!</definedName>
    <definedName name="M.108">#REF!</definedName>
    <definedName name="M.109">#REF!</definedName>
    <definedName name="M.110">#REF!</definedName>
    <definedName name="M.111">#REF!</definedName>
    <definedName name="M.112">#REF!</definedName>
    <definedName name="M.114">#REF!</definedName>
    <definedName name="M.201">#REF!</definedName>
    <definedName name="M.202">#REF!</definedName>
    <definedName name="M.307">#REF!</definedName>
    <definedName name="M.319">#REF!</definedName>
    <definedName name="M.320">#REF!</definedName>
    <definedName name="M.321">#REF!</definedName>
    <definedName name="M.322">#REF!</definedName>
    <definedName name="M.323">#REF!</definedName>
    <definedName name="M.324">#REF!</definedName>
    <definedName name="M.325">#REF!</definedName>
    <definedName name="M.326">#REF!</definedName>
    <definedName name="M.328">#REF!</definedName>
    <definedName name="M.330">#REF!</definedName>
    <definedName name="M.331">#REF!</definedName>
    <definedName name="M.332">#REF!</definedName>
    <definedName name="M.334">#REF!</definedName>
    <definedName name="M.335">#REF!</definedName>
    <definedName name="M.338">#REF!</definedName>
    <definedName name="M.339">#REF!</definedName>
    <definedName name="M.340">#REF!</definedName>
    <definedName name="M.341">#REF!</definedName>
    <definedName name="M.342">#REF!</definedName>
    <definedName name="M.343">#REF!</definedName>
    <definedName name="M.344">#REF!</definedName>
    <definedName name="M.345">#REF!</definedName>
    <definedName name="M.346">#REF!</definedName>
    <definedName name="M.347">#REF!</definedName>
    <definedName name="M.348">#REF!</definedName>
    <definedName name="M.349">#REF!</definedName>
    <definedName name="M.350">#REF!</definedName>
    <definedName name="M.351">#REF!</definedName>
    <definedName name="M.352">#REF!</definedName>
    <definedName name="M.353">#REF!</definedName>
    <definedName name="M.354">#REF!</definedName>
    <definedName name="M.355">#REF!</definedName>
    <definedName name="M.356">#REF!</definedName>
    <definedName name="M.357">#REF!</definedName>
    <definedName name="M.358">#REF!</definedName>
    <definedName name="M.359">#REF!</definedName>
    <definedName name="M.360">#REF!</definedName>
    <definedName name="M.361">#REF!</definedName>
    <definedName name="M.362">#REF!</definedName>
    <definedName name="M.363">#REF!</definedName>
    <definedName name="M.364">#REF!</definedName>
    <definedName name="M.365">#REF!</definedName>
    <definedName name="M.366">#REF!</definedName>
    <definedName name="M.367">#REF!</definedName>
    <definedName name="M.368">#REF!</definedName>
    <definedName name="M.370">#REF!</definedName>
    <definedName name="M.371">#REF!</definedName>
    <definedName name="M.372">#REF!</definedName>
    <definedName name="M.373">#REF!</definedName>
    <definedName name="M.374">#REF!</definedName>
    <definedName name="M.375">#REF!</definedName>
    <definedName name="M.376">#REF!</definedName>
    <definedName name="M.377">#REF!</definedName>
    <definedName name="M.378">#REF!</definedName>
    <definedName name="M.380">#REF!</definedName>
    <definedName name="M.381">#REF!</definedName>
    <definedName name="M.382">#REF!</definedName>
    <definedName name="M.383">#REF!</definedName>
    <definedName name="M.384">#REF!</definedName>
    <definedName name="M.385">#REF!</definedName>
    <definedName name="M.386">#REF!</definedName>
    <definedName name="M.387">#REF!</definedName>
    <definedName name="M.390">#REF!</definedName>
    <definedName name="M.391">#REF!</definedName>
    <definedName name="M.392">#REF!</definedName>
    <definedName name="M.393">#REF!</definedName>
    <definedName name="M.394">#REF!</definedName>
    <definedName name="M.395">#REF!</definedName>
    <definedName name="M.396">#REF!</definedName>
    <definedName name="M.398">#REF!</definedName>
    <definedName name="M.401">#REF!</definedName>
    <definedName name="M.402">#REF!</definedName>
    <definedName name="M.403">#REF!</definedName>
    <definedName name="M.404">#REF!</definedName>
    <definedName name="M.405">#REF!</definedName>
    <definedName name="M.406">#REF!</definedName>
    <definedName name="M.407">#REF!</definedName>
    <definedName name="M.408">#REF!</definedName>
    <definedName name="M.409">#REF!</definedName>
    <definedName name="M.410">#REF!</definedName>
    <definedName name="M.411">#REF!</definedName>
    <definedName name="M.412">#REF!</definedName>
    <definedName name="M.413">#REF!</definedName>
    <definedName name="M.414">#REF!</definedName>
    <definedName name="M.415">#REF!</definedName>
    <definedName name="M.416">#REF!</definedName>
    <definedName name="M.501">#REF!</definedName>
    <definedName name="M.503">#REF!</definedName>
    <definedName name="M.505">#REF!</definedName>
    <definedName name="M.507">#REF!</definedName>
    <definedName name="M.508">#REF!</definedName>
    <definedName name="M.600">#REF!</definedName>
    <definedName name="M.601">#REF!</definedName>
    <definedName name="M.602">#REF!</definedName>
    <definedName name="M.603">#REF!</definedName>
    <definedName name="M.604">#REF!</definedName>
    <definedName name="M.605">#REF!</definedName>
    <definedName name="M.606">#REF!</definedName>
    <definedName name="M.607">#REF!</definedName>
    <definedName name="M.608">#REF!</definedName>
    <definedName name="M.609">#REF!</definedName>
    <definedName name="M.610">#REF!</definedName>
    <definedName name="M.611">#REF!</definedName>
    <definedName name="M.612">#REF!</definedName>
    <definedName name="M.613">#REF!</definedName>
    <definedName name="M.614">#REF!</definedName>
    <definedName name="M.615">#REF!</definedName>
    <definedName name="M.616">#REF!</definedName>
    <definedName name="M.617">#REF!</definedName>
    <definedName name="M.618">#REF!</definedName>
    <definedName name="M.619">#REF!</definedName>
    <definedName name="M.620">#REF!</definedName>
    <definedName name="M.621">#REF!</definedName>
    <definedName name="M.622">#REF!</definedName>
    <definedName name="M.623">#REF!</definedName>
    <definedName name="M.624">#REF!</definedName>
    <definedName name="M.625">#REF!</definedName>
    <definedName name="M.626">#REF!</definedName>
    <definedName name="M.630">#REF!</definedName>
    <definedName name="M.700">#REF!</definedName>
    <definedName name="M.702">#REF!</definedName>
    <definedName name="M.703">#REF!</definedName>
    <definedName name="M.704">#REF!</definedName>
    <definedName name="M.705">#REF!</definedName>
    <definedName name="M.709">#REF!</definedName>
    <definedName name="M.710">#REF!</definedName>
    <definedName name="M.715">#REF!</definedName>
    <definedName name="M.901">#REF!</definedName>
    <definedName name="M.902">#REF!</definedName>
    <definedName name="M.903">#REF!</definedName>
    <definedName name="M.904">#REF!</definedName>
    <definedName name="M.905">#REF!</definedName>
    <definedName name="M.906">#REF!</definedName>
    <definedName name="M.907">#REF!</definedName>
    <definedName name="M.908">#REF!</definedName>
    <definedName name="M.909">#REF!</definedName>
    <definedName name="M.910">#REF!</definedName>
    <definedName name="M.911">#REF!</definedName>
    <definedName name="M.920">#REF!</definedName>
    <definedName name="M.921">#REF!</definedName>
    <definedName name="M.922">#REF!</definedName>
    <definedName name="M.923">#REF!</definedName>
    <definedName name="M.924">#REF!</definedName>
    <definedName name="M.925">#REF!</definedName>
    <definedName name="M.926">#REF!</definedName>
    <definedName name="M.927">#REF!</definedName>
    <definedName name="M.928">#REF!</definedName>
    <definedName name="M.929">#REF!</definedName>
    <definedName name="M.935">#REF!</definedName>
    <definedName name="M.936">#REF!</definedName>
    <definedName name="M.937">#REF!</definedName>
    <definedName name="M.938">#REF!</definedName>
    <definedName name="M.939">#REF!</definedName>
    <definedName name="M.940">#REF!</definedName>
    <definedName name="M.941">#REF!</definedName>
    <definedName name="M.942">#REF!</definedName>
    <definedName name="M.945">#REF!</definedName>
    <definedName name="M.946">#REF!</definedName>
    <definedName name="M.947">#REF!</definedName>
    <definedName name="M.948">#REF!</definedName>
    <definedName name="M.949">#REF!</definedName>
    <definedName name="M.950">#REF!</definedName>
    <definedName name="M.951">#REF!</definedName>
    <definedName name="M.952">#REF!</definedName>
    <definedName name="M.953">#REF!</definedName>
    <definedName name="M.954">#REF!</definedName>
    <definedName name="M.955">#REF!</definedName>
    <definedName name="M.956">#REF!</definedName>
    <definedName name="M.957">#REF!</definedName>
    <definedName name="M.958">#REF!</definedName>
    <definedName name="M.960">#REF!</definedName>
    <definedName name="M.969">#REF!</definedName>
    <definedName name="M.970">#REF!</definedName>
    <definedName name="M.971">#REF!</definedName>
    <definedName name="M.972">#REF!</definedName>
    <definedName name="M.973">#REF!</definedName>
    <definedName name="M.974">#REF!</definedName>
    <definedName name="M.975">#REF!</definedName>
    <definedName name="M.976">#REF!</definedName>
    <definedName name="M.977">#REF!</definedName>
    <definedName name="M.980">#REF!</definedName>
    <definedName name="M.982">#REF!</definedName>
    <definedName name="M.983">#REF!</definedName>
    <definedName name="M.984">#REF!</definedName>
    <definedName name="M.985">#REF!</definedName>
    <definedName name="M.996">#REF!</definedName>
    <definedName name="M.997">#REF!</definedName>
    <definedName name="M.998">#REF!</definedName>
    <definedName name="M.999">#REF!</definedName>
    <definedName name="m001m">#REF!</definedName>
    <definedName name="m001p">#REF!</definedName>
    <definedName name="m002m">#REF!</definedName>
    <definedName name="m002p">#REF!</definedName>
    <definedName name="m003m">#REF!</definedName>
    <definedName name="m003p">#REF!</definedName>
    <definedName name="m004m">#REF!</definedName>
    <definedName name="m004p">#REF!</definedName>
    <definedName name="m005m">#REF!</definedName>
    <definedName name="m005p">#REF!</definedName>
    <definedName name="m101m">#REF!</definedName>
    <definedName name="m101p">#REF!</definedName>
    <definedName name="m102m">#REF!</definedName>
    <definedName name="m102p">#REF!</definedName>
    <definedName name="m103m">#REF!</definedName>
    <definedName name="m103p">#REF!</definedName>
    <definedName name="m104m">#REF!</definedName>
    <definedName name="m104p">#REF!</definedName>
    <definedName name="m105m">#REF!</definedName>
    <definedName name="m105p">#REF!</definedName>
    <definedName name="m106m">#REF!</definedName>
    <definedName name="m106p">#REF!</definedName>
    <definedName name="m107m">#REF!</definedName>
    <definedName name="m107p">#REF!</definedName>
    <definedName name="m108m">#REF!</definedName>
    <definedName name="m108p">#REF!</definedName>
    <definedName name="m109m">#REF!</definedName>
    <definedName name="m109p">#REF!</definedName>
    <definedName name="m110m">#REF!</definedName>
    <definedName name="m110p">#REF!</definedName>
    <definedName name="m111m">#REF!</definedName>
    <definedName name="m111p">#REF!</definedName>
    <definedName name="m112m">#REF!</definedName>
    <definedName name="m112p">#REF!</definedName>
    <definedName name="m114m">#REF!</definedName>
    <definedName name="m114p">#REF!</definedName>
    <definedName name="m201m">#REF!</definedName>
    <definedName name="m201p">#REF!</definedName>
    <definedName name="m202m">#REF!</definedName>
    <definedName name="m202p">#REF!</definedName>
    <definedName name="m307m">#REF!</definedName>
    <definedName name="m307p">#REF!</definedName>
    <definedName name="m319m">#REF!</definedName>
    <definedName name="m319p">#REF!</definedName>
    <definedName name="m320m">#REF!</definedName>
    <definedName name="m320p">#REF!</definedName>
    <definedName name="m321m">#REF!</definedName>
    <definedName name="m321p">#REF!</definedName>
    <definedName name="m322m">#REF!</definedName>
    <definedName name="m322p">#REF!</definedName>
    <definedName name="m323m">#REF!</definedName>
    <definedName name="m323p">#REF!</definedName>
    <definedName name="m324m">#REF!</definedName>
    <definedName name="m324p">#REF!</definedName>
    <definedName name="m325m">#REF!</definedName>
    <definedName name="m325p">#REF!</definedName>
    <definedName name="m326m">#REF!</definedName>
    <definedName name="m326p">#REF!</definedName>
    <definedName name="m328m">#REF!</definedName>
    <definedName name="m328p">#REF!</definedName>
    <definedName name="m330m">#REF!</definedName>
    <definedName name="m330p">#REF!</definedName>
    <definedName name="m331m">#REF!</definedName>
    <definedName name="m331p">#REF!</definedName>
    <definedName name="m332m">#REF!</definedName>
    <definedName name="m332p">#REF!</definedName>
    <definedName name="m334m">#REF!</definedName>
    <definedName name="m334p">#REF!</definedName>
    <definedName name="m335m">#REF!</definedName>
    <definedName name="m335p">#REF!</definedName>
    <definedName name="m338m">#REF!</definedName>
    <definedName name="m338p">#REF!</definedName>
    <definedName name="m339m">#REF!</definedName>
    <definedName name="m339p">#REF!</definedName>
    <definedName name="m340m">#REF!</definedName>
    <definedName name="m340p">#REF!</definedName>
    <definedName name="m341m">#REF!</definedName>
    <definedName name="m341p">#REF!</definedName>
    <definedName name="m342m">#REF!</definedName>
    <definedName name="m342p">#REF!</definedName>
    <definedName name="m343m">#REF!</definedName>
    <definedName name="m343p">#REF!</definedName>
    <definedName name="m344m">#REF!</definedName>
    <definedName name="m344p">#REF!</definedName>
    <definedName name="m345m">#REF!</definedName>
    <definedName name="m345p">#REF!</definedName>
    <definedName name="m346m">#REF!</definedName>
    <definedName name="m346p">#REF!</definedName>
    <definedName name="m347m">#REF!</definedName>
    <definedName name="m347p">#REF!</definedName>
    <definedName name="m348m">#REF!</definedName>
    <definedName name="m348p">#REF!</definedName>
    <definedName name="m349m">#REF!</definedName>
    <definedName name="m349p">#REF!</definedName>
    <definedName name="m350m">#REF!</definedName>
    <definedName name="m350p">#REF!</definedName>
    <definedName name="m351m">#REF!</definedName>
    <definedName name="m351p">#REF!</definedName>
    <definedName name="m352m">#REF!</definedName>
    <definedName name="m352p">#REF!</definedName>
    <definedName name="m353m">#REF!</definedName>
    <definedName name="m353p">#REF!</definedName>
    <definedName name="m354m">#REF!</definedName>
    <definedName name="m354p">#REF!</definedName>
    <definedName name="m355m">#REF!</definedName>
    <definedName name="m355p">#REF!</definedName>
    <definedName name="m356m">#REF!</definedName>
    <definedName name="m356p">#REF!</definedName>
    <definedName name="m357m">#REF!</definedName>
    <definedName name="m357p">#REF!</definedName>
    <definedName name="m358m">#REF!</definedName>
    <definedName name="m358p">#REF!</definedName>
    <definedName name="m359m">#REF!</definedName>
    <definedName name="m359p">#REF!</definedName>
    <definedName name="m361m">#REF!</definedName>
    <definedName name="m361p">#REF!</definedName>
    <definedName name="m362m">#REF!</definedName>
    <definedName name="m362p">#REF!</definedName>
    <definedName name="m363m">#REF!</definedName>
    <definedName name="m363p">#REF!</definedName>
    <definedName name="m364m">#REF!</definedName>
    <definedName name="m364p">#REF!</definedName>
    <definedName name="m365m">#REF!</definedName>
    <definedName name="m365p">#REF!</definedName>
    <definedName name="m366m">#REF!</definedName>
    <definedName name="m366p">#REF!</definedName>
    <definedName name="m367m">#REF!</definedName>
    <definedName name="m367p">#REF!</definedName>
    <definedName name="m368m">#REF!</definedName>
    <definedName name="m368p">#REF!</definedName>
    <definedName name="m369m">#REF!</definedName>
    <definedName name="m369p">#REF!</definedName>
    <definedName name="m370m">#REF!</definedName>
    <definedName name="m370p">#REF!</definedName>
    <definedName name="m371m">#REF!</definedName>
    <definedName name="m371p">#REF!</definedName>
    <definedName name="m372m">#REF!</definedName>
    <definedName name="m372p">#REF!</definedName>
    <definedName name="m373m">#REF!</definedName>
    <definedName name="m373p">#REF!</definedName>
    <definedName name="m374m">#REF!</definedName>
    <definedName name="m374p">#REF!</definedName>
    <definedName name="m375m">#REF!</definedName>
    <definedName name="m375p">#REF!</definedName>
    <definedName name="m376m">#REF!</definedName>
    <definedName name="m376p">#REF!</definedName>
    <definedName name="m377m">#REF!</definedName>
    <definedName name="m377p">#REF!</definedName>
    <definedName name="m378m">#REF!</definedName>
    <definedName name="m378p">#REF!</definedName>
    <definedName name="m380m">#REF!</definedName>
    <definedName name="m380p">#REF!</definedName>
    <definedName name="m381m">#REF!</definedName>
    <definedName name="m381p">#REF!</definedName>
    <definedName name="m382m">#REF!</definedName>
    <definedName name="m382p">#REF!</definedName>
    <definedName name="m383m">#REF!</definedName>
    <definedName name="m383p">#REF!</definedName>
    <definedName name="m384m">#REF!</definedName>
    <definedName name="m384p">#REF!</definedName>
    <definedName name="m385m">#REF!</definedName>
    <definedName name="m385p">#REF!</definedName>
    <definedName name="m386m">#REF!</definedName>
    <definedName name="m386p">#REF!</definedName>
    <definedName name="m387m">#REF!</definedName>
    <definedName name="m387p">#REF!</definedName>
    <definedName name="m390m">#REF!</definedName>
    <definedName name="m390p">#REF!</definedName>
    <definedName name="m391m">#REF!</definedName>
    <definedName name="m391p">#REF!</definedName>
    <definedName name="m392m">#REF!</definedName>
    <definedName name="m392p">#REF!</definedName>
    <definedName name="m393m">#REF!</definedName>
    <definedName name="m393p">#REF!</definedName>
    <definedName name="m394m">#REF!</definedName>
    <definedName name="m394p">#REF!</definedName>
    <definedName name="m395m">#REF!</definedName>
    <definedName name="m395p">#REF!</definedName>
    <definedName name="m396m">#REF!</definedName>
    <definedName name="m396p">#REF!</definedName>
    <definedName name="m398m">#REF!</definedName>
    <definedName name="m398p">#REF!</definedName>
    <definedName name="m401m">#REF!</definedName>
    <definedName name="m401p">#REF!</definedName>
    <definedName name="m402m">#REF!</definedName>
    <definedName name="m402p">#REF!</definedName>
    <definedName name="m403m">#REF!</definedName>
    <definedName name="m403p">#REF!</definedName>
    <definedName name="m404m">#REF!</definedName>
    <definedName name="m404p">#REF!</definedName>
    <definedName name="m405m">#REF!</definedName>
    <definedName name="m405p">#REF!</definedName>
    <definedName name="m406m">#REF!</definedName>
    <definedName name="m406p">#REF!</definedName>
    <definedName name="m407m">#REF!</definedName>
    <definedName name="m407p">#REF!</definedName>
    <definedName name="m408m">#REF!</definedName>
    <definedName name="m408p">#REF!</definedName>
    <definedName name="m409m">#REF!</definedName>
    <definedName name="m409p">#REF!</definedName>
    <definedName name="m410m">#REF!</definedName>
    <definedName name="m410p">#REF!</definedName>
    <definedName name="m411m">#REF!</definedName>
    <definedName name="m411p">#REF!</definedName>
    <definedName name="m412m">#REF!</definedName>
    <definedName name="m412p">#REF!</definedName>
    <definedName name="m413m">#REF!</definedName>
    <definedName name="m413p">#REF!</definedName>
    <definedName name="m414m">#REF!</definedName>
    <definedName name="m414p">#REF!</definedName>
    <definedName name="m415m">#REF!</definedName>
    <definedName name="m415p">#REF!</definedName>
    <definedName name="m501m">#REF!</definedName>
    <definedName name="m501p">#REF!</definedName>
    <definedName name="m503m">#REF!</definedName>
    <definedName name="m503p">#REF!</definedName>
    <definedName name="m505m">#REF!</definedName>
    <definedName name="m505p">#REF!</definedName>
    <definedName name="m507m">#REF!</definedName>
    <definedName name="m507p">#REF!</definedName>
    <definedName name="m508m">#REF!</definedName>
    <definedName name="m508p">#REF!</definedName>
    <definedName name="m600m">#REF!</definedName>
    <definedName name="m600p">#REF!</definedName>
    <definedName name="m601m">#REF!</definedName>
    <definedName name="m601p">#REF!</definedName>
    <definedName name="m602m">#REF!</definedName>
    <definedName name="m602p">#REF!</definedName>
    <definedName name="m603m">#REF!</definedName>
    <definedName name="m603p">#REF!</definedName>
    <definedName name="m604m">#REF!</definedName>
    <definedName name="m604p">#REF!</definedName>
    <definedName name="m605m">#REF!</definedName>
    <definedName name="m605p">#REF!</definedName>
    <definedName name="m606m">#REF!</definedName>
    <definedName name="m606p">#REF!</definedName>
    <definedName name="m607m">#REF!</definedName>
    <definedName name="m607p">#REF!</definedName>
    <definedName name="m608m">#REF!</definedName>
    <definedName name="m608p">#REF!</definedName>
    <definedName name="m609m">#REF!</definedName>
    <definedName name="m609p">#REF!</definedName>
    <definedName name="m610m">#REF!</definedName>
    <definedName name="m610p">#REF!</definedName>
    <definedName name="m611m">#REF!</definedName>
    <definedName name="m611p">#REF!</definedName>
    <definedName name="m612m">#REF!</definedName>
    <definedName name="m612p">#REF!</definedName>
    <definedName name="m613m">#REF!</definedName>
    <definedName name="m613p">#REF!</definedName>
    <definedName name="m614m">#REF!</definedName>
    <definedName name="m614p">#REF!</definedName>
    <definedName name="m615m">#REF!</definedName>
    <definedName name="m615p">#REF!</definedName>
    <definedName name="m616m">#REF!</definedName>
    <definedName name="m616p">#REF!</definedName>
    <definedName name="m617m">#REF!</definedName>
    <definedName name="m617p">#REF!</definedName>
    <definedName name="m618m">#REF!</definedName>
    <definedName name="m618p">#REF!</definedName>
    <definedName name="m619m">#REF!</definedName>
    <definedName name="m619p">#REF!</definedName>
    <definedName name="m620m">#REF!</definedName>
    <definedName name="m620p">#REF!</definedName>
    <definedName name="m621m">#REF!</definedName>
    <definedName name="m621p">#REF!</definedName>
    <definedName name="m622m">#REF!</definedName>
    <definedName name="m622p">#REF!</definedName>
    <definedName name="m623m">#REF!</definedName>
    <definedName name="m623p">#REF!</definedName>
    <definedName name="m624m">#REF!</definedName>
    <definedName name="m624p">#REF!</definedName>
    <definedName name="m625m">#REF!</definedName>
    <definedName name="m625p">#REF!</definedName>
    <definedName name="m626m">#REF!</definedName>
    <definedName name="m626p">#REF!</definedName>
    <definedName name="m700m">#REF!</definedName>
    <definedName name="m700p">#REF!</definedName>
    <definedName name="m702m">#REF!</definedName>
    <definedName name="m702p">#REF!</definedName>
    <definedName name="m703m">#REF!</definedName>
    <definedName name="m703p">#REF!</definedName>
    <definedName name="m704m">#REF!</definedName>
    <definedName name="m704p">#REF!</definedName>
    <definedName name="m705m">#REF!</definedName>
    <definedName name="m705p">#REF!</definedName>
    <definedName name="m709m">#REF!</definedName>
    <definedName name="m709p">#REF!</definedName>
    <definedName name="m710m">#REF!</definedName>
    <definedName name="m710p">#REF!</definedName>
    <definedName name="m711m">#REF!</definedName>
    <definedName name="m711p">#REF!</definedName>
    <definedName name="m712m">#REF!</definedName>
    <definedName name="m712p">#REF!</definedName>
    <definedName name="m715m">#REF!</definedName>
    <definedName name="m715p">#REF!</definedName>
    <definedName name="m901m">#REF!</definedName>
    <definedName name="m901p">#REF!</definedName>
    <definedName name="m902m">#REF!</definedName>
    <definedName name="m902p">#REF!</definedName>
    <definedName name="m903m">#REF!</definedName>
    <definedName name="m903p">#REF!</definedName>
    <definedName name="m904m">#REF!</definedName>
    <definedName name="m904p">#REF!</definedName>
    <definedName name="m905m">#REF!</definedName>
    <definedName name="m905p">#REF!</definedName>
    <definedName name="m906m">#REF!</definedName>
    <definedName name="m906p">#REF!</definedName>
    <definedName name="m907m">#REF!</definedName>
    <definedName name="m907p">#REF!</definedName>
    <definedName name="m908m">#REF!</definedName>
    <definedName name="m908p">#REF!</definedName>
    <definedName name="m909m">#REF!</definedName>
    <definedName name="m909p">#REF!</definedName>
    <definedName name="m910m">#REF!</definedName>
    <definedName name="m910p">#REF!</definedName>
    <definedName name="m911m">#REF!</definedName>
    <definedName name="m911p">#REF!</definedName>
    <definedName name="m920m">#REF!</definedName>
    <definedName name="m920p">#REF!</definedName>
    <definedName name="m921m">#REF!</definedName>
    <definedName name="m921p">#REF!</definedName>
    <definedName name="m922m">#REF!</definedName>
    <definedName name="m922p">#REF!</definedName>
    <definedName name="m923m">#REF!</definedName>
    <definedName name="m923p">#REF!</definedName>
    <definedName name="m924m">#REF!</definedName>
    <definedName name="m924p">#REF!</definedName>
    <definedName name="m925m">#REF!</definedName>
    <definedName name="m925p">#REF!</definedName>
    <definedName name="m926m">#REF!</definedName>
    <definedName name="m926p">#REF!</definedName>
    <definedName name="m927m">#REF!</definedName>
    <definedName name="m927p">#REF!</definedName>
    <definedName name="m928m">#REF!</definedName>
    <definedName name="m928p">#REF!</definedName>
    <definedName name="m929m">#REF!</definedName>
    <definedName name="m929p">#REF!</definedName>
    <definedName name="m935m">#REF!</definedName>
    <definedName name="m935p">#REF!</definedName>
    <definedName name="m936m">#REF!</definedName>
    <definedName name="m936p">#REF!</definedName>
    <definedName name="m937m">#REF!</definedName>
    <definedName name="m937p">#REF!</definedName>
    <definedName name="m938m">#REF!</definedName>
    <definedName name="m938p">#REF!</definedName>
    <definedName name="m939m">#REF!</definedName>
    <definedName name="m939p">#REF!</definedName>
    <definedName name="m940m">#REF!</definedName>
    <definedName name="m940p">#REF!</definedName>
    <definedName name="m941m">#REF!</definedName>
    <definedName name="m941p">#REF!</definedName>
    <definedName name="m942m">#REF!</definedName>
    <definedName name="m942p">#REF!</definedName>
    <definedName name="m945m">#REF!</definedName>
    <definedName name="m945p">#REF!</definedName>
    <definedName name="m946m">#REF!</definedName>
    <definedName name="m946p">#REF!</definedName>
    <definedName name="m947m">#REF!</definedName>
    <definedName name="m947p">#REF!</definedName>
    <definedName name="m948m">#REF!</definedName>
    <definedName name="m948p">#REF!</definedName>
    <definedName name="m949m">#REF!</definedName>
    <definedName name="m949p">#REF!</definedName>
    <definedName name="m950m">#REF!</definedName>
    <definedName name="m950p">#REF!</definedName>
    <definedName name="m951m">#REF!</definedName>
    <definedName name="m951p">#REF!</definedName>
    <definedName name="m952m">#REF!</definedName>
    <definedName name="m952p">#REF!</definedName>
    <definedName name="m953m">#REF!</definedName>
    <definedName name="m953p">#REF!</definedName>
    <definedName name="m954m">#REF!</definedName>
    <definedName name="m954p">#REF!</definedName>
    <definedName name="m955m">#REF!</definedName>
    <definedName name="m955p">#REF!</definedName>
    <definedName name="m956m">#REF!</definedName>
    <definedName name="m956p">#REF!</definedName>
    <definedName name="m957m">#REF!</definedName>
    <definedName name="m957p">#REF!</definedName>
    <definedName name="m958m">#REF!</definedName>
    <definedName name="m958p">#REF!</definedName>
    <definedName name="m960m">#REF!</definedName>
    <definedName name="m960p">#REF!</definedName>
    <definedName name="m969m">#REF!</definedName>
    <definedName name="m969p">#REF!</definedName>
    <definedName name="m970m">#REF!</definedName>
    <definedName name="m970p">#REF!</definedName>
    <definedName name="m971m">#REF!</definedName>
    <definedName name="m971p">#REF!</definedName>
    <definedName name="m972m">#REF!</definedName>
    <definedName name="m972p">#REF!</definedName>
    <definedName name="m973m">#REF!</definedName>
    <definedName name="m973p">#REF!</definedName>
    <definedName name="m974m">#REF!</definedName>
    <definedName name="m974p">#REF!</definedName>
    <definedName name="m975m">#REF!</definedName>
    <definedName name="m975p">#REF!</definedName>
    <definedName name="m976m">#REF!</definedName>
    <definedName name="m976p">#REF!</definedName>
    <definedName name="m977m">#REF!</definedName>
    <definedName name="m977p">#REF!</definedName>
    <definedName name="m980m">#REF!</definedName>
    <definedName name="m980p">#REF!</definedName>
    <definedName name="m982m">#REF!</definedName>
    <definedName name="m982p">#REF!</definedName>
    <definedName name="m983m">#REF!</definedName>
    <definedName name="m983p">#REF!</definedName>
    <definedName name="m984m">#REF!</definedName>
    <definedName name="m984p">#REF!</definedName>
    <definedName name="m985m">#REF!</definedName>
    <definedName name="m985p">#REF!</definedName>
    <definedName name="m996m">#REF!</definedName>
    <definedName name="m996p">#REF!</definedName>
    <definedName name="m997m">#REF!</definedName>
    <definedName name="m997p">#REF!</definedName>
    <definedName name="m998m">#REF!</definedName>
    <definedName name="m998p">#REF!</definedName>
    <definedName name="m999m">#REF!</definedName>
    <definedName name="m999p">#REF!</definedName>
    <definedName name="ma" localSheetId="6">#REF!</definedName>
    <definedName name="ma">#REF!</definedName>
    <definedName name="MAAUQ">#REF!</definedName>
    <definedName name="MACAP50">#REF!</definedName>
    <definedName name="MACM30">#REF!</definedName>
    <definedName name="Macro1">#REF!</definedName>
    <definedName name="Macro1_11">#REF!</definedName>
    <definedName name="Macro1_8">#REF!</definedName>
    <definedName name="Macro1_8_11">#REF!</definedName>
    <definedName name="macro2">#REF!</definedName>
    <definedName name="macro2_11">#REF!</definedName>
    <definedName name="MACROS" localSheetId="6">#REF!</definedName>
    <definedName name="MACROS">#REF!</definedName>
    <definedName name="MADEIRA">NA()</definedName>
    <definedName name="MAEMULFLEX">#REF!</definedName>
    <definedName name="mai00" localSheetId="6">#REF!</definedName>
    <definedName name="mai00">#REF!</definedName>
    <definedName name="man">#REF!</definedName>
    <definedName name="MAN.DREN" localSheetId="6">#REF!</definedName>
    <definedName name="MAN.DREN">#REF!</definedName>
    <definedName name="MANTO" hidden="1">{#N/A,#N/A,FALSE,"GERAL";#N/A,#N/A,FALSE,"012-96";#N/A,#N/A,FALSE,"018-96";#N/A,#N/A,FALSE,"027-96";#N/A,#N/A,FALSE,"059-96";#N/A,#N/A,FALSE,"076-96";#N/A,#N/A,FALSE,"019-97";#N/A,#N/A,FALSE,"021-97";#N/A,#N/A,FALSE,"022-97";#N/A,#N/A,FALSE,"028-97"}</definedName>
    <definedName name="manut" hidden="1">{"'gráf jan00'!$A$1:$AK$41"}</definedName>
    <definedName name="MAO" localSheetId="6">#REF!</definedName>
    <definedName name="MAO">#REF!</definedName>
    <definedName name="MAODEOBRA" localSheetId="6">#REF!</definedName>
    <definedName name="MAODEOBRA">#REF!</definedName>
    <definedName name="MÃODEOBRA">#REF!</definedName>
    <definedName name="MAQSERV" localSheetId="6">"#REF!"</definedName>
    <definedName name="MAQSERV">#REF!</definedName>
    <definedName name="MAQSERV048" localSheetId="6">"#REF!"</definedName>
    <definedName name="MAQSERV048">#REF!</definedName>
    <definedName name="MAR00" localSheetId="6">#REF!</definedName>
    <definedName name="MAR00">#REF!</definedName>
    <definedName name="marcelo" hidden="1">{"'gráf jan00'!$A$1:$AK$41"}</definedName>
    <definedName name="marco">#REF!</definedName>
    <definedName name="marcos">#REF!</definedName>
    <definedName name="marcus">#REF!</definedName>
    <definedName name="maria">#REF!</definedName>
    <definedName name="MARR1C">#REF!</definedName>
    <definedName name="MARR1CP">#REF!</definedName>
    <definedName name="MARR2CP">#REF!</definedName>
    <definedName name="Massa" localSheetId="6">#REF!</definedName>
    <definedName name="Massa">#REF!</definedName>
    <definedName name="massacara">#REF!</definedName>
    <definedName name="MASTER" hidden="1">{#N/A,#N/A,FALSE,"GERAL";#N/A,#N/A,FALSE,"012-96";#N/A,#N/A,FALSE,"018-96";#N/A,#N/A,FALSE,"027-96";#N/A,#N/A,FALSE,"059-96";#N/A,#N/A,FALSE,"076-96";#N/A,#N/A,FALSE,"019-97";#N/A,#N/A,FALSE,"021-97";#N/A,#N/A,FALSE,"022-97";#N/A,#N/A,FALSE,"028-97"}</definedName>
    <definedName name="MAT" localSheetId="6">#REF!</definedName>
    <definedName name="MAT">#REF!</definedName>
    <definedName name="MATBET">"$#REF!.$A$1:$N$16"</definedName>
    <definedName name="MATCONS">#REF!</definedName>
    <definedName name="mater">#REF!</definedName>
    <definedName name="MATERIAIS" localSheetId="6">#REF!</definedName>
    <definedName name="MATERIAIS">#REF!</definedName>
    <definedName name="material">#REF!</definedName>
    <definedName name="material_4">#REF!</definedName>
    <definedName name="material_6">#REF!</definedName>
    <definedName name="material_7">#REF!</definedName>
    <definedName name="material_8">#REF!</definedName>
    <definedName name="material_9">#REF!</definedName>
    <definedName name="MATERIAL_BETUMINOSO">#REF!</definedName>
    <definedName name="Material_britado">#REF!</definedName>
    <definedName name="Material_britado_4">"$#REF!.$#REF!$#REF!"</definedName>
    <definedName name="Material_britado_5">#REF!</definedName>
    <definedName name="MATERIALBETUMINOSO1" localSheetId="6">#REF!</definedName>
    <definedName name="MATERIALBETUMINOSO1">#REF!</definedName>
    <definedName name="MATRIZ_DE_RESPONSABILIDADE">#REF!</definedName>
    <definedName name="MAU">#REF!</definedName>
    <definedName name="Max" hidden="1">COUNTIF(#REF!,"&lt;&gt;0")+3</definedName>
    <definedName name="MB">#REF!</definedName>
    <definedName name="mbc">#REF!</definedName>
    <definedName name="MBF" localSheetId="6">#REF!</definedName>
    <definedName name="MBF">#REF!</definedName>
    <definedName name="MBQ" localSheetId="6">#REF!</definedName>
    <definedName name="MBQ">#REF!</definedName>
    <definedName name="MBQ_13">#REF!</definedName>
    <definedName name="MBQ_39">#REF!</definedName>
    <definedName name="MBQ_6">#REF!</definedName>
    <definedName name="MBQA" localSheetId="6">#REF!</definedName>
    <definedName name="MBQA">#REF!</definedName>
    <definedName name="MBQT" localSheetId="6">#REF!</definedName>
    <definedName name="MBQT">#REF!</definedName>
    <definedName name="MBR">"$#REF!.$I$34"</definedName>
    <definedName name="MBUF">"$#REF!.$D$12"</definedName>
    <definedName name="MBUF_11">#REF!</definedName>
    <definedName name="MBUF_7">#REF!</definedName>
    <definedName name="MBUF_7_11">#REF!</definedName>
    <definedName name="MBUFCORMANRESTF">#REF!</definedName>
    <definedName name="MBUFCORMANRESTF_11">#REF!</definedName>
    <definedName name="MBUFCORREC">#REF!</definedName>
    <definedName name="MBUFCORREC_23">#REF!</definedName>
    <definedName name="MBUFMAN" localSheetId="6">#REF!</definedName>
    <definedName name="MBUFMAN">#REF!</definedName>
    <definedName name="MBUFMAN_11">#REF!</definedName>
    <definedName name="MBUFMANALT" localSheetId="6">#REF!</definedName>
    <definedName name="MBUFMANALT">#REF!</definedName>
    <definedName name="MBUFREMMAN">#REF!</definedName>
    <definedName name="MBUFREMMAN_23">#REF!</definedName>
    <definedName name="MBUFREMPROFMAN">"$#REF!.$K$39"</definedName>
    <definedName name="MBUFREMREC">#REF!</definedName>
    <definedName name="MBUFREMREC_23">#REF!</definedName>
    <definedName name="MBUFREMRESTF">#REF!</definedName>
    <definedName name="MBUFREMRESTF_11">#REF!</definedName>
    <definedName name="MBUFREST">#REF!</definedName>
    <definedName name="MBUFREST_11">#REF!</definedName>
    <definedName name="MBUFTBREC">#REF!</definedName>
    <definedName name="MBUFTBREC_23">#REF!</definedName>
    <definedName name="MBUFTBREST">#REF!</definedName>
    <definedName name="MBUFTBREST_11">#REF!</definedName>
    <definedName name="MBUFW">"$#REF!.$D$14"</definedName>
    <definedName name="MBUFW_11">#REF!</definedName>
    <definedName name="MBUFWA">"$#REF!.$D$13"</definedName>
    <definedName name="MBUFWA_11">#REF!</definedName>
    <definedName name="MBUQ" localSheetId="6">"$#REF!.$E$12"</definedName>
    <definedName name="MBUQ">#REF!</definedName>
    <definedName name="MBUQ_11">#REF!</definedName>
    <definedName name="MBUQ_7">#REF!</definedName>
    <definedName name="MBUQ_7_11">#REF!</definedName>
    <definedName name="MBUQAQUIS" localSheetId="6">#REF!</definedName>
    <definedName name="MBUQAQUIS">#REF!</definedName>
    <definedName name="MBUQCOR">#REF!</definedName>
    <definedName name="MBUQCOR_11">#REF!</definedName>
    <definedName name="MBUQCOR1">#REF!</definedName>
    <definedName name="MBUQCOR1_11">#REF!</definedName>
    <definedName name="MBUQCORMANMANQ">#REF!</definedName>
    <definedName name="MBUQCORMANMANQ_11">#REF!</definedName>
    <definedName name="MBUQCORMANMANQ_8">#REF!</definedName>
    <definedName name="MBUQCORMANMANQ_9">#REF!</definedName>
    <definedName name="MBUQCORMANMANQ_9_11">#REF!</definedName>
    <definedName name="MBUQCORMANRESTQ">#REF!</definedName>
    <definedName name="MBUQCORMANRESTQ_11">#REF!</definedName>
    <definedName name="MBUQCORREST">#REF!</definedName>
    <definedName name="MBUQCORREST_11">#REF!</definedName>
    <definedName name="MBUQMAN" localSheetId="6">#REF!</definedName>
    <definedName name="MBUQMAN">#REF!</definedName>
    <definedName name="MBUQMAN_11">#REF!</definedName>
    <definedName name="MBUQMANALT">#REF!</definedName>
    <definedName name="MBUQREC">#REF!</definedName>
    <definedName name="MBUQREC_11">#REF!</definedName>
    <definedName name="MBUQREC_23">#REF!</definedName>
    <definedName name="MBUQREC_7">#REF!</definedName>
    <definedName name="MBUQREC_7_11">#REF!</definedName>
    <definedName name="MBUQREC_9">#REF!</definedName>
    <definedName name="MBUQRECMAN">#REF!</definedName>
    <definedName name="MBUQRECMAN_11">#REF!</definedName>
    <definedName name="MBUQRECOMPMAN">#REF!</definedName>
    <definedName name="MBUQRECOMPMAN_23">#REF!</definedName>
    <definedName name="MBUQRECOMPREC">#REF!</definedName>
    <definedName name="MBUQRECOMPREC_23">#REF!</definedName>
    <definedName name="MBUQRECREST">#REF!</definedName>
    <definedName name="MBUQRECREST_11">#REF!</definedName>
    <definedName name="MBUQREM">#REF!</definedName>
    <definedName name="MBUQREM_11">#REF!</definedName>
    <definedName name="MBUQREMMAN">#REF!</definedName>
    <definedName name="MBUQREMMAN_11">#REF!</definedName>
    <definedName name="MBUQREMMAN_20">#REF!</definedName>
    <definedName name="MBUQREMREC">#REF!</definedName>
    <definedName name="MBUQREMREC_23">#REF!</definedName>
    <definedName name="MBUQREMREST">#REF!</definedName>
    <definedName name="MBUQREMREST_11">#REF!</definedName>
    <definedName name="MBUQREST">#REF!</definedName>
    <definedName name="MBUQREST_11">#REF!</definedName>
    <definedName name="MBUQTB">#REF!</definedName>
    <definedName name="MBUQTB_11">#REF!</definedName>
    <definedName name="MBUQTBMAN">#REF!</definedName>
    <definedName name="MBUQTBMAN_11">#REF!</definedName>
    <definedName name="MBUQTBMAN_20">#REF!</definedName>
    <definedName name="MBUQTBREC">#REF!</definedName>
    <definedName name="MBUQTBREC_23">#REF!</definedName>
    <definedName name="MBUQTBREST">#REF!</definedName>
    <definedName name="MBUQW">"$#REF!.$E$14"</definedName>
    <definedName name="MBUQW_11">#REF!</definedName>
    <definedName name="MBUQWA">"$#REF!.$E$13"</definedName>
    <definedName name="MBUQWA_11">#REF!</definedName>
    <definedName name="MC">#REF!</definedName>
    <definedName name="MC_PARTE2">#REF!</definedName>
    <definedName name="MCM" hidden="1">{#N/A,#N/A,FALSE,"GERAL";#N/A,#N/A,FALSE,"012-96";#N/A,#N/A,FALSE,"018-96";#N/A,#N/A,FALSE,"027-96";#N/A,#N/A,FALSE,"059-96";#N/A,#N/A,FALSE,"076-96";#N/A,#N/A,FALSE,"019-97";#N/A,#N/A,FALSE,"021-97";#N/A,#N/A,FALSE,"022-97";#N/A,#N/A,FALSE,"028-97"}</definedName>
    <definedName name="MD">#REF!</definedName>
    <definedName name="MD_13">#REF!</definedName>
    <definedName name="MD_39">#REF!</definedName>
    <definedName name="MD_6">#REF!</definedName>
    <definedName name="ME.ROD" localSheetId="6">#REF!</definedName>
    <definedName name="ME.ROD">#REF!</definedName>
    <definedName name="med" localSheetId="6">#REF!</definedName>
    <definedName name="MED">#REF!</definedName>
    <definedName name="med_extenso" localSheetId="6">#REF!</definedName>
    <definedName name="med_extenso">#REF!</definedName>
    <definedName name="MEDAGOREAL">#REF!</definedName>
    <definedName name="MEDD">#REF!</definedName>
    <definedName name="MEDEXP4.1" hidden="1">{#N/A,#N/A,FALSE,"ET-CAPA";#N/A,#N/A,FALSE,"ET-PAG1";#N/A,#N/A,FALSE,"ET-PAG2";#N/A,#N/A,FALSE,"ET-PAG3";#N/A,#N/A,FALSE,"ET-PAG4";#N/A,#N/A,FALSE,"ET-PAG5"}</definedName>
    <definedName name="MEDEXP44" hidden="1">{#N/A,#N/A,FALSE,"ET-CAPA";#N/A,#N/A,FALSE,"ET-PAG1";#N/A,#N/A,FALSE,"ET-PAG2";#N/A,#N/A,FALSE,"ET-PAG3";#N/A,#N/A,FALSE,"ET-PAG4";#N/A,#N/A,FALSE,"ET-PAG5"}</definedName>
    <definedName name="mediçao">#REF!</definedName>
    <definedName name="Medição" localSheetId="6">"#REF!"</definedName>
    <definedName name="Medição">#REF!</definedName>
    <definedName name="Medição_25" localSheetId="6">#REF!</definedName>
    <definedName name="Medição_25">#REF!</definedName>
    <definedName name="Medição_4">#REF!</definedName>
    <definedName name="MEDICAO7">#N/A</definedName>
    <definedName name="Mediçãoo">#REF!</definedName>
    <definedName name="MEDIO">NA()</definedName>
    <definedName name="medir">#REF!</definedName>
    <definedName name="MedMês95">#N/A</definedName>
    <definedName name="MEDPER1">#REF!</definedName>
    <definedName name="MEIO_FIO" localSheetId="6">#REF!</definedName>
    <definedName name="MEIO_FIO">#REF!</definedName>
    <definedName name="meiofio">#REF!</definedName>
    <definedName name="melhoria" hidden="1">{#N/A,#N/A,FALSE,"Plan1"}</definedName>
    <definedName name="Mem">#REF!</definedName>
    <definedName name="Mem_10">#REF!</definedName>
    <definedName name="Mem_6">#REF!</definedName>
    <definedName name="mem2_10">#REF!</definedName>
    <definedName name="mem2_6">#REF!</definedName>
    <definedName name="MEMO">#REF!</definedName>
    <definedName name="Memoria3BM" localSheetId="6">#REF!</definedName>
    <definedName name="Memoria3BM">#REF!</definedName>
    <definedName name="memorial" localSheetId="6">#REF!</definedName>
    <definedName name="memorial">#REF!</definedName>
    <definedName name="MENOR">MIN(#REF!,#REF!,#REF!)</definedName>
    <definedName name="MENU.CRONO" hidden="1">OFFSET(#REF!,1,0)</definedName>
    <definedName name="mercia" hidden="1">{"'REL CUSTODIF'!$B$1:$H$72"}</definedName>
    <definedName name="MERDA" localSheetId="6">#N/A</definedName>
    <definedName name="MERDA">'Anexo 5- Encargo social'!MERDA</definedName>
    <definedName name="MERDA_25">#N/A</definedName>
    <definedName name="mes" localSheetId="6">#REF!</definedName>
    <definedName name="MES">"$#REF!.$C$4"</definedName>
    <definedName name="MÊS">"$#REF!.$I$4"</definedName>
    <definedName name="MES_11">#REF!</definedName>
    <definedName name="MÊS_11">#REF!</definedName>
    <definedName name="MESES" localSheetId="6">#REF!</definedName>
    <definedName name="Meses">#REF!,#REF!,#REF!,#REF!,#REF!,#REF!,#REF!,#REF!,#REF!,#REF!,#REF!,#REF!</definedName>
    <definedName name="meso">#REF!</definedName>
    <definedName name="mesoestrutura" localSheetId="6">#REF!</definedName>
    <definedName name="mesoestrutura">#REF!</definedName>
    <definedName name="mesoestrutura_1">#REF!</definedName>
    <definedName name="mesoestrutura_2">#REF!</definedName>
    <definedName name="mesoestrutura_3">#REF!</definedName>
    <definedName name="mesoestrutura_4">#REF!</definedName>
    <definedName name="MESTRE" hidden="1">{#N/A,#N/A,FALSE,"GERAL";#N/A,#N/A,FALSE,"012-96";#N/A,#N/A,FALSE,"018-96";#N/A,#N/A,FALSE,"027-96";#N/A,#N/A,FALSE,"059-96";#N/A,#N/A,FALSE,"076-96";#N/A,#N/A,FALSE,"019-97";#N/A,#N/A,FALSE,"021-97";#N/A,#N/A,FALSE,"022-97";#N/A,#N/A,FALSE,"028-97"}</definedName>
    <definedName name="metasantigas" hidden="1">{"'gráf jan00'!$A$1:$AK$41"}</definedName>
    <definedName name="Meu" localSheetId="6">"#REF!"</definedName>
    <definedName name="Meu">#REF!</definedName>
    <definedName name="MF" localSheetId="6">#REF!</definedName>
    <definedName name="MF">#REF!</definedName>
    <definedName name="MFio" localSheetId="6">#REF!</definedName>
    <definedName name="MFio">#REF!</definedName>
    <definedName name="Micro">#REF!</definedName>
    <definedName name="MICRO0.8">#REF!</definedName>
    <definedName name="MICRO0.8BC">#REF!</definedName>
    <definedName name="MICRO1.5">#REF!</definedName>
    <definedName name="MICROALTER" localSheetId="6">#REF!</definedName>
    <definedName name="MICROALTER">#REF!</definedName>
    <definedName name="MICROMA">#REF!</definedName>
    <definedName name="MICROTA">#REF!</definedName>
    <definedName name="MICROUNI">#REF!</definedName>
    <definedName name="MM" localSheetId="6">#N/A</definedName>
    <definedName name="MM">'Anexo 5- Encargo social'!MM</definedName>
    <definedName name="MMM">#REF!</definedName>
    <definedName name="mmmmm">#REF!</definedName>
    <definedName name="mn" localSheetId="6">#REF!</definedName>
    <definedName name="mn">#REF!</definedName>
    <definedName name="MNB">#REF!</definedName>
    <definedName name="MNNN" localSheetId="6">#REF!</definedName>
    <definedName name="MNNN">#REF!</definedName>
    <definedName name="MO" localSheetId="6" hidden="1">#REF!</definedName>
    <definedName name="MO" hidden="1">#REF!</definedName>
    <definedName name="mo.ag.com">#REF!</definedName>
    <definedName name="mo.ag.local">#REF!</definedName>
    <definedName name="mo_base" localSheetId="6">#REF!</definedName>
    <definedName name="mo_base">#REF!</definedName>
    <definedName name="mo_base_10">#REF!</definedName>
    <definedName name="mo_base_4">"$#REF!.$U$35"</definedName>
    <definedName name="mo_base_5">#REF!</definedName>
    <definedName name="mo_base_6">#REF!</definedName>
    <definedName name="mo_base_9">#REF!</definedName>
    <definedName name="mo_sub_base" localSheetId="6">#REF!</definedName>
    <definedName name="mo_sub_base">#REF!</definedName>
    <definedName name="mo_sub_base_10">#REF!</definedName>
    <definedName name="mo_sub_base_5">#REF!</definedName>
    <definedName name="mo_sub_base_6">#REF!</definedName>
    <definedName name="mo_sub_base_9">#REF!</definedName>
    <definedName name="Moagem" hidden="1">{#N/A,#N/A,FALSE,"GERAL";#N/A,#N/A,FALSE,"012-96";#N/A,#N/A,FALSE,"018-96";#N/A,#N/A,FALSE,"027-96";#N/A,#N/A,FALSE,"059-96";#N/A,#N/A,FALSE,"076-96";#N/A,#N/A,FALSE,"019-97";#N/A,#N/A,FALSE,"021-97";#N/A,#N/A,FALSE,"022-97";#N/A,#N/A,FALSE,"028-97"}</definedName>
    <definedName name="Mob" localSheetId="6" hidden="1">#REF!</definedName>
    <definedName name="Mob">#REF!</definedName>
    <definedName name="mobase">#REF!</definedName>
    <definedName name="MOBILIZAÇÃO">#REF!</definedName>
    <definedName name="mod1.ext" localSheetId="6">#REF!</definedName>
    <definedName name="mod1.ext">#N/A</definedName>
    <definedName name="mod1.ext_1">#N/A</definedName>
    <definedName name="mod1.ext_2">#N/A</definedName>
    <definedName name="mod1.ext_38">#N/A</definedName>
    <definedName name="Modelo" localSheetId="6" hidden="1">#REF!</definedName>
    <definedName name="Modelo" hidden="1">#REF!</definedName>
    <definedName name="MODEXT" localSheetId="6">#N/A</definedName>
    <definedName name="MODEXT">'Anexo 5- Encargo social'!MODEXT</definedName>
    <definedName name="módulo1.Extenso" localSheetId="6">"'1 a 01 412 51-conc.15 mpa acbc '!módulo1.extenso"</definedName>
    <definedName name="módulo1.Extenso">#N/A</definedName>
    <definedName name="módulo1.Extenso_1" localSheetId="6">"'3 s 04 999 07 dem conc'!módulo1.extenso"</definedName>
    <definedName name="módulo1.Extenso_1">#N/A</definedName>
    <definedName name="módulo1.Extenso_10">#N/A</definedName>
    <definedName name="módulo1.Extenso_12">#N/A</definedName>
    <definedName name="módulo1.Extenso_13">#N/A</definedName>
    <definedName name="módulo1.Extenso_14">#N/A</definedName>
    <definedName name="módulo1.Extenso_19">#N/A</definedName>
    <definedName name="módulo1.Extenso_2" localSheetId="6">"'5 s 04 999 54-res dis dan con'!módulo1.extenso"</definedName>
    <definedName name="módulo1.Extenso_2">#N/A</definedName>
    <definedName name="módulo1.Extenso_21">#N/A</definedName>
    <definedName name="módulo1.Extenso_22">#N/A</definedName>
    <definedName name="módulo1.Extenso_23">#N/A</definedName>
    <definedName name="módulo1.Extenso_24">#N/A</definedName>
    <definedName name="módulo1.Extenso_25">#N/A</definedName>
    <definedName name="módulo1.Extenso_26">#N/A</definedName>
    <definedName name="módulo1.Extenso_27">#N/A</definedName>
    <definedName name="módulo1.Extenso_28">#N/A</definedName>
    <definedName name="módulo1.Extenso_29">#N/A</definedName>
    <definedName name="módulo1.Extenso_3" localSheetId="6">"'1 a 01 412 51-conc.15 mpa acbc '!módulo1.extenso"</definedName>
    <definedName name="módulo1.Extenso_3">#N/A</definedName>
    <definedName name="módulo1.Extenso_30">#N/A</definedName>
    <definedName name="módulo1.Extenso_31">#N/A</definedName>
    <definedName name="módulo1.Extenso_32">#N/A</definedName>
    <definedName name="módulo1.Extenso_33">#N/A</definedName>
    <definedName name="módulo1.Extenso_34">#N/A</definedName>
    <definedName name="módulo1.Extenso_35">#N/A</definedName>
    <definedName name="módulo1.Extenso_36">#N/A</definedName>
    <definedName name="módulo1.Extenso_37">#N/A</definedName>
    <definedName name="módulo1.Extenso_38">#N/A</definedName>
    <definedName name="módulo1.Extenso_39">#N/A</definedName>
    <definedName name="módulo1.Extenso_4">#N/A</definedName>
    <definedName name="módulo1.Extenso_40">#N/A</definedName>
    <definedName name="módulo1.Extenso_41">#N/A</definedName>
    <definedName name="módulo1.Extenso_42">#N/A</definedName>
    <definedName name="módulo1.Extenso_43">#N/A</definedName>
    <definedName name="módulo1.Extenso_44">#N/A</definedName>
    <definedName name="módulo1.Extenso_45">#N/A</definedName>
    <definedName name="módulo1.Extenso_46">#N/A</definedName>
    <definedName name="módulo1.Extenso_47">#N/A</definedName>
    <definedName name="módulo1.Extenso_48">#N/A</definedName>
    <definedName name="módulo1.Extenso_5">#N/A</definedName>
    <definedName name="módulo1.Extenso_51">#N/A</definedName>
    <definedName name="módulo1.Extenso_52">#N/A</definedName>
    <definedName name="módulo1.Extenso_53">#N/A</definedName>
    <definedName name="módulo1.Extenso_54">#N/A</definedName>
    <definedName name="módulo1.Extenso_55">#N/A</definedName>
    <definedName name="módulo1.Extenso_56">#N/A</definedName>
    <definedName name="módulo1.Extenso_57">#N/A</definedName>
    <definedName name="módulo1.Extenso_58">#N/A</definedName>
    <definedName name="módulo1.Extenso_59">#N/A</definedName>
    <definedName name="módulo1.Extenso_6">#N/A</definedName>
    <definedName name="módulo1.Extenso_60">#N/A</definedName>
    <definedName name="módulo1.Extenso_61">#N/A</definedName>
    <definedName name="módulo1.Extenso_62">#N/A</definedName>
    <definedName name="módulo1.Extenso_63">#N/A</definedName>
    <definedName name="módulo1.Extenso_64">#N/A</definedName>
    <definedName name="módulo1.Extenso_65">#N/A</definedName>
    <definedName name="módulo1.Extenso_66">#N/A</definedName>
    <definedName name="módulo1.Extenso_67">#N/A</definedName>
    <definedName name="módulo1.Extenso_68">#N/A</definedName>
    <definedName name="módulo1.Extenso_69">#N/A</definedName>
    <definedName name="módulo1.Extenso_7">#N/A</definedName>
    <definedName name="módulo1.Extenso_70">#N/A</definedName>
    <definedName name="módulo1.Extenso_71">#N/A</definedName>
    <definedName name="módulo1.Extenso_72">#N/A</definedName>
    <definedName name="módulo1.Extenso_8">#N/A</definedName>
    <definedName name="módulo1.Extenso_9">#N/A</definedName>
    <definedName name="MOE" localSheetId="6">#REF!</definedName>
    <definedName name="MOE">#REF!</definedName>
    <definedName name="Moeda">#REF!</definedName>
    <definedName name="MoedaVal">#REF!</definedName>
    <definedName name="MOH" localSheetId="6">#REF!</definedName>
    <definedName name="MOH">#REF!</definedName>
    <definedName name="MOMFRESAG">"$#REF!.$J$46"</definedName>
    <definedName name="MOMFRESPIL">#REF!</definedName>
    <definedName name="MOMFRESPIL_23">#REF!</definedName>
    <definedName name="mon">#REF!</definedName>
    <definedName name="mono" localSheetId="3" hidden="1">{"'Plan1'!$A$8:$F$68","'Plan1'!$A$8:$F$68"}</definedName>
    <definedName name="mono" localSheetId="7" hidden="1">{"'Plan1'!$A$8:$F$68","'Plan1'!$A$8:$F$68"}</definedName>
    <definedName name="mono" hidden="1">{"'Plan1'!$A$8:$F$68","'Plan1'!$A$8:$F$68"}</definedName>
    <definedName name="mont" localSheetId="6">#REF!</definedName>
    <definedName name="mont">#REF!</definedName>
    <definedName name="mosubb">#REF!</definedName>
    <definedName name="mosubl">#REF!</definedName>
    <definedName name="MOTOSERRA">#REF!</definedName>
    <definedName name="MP" localSheetId="6" hidden="1">#REF!</definedName>
    <definedName name="MP" hidden="1">#REF!</definedName>
    <definedName name="MPA">#REF!</definedName>
    <definedName name="MPACAP">#REF!</definedName>
    <definedName name="MPACM">#REF!</definedName>
    <definedName name="MPAMA">#REF!</definedName>
    <definedName name="MPARL1CE">#REF!</definedName>
    <definedName name="MPARR1C">#REF!</definedName>
    <definedName name="MPATA">#REF!</definedName>
    <definedName name="MPTCAP">#REF!</definedName>
    <definedName name="MPTCM">#REF!</definedName>
    <definedName name="MPTRL1CE">#REF!</definedName>
    <definedName name="MPTRR1C">#REF!</definedName>
    <definedName name="MSICRO" localSheetId="6">#REF!</definedName>
    <definedName name="MSICRO">#REF!</definedName>
    <definedName name="MT__DEPARTAMENTO_NACIONAL_DE_ESTRADAS_DE_RODAGEM">#REF!</definedName>
    <definedName name="MTCAP50">#REF!</definedName>
    <definedName name="MTCM30">#REF!</definedName>
    <definedName name="MTEMULFLEX">#REF!</definedName>
    <definedName name="MTRR1C">#REF!</definedName>
    <definedName name="MTRR1CP">#REF!</definedName>
    <definedName name="MTRR2CP">#REF!</definedName>
    <definedName name="MUDAS">#REF!</definedName>
    <definedName name="MULHRT" hidden="1">{"'gráf jan00'!$A$1:$AK$41"}</definedName>
    <definedName name="n">#N/A</definedName>
    <definedName name="N.">#REF!</definedName>
    <definedName name="N..">#REF!</definedName>
    <definedName name="N.001">#REF!</definedName>
    <definedName name="N.002">#REF!</definedName>
    <definedName name="N.003">#REF!</definedName>
    <definedName name="N.004">#REF!</definedName>
    <definedName name="N.005">#REF!</definedName>
    <definedName name="N.006">#REF!</definedName>
    <definedName name="N.007">#REF!</definedName>
    <definedName name="N.008">#REF!</definedName>
    <definedName name="N.009">#REF!</definedName>
    <definedName name="N.010">#REF!</definedName>
    <definedName name="N.011">#REF!</definedName>
    <definedName name="N.012">#REF!</definedName>
    <definedName name="N.013">#REF!</definedName>
    <definedName name="N.014">#REF!</definedName>
    <definedName name="N.015">#REF!</definedName>
    <definedName name="N.016">#REF!</definedName>
    <definedName name="N.017">#REF!</definedName>
    <definedName name="N__EPC">#REF!</definedName>
    <definedName name="N_INSUMOS">#REF!</definedName>
    <definedName name="NÃO">#REF!</definedName>
    <definedName name="NAquiMatBetum">#REF!</definedName>
    <definedName name="Natal">#N/A</definedName>
    <definedName name="NATUREZA">#REF!</definedName>
    <definedName name="NBV">#REF!</definedName>
    <definedName name="NCanteiro">#REF!</definedName>
    <definedName name="NColunas" localSheetId="6">#REF!</definedName>
    <definedName name="NColunas">#REF!</definedName>
    <definedName name="negócio" hidden="1">{"'gráf jan00'!$A$1:$AK$41"}</definedName>
    <definedName name="Net">"$#REF!.$B$3:$C$65536"</definedName>
    <definedName name="NG" localSheetId="6">#REF!</definedName>
    <definedName name="NG">#REF!</definedName>
    <definedName name="nivio">#REF!</definedName>
    <definedName name="NL" localSheetId="6">#REF!</definedName>
    <definedName name="NL">#REF!</definedName>
    <definedName name="NLEq" hidden="1">4</definedName>
    <definedName name="NLinhasPagina" localSheetId="6">#REF!</definedName>
    <definedName name="NLinhasPagina">#REF!</definedName>
    <definedName name="NLinhasRodape" localSheetId="6">#REF!</definedName>
    <definedName name="NLinhasRodape">#REF!</definedName>
    <definedName name="NLMo" hidden="1">6</definedName>
    <definedName name="NLMp" hidden="1">5</definedName>
    <definedName name="NLTr" hidden="1">3</definedName>
    <definedName name="nm">Plan1</definedName>
    <definedName name="NMES">#REF!</definedName>
    <definedName name="NN">#REF!</definedName>
    <definedName name="nnn">#REF!</definedName>
    <definedName name="nnnn">#REF!</definedName>
    <definedName name="NNNNN">#REF!</definedName>
    <definedName name="NOME">#N/A</definedName>
    <definedName name="NOME_OBRA">#REF!</definedName>
    <definedName name="Nomes">#REF!</definedName>
    <definedName name="Nossa_Senhora">#N/A</definedName>
    <definedName name="Notas_fiscais_Cotações" localSheetId="6">#REF!</definedName>
    <definedName name="Notas_fiscais_Cotações">#REF!</definedName>
    <definedName name="NOVO">#REF!</definedName>
    <definedName name="NPonte">#REF!</definedName>
    <definedName name="NServiços">#REF!</definedName>
    <definedName name="NSinalização">#REF!</definedName>
    <definedName name="NTEI" localSheetId="6">#N/A</definedName>
    <definedName name="NTEI">#REF!</definedName>
    <definedName name="NTEI_10" localSheetId="6">#REF!</definedName>
    <definedName name="NTEI_10">#REF!</definedName>
    <definedName name="NTEI_25" localSheetId="6">#REF!</definedName>
    <definedName name="NTEI_25">#REF!</definedName>
    <definedName name="NTEI_27" localSheetId="6">#REF!</definedName>
    <definedName name="NTEI_27">#REF!</definedName>
    <definedName name="NTEI_29" localSheetId="6">#REF!</definedName>
    <definedName name="NTEI_29">#REF!</definedName>
    <definedName name="NTEI_9" localSheetId="6">#REF!</definedName>
    <definedName name="NTEI_9">#REF!</definedName>
    <definedName name="NTranspMatBetum">#REF!</definedName>
    <definedName name="NTransportes">#REF!</definedName>
    <definedName name="num_linhas" localSheetId="6">#REF!</definedName>
    <definedName name="num_linhas">#REF!</definedName>
    <definedName name="NUMED">"$#REF!.$C$3"</definedName>
    <definedName name="NUMEROMEDIÇÃO">#REF!</definedName>
    <definedName name="NUMEROMEDIÇÃO_11">#REF!</definedName>
    <definedName name="NUMEROMEDIÇÃO_20">#REF!</definedName>
    <definedName name="NUMEROMEDIÇÃO_21">#REF!</definedName>
    <definedName name="numEventos" localSheetId="6">COUNT(OFFSET(Eventos,0,0,,1))</definedName>
    <definedName name="numEventos">COUNT(OFFSET(Eventos,0,0,,1))</definedName>
    <definedName name="nvbn">#REF!</definedName>
    <definedName name="O">#REF!</definedName>
    <definedName name="O.001">#REF!</definedName>
    <definedName name="O.002">#REF!</definedName>
    <definedName name="O.003">#REF!</definedName>
    <definedName name="O.004">#REF!</definedName>
    <definedName name="O.005">#REF!</definedName>
    <definedName name="O.A.E.">#REF!</definedName>
    <definedName name="O.COMPLEM.">#REF!</definedName>
    <definedName name="oac" localSheetId="6">#REF!</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_10">#REF!</definedName>
    <definedName name="OAC_11">#REF!</definedName>
    <definedName name="oac_2">#REF!</definedName>
    <definedName name="OAC_3">#REF!</definedName>
    <definedName name="oac_4">"$#REF!.$H$69"</definedName>
    <definedName name="oac_5">#REF!</definedName>
    <definedName name="oac_6">#REF!</definedName>
    <definedName name="oac_9">#REF!</definedName>
    <definedName name="Oacorre2">#REF!</definedName>
    <definedName name="oae" localSheetId="6">#REF!</definedName>
    <definedName name="oae">#REF!</definedName>
    <definedName name="oae.vc">#REF!</definedName>
    <definedName name="oae_1">#REF!</definedName>
    <definedName name="OAE_10">#REF!</definedName>
    <definedName name="oae_11">#REF!</definedName>
    <definedName name="oae_2">#REF!</definedName>
    <definedName name="oae_3">#REF!</definedName>
    <definedName name="oae_4">#REF!</definedName>
    <definedName name="oae_5">#REF!</definedName>
    <definedName name="OAE_6">#REF!</definedName>
    <definedName name="OAE_9">#REF!</definedName>
    <definedName name="OAE_Conc_18MPa">#REF!</definedName>
    <definedName name="OAE_Conc_18MPa_ARCompr">#REF!</definedName>
    <definedName name="OAE_Esc_Crav_PTub_CA_Mat_1aCat">#REF!</definedName>
    <definedName name="OAE_Esc_Crav_Tub_1aCat_AC">#REF!</definedName>
    <definedName name="OAE_Esc_Crav_Tub_2aCat_AC">#REF!</definedName>
    <definedName name="OAE_Esc_Crav_Tub_3aCat_AC">#REF!</definedName>
    <definedName name="OAE_EscCravpTub_CA_Mat2aCat">#REF!</definedName>
    <definedName name="OAE_Escv_manual_em_mat_1aCat">#REF!</definedName>
    <definedName name="OAE_Exec_Tub_Lam_Dagua">#REF!</definedName>
    <definedName name="OAE_Forma_Met_Tubl">#REF!</definedName>
    <definedName name="OAE_Forn_C_D_Mont_Aço_CA50A">#REF!</definedName>
    <definedName name="OAE_MAR94" localSheetId="6">#REF!</definedName>
    <definedName name="OAE_MAR94">#REF!</definedName>
    <definedName name="Oaesp2">#REF!</definedName>
    <definedName name="Obra" hidden="1">""</definedName>
    <definedName name="OBRA1" localSheetId="6">#REF!</definedName>
    <definedName name="OBRA1">#REF!</definedName>
    <definedName name="ObraArteEspecial">#REF!</definedName>
    <definedName name="ObrasComplementares">#REF!</definedName>
    <definedName name="ObrasComplementares_11">#REF!</definedName>
    <definedName name="ObrasComplementares_3">#REF!</definedName>
    <definedName name="ObrasComplementares_4">#REF!</definedName>
    <definedName name="oco">#REF!</definedName>
    <definedName name="ocom" localSheetId="6">#REF!</definedName>
    <definedName name="OCOM">#REF!</definedName>
    <definedName name="ocom_10">#REF!</definedName>
    <definedName name="ocom_11">#REF!</definedName>
    <definedName name="ocom_2">#REF!</definedName>
    <definedName name="ocom_4">"$#REF!.$H$160"</definedName>
    <definedName name="ocom_5">#REF!</definedName>
    <definedName name="ocom_6">#REF!</definedName>
    <definedName name="ocom_9">#REF!</definedName>
    <definedName name="Ocomp2">#REF!</definedName>
    <definedName name="octavio">#REF!</definedName>
    <definedName name="oesp">#REF!</definedName>
    <definedName name="oficio">#REF!</definedName>
    <definedName name="OI" localSheetId="6">#REF!</definedName>
    <definedName name="OI">#REF!</definedName>
    <definedName name="ok" localSheetId="6">#REF!</definedName>
    <definedName name="ok">#REF!</definedName>
    <definedName name="okaaaaa" localSheetId="6" hidden="1">#REF!</definedName>
    <definedName name="okaaaaa" hidden="1">#REF!</definedName>
    <definedName name="OLEO" localSheetId="6">#REF!</definedName>
    <definedName name="OLEO">#REF!</definedName>
    <definedName name="onibus">#N/A</definedName>
    <definedName name="OnOff" hidden="1">"ON"</definedName>
    <definedName name="OO" localSheetId="6" hidden="1">#REF!</definedName>
    <definedName name="OO" hidden="1">#REF!</definedName>
    <definedName name="OP" localSheetId="6">#REF!</definedName>
    <definedName name="OP">#REF!</definedName>
    <definedName name="OPA" localSheetId="6">#N/A</definedName>
    <definedName name="OPA">#REF!</definedName>
    <definedName name="OPA_10" localSheetId="6">#REF!</definedName>
    <definedName name="OPA_10">#REF!</definedName>
    <definedName name="OPA_25" localSheetId="6">#REF!</definedName>
    <definedName name="OPA_25">#REF!</definedName>
    <definedName name="OPA_27" localSheetId="6">#REF!</definedName>
    <definedName name="OPA_27">#REF!</definedName>
    <definedName name="OPA_29" localSheetId="6">#REF!</definedName>
    <definedName name="OPA_29">#REF!</definedName>
    <definedName name="OPA_9" localSheetId="6">#REF!</definedName>
    <definedName name="OPA_9">#REF!</definedName>
    <definedName name="ope">#REF!</definedName>
    <definedName name="opihjkgfgyufuyfuyf" hidden="1">{#N/A,#N/A,FALSE,"GERAL";#N/A,#N/A,FALSE,"012-96";#N/A,#N/A,FALSE,"018-96";#N/A,#N/A,FALSE,"027-96";#N/A,#N/A,FALSE,"059-96";#N/A,#N/A,FALSE,"076-96";#N/A,#N/A,FALSE,"019-97";#N/A,#N/A,FALSE,"021-97";#N/A,#N/A,FALSE,"022-97";#N/A,#N/A,FALSE,"028-97"}</definedName>
    <definedName name="oq" localSheetId="6">#REF!</definedName>
    <definedName name="oq">#REF!</definedName>
    <definedName name="Orc" localSheetId="6">#REF!</definedName>
    <definedName name="Orc">#REF!</definedName>
    <definedName name="ORÇA">#REF!</definedName>
    <definedName name="OrçaG" localSheetId="6">#REF!</definedName>
    <definedName name="OrçaG">#REF!</definedName>
    <definedName name="Orçamento" localSheetId="6">#N/A</definedName>
    <definedName name="ORÇAMENTO">#REF!</definedName>
    <definedName name="ORÇAMENTO.BancoRef" hidden="1">#REF!</definedName>
    <definedName name="ORÇAMENTO.CodBarra" localSheetId="3" hidden="1">IF(ORÇAMENTO.Fonte="Sinapi",SUBSTITUTE(SUBSTITUTE(ORÇAMENTO.Codigo,"/00","/"),"/0","/"),ORÇAMENTO.Codigo)</definedName>
    <definedName name="ORÇAMENTO.CodBarra" localSheetId="7" hidden="1">IF(ORÇAMENTO.Fonte="Sinapi",SUBSTITUTE(SUBSTITUTE('Anexo6-CRONOGRAMA'!ORÇAMENTO.Codigo,"/00","/"),"/0","/"),'Anexo6-CRONOGRAMA'!ORÇAMENTO.Codigo)</definedName>
    <definedName name="ORÇAMENTO.CodBarra" hidden="1">IF(ORÇAMENTO.Fonte="Sinapi",SUBSTITUTE(SUBSTITUTE(ORÇAMENTO.Codigo,"/00","/"),"/0","/"),ORÇAMENTO.Codigo)</definedName>
    <definedName name="ORÇAMENTO.Codigo" localSheetId="7" hidden="1">#REF!</definedName>
    <definedName name="ORÇAMENTO.Codigo" hidden="1">#REF!</definedName>
    <definedName name="ORÇAMENTO.CustoUnitario" hidden="1">ROUND(#REF!,15-13*#REF!)</definedName>
    <definedName name="ORÇAMENTO.Descricao" hidden="1">#REF!</definedName>
    <definedName name="ORÇAMENTO.Fonte" hidden="1">#REF!</definedName>
    <definedName name="ORÇAMENTO.ListaCrono" hidden="1">OFFSET(#REF!,1,0):OFFSET(#REF!,-1,0)</definedName>
    <definedName name="ORÇAMENTO.MáximoListaCrono" localSheetId="3" hidden="1">MAX(ORÇAMENTO.ListaCrono)</definedName>
    <definedName name="ORÇAMENTO.MáximoListaCrono" localSheetId="7" hidden="1">MAX(ORÇAMENTO.ListaCrono)</definedName>
    <definedName name="ORÇAMENTO.MáximoListaCrono" hidden="1">MAX(ORÇAMENTO.ListaCrono)</definedName>
    <definedName name="ORÇAMENTO.Nivel" localSheetId="7" hidden="1">#REF!</definedName>
    <definedName name="ORÇAMENTO.Nivel" hidden="1">#REF!</definedName>
    <definedName name="ORÇAMENTO.OpcaoBDI" localSheetId="7" hidden="1">#REF!</definedName>
    <definedName name="ORÇAMENTO.OpcaoBDI" hidden="1">#REF!</definedName>
    <definedName name="ORÇAMENTO.PasteFormat1" localSheetId="7" hidden="1">OFFSET(#REF!,1,0):OFFSET(#REF!,-1,0)</definedName>
    <definedName name="ORÇAMENTO.PasteFormat1" hidden="1">OFFSET(#REF!,1,0):OFFSET(#REF!,-1,0)</definedName>
    <definedName name="ORÇAMENTO.PasteFormat2" hidden="1">OFFSET(#REF!,1,0):OFFSET(#REF!,-1,0)</definedName>
    <definedName name="ORÇAMENTO.PrecoUnitarioLicitado" hidden="1">#REF!</definedName>
    <definedName name="ORÇAMENTO.RangeQuant" hidden="1">OFFSET(#REF!,1,0):OFFSET(#REF!,-1,0)</definedName>
    <definedName name="ORÇAMENTO.SumCPMANUAL" hidden="1">SUMIF(#REF!,"CP",#REF!)</definedName>
    <definedName name="ORÇAMENTO.SumINVMANUAL" localSheetId="7" hidden="1">SUMIF(#REF!,"RP",#REF!)+SUMIF(#REF!,"CP",#REF!)+SUMIF(#REF!,"OU",#REF!)</definedName>
    <definedName name="ORÇAMENTO.SumINVMANUAL" hidden="1">SUMIF(#REF!,"RP",#REF!)+SUMIF(#REF!,"CP",#REF!)+SUMIF(#REF!,"OU",#REF!)</definedName>
    <definedName name="ORÇAMENTO.SumOUTROSMANUAL" hidden="1">SUMIF(#REF!,"OU",#REF!)</definedName>
    <definedName name="ORÇAMENTO.SumREPASSEMANUAL" localSheetId="3" hidden="1">ORÇAMENTO.SumINVMANUAL-ORÇAMENTO.SumCPMANUAL-ORÇAMENTO.SumOUTROSMANUAL</definedName>
    <definedName name="ORÇAMENTO.SumREPASSEMANUAL" localSheetId="7" hidden="1">'Anexo6-CRONOGRAMA'!ORÇAMENTO.SumINVMANUAL-ORÇAMENTO.SumCPMANUAL-ORÇAMENTO.SumOUTROSMANUAL</definedName>
    <definedName name="ORÇAMENTO.SumREPASSEMANUAL" hidden="1">ORÇAMENTO.SumINVMANUAL-ORÇAMENTO.SumCPMANUAL-ORÇAMENTO.SumOUTROSMANUAL</definedName>
    <definedName name="ORÇAMENTO.Unidade" localSheetId="7" hidden="1">#REF!</definedName>
    <definedName name="ORÇAMENTO.Unidade" hidden="1">#REF!</definedName>
    <definedName name="Orçamento_10">#REF!</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20" localSheetId="6">#REF!</definedName>
    <definedName name="Orçamento_20">#REF!</definedName>
    <definedName name="Orçamento_34" localSheetId="6">#REF!</definedName>
    <definedName name="Orçamento_34">#REF!</definedName>
    <definedName name="Orçamento_36" localSheetId="6">#REF!</definedName>
    <definedName name="Orçamento_36">#REF!</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localSheetId="6" hidden="1">{#N/A,#N/A,TRUE,"Serviços"}</definedName>
    <definedName name="orçamrest" hidden="1">{#N/A,#N/A,TRUE,"Serviços"}</definedName>
    <definedName name="orçamrestt" localSheetId="6" hidden="1">{#N/A,#N/A,TRUE,"Serviços"}</definedName>
    <definedName name="orçamrestt" hidden="1">{#N/A,#N/A,TRUE,"Serviços"}</definedName>
    <definedName name="ORCDVOP_aditivo2dvop_Listar">#REF!</definedName>
    <definedName name="orcrig">#REF!</definedName>
    <definedName name="Ordem" localSheetId="6" hidden="1">#REF!</definedName>
    <definedName name="Ordem" hidden="1">#REF!</definedName>
    <definedName name="ordem_serv" localSheetId="6">#REF!</definedName>
    <definedName name="ordem_serv">#REF!</definedName>
    <definedName name="ORGÃO" localSheetId="6">#REF!</definedName>
    <definedName name="ORGÃO">#REF!</definedName>
    <definedName name="Origem" localSheetId="6" hidden="1">#REF!</definedName>
    <definedName name="Origem" hidden="1">#REF!</definedName>
    <definedName name="ORIGEMCAP">#REF!</definedName>
    <definedName name="ORIGEMCM30">#REF!</definedName>
    <definedName name="ORIGEMRL1CE">#REF!</definedName>
    <definedName name="ORIGEMRR1C">#REF!</definedName>
    <definedName name="Orla">#REF!</definedName>
    <definedName name="orlando" localSheetId="6">#REF!</definedName>
    <definedName name="orlando">#REF!</definedName>
    <definedName name="orlando_11">#REF!</definedName>
    <definedName name="OUTR" localSheetId="6">#REF!</definedName>
    <definedName name="OUTR">#REF!</definedName>
    <definedName name="Outros">#REF!</definedName>
    <definedName name="OVER_FINAN">#REF!</definedName>
    <definedName name="P" localSheetId="6">NA()</definedName>
    <definedName name="P">#REF!</definedName>
    <definedName name="P.001">#REF!</definedName>
    <definedName name="P.002">#REF!</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Aparente">#REF!</definedName>
    <definedName name="P.Reatia">#REF!</definedName>
    <definedName name="P_Cristo">Dom_Páscoa-2</definedName>
    <definedName name="P_Rep">#N/A</definedName>
    <definedName name="p08.300.01">#REF!</definedName>
    <definedName name="PA">#REF!</definedName>
    <definedName name="PACAP20MBQ" localSheetId="6">#REF!</definedName>
    <definedName name="PACAP20MBQ">#REF!</definedName>
    <definedName name="PACAP20MBUQ">#REF!</definedName>
    <definedName name="PACAPMBUQ">#REF!</definedName>
    <definedName name="PACM30IMP">#REF!</definedName>
    <definedName name="PACM30RP" localSheetId="6">#REF!</definedName>
    <definedName name="PACM30RP">#REF!</definedName>
    <definedName name="PACM30TB">#REF!</definedName>
    <definedName name="PACMI">#REF!</definedName>
    <definedName name="PACMRP">#REF!</definedName>
    <definedName name="PADRAO">NA()</definedName>
    <definedName name="PAEMULCS" localSheetId="6">#REF!</definedName>
    <definedName name="PAEMULCS">#REF!</definedName>
    <definedName name="PAEMULFLEX">#REF!</definedName>
    <definedName name="PAEMULTSD">#REF!</definedName>
    <definedName name="PAEMULTSS" localSheetId="6">#REF!</definedName>
    <definedName name="PAEMULTSS">#REF!</definedName>
    <definedName name="PAG_AUX_FINAL">#REF!</definedName>
    <definedName name="PAG_AUX_INICIAL">#REF!</definedName>
    <definedName name="PAG1_11">#REF!</definedName>
    <definedName name="PAG10_11">#REF!</definedName>
    <definedName name="PAG11_11">#REF!</definedName>
    <definedName name="PAG12_11">#REF!</definedName>
    <definedName name="PAG13_11">#REF!</definedName>
    <definedName name="PAG2_11">#REF!</definedName>
    <definedName name="PAG3_11">#REF!</definedName>
    <definedName name="PAG4_11">#REF!</definedName>
    <definedName name="PAG5_11">#REF!</definedName>
    <definedName name="PAG6_11">#REF!</definedName>
    <definedName name="PAG7_11">#REF!</definedName>
    <definedName name="PAG8_11">#REF!</definedName>
    <definedName name="PAG9_11">#REF!</definedName>
    <definedName name="Pal_Workbook_GUID" hidden="1">"BUPQ1SRKSYJCRBAFQZDTXKJI"</definedName>
    <definedName name="pam">#REF!</definedName>
    <definedName name="PAMA">#REF!</definedName>
    <definedName name="PARA">NA()</definedName>
    <definedName name="parametros">#REF!</definedName>
    <definedName name="parametross">#REF!</definedName>
    <definedName name="PARG">#REF!</definedName>
    <definedName name="parl1c0.8">#REF!</definedName>
    <definedName name="PARL1CE">#REF!</definedName>
    <definedName name="PARL1CLAMAG">#REF!</definedName>
    <definedName name="PARL1CMBF">#REF!</definedName>
    <definedName name="PARMADURA">#REF!</definedName>
    <definedName name="PARR1CCD">#REF!</definedName>
    <definedName name="PARR1CP">#REF!</definedName>
    <definedName name="PARR1CPL">#REF!</definedName>
    <definedName name="PARR1CST" localSheetId="6">#REF!</definedName>
    <definedName name="PARR1CST">#REF!</definedName>
    <definedName name="PARR1CTB">#REF!</definedName>
    <definedName name="PARRUMADA">#REF!</definedName>
    <definedName name="Páscoa">#REF!</definedName>
    <definedName name="pass">#N/A</definedName>
    <definedName name="PassaExtenso" localSheetId="6">#REF!</definedName>
    <definedName name="PassaExtenso" localSheetId="2">#REF!</definedName>
    <definedName name="PassaExtenso">#REF!</definedName>
    <definedName name="PassaExtenso___0" localSheetId="6">PassaExtenso_5</definedName>
    <definedName name="PassaExtenso___0">NA()</definedName>
    <definedName name="PassaExtenso___2">NA()</definedName>
    <definedName name="PassaExtenso___3">NA()</definedName>
    <definedName name="PassaExtenso___4">NA()</definedName>
    <definedName name="PassaExtenso___6">NA()</definedName>
    <definedName name="PassaExtenso___7">NA()</definedName>
    <definedName name="PassaExtenso___8">NA()</definedName>
    <definedName name="PassaExtenso_1">"#NAME!PassaExtenso"</definedName>
    <definedName name="PassaExtenso_1_1">#N/A</definedName>
    <definedName name="PassaExtenso_1_1_33">#N/A</definedName>
    <definedName name="PassaExtenso_1_1_35">#N/A</definedName>
    <definedName name="PassaExtenso_1_2">#N/A</definedName>
    <definedName name="PassaExtenso_1_2_33">#N/A</definedName>
    <definedName name="PassaExtenso_1_2_35">#N/A</definedName>
    <definedName name="PassaExtenso_1_3">#N/A</definedName>
    <definedName name="PassaExtenso_1_3_33">#N/A</definedName>
    <definedName name="PassaExtenso_1_3_35">#N/A</definedName>
    <definedName name="PassaExtenso_1_4">#N/A</definedName>
    <definedName name="PassaExtenso_1_4_33">#N/A</definedName>
    <definedName name="PassaExtenso_1_4_35">#N/A</definedName>
    <definedName name="PassaExtenso_10">#N/A</definedName>
    <definedName name="PassaExtenso_11">#N/A</definedName>
    <definedName name="PassaExtenso_12">#N/A</definedName>
    <definedName name="PassaExtenso_13">#N/A</definedName>
    <definedName name="PassaExtenso_14">#N/A</definedName>
    <definedName name="PassaExtenso_19">#N/A</definedName>
    <definedName name="PassaExtenso_2">#N/A</definedName>
    <definedName name="PassaExtenso_2_1">#N/A</definedName>
    <definedName name="PassaExtenso_2_1_1">"#NAME!PassaExtenso"</definedName>
    <definedName name="PassaExtenso_2_1_33">#N/A</definedName>
    <definedName name="PassaExtenso_2_1_35">#N/A</definedName>
    <definedName name="PassaExtenso_2_2">#N/A</definedName>
    <definedName name="PassaExtenso_2_2_33">#N/A</definedName>
    <definedName name="PassaExtenso_2_2_35">#N/A</definedName>
    <definedName name="PassaExtenso_2_3">#N/A</definedName>
    <definedName name="PassaExtenso_2_3_33">#N/A</definedName>
    <definedName name="PassaExtenso_2_3_35">#N/A</definedName>
    <definedName name="PassaExtenso_2_33">#N/A</definedName>
    <definedName name="PassaExtenso_2_34">#N/A</definedName>
    <definedName name="PassaExtenso_2_35">#N/A</definedName>
    <definedName name="PassaExtenso_2_4">#N/A</definedName>
    <definedName name="PassaExtenso_2_4_33">#N/A</definedName>
    <definedName name="PassaExtenso_2_4_35">#N/A</definedName>
    <definedName name="PassaExtenso_21">#N/A</definedName>
    <definedName name="PassaExtenso_21_11">#N/A</definedName>
    <definedName name="PassaExtenso_21_13">#N/A</definedName>
    <definedName name="PassaExtenso_21_19">#N/A</definedName>
    <definedName name="PassaExtenso_21_2">#N/A</definedName>
    <definedName name="PassaExtenso_21_3">#N/A</definedName>
    <definedName name="PassaExtenso_21_4">#N/A</definedName>
    <definedName name="PassaExtenso_21_4_19">#N/A</definedName>
    <definedName name="PassaExtenso_21_7">#N/A</definedName>
    <definedName name="PassaExtenso_22">"#NAME!PassaExtenso"</definedName>
    <definedName name="PassaExtenso_23">"#NAME!PassaExtenso"</definedName>
    <definedName name="PassaExtenso_25">#N/A</definedName>
    <definedName name="PassaExtenso_25_11">#N/A</definedName>
    <definedName name="PassaExtenso_25_13">#N/A</definedName>
    <definedName name="PassaExtenso_25_19">#N/A</definedName>
    <definedName name="PassaExtenso_25_2">#N/A</definedName>
    <definedName name="PassaExtenso_25_3">#N/A</definedName>
    <definedName name="PassaExtenso_25_4">#N/A</definedName>
    <definedName name="PassaExtenso_25_4_19">#N/A</definedName>
    <definedName name="PassaExtenso_25_7">#N/A</definedName>
    <definedName name="PassaExtenso_26">#N/A</definedName>
    <definedName name="PassaExtenso_27">#N/A</definedName>
    <definedName name="PassaExtenso_29">#N/A</definedName>
    <definedName name="PassaExtenso_3">#N/A</definedName>
    <definedName name="PassaExtenso_3_1">#N/A</definedName>
    <definedName name="PassaExtenso_3_1_1">"#NAME!PassaExtenso"</definedName>
    <definedName name="PassaExtenso_3_1_33">#N/A</definedName>
    <definedName name="PassaExtenso_3_1_35">#N/A</definedName>
    <definedName name="PassaExtenso_3_2">#N/A</definedName>
    <definedName name="PassaExtenso_3_2_33">#N/A</definedName>
    <definedName name="PassaExtenso_3_2_35">#N/A</definedName>
    <definedName name="PassaExtenso_3_3">#N/A</definedName>
    <definedName name="PassaExtenso_3_3_33">#N/A</definedName>
    <definedName name="PassaExtenso_3_3_35">#N/A</definedName>
    <definedName name="PassaExtenso_3_33">#N/A</definedName>
    <definedName name="PassaExtenso_3_35">#N/A</definedName>
    <definedName name="PassaExtenso_3_4">#N/A</definedName>
    <definedName name="PassaExtenso_3_4_33">#N/A</definedName>
    <definedName name="PassaExtenso_3_4_35">#N/A</definedName>
    <definedName name="PassaExtenso_34">#N/A</definedName>
    <definedName name="PassaExtenso_34_11">#N/A</definedName>
    <definedName name="PassaExtenso_34_13">#N/A</definedName>
    <definedName name="PassaExtenso_34_19">#N/A</definedName>
    <definedName name="PassaExtenso_34_2">#N/A</definedName>
    <definedName name="PassaExtenso_34_3">#N/A</definedName>
    <definedName name="PassaExtenso_34_4">#N/A</definedName>
    <definedName name="PassaExtenso_34_4_19">#N/A</definedName>
    <definedName name="PassaExtenso_34_7">#N/A</definedName>
    <definedName name="PassaExtenso_38">#N/A</definedName>
    <definedName name="PassaExtenso_38_11">#N/A</definedName>
    <definedName name="PassaExtenso_38_13">#N/A</definedName>
    <definedName name="PassaExtenso_38_19">#N/A</definedName>
    <definedName name="PassaExtenso_38_2">#N/A</definedName>
    <definedName name="PassaExtenso_38_3">#N/A</definedName>
    <definedName name="PassaExtenso_38_4">#N/A</definedName>
    <definedName name="PassaExtenso_38_4_19">#N/A</definedName>
    <definedName name="PassaExtenso_38_7">#N/A</definedName>
    <definedName name="PassaExtenso_4">#N/A</definedName>
    <definedName name="PassaExtenso_4_1">#N/A</definedName>
    <definedName name="PassaExtenso_4_1_33">#N/A</definedName>
    <definedName name="PassaExtenso_4_1_35">#N/A</definedName>
    <definedName name="PassaExtenso_4_2">#N/A</definedName>
    <definedName name="PassaExtenso_4_2_33">#N/A</definedName>
    <definedName name="PassaExtenso_4_2_35">#N/A</definedName>
    <definedName name="PassaExtenso_4_3">#N/A</definedName>
    <definedName name="PassaExtenso_4_3_33">#N/A</definedName>
    <definedName name="PassaExtenso_4_3_35">#N/A</definedName>
    <definedName name="PassaExtenso_4_33">#N/A</definedName>
    <definedName name="PassaExtenso_4_35">#N/A</definedName>
    <definedName name="PassaExtenso_4_4">#N/A</definedName>
    <definedName name="PassaExtenso_4_4_33">#N/A</definedName>
    <definedName name="PassaExtenso_4_4_35">#N/A</definedName>
    <definedName name="PassaExtenso_5">#N/A</definedName>
    <definedName name="PassaExtenso_6">"#NAME!PassaExtenso"</definedName>
    <definedName name="PassaExtenso_7">"#NAME!PassaExtenso"</definedName>
    <definedName name="PassaExtenso_8">#N/A</definedName>
    <definedName name="PassaExtenso_9">#N/A</definedName>
    <definedName name="PATA">#REF!</definedName>
    <definedName name="pativar">#REF!</definedName>
    <definedName name="PATO">"$#REF!.$A$5:$J$84"</definedName>
    <definedName name="patoetapa">#REF!</definedName>
    <definedName name="PAUSETIMER">#REF!</definedName>
    <definedName name="PAUTO">#REF!</definedName>
    <definedName name="PAV" localSheetId="6">#REF!</definedName>
    <definedName name="PAV">#REF!</definedName>
    <definedName name="PAV_2">#REF!</definedName>
    <definedName name="PAV_25" localSheetId="6">#REF!</definedName>
    <definedName name="PAV_25">#REF!</definedName>
    <definedName name="PAV_MAR94" localSheetId="6">#REF!</definedName>
    <definedName name="PAV_MAR94">#REF!</definedName>
    <definedName name="pave">#REF!</definedName>
    <definedName name="pavi" localSheetId="6">#REF!</definedName>
    <definedName name="pavi">#REF!</definedName>
    <definedName name="PAVI_10">#REF!+#REF!</definedName>
    <definedName name="pavi_11">#REF!</definedName>
    <definedName name="pavi_2">#REF!</definedName>
    <definedName name="pavi_4">"$#REF!.$H$42"</definedName>
    <definedName name="pavi_5">#REF!</definedName>
    <definedName name="PAVI_6">#REF!+#REF!</definedName>
    <definedName name="PAVI_9">#REF!+#REF!</definedName>
    <definedName name="Pavi2">#REF!</definedName>
    <definedName name="PAVIM">#REF!</definedName>
    <definedName name="PAVIMENT.">#REF!</definedName>
    <definedName name="pavimentacao" localSheetId="6">#REF!</definedName>
    <definedName name="pavimentacao">#REF!</definedName>
    <definedName name="Pavimentação">#REF!</definedName>
    <definedName name="pavimentacao_1">#REF!</definedName>
    <definedName name="Pavimentação_11">#REF!</definedName>
    <definedName name="pavimentacao_2">#REF!</definedName>
    <definedName name="pavimentacao_3">#REF!</definedName>
    <definedName name="Pavimentação_3">#REF!</definedName>
    <definedName name="pavimentacao_4">#REF!</definedName>
    <definedName name="Pavimentação_4">#REF!</definedName>
    <definedName name="PAVIMENTONOVO" localSheetId="6">#REF!</definedName>
    <definedName name="PAVIMENTONOVO">#REF!</definedName>
    <definedName name="PAVIMENTONOVO_25" localSheetId="6">#REF!</definedName>
    <definedName name="PAVIMENTONOVO_25">#REF!</definedName>
    <definedName name="Payment_Needed">"Pagamento necessário"</definedName>
    <definedName name="PAZ.COM.N" hidden="1">{"'TelRDAV'!$A$1:$T$20"}</definedName>
    <definedName name="PCAI">#REF!</definedName>
    <definedName name="PCAIA">"'file:///D:/Meus documentos/ANASTÁCIO/SERCEL/BR262990800.xls'#$SERVIÇOS.$#REF!$#REF!"</definedName>
    <definedName name="PCAIA_11">#REF!</definedName>
    <definedName name="PCAIAÇÃO">#REF!</definedName>
    <definedName name="PCAP20">#REF!</definedName>
    <definedName name="PCAPINA">#REF!</definedName>
    <definedName name="PCARRO">#REF!</definedName>
    <definedName name="PCCARR" localSheetId="6">#REF!</definedName>
    <definedName name="PCCARR">#REF!</definedName>
    <definedName name="PCCIM">#REF!</definedName>
    <definedName name="PCCP">#REF!</definedName>
    <definedName name="PCD">#REF!</definedName>
    <definedName name="PCDF" localSheetId="6">#REF!</definedName>
    <definedName name="PCDF">#REF!</definedName>
    <definedName name="PCLAG">#REF!</definedName>
    <definedName name="PCMN">#REF!</definedName>
    <definedName name="PCS" localSheetId="6">#REF!</definedName>
    <definedName name="PCS">#REF!</definedName>
    <definedName name="PCSA" localSheetId="6">#REF!</definedName>
    <definedName name="PCSA">#REF!</definedName>
    <definedName name="PCST" localSheetId="6">#REF!</definedName>
    <definedName name="PCST">#REF!</definedName>
    <definedName name="PDAR02">#REF!</definedName>
    <definedName name="PDB">#REF!</definedName>
    <definedName name="PDBU">#REF!</definedName>
    <definedName name="PDCA">#REF!</definedName>
    <definedName name="PDM" localSheetId="6">#REF!</definedName>
    <definedName name="PDM">#REF!</definedName>
    <definedName name="PE_DIREITO" localSheetId="6">#REF!</definedName>
    <definedName name="PE_DIREITO">#REF!</definedName>
    <definedName name="PEA">#REF!</definedName>
    <definedName name="ped">#REF!</definedName>
    <definedName name="PED.PISTA" localSheetId="6">#REF!</definedName>
    <definedName name="PED.PISTA">#REF!</definedName>
    <definedName name="PEDA01">#REF!</definedName>
    <definedName name="pedr" localSheetId="6">#REF!</definedName>
    <definedName name="pedr">#REF!</definedName>
    <definedName name="PEDR.PISTA" localSheetId="6">#REF!</definedName>
    <definedName name="PEDR.PISTA">#REF!</definedName>
    <definedName name="PEDRAARRUMADA">#REF!</definedName>
    <definedName name="PEDRAJOGADA">#REF!</definedName>
    <definedName name="PEDREIRA" localSheetId="6">#REF!</definedName>
    <definedName name="PEDREIRA">#REF!</definedName>
    <definedName name="PEDREIRA.PISTA" localSheetId="6">#REF!</definedName>
    <definedName name="PEDREIRA.PISTA">#REF!</definedName>
    <definedName name="PEDREIRA.USINA" localSheetId="6">#REF!</definedName>
    <definedName name="PEDREIRA.USINA">#REF!</definedName>
    <definedName name="PEDREIRA_10">#REF!</definedName>
    <definedName name="PEDREIRA_4">"$'memória de calculo_liquida'.$#REF!$#REF!"</definedName>
    <definedName name="PEDREIRA_48">#REF!</definedName>
    <definedName name="PEDREIRA_5">#REF!</definedName>
    <definedName name="PEDREIRA_5_11">#REF!</definedName>
    <definedName name="PEDREIRA_5_4">#REF!</definedName>
    <definedName name="PEDREIRA_6">#REF!</definedName>
    <definedName name="PEDREIRA_9">#REF!</definedName>
    <definedName name="PEDREIRA_P" localSheetId="6">#REF!</definedName>
    <definedName name="PEDREIRA_P">#REF!</definedName>
    <definedName name="PEJ">#REF!</definedName>
    <definedName name="PEMM1CAT">#REF!</definedName>
    <definedName name="PEMN" localSheetId="6">#REF!</definedName>
    <definedName name="PEMN">#REF!</definedName>
    <definedName name="PEN" localSheetId="6">#REF!</definedName>
    <definedName name="PEN">#REF!</definedName>
    <definedName name="PEN_13">#REF!</definedName>
    <definedName name="PEN_39">#REF!</definedName>
    <definedName name="PEN_6">#REF!</definedName>
    <definedName name="pendencias2"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EIRA" hidden="1">{#N/A,#N/A,FALSE,"GERAL";#N/A,#N/A,FALSE,"012-96";#N/A,#N/A,FALSE,"018-96";#N/A,#N/A,FALSE,"027-96";#N/A,#N/A,FALSE,"059-96";#N/A,#N/A,FALSE,"076-96";#N/A,#N/A,FALSE,"019-97";#N/A,#N/A,FALSE,"021-97";#N/A,#N/A,FALSE,"022-97";#N/A,#N/A,FALSE,"028-97"}</definedName>
    <definedName name="PER">#REF!</definedName>
    <definedName name="PERCENTUAL">#REF!</definedName>
    <definedName name="PERCENTUAL2">#REF!</definedName>
    <definedName name="PercResid." localSheetId="6">#REF!</definedName>
    <definedName name="PercResid.">#REF!</definedName>
    <definedName name="periodo" localSheetId="6">#REF!</definedName>
    <definedName name="PERIODO">#REF!</definedName>
    <definedName name="PERÍODO">#REF!</definedName>
    <definedName name="periodo_med" localSheetId="6">#REF!</definedName>
    <definedName name="periodo_med">#REF!</definedName>
    <definedName name="PERIODOLIQUIDO">#REF!</definedName>
    <definedName name="PERIODOLIQUIDO_11">#REF!</definedName>
    <definedName name="PERIODOLIQUIDO_21">#REF!</definedName>
    <definedName name="PERMAN_1">#REF!</definedName>
    <definedName name="PERMAN_10">#REF!</definedName>
    <definedName name="PERMAN_2">#REF!</definedName>
    <definedName name="PERMAN_3">#REF!</definedName>
    <definedName name="PERMAN_4">#REF!</definedName>
    <definedName name="PERMAN_5">#REF!</definedName>
    <definedName name="PERMAN_6">#REF!</definedName>
    <definedName name="PERMAN_7">#REF!</definedName>
    <definedName name="PERMAN_8">#REF!</definedName>
    <definedName name="PERMAN_9">#REF!</definedName>
    <definedName name="perp">#REF!</definedName>
    <definedName name="pesquisa" localSheetId="6">"#REF!"</definedName>
    <definedName name="pesquisa">#REF!</definedName>
    <definedName name="pesquisa_1">"#REF!"</definedName>
    <definedName name="pesquisa_2">"#REF!"</definedName>
    <definedName name="pesquisa_25" localSheetId="6">#REF!</definedName>
    <definedName name="pesquisa_25">#REF!</definedName>
    <definedName name="pesquisa_3">"#REF!"</definedName>
    <definedName name="pesquisa_4" localSheetId="6">"#REF!"</definedName>
    <definedName name="pesquisa_4">#REF!</definedName>
    <definedName name="pesquisa_5">"#REF!"</definedName>
    <definedName name="pesquisa_6">"#REF!"</definedName>
    <definedName name="pesquisa_7">"#REF!"</definedName>
    <definedName name="pesquisa_8">"#REF!"</definedName>
    <definedName name="pesquisa_9">"#REF!"</definedName>
    <definedName name="pesquisa1" localSheetId="6">#REF!</definedName>
    <definedName name="pesquisa1">#REF!</definedName>
    <definedName name="pesquisaa">#REF!</definedName>
    <definedName name="PESSO" localSheetId="6">#REF!</definedName>
    <definedName name="PESSO">#REF!</definedName>
    <definedName name="PESSO_25" localSheetId="6">#REF!</definedName>
    <definedName name="PESSO_25">#REF!</definedName>
    <definedName name="pessoal">#REF!</definedName>
    <definedName name="PET">#REF!</definedName>
    <definedName name="PEV" hidden="1">{"'Quadro'!$A$4:$BG$78"}</definedName>
    <definedName name="PFORMA">#REF!</definedName>
    <definedName name="PFRESAGEM">#REF!</definedName>
    <definedName name="PG">"$#REF!.$C$1"</definedName>
    <definedName name="Pg_final">#REF!</definedName>
    <definedName name="Pg_inicial">#REF!</definedName>
    <definedName name="PGP" localSheetId="6">#REF!</definedName>
    <definedName name="PGP">"'file:///D:/Meus documentos/ANASTÁCIO/SERCEL/BR262990800.xls'#$SERVIÇOS.$#REF!$#REF!"</definedName>
    <definedName name="PGP_11">#REF!</definedName>
    <definedName name="Pia_cozinha">"$#REF!.$A$187"</definedName>
    <definedName name="Pilar">"$#REF!.$A$182"</definedName>
    <definedName name="PIN">#REF!</definedName>
    <definedName name="PINL">#REF!</definedName>
    <definedName name="PINLMA">#REF!</definedName>
    <definedName name="PINLTA">#REF!</definedName>
    <definedName name="PINMA">#REF!</definedName>
    <definedName name="pint" localSheetId="6">#REF!</definedName>
    <definedName name="pint">#REF!</definedName>
    <definedName name="pint_lig">#REF!</definedName>
    <definedName name="PINTA">#REF!</definedName>
    <definedName name="PINTFAIXA">#REF!</definedName>
    <definedName name="PINTLIG">#REF!</definedName>
    <definedName name="PINTLIG_11">#REF!</definedName>
    <definedName name="PINTLIG_7">#REF!</definedName>
    <definedName name="PINTLIG_7_11">#REF!</definedName>
    <definedName name="PINTLIG_9">#REF!</definedName>
    <definedName name="PINTLIGCOR">#REF!</definedName>
    <definedName name="PINTLIGCOR_11">#REF!</definedName>
    <definedName name="PINTLIGCOR1">#REF!</definedName>
    <definedName name="PINTLIGCOR1_11">#REF!</definedName>
    <definedName name="PINTLIGCORMANMANQ">#REF!</definedName>
    <definedName name="PINTLIGCORMANMANQ_11">#REF!</definedName>
    <definedName name="PINTLIGCORMANMANQ_8">#REF!</definedName>
    <definedName name="PINTLIGCORMANMANQ_9">#REF!</definedName>
    <definedName name="PINTLIGCORMANMANQ_9_11">#REF!</definedName>
    <definedName name="PINTLIGCORMANRESTF">#REF!</definedName>
    <definedName name="PINTLIGCORMANRESTF_11">#REF!</definedName>
    <definedName name="PINTLIGCORMANRESTQ">#REF!</definedName>
    <definedName name="PINTLIGCORMANRESTQ_11">#REF!</definedName>
    <definedName name="PINTLIGCORREST">#REF!</definedName>
    <definedName name="PINTLIGCORREST_11">#REF!</definedName>
    <definedName name="PINTLIGMAN" localSheetId="6">#REF!</definedName>
    <definedName name="PINTLIGMAN">#REF!</definedName>
    <definedName name="PINTLIGMAN_11">#REF!</definedName>
    <definedName name="PINTLIGMBUFCORMAN">#REF!</definedName>
    <definedName name="PINTLIGMBUFCORMAN_23">#REF!</definedName>
    <definedName name="PINTLIGMBUFREC">"$#REF!.$M$36"</definedName>
    <definedName name="PINTLIGMBUQCORMAN">#REF!</definedName>
    <definedName name="PINTLIGMBUQCORMAN_23">#REF!</definedName>
    <definedName name="PINTLIGMBUQREC">#REF!</definedName>
    <definedName name="PINTLIGMBUQREC_23">#REF!</definedName>
    <definedName name="PINTLIGREC">#REF!</definedName>
    <definedName name="PINTLIGREC_11">#REF!</definedName>
    <definedName name="PINTLIGREC_7">#REF!</definedName>
    <definedName name="PINTLIGREC_7_11">#REF!</definedName>
    <definedName name="PINTLIGREC_9">#REF!</definedName>
    <definedName name="PINTLIGRECOMPMBUF">"$#REF!.$M$36"</definedName>
    <definedName name="PINTLIGRECQMAN">#REF!</definedName>
    <definedName name="PINTLIGRECQMAN_23">#REF!</definedName>
    <definedName name="PINTLIGRECQREC">#REF!</definedName>
    <definedName name="PINTLIGRECQREC_23">#REF!</definedName>
    <definedName name="PINTLIGREST">#REF!</definedName>
    <definedName name="PINTLIGREST_11">#REF!</definedName>
    <definedName name="PINTURA" localSheetId="6">#N/A</definedName>
    <definedName name="Pintura">#REF!</definedName>
    <definedName name="Pintura_cal">"$#REF!.$A$151"</definedName>
    <definedName name="Pintura_óleo">"$#REF!.$A$155"</definedName>
    <definedName name="PINTURALIG">#REF!</definedName>
    <definedName name="PINTURALIG_11">#REF!</definedName>
    <definedName name="PINTURALIG_7">#REF!</definedName>
    <definedName name="PINTURALIG_7_11">#REF!</definedName>
    <definedName name="PINTURALIGMAN">#REF!</definedName>
    <definedName name="PINTURALIGMAN_11">#REF!</definedName>
    <definedName name="PINTURALIGREST">#REF!</definedName>
    <definedName name="PINTURALIGREST_11">#REF!</definedName>
    <definedName name="PIS">#REF!</definedName>
    <definedName name="Piso_cimentado">"$#REF!.$A$67"</definedName>
    <definedName name="PISTA" localSheetId="6" hidden="1">{#N/A,#N/A,TRUE,"Serviços"}</definedName>
    <definedName name="PISTA" hidden="1">{#N/A,#N/A,TRUE,"Serviços"}</definedName>
    <definedName name="PISTAPDLD" localSheetId="6">#REF!</definedName>
    <definedName name="PISTAPDLD">#REF!</definedName>
    <definedName name="PISTAPDLE" localSheetId="6">#REF!</definedName>
    <definedName name="PISTAPDLE">#REF!</definedName>
    <definedName name="PISTAPELD" localSheetId="6">#REF!</definedName>
    <definedName name="PISTAPELD">#REF!</definedName>
    <definedName name="PISTAPELE" localSheetId="6">#REF!</definedName>
    <definedName name="PISTAPELE">#REF!</definedName>
    <definedName name="PIV">#REF!</definedName>
    <definedName name="PIV_11">#REF!</definedName>
    <definedName name="PJOGADA">#REF!</definedName>
    <definedName name="pjoiohgib" hidden="1">{#N/A,#N/A,FALSE,"GERAL";#N/A,#N/A,FALSE,"012-96";#N/A,#N/A,FALSE,"018-96";#N/A,#N/A,FALSE,"027-96";#N/A,#N/A,FALSE,"059-96";#N/A,#N/A,FALSE,"076-96";#N/A,#N/A,FALSE,"019-97";#N/A,#N/A,FALSE,"021-97";#N/A,#N/A,FALSE,"022-97";#N/A,#N/A,FALSE,"028-97"}</definedName>
    <definedName name="PL" localSheetId="6">"#REF!"</definedName>
    <definedName name="pl">#REF!</definedName>
    <definedName name="PL_25" localSheetId="6">#REF!</definedName>
    <definedName name="PL_25">#REF!</definedName>
    <definedName name="PL_4">#REF!</definedName>
    <definedName name="PL_ABC" localSheetId="6">#REF!</definedName>
    <definedName name="PL_ABC">#REF!</definedName>
    <definedName name="PL1_25" localSheetId="6">#REF!</definedName>
    <definedName name="PL1_25">#REF!</definedName>
    <definedName name="PLA" localSheetId="6">#REF!</definedName>
    <definedName name="PLA">#REF!</definedName>
    <definedName name="PLACA" localSheetId="6">#REF!</definedName>
    <definedName name="PLACA">#REF!</definedName>
    <definedName name="Placa_de_cimento">"$#REF!.$A$36"</definedName>
    <definedName name="Placa_obra">"$#REF!.$A$176"</definedName>
    <definedName name="PLACAMA">#REF!</definedName>
    <definedName name="placas">#N/A</definedName>
    <definedName name="PLACATA">#REF!</definedName>
    <definedName name="PLAN">#N/A</definedName>
    <definedName name="Plan1" localSheetId="6" hidden="1">#REF!</definedName>
    <definedName name="Plan1">#REF!</definedName>
    <definedName name="plan10area1">"$#REF!.$H$11"</definedName>
    <definedName name="plan10area2">"$#REF!.$H$13"</definedName>
    <definedName name="plan10area3">"$#REF!.$H$15"</definedName>
    <definedName name="plan10comp1">"$#REF!.$F$11"</definedName>
    <definedName name="plan10comp2">"$#REF!.$F$13"</definedName>
    <definedName name="plan10comp3">"$#REF!.$F$15"</definedName>
    <definedName name="plan10dia">"$#REF!.$B$9"</definedName>
    <definedName name="plan10espeçuramedia">"$#REF!.$C$45"</definedName>
    <definedName name="plan10kmf">"$#REF!.$G$10"</definedName>
    <definedName name="plan10kmf2">"$#REF!.$G$12"</definedName>
    <definedName name="plan10kmf3">"$#REF!.$G$14"</definedName>
    <definedName name="plan10kmi">"$#REF!.$C$10"</definedName>
    <definedName name="plan10kmi2">"$#REF!.$C$12"</definedName>
    <definedName name="plan10kmi3">"$#REF!.$C$14"</definedName>
    <definedName name="plan10lado1">"$#REF!.$B$11"</definedName>
    <definedName name="plan10lado2">"$#REF!.$B$13"</definedName>
    <definedName name="plan10lado3">"$#REF!.$B$15"</definedName>
    <definedName name="plan10larg1">"$#REF!.$D$11"</definedName>
    <definedName name="plan10larg2">"$#REF!.$D$13"</definedName>
    <definedName name="plan10larg3">"$#REF!.$D$15"</definedName>
    <definedName name="plan10pesototal">"$#REF!.$C$42"</definedName>
    <definedName name="plan10volumetotal">"$#REF!.$C$44"</definedName>
    <definedName name="plan11area1">"$#REF!.$H$11"</definedName>
    <definedName name="plan11area2">"$#REF!.$H$13"</definedName>
    <definedName name="plan11area3">"$#REF!.$H$15"</definedName>
    <definedName name="plan11comp1">"$#REF!.$F$11"</definedName>
    <definedName name="plan11comp2">"$#REF!.$F$13"</definedName>
    <definedName name="plan11comp3">"$#REF!.$F$15"</definedName>
    <definedName name="plan11dia">"$#REF!.$B$9"</definedName>
    <definedName name="plan11espeçuramedia">"$#REF!.$C$45"</definedName>
    <definedName name="plan11kmf">"$#REF!.$G$10"</definedName>
    <definedName name="plan11kmf2">"$#REF!.$G$12"</definedName>
    <definedName name="plan11kmf3">"$#REF!.$G$14"</definedName>
    <definedName name="plan11kmi">"$#REF!.$C$10"</definedName>
    <definedName name="plan11kmi2">"$#REF!.$C$12"</definedName>
    <definedName name="plan11kmi3">"$#REF!.$C$14"</definedName>
    <definedName name="plan11lado1">"$#REF!.$B$11"</definedName>
    <definedName name="plan11lado2">"$#REF!.$B$13"</definedName>
    <definedName name="plan11lado3">"$#REF!.$B$15"</definedName>
    <definedName name="plan11larg1">"$#REF!.$D$11"</definedName>
    <definedName name="plan11larg2">"$#REF!.$D$13"</definedName>
    <definedName name="plan11larg3">"$#REF!.$D$15"</definedName>
    <definedName name="plan11pesototal">"$#REF!.$C$42"</definedName>
    <definedName name="plan11volumetotal">"$#REF!.$C$44"</definedName>
    <definedName name="plan12area1">"$#REF!.$H$11"</definedName>
    <definedName name="plan12area2">"$#REF!.$H$13"</definedName>
    <definedName name="plan12area3">"$#REF!.$H$15"</definedName>
    <definedName name="plan12comp1">"$#REF!.$F$11"</definedName>
    <definedName name="plan12comp2">"$#REF!.$F$13"</definedName>
    <definedName name="plan12comp3">"$#REF!.$F$15"</definedName>
    <definedName name="plan12dia">"$#REF!.$B$9"</definedName>
    <definedName name="plan12espeçuramedia">"$#REF!.$C$45"</definedName>
    <definedName name="plan12kmf">"$#REF!.$G$10"</definedName>
    <definedName name="plan12kmf2">"$#REF!.$G$12"</definedName>
    <definedName name="plan12kmf3">"$#REF!.$G$14"</definedName>
    <definedName name="plan12kmi">"$#REF!.$C$10"</definedName>
    <definedName name="plan12kmi2">"$#REF!.$C$12"</definedName>
    <definedName name="plan12kmi3">"$#REF!.$C$14"</definedName>
    <definedName name="plan12lado1">"$#REF!.$B$11"</definedName>
    <definedName name="plan12lado2">"$#REF!.$B$13"</definedName>
    <definedName name="plan12lado3">"$#REF!.$B$15"</definedName>
    <definedName name="plan12larg1">"$#REF!.$D$11"</definedName>
    <definedName name="plan12larg2">"$#REF!.$D$13"</definedName>
    <definedName name="plan12larg3">"$#REF!.$D$15"</definedName>
    <definedName name="plan12pesototal">"$#REF!.$C$42"</definedName>
    <definedName name="plan12volumetotal">"$#REF!.$C$44"</definedName>
    <definedName name="plan13area1">"$#REF!.$H$11"</definedName>
    <definedName name="plan13area2">"$#REF!.$H$13"</definedName>
    <definedName name="plan13area3">"$#REF!.$H$15"</definedName>
    <definedName name="plan13comp1">"$#REF!.$F$11"</definedName>
    <definedName name="plan13comp2">"$#REF!.$F$13"</definedName>
    <definedName name="plan13comp3">"$#REF!.$F$15"</definedName>
    <definedName name="plan13dia">"$#REF!.$B$9"</definedName>
    <definedName name="plan13espeçuramedia">"$#REF!.$C$45"</definedName>
    <definedName name="plan13kmf">"$#REF!.$G$10"</definedName>
    <definedName name="plan13kmf2">"$#REF!.$G$12"</definedName>
    <definedName name="plan13kmf3">"$#REF!.$G$14"</definedName>
    <definedName name="plan13kmi">"$#REF!.$C$10"</definedName>
    <definedName name="plan13kmi2">"$#REF!.$C$12"</definedName>
    <definedName name="plan13kmi3">"$#REF!.$C$14"</definedName>
    <definedName name="plan13lado1">"$#REF!.$B$11"</definedName>
    <definedName name="plan13lado2">"$#REF!.$B$13"</definedName>
    <definedName name="plan13lado3">"$#REF!.$B$15"</definedName>
    <definedName name="plan13larg1">"$#REF!.$D$11"</definedName>
    <definedName name="plan13larg2">"$#REF!.$D$13"</definedName>
    <definedName name="plan13larg3">"$#REF!.$D$15"</definedName>
    <definedName name="plan13pesototal">"$#REF!.$C$42"</definedName>
    <definedName name="plan13volumetotal">"$#REF!.$C$44"</definedName>
    <definedName name="plan14area1">"$#REF!.$H$11"</definedName>
    <definedName name="plan14area2">"$#REF!.$H$13"</definedName>
    <definedName name="plan14area3">"$#REF!.$H$15"</definedName>
    <definedName name="plan14comp1">"$#REF!.$F$11"</definedName>
    <definedName name="plan14comp2">"$#REF!.$F$13"</definedName>
    <definedName name="plan14comp3">"$#REF!.$F$15"</definedName>
    <definedName name="plan14dia">"$#REF!.$B$9"</definedName>
    <definedName name="plan14espeçuramedia">"$#REF!.$C$45"</definedName>
    <definedName name="plan14kmf">"$#REF!.$G$10"</definedName>
    <definedName name="plan14kmf2">"$#REF!.$G$12"</definedName>
    <definedName name="plan14kmf3">"$#REF!.$G$14"</definedName>
    <definedName name="plan14kmi">"$#REF!.$C$10"</definedName>
    <definedName name="plan14kmi2">"$#REF!.$C$12"</definedName>
    <definedName name="plan14kmi3">"$#REF!.$C$14"</definedName>
    <definedName name="plan14lado1">"$#REF!.$B$11"</definedName>
    <definedName name="plan14lado2">"$#REF!.$B$13"</definedName>
    <definedName name="plan14lado3">"$#REF!.$B$15"</definedName>
    <definedName name="plan14larg1">"$#REF!.$D$11"</definedName>
    <definedName name="plan14larg2">"$#REF!.$D$13"</definedName>
    <definedName name="plan14larg3">"$#REF!.$D$15"</definedName>
    <definedName name="plan14pesototal">"$#REF!.$C$42"</definedName>
    <definedName name="plan14volumetotal">"$#REF!.$C$44"</definedName>
    <definedName name="plan15area1">"$#REF!.$H$11"</definedName>
    <definedName name="plan15area2">"$#REF!.$H$13"</definedName>
    <definedName name="plan15area3">"$#REF!.$H$15"</definedName>
    <definedName name="plan15comp1">"$#REF!.$F$11"</definedName>
    <definedName name="plan15comp2">"$#REF!.$F$13"</definedName>
    <definedName name="plan15comp3">"$#REF!.$F$15"</definedName>
    <definedName name="plan15dia">"$#REF!.$B$9"</definedName>
    <definedName name="plan15espeçuramedia">"$#REF!.$C$45"</definedName>
    <definedName name="plan15kmf">"$#REF!.$G$10"</definedName>
    <definedName name="plan15kmf2">"$#REF!.$G$12"</definedName>
    <definedName name="plan15kmf3">"$#REF!.$G$14"</definedName>
    <definedName name="plan15kmi">"$#REF!.$C$10"</definedName>
    <definedName name="plan15kmi2">"$#REF!.$C$12"</definedName>
    <definedName name="plan15kmi3">"$#REF!.$C$14"</definedName>
    <definedName name="plan15lado1">"$#REF!.$B$11"</definedName>
    <definedName name="plan15lado2">"$#REF!.$B$13"</definedName>
    <definedName name="plan15lado3">"$#REF!.$B$15"</definedName>
    <definedName name="plan15larg1">"$#REF!.$D$11"</definedName>
    <definedName name="plan15larg2">"$#REF!.$D$13"</definedName>
    <definedName name="plan15larg3">"$#REF!.$D$15"</definedName>
    <definedName name="plan15pesototal">"$#REF!.$C$42"</definedName>
    <definedName name="plan15volumetotal">"$#REF!.$C$44"</definedName>
    <definedName name="plan16area1">"$#REF!.$H$11"</definedName>
    <definedName name="plan16area2">"$#REF!.$H$13"</definedName>
    <definedName name="plan16area3">"$#REF!.$H$15"</definedName>
    <definedName name="plan16comp1">"$#REF!.$F$11"</definedName>
    <definedName name="plan16comp2">"$#REF!.$F$13"</definedName>
    <definedName name="plan16comp3">"$#REF!.$F$15"</definedName>
    <definedName name="plan16dia">"$#REF!.$B$9"</definedName>
    <definedName name="plan16espeçuramedia">"$#REF!.$C$45"</definedName>
    <definedName name="plan16kmf">"$#REF!.$G$10"</definedName>
    <definedName name="plan16kmf2">"$#REF!.$G$12"</definedName>
    <definedName name="plan16kmf3">"$#REF!.$G$14"</definedName>
    <definedName name="plan16kmi">"$#REF!.$C$10"</definedName>
    <definedName name="plan16kmi2">"$#REF!.$C$12"</definedName>
    <definedName name="plan16kmi3">"$#REF!.$C$14"</definedName>
    <definedName name="plan16lado1">"$#REF!.$B$11"</definedName>
    <definedName name="plan16lado2">"$#REF!.$B$13"</definedName>
    <definedName name="plan16lado3">"$#REF!.$B$15"</definedName>
    <definedName name="plan16larg1">"$#REF!.$D$11"</definedName>
    <definedName name="plan16larg2">"$#REF!.$D$13"</definedName>
    <definedName name="plan16larg3">"$#REF!.$D$15"</definedName>
    <definedName name="plan16pesototal">"$#REF!.$C$42"</definedName>
    <definedName name="plan16volumetotal">"$#REF!.$C$44"</definedName>
    <definedName name="plan17area1">"$#REF!.$H$11"</definedName>
    <definedName name="plan17area2">"$#REF!.$H$13"</definedName>
    <definedName name="plan17area3">"$#REF!.$H$15"</definedName>
    <definedName name="plan17comp1">"$#REF!.$F$11"</definedName>
    <definedName name="plan17comp2">"$#REF!.$F$13"</definedName>
    <definedName name="plan17comp3">"$#REF!.$F$15"</definedName>
    <definedName name="plan17dia">"$#REF!.$B$9"</definedName>
    <definedName name="plan17espeçuramedia">"$#REF!.$C$45"</definedName>
    <definedName name="plan17kmf">"$#REF!.$G$10"</definedName>
    <definedName name="plan17kmf2">"$#REF!.$G$12"</definedName>
    <definedName name="plan17kmf3">"$#REF!.$G$14"</definedName>
    <definedName name="plan17kmi">"$#REF!.$C$10"</definedName>
    <definedName name="plan17kmi2">"$#REF!.$C$12"</definedName>
    <definedName name="plan17kmi3">"$#REF!.$C$14"</definedName>
    <definedName name="plan17lado1">"$#REF!.$B$11"</definedName>
    <definedName name="plan17lado2">"$#REF!.$B$13"</definedName>
    <definedName name="plan17lado3">"$#REF!.$B$15"</definedName>
    <definedName name="plan17larg1">"$#REF!.$D$11"</definedName>
    <definedName name="plan17larg2">"$#REF!.$D$13"</definedName>
    <definedName name="plan17larg3">"$#REF!.$D$15"</definedName>
    <definedName name="plan17pesototal">"$#REF!.$C$42"</definedName>
    <definedName name="plan17volumetotal">"$#REF!.$C$44"</definedName>
    <definedName name="plan18area1">"$#REF!.$H$11"</definedName>
    <definedName name="plan18area2">"$#REF!.$H$13"</definedName>
    <definedName name="plan18area3">"$#REF!.$H$15"</definedName>
    <definedName name="plan18comp1">"$#REF!.$F$11"</definedName>
    <definedName name="plan18comp2">"$#REF!.$F$13"</definedName>
    <definedName name="plan18comp3">"$#REF!.$F$15"</definedName>
    <definedName name="plan18dia">"$#REF!.$B$9"</definedName>
    <definedName name="plan18espeçuramedia">"$#REF!.$C$45"</definedName>
    <definedName name="plan18kmf">"$#REF!.$G$10"</definedName>
    <definedName name="plan18kmf2">"$#REF!.$G$12"</definedName>
    <definedName name="plan18kmf3">"$#REF!.$G$14"</definedName>
    <definedName name="plan18kmi">"$#REF!.$C$10"</definedName>
    <definedName name="plan18kmi2">"$#REF!.$C$12"</definedName>
    <definedName name="plan18kmi3">"$#REF!.$C$14"</definedName>
    <definedName name="plan18lado1">"$#REF!.$B$11"</definedName>
    <definedName name="plan18lado2">"$#REF!.$B$13"</definedName>
    <definedName name="plan18lado3">"$#REF!.$B$15"</definedName>
    <definedName name="plan18larg1">"$#REF!.$D$11"</definedName>
    <definedName name="plan18larg2">"$#REF!.$D$13"</definedName>
    <definedName name="plan18larg3">"$#REF!.$D$15"</definedName>
    <definedName name="plan18pesototal">"$#REF!.$C$42"</definedName>
    <definedName name="plan18volumetotal">"$#REF!.$C$44"</definedName>
    <definedName name="plan19area1">"$#REF!.$H$11"</definedName>
    <definedName name="plan19area2">"$#REF!.$H$13"</definedName>
    <definedName name="plan19area3">"$#REF!.$H$15"</definedName>
    <definedName name="plan19comp1">"$#REF!.$F$11"</definedName>
    <definedName name="plan19comp2">"$#REF!.$F$13"</definedName>
    <definedName name="plan19comp3">"$#REF!.$F$15"</definedName>
    <definedName name="plan19dia">"$#REF!.$B$9"</definedName>
    <definedName name="plan19espeçuramedia">"$#REF!.$C$45"</definedName>
    <definedName name="plan19kmf">"$#REF!.$G$10"</definedName>
    <definedName name="plan19kmf2">"$#REF!.$G$12"</definedName>
    <definedName name="plan19kmf3">"$#REF!.$G$14"</definedName>
    <definedName name="plan19kmi">"$#REF!.$C$10"</definedName>
    <definedName name="plan19kmi2">"$#REF!.$C$12"</definedName>
    <definedName name="plan19kmi3">"$#REF!.$C$14"</definedName>
    <definedName name="plan19lado1">"$#REF!.$B$11"</definedName>
    <definedName name="plan19lado2">"$#REF!.$B$13"</definedName>
    <definedName name="plan19lado3">"$#REF!.$B$15"</definedName>
    <definedName name="plan19larg1">"$#REF!.$D$11"</definedName>
    <definedName name="plan19larg2">"$#REF!.$D$13"</definedName>
    <definedName name="plan19larg3">"$#REF!.$D$15"</definedName>
    <definedName name="plan19pesototal">"$#REF!.$C$42"</definedName>
    <definedName name="plan19volumetotal">"$#REF!.$C$44"</definedName>
    <definedName name="Plan2" localSheetId="6">#REF!</definedName>
    <definedName name="Plan2">#REF!</definedName>
    <definedName name="plan20area1">"$#REF!.$I$11"</definedName>
    <definedName name="plan20area2">"$#REF!.$I$13"</definedName>
    <definedName name="plan20area3">"$#REF!.$I$15"</definedName>
    <definedName name="plan20comp1">"$#REF!.$G$11"</definedName>
    <definedName name="plan20comp2">"$#REF!.$G$13"</definedName>
    <definedName name="plan20comp3">"$#REF!.$G$15"</definedName>
    <definedName name="plan20dia">"$#REF!.$C$9"</definedName>
    <definedName name="plan20espeçuramedia">"$#REF!.$D$78"</definedName>
    <definedName name="plan20kmf">"$#REF!.$H$10"</definedName>
    <definedName name="plan20kmf2">"$#REF!.$H$12"</definedName>
    <definedName name="plan20kmf3">"$#REF!.$H$14"</definedName>
    <definedName name="plan20kmi">"$#REF!.$D$10"</definedName>
    <definedName name="plan20kmi2">"$#REF!.$D$12"</definedName>
    <definedName name="plan20kmi3">"$#REF!.$D$14"</definedName>
    <definedName name="plan20lado1">"$#REF!.$C$11"</definedName>
    <definedName name="plan20lado2">"$#REF!.$C$13"</definedName>
    <definedName name="plan20lado3">"$#REF!.$C$15"</definedName>
    <definedName name="plan20larg1">"$#REF!.$E$11"</definedName>
    <definedName name="plan20larg2">"$#REF!.$E$13"</definedName>
    <definedName name="plan20larg3">"$#REF!.$E$15"</definedName>
    <definedName name="plan20pesototal">"$#REF!.$D$75"</definedName>
    <definedName name="plan20volumetotal">"$#REF!.$D$77"</definedName>
    <definedName name="plan21area1">"$#REF!.$H$11"</definedName>
    <definedName name="plan21area2">"$#REF!.$H$13"</definedName>
    <definedName name="plan21area3">"$#REF!.$H$15"</definedName>
    <definedName name="plan21comp1">"$#REF!.$F$11"</definedName>
    <definedName name="plan21comp2">"$#REF!.$F$13"</definedName>
    <definedName name="plan21comp3">"$#REF!.$F$15"</definedName>
    <definedName name="plan21dia">"$#REF!.$B$9"</definedName>
    <definedName name="plan21espeçuramedia">"$#REF!.$C$45"</definedName>
    <definedName name="plan21kmf">"$#REF!.$G$10"</definedName>
    <definedName name="plan21kmf2">"$#REF!.$G$12"</definedName>
    <definedName name="plan21kmf3">"$#REF!.$G$14"</definedName>
    <definedName name="plan21kmi">"$#REF!.$C$10"</definedName>
    <definedName name="plan21kmi2">"$#REF!.$C$12"</definedName>
    <definedName name="plan21kmi3">"$#REF!.$C$14"</definedName>
    <definedName name="plan21lado1">"$#REF!.$B$11"</definedName>
    <definedName name="plan21lado2">"$#REF!.$B$13"</definedName>
    <definedName name="plan21lado3">"$#REF!.$B$15"</definedName>
    <definedName name="plan21larg1">"$#REF!.$D$11"</definedName>
    <definedName name="plan21larg2">"$#REF!.$D$13"</definedName>
    <definedName name="plan21larg3">"$#REF!.$D$15"</definedName>
    <definedName name="plan21pesototal">"$#REF!.$C$42"</definedName>
    <definedName name="plan21volumetotal">"$#REF!.$C$44"</definedName>
    <definedName name="plan22area1">"$#REF!.$H$11"</definedName>
    <definedName name="plan22area2">"$#REF!.$H$13"</definedName>
    <definedName name="plan22area3">"$#REF!.$H$15"</definedName>
    <definedName name="plan22comp1">"$#REF!.$F$11"</definedName>
    <definedName name="plan22comp2">"$#REF!.$F$13"</definedName>
    <definedName name="plan22comp3">"$#REF!.$F$15"</definedName>
    <definedName name="plan22dia">"$#REF!.$B$9"</definedName>
    <definedName name="plan22espeçuramedia">"$#REF!.$C$45"</definedName>
    <definedName name="plan22kmf">"$#REF!.$G$10"</definedName>
    <definedName name="plan22kmf2">"$#REF!.$G$12"</definedName>
    <definedName name="plan22kmf3">"$#REF!.$G$14"</definedName>
    <definedName name="plan22kmi">"$#REF!.$C$10"</definedName>
    <definedName name="plan22kmi2">"$#REF!.$C$12"</definedName>
    <definedName name="plan22kmi3">"$#REF!.$C$14"</definedName>
    <definedName name="plan22lado1">"$#REF!.$B$11"</definedName>
    <definedName name="plan22lado2">"$#REF!.$B$13"</definedName>
    <definedName name="plan22lado3">"$#REF!.$B$15"</definedName>
    <definedName name="plan22larg1">"$#REF!.$D$11"</definedName>
    <definedName name="plan22larg2">"$#REF!.$D$13"</definedName>
    <definedName name="plan22larg3">"$#REF!.$D$15"</definedName>
    <definedName name="plan22pesototal">"$#REF!.$C$42"</definedName>
    <definedName name="plan22volumetotal">"$#REF!.$C$44"</definedName>
    <definedName name="plan23area1">"$#REF!.$H$11"</definedName>
    <definedName name="plan23area2">"$#REF!.$H$13"</definedName>
    <definedName name="plan23area3">"$#REF!.$H$15"</definedName>
    <definedName name="plan23comp1">"$#REF!.$F$11"</definedName>
    <definedName name="plan23comp2">"$#REF!.$F$13"</definedName>
    <definedName name="plan23comp3">"$#REF!.$F$15"</definedName>
    <definedName name="plan23dia">"$#REF!.$B$9"</definedName>
    <definedName name="plan23espeçuramedia">"$#REF!.$C$45"</definedName>
    <definedName name="plan23kmf">"$#REF!.$G$10"</definedName>
    <definedName name="plan23kmf2">"$#REF!.$G$12"</definedName>
    <definedName name="plan23kmf3">"$#REF!.$G$14"</definedName>
    <definedName name="plan23kmi">"$#REF!.$C$10"</definedName>
    <definedName name="plan23kmi2">"$#REF!.$C$12"</definedName>
    <definedName name="plan23kmi3">"$#REF!.$C$14"</definedName>
    <definedName name="plan23lado1">"$#REF!.$B$11"</definedName>
    <definedName name="plan23lado2">"$#REF!.$B$13"</definedName>
    <definedName name="plan23lado3">"$#REF!.$B$15"</definedName>
    <definedName name="plan23larg1">"$#REF!.$D$11"</definedName>
    <definedName name="plan23larg2">"$#REF!.$D$13"</definedName>
    <definedName name="plan23larg3">"$#REF!.$D$15"</definedName>
    <definedName name="plan23pesototal">"$#REF!.$C$42"</definedName>
    <definedName name="plan23volumetotal">"$#REF!.$C$44"</definedName>
    <definedName name="plan24area1">"$#REF!.$H$11"</definedName>
    <definedName name="plan24area2">"$#REF!.$H$13"</definedName>
    <definedName name="plan24area3">"$#REF!.$H$15"</definedName>
    <definedName name="plan24comp1">"$#REF!.$F$11"</definedName>
    <definedName name="plan24comp2">"$#REF!.$F$13"</definedName>
    <definedName name="plan24comp3">"$#REF!.$F$15"</definedName>
    <definedName name="plan24dia">"$#REF!.$B$9"</definedName>
    <definedName name="plan24espeçuramedia">"$#REF!.$C$45"</definedName>
    <definedName name="plan24kmf">"$#REF!.$G$10"</definedName>
    <definedName name="plan24kmf2">"$#REF!.$G$12"</definedName>
    <definedName name="plan24kmf3">"$#REF!.$G$14"</definedName>
    <definedName name="plan24kmi">"$#REF!.$C$10"</definedName>
    <definedName name="plan24kmi2">"$#REF!.$C$12"</definedName>
    <definedName name="plan24kmi3">"$#REF!.$C$14"</definedName>
    <definedName name="plan24lado1">"$#REF!.$B$11"</definedName>
    <definedName name="plan24lado2">"$#REF!.$B$13"</definedName>
    <definedName name="plan24lado3">"$#REF!.$B$15"</definedName>
    <definedName name="plan24larg1">"$#REF!.$D$11"</definedName>
    <definedName name="plan24larg2">"$#REF!.$D$13"</definedName>
    <definedName name="plan24larg3">"$#REF!.$D$15"</definedName>
    <definedName name="plan24pesototal">"$#REF!.$C$42"</definedName>
    <definedName name="plan24volumetotal">"$#REF!.$C$44"</definedName>
    <definedName name="plan25area1">"$#REF!.$H$11"</definedName>
    <definedName name="plan25area2">"$#REF!.$H$13"</definedName>
    <definedName name="plan25area3">"$#REF!.$H$15"</definedName>
    <definedName name="plan25comp1">"$#REF!.$F$11"</definedName>
    <definedName name="plan25comp2">"$#REF!.$F$13"</definedName>
    <definedName name="plan25comp3">"$#REF!.$F$15"</definedName>
    <definedName name="plan25dia">"$#REF!.$B$9"</definedName>
    <definedName name="plan25espeçuramedia">"$#REF!.$C$45"</definedName>
    <definedName name="plan25kmf">"$#REF!.$G$10"</definedName>
    <definedName name="plan25kmf2">"$#REF!.$G$12"</definedName>
    <definedName name="plan25kmf3">"$#REF!.$G$14"</definedName>
    <definedName name="plan25kmi">"$#REF!.$C$10"</definedName>
    <definedName name="plan25kmi2">"$#REF!.$C$12"</definedName>
    <definedName name="plan25kmi3">"$#REF!.$C$14"</definedName>
    <definedName name="plan25lado1">"$#REF!.$B$11"</definedName>
    <definedName name="plan25lado2">"$#REF!.$B$13"</definedName>
    <definedName name="plan25lado3">"$#REF!.$B$15"</definedName>
    <definedName name="plan25larg1">"$#REF!.$D$11"</definedName>
    <definedName name="plan25larg2">"$#REF!.$D$13"</definedName>
    <definedName name="plan25larg3">"$#REF!.$D$15"</definedName>
    <definedName name="plan25pesototal">"$#REF!.$C$42"</definedName>
    <definedName name="plan25volumetotal">"$#REF!.$C$44"</definedName>
    <definedName name="plan26area1">"$#REF!.$H$11"</definedName>
    <definedName name="plan26area2">"$#REF!.$H$13"</definedName>
    <definedName name="plan26area3">"$#REF!.$H$15"</definedName>
    <definedName name="plan26comp1">"$#REF!.$F$11"</definedName>
    <definedName name="plan26comp2">"$#REF!.$F$13"</definedName>
    <definedName name="plan26comp3">"$#REF!.$F$15"</definedName>
    <definedName name="plan26dia">"$#REF!.$B$9"</definedName>
    <definedName name="plan26espeçuramedia">"$#REF!.$C$45"</definedName>
    <definedName name="plan26kmf">"$#REF!.$G$10"</definedName>
    <definedName name="plan26kmf2">"$#REF!.$G$12"</definedName>
    <definedName name="plan26kmf3">"$#REF!.$G$14"</definedName>
    <definedName name="plan26kmi">"$#REF!.$C$10"</definedName>
    <definedName name="plan26kmi2">"$#REF!.$C$12"</definedName>
    <definedName name="plan26kmi3">"$#REF!.$C$14"</definedName>
    <definedName name="plan26lado1">"$#REF!.$B$11"</definedName>
    <definedName name="plan26lado2">"$#REF!.$B$13"</definedName>
    <definedName name="plan26lado3">"$#REF!.$B$15"</definedName>
    <definedName name="plan26larg1">"$#REF!.$D$11"</definedName>
    <definedName name="plan26larg2">"$#REF!.$D$13"</definedName>
    <definedName name="plan26larg3">"$#REF!.$D$15"</definedName>
    <definedName name="plan26pesototal">"$#REF!.$C$42"</definedName>
    <definedName name="plan26volumetotal">"$#REF!.$C$44"</definedName>
    <definedName name="plan275" localSheetId="6">#REF!</definedName>
    <definedName name="plan275">#REF!</definedName>
    <definedName name="plan27area1">"$#REF!.$H$11"</definedName>
    <definedName name="plan27area2">"$#REF!.$H$13"</definedName>
    <definedName name="plan27area3">"$#REF!.$H$15"</definedName>
    <definedName name="plan27comp1">"$#REF!.$F$11"</definedName>
    <definedName name="plan27comp2">"$#REF!.$F$13"</definedName>
    <definedName name="plan27comp3">"$#REF!.$F$15"</definedName>
    <definedName name="plan27dia">"$#REF!.$B$9"</definedName>
    <definedName name="plan27espeçuramedia">"$#REF!.$C$45"</definedName>
    <definedName name="plan27kmf">"$#REF!.$G$10"</definedName>
    <definedName name="plan27kmf2">"$#REF!.$G$12"</definedName>
    <definedName name="plan27kmf3">"$#REF!.$G$14"</definedName>
    <definedName name="plan27kmi">"$#REF!.$C$10"</definedName>
    <definedName name="plan27kmi2">"$#REF!.$C$12"</definedName>
    <definedName name="plan27kmi3">"$#REF!.$C$14"</definedName>
    <definedName name="plan27lado1">"$#REF!.$B$11"</definedName>
    <definedName name="plan27lado2">"$#REF!.$B$13"</definedName>
    <definedName name="plan27lado3">"$#REF!.$B$15"</definedName>
    <definedName name="plan27larg1">"$#REF!.$D$11"</definedName>
    <definedName name="plan27larg2">"$#REF!.$D$13"</definedName>
    <definedName name="plan27larg3">"$#REF!.$D$15"</definedName>
    <definedName name="plan27pesototal">"$#REF!.$C$42"</definedName>
    <definedName name="plan27volumetotal">"$#REF!.$C$44"</definedName>
    <definedName name="plan8area1">"$#REF!.$H$11"</definedName>
    <definedName name="plan8area2">"$#REF!.$H$13"</definedName>
    <definedName name="plan8area3">"$#REF!.$H$15"</definedName>
    <definedName name="plan8comp1">"$#REF!.$F$11"</definedName>
    <definedName name="plan8comp2">"$#REF!.$F$13"</definedName>
    <definedName name="plan8comp3">"$#REF!.$F$15"</definedName>
    <definedName name="plan8dia">"$#REF!.$B$9"</definedName>
    <definedName name="plan8espeçuramedia">"$#REF!.$C$45"</definedName>
    <definedName name="plan8kmf">"$#REF!.$G$10"</definedName>
    <definedName name="plan8kmf2">"$#REF!.$G$12"</definedName>
    <definedName name="plan8kmf3">"$#REF!.$G$14"</definedName>
    <definedName name="plan8kmi">"$#REF!.$C$10"</definedName>
    <definedName name="plan8kmi2">"$#REF!.$C$12"</definedName>
    <definedName name="plan8kmi3">"$#REF!.$C$14"</definedName>
    <definedName name="plan8lado1">"$#REF!.$B$11"</definedName>
    <definedName name="plan8lado2">"$#REF!.$B$13"</definedName>
    <definedName name="plan8lado3">"$#REF!.$B$15"</definedName>
    <definedName name="plan8larg1">"$#REF!.$D$11"</definedName>
    <definedName name="plan8larg2">"$#REF!.$D$13"</definedName>
    <definedName name="plan8larg3">"$#REF!.$D$15"</definedName>
    <definedName name="plan8pesototal">"$#REF!.$C$42"</definedName>
    <definedName name="plan8volumetotal">"$#REF!.$C$44"</definedName>
    <definedName name="plan9area1">"$#REF!.$H$11"</definedName>
    <definedName name="plan9area2">"$#REF!.$H$13"</definedName>
    <definedName name="plan9area3">"$#REF!.$H$15"</definedName>
    <definedName name="plan9comp1">"$#REF!.$F$11"</definedName>
    <definedName name="plan9comp2">"$#REF!.$F$13"</definedName>
    <definedName name="plan9comp3">"$#REF!.$F$15"</definedName>
    <definedName name="plan9dia">"$#REF!.$B$9"</definedName>
    <definedName name="plan9espeçuramedia">"$#REF!.$C$45"</definedName>
    <definedName name="plan9kmf">"$#REF!.$G$10"</definedName>
    <definedName name="plan9kmf2">"$#REF!.$G$12"</definedName>
    <definedName name="plan9kmf3">"$#REF!.$G$14"</definedName>
    <definedName name="plan9kmi">"$#REF!.$C$10"</definedName>
    <definedName name="plan9kmi2">"$#REF!.$C$12"</definedName>
    <definedName name="plan9kmi3">"$#REF!.$C$14"</definedName>
    <definedName name="plan9lado1">"$#REF!.$B$11"</definedName>
    <definedName name="plan9lado2">"$#REF!.$B$13"</definedName>
    <definedName name="plan9lado3">"$#REF!.$B$15"</definedName>
    <definedName name="plan9larg1">"$#REF!.$D$11"</definedName>
    <definedName name="plan9larg2">"$#REF!.$D$13"</definedName>
    <definedName name="plan9larg3">"$#REF!.$D$15"</definedName>
    <definedName name="plan9pesototal">"$#REF!.$C$42"</definedName>
    <definedName name="plan9volumetotal">"$#REF!.$C$44"</definedName>
    <definedName name="PLANEJADA">#REF!</definedName>
    <definedName name="PLANILHA" localSheetId="6" hidden="1">{#N/A,#N/A,TRUE,"Serviços"}</definedName>
    <definedName name="planilha">#REF!</definedName>
    <definedName name="PLANILHA_1">#N/A</definedName>
    <definedName name="PLANILHA_2">#N/A</definedName>
    <definedName name="planilha5">#N/A</definedName>
    <definedName name="PlanilhasOriginais" localSheetId="6">#REF!</definedName>
    <definedName name="PlanilhasOriginais">#REF!</definedName>
    <definedName name="plano" localSheetId="6">#REF!</definedName>
    <definedName name="plano">#REF!</definedName>
    <definedName name="plano_10">#REF!</definedName>
    <definedName name="plano_5">#REF!</definedName>
    <definedName name="plano_6">#REF!</definedName>
    <definedName name="plano_9">#REF!</definedName>
    <definedName name="planReajus">#REF!</definedName>
    <definedName name="Plapla" localSheetId="6">#REF!</definedName>
    <definedName name="Plapla">#REF!</definedName>
    <definedName name="PLB">#REF!</definedName>
    <definedName name="PLBU">#REF!</definedName>
    <definedName name="PLCD">"$#REF!.$L$39"</definedName>
    <definedName name="PLCD_11">#REF!</definedName>
    <definedName name="PLCD97">"$#REF!.$L$80"</definedName>
    <definedName name="PLCD97_11">#REF!</definedName>
    <definedName name="PLDA">#REF!</definedName>
    <definedName name="PLDD">"'file:///D:/Meus documentos/ANASTÁCIO/SERCEL/BR262990800.xls'#$SERVIÇOS.$#REF!$#REF!"</definedName>
    <definedName name="PLDD_11">#REF!</definedName>
    <definedName name="PLE.firstrow" localSheetId="7" hidden="1">#REF!</definedName>
    <definedName name="PLE.firstrow" hidden="1">#REF!</definedName>
    <definedName name="PLE.lastrow" localSheetId="7" hidden="1">#REF!</definedName>
    <definedName name="PLE.lastrow" hidden="1">#REF!</definedName>
    <definedName name="PLE.Medicao" hidden="1">#REF!</definedName>
    <definedName name="PLE.ValorDoEvento" localSheetId="7" hidden="1">SUMIF(#REF!,#REF!,OFFSET(#REF!,0,#REF!))</definedName>
    <definedName name="PLE.ValorDoEvento" hidden="1">SUMIF(#REF!,#REF!,OFFSET(#REF!,0,#REF!))</definedName>
    <definedName name="PLEIVAS">#REF!</definedName>
    <definedName name="PLFRESA">#REF!</definedName>
    <definedName name="PLFRESAMA">#REF!</definedName>
    <definedName name="PLFRESATA">#REF!</definedName>
    <definedName name="PLIQ">"$#REF!.$C$5"</definedName>
    <definedName name="pliq1">"$#REF!.$C$6"</definedName>
    <definedName name="PLL">#REF!</definedName>
    <definedName name="PLMBUQ">"$#REF!.$L$32"</definedName>
    <definedName name="PLMBUQ_11">#REF!</definedName>
    <definedName name="PLP">#REF!</definedName>
    <definedName name="PLPA">#REF!</definedName>
    <definedName name="PLPAMA">#REF!</definedName>
    <definedName name="PLPATA">#REF!</definedName>
    <definedName name="PLPS">#REF!</definedName>
    <definedName name="PLPTE" localSheetId="6">#REF!</definedName>
    <definedName name="PLPTE">#REF!</definedName>
    <definedName name="PLRS">#REF!</definedName>
    <definedName name="PLRSMA">#REF!</definedName>
    <definedName name="PLRSTA">#REF!</definedName>
    <definedName name="PLSM">#REF!</definedName>
    <definedName name="PLSMF">#REF!</definedName>
    <definedName name="PLT" localSheetId="6">#REF!</definedName>
    <definedName name="PLT">#REF!</definedName>
    <definedName name="Plu">{""," mil"," milhões"," bilhões"," trilhões"}</definedName>
    <definedName name="PLVC" localSheetId="6">#REF!</definedName>
    <definedName name="PLVC">"'file:///D:/Meus documentos/ANASTÁCIO/SERCEL/BR262990800.xls'#$SERVIÇOS.$#REF!$#REF!"</definedName>
    <definedName name="PLVC_11">#REF!</definedName>
    <definedName name="PLVD" localSheetId="6">#REF!</definedName>
    <definedName name="PLVD">"'file:///D:/Meus documentos/ANASTÁCIO/SERCEL/BR262990800.xls'#$SERVIÇOS.$#REF!$#REF!"</definedName>
    <definedName name="PLVD_11">#REF!</definedName>
    <definedName name="PLW">"$#REF!.$F$14"</definedName>
    <definedName name="PLW_11">#REF!</definedName>
    <definedName name="PLWA">"$#REF!.$F$13"</definedName>
    <definedName name="PLWA_11">#REF!</definedName>
    <definedName name="pm">#REF!</definedName>
    <definedName name="PMBF">#REF!</definedName>
    <definedName name="PMBQ" localSheetId="6">#REF!</definedName>
    <definedName name="PMBQ">#REF!</definedName>
    <definedName name="PMBQA" localSheetId="6">#REF!</definedName>
    <definedName name="PMBQA">#REF!</definedName>
    <definedName name="PMBQT" localSheetId="6">#REF!</definedName>
    <definedName name="PMBQT">#REF!</definedName>
    <definedName name="PMBUQ">#REF!</definedName>
    <definedName name="PMD" localSheetId="6">#REF!</definedName>
    <definedName name="PMD">#REF!</definedName>
    <definedName name="PMF">#REF!</definedName>
    <definedName name="PMFC01">#REF!</definedName>
    <definedName name="PMFRPMAN">#REF!</definedName>
    <definedName name="PMFRPMAN_11">#REF!</definedName>
    <definedName name="PMFTBMAN">#REF!</definedName>
    <definedName name="PMICRO1.5">#REF!</definedName>
    <definedName name="PMOB">#REF!</definedName>
    <definedName name="PMRP2ANOS">#REF!</definedName>
    <definedName name="PMS">#REF!</definedName>
    <definedName name="PMUDAS">#REF!</definedName>
    <definedName name="pnow" hidden="1">{"'gráf jan00'!$A$1:$AK$41"}</definedName>
    <definedName name="PO" localSheetId="6">#REF!</definedName>
    <definedName name="PO">#REF!</definedName>
    <definedName name="PO.ValoresBDI" localSheetId="7" hidden="1">OFFSET(#REF!,1,0):OFFSET(#REF!,-1,0)</definedName>
    <definedName name="PO.ValoresBDI" hidden="1">OFFSET(#REF!,1,0):OFFSET(#REF!,-1,0)</definedName>
    <definedName name="POI" localSheetId="6">#REF!</definedName>
    <definedName name="POI">#REF!</definedName>
    <definedName name="pojnjhn" hidden="1">{#N/A,#N/A,FALSE,"GERAL";#N/A,#N/A,FALSE,"012-96";#N/A,#N/A,FALSE,"018-96";#N/A,#N/A,FALSE,"027-96";#N/A,#N/A,FALSE,"059-96";#N/A,#N/A,FALSE,"076-96";#N/A,#N/A,FALSE,"019-97";#N/A,#N/A,FALSE,"021-97";#N/A,#N/A,FALSE,"022-97";#N/A,#N/A,FALSE,"028-97"}</definedName>
    <definedName name="POLIM">#REF!</definedName>
    <definedName name="POLIMEROMICRO">#REF!</definedName>
    <definedName name="PONTE" localSheetId="6">#REF!</definedName>
    <definedName name="PONTE">#REF!</definedName>
    <definedName name="Ponte_1">#N/A</definedName>
    <definedName name="Ponte_10">#N/A</definedName>
    <definedName name="Ponte_12">#N/A</definedName>
    <definedName name="Ponte_19">#N/A</definedName>
    <definedName name="Ponte_2">#N/A</definedName>
    <definedName name="Ponte_21">#N/A</definedName>
    <definedName name="Ponte_23">#N/A</definedName>
    <definedName name="Ponte_24">#N/A</definedName>
    <definedName name="Ponte_26">#N/A</definedName>
    <definedName name="Ponte_27">#N/A</definedName>
    <definedName name="Ponte_29">#N/A</definedName>
    <definedName name="Ponte_30">#N/A</definedName>
    <definedName name="Ponte_31">#N/A</definedName>
    <definedName name="Ponte_33">#N/A</definedName>
    <definedName name="Ponte_34">#N/A</definedName>
    <definedName name="Ponte_35">#N/A</definedName>
    <definedName name="Ponte_36">#N/A</definedName>
    <definedName name="Ponte_37">#N/A</definedName>
    <definedName name="Ponte_38">#N/A</definedName>
    <definedName name="Ponte_39">#N/A</definedName>
    <definedName name="Ponte_4">#N/A</definedName>
    <definedName name="Ponte_40">#N/A</definedName>
    <definedName name="Ponte_41">#N/A</definedName>
    <definedName name="Ponte_42">#N/A</definedName>
    <definedName name="Ponte_43">#N/A</definedName>
    <definedName name="Ponte_44">#N/A</definedName>
    <definedName name="Ponte_45">#N/A</definedName>
    <definedName name="Ponte_46">#N/A</definedName>
    <definedName name="Ponte_47">#N/A</definedName>
    <definedName name="Ponte_48">#N/A</definedName>
    <definedName name="Ponte_51">#N/A</definedName>
    <definedName name="Ponte_52">#N/A</definedName>
    <definedName name="Ponte_53">#N/A</definedName>
    <definedName name="Ponte_55">#N/A</definedName>
    <definedName name="Ponte_58">#N/A</definedName>
    <definedName name="Ponte_59">#N/A</definedName>
    <definedName name="Ponte_60">#N/A</definedName>
    <definedName name="Ponte_61">#N/A</definedName>
    <definedName name="Ponte_62">#N/A</definedName>
    <definedName name="Ponte_63">#N/A</definedName>
    <definedName name="Ponte_64">#N/A</definedName>
    <definedName name="Ponte_65">#N/A</definedName>
    <definedName name="Ponte_66">#N/A</definedName>
    <definedName name="Ponte_67">#N/A</definedName>
    <definedName name="Ponte_68">#N/A</definedName>
    <definedName name="Ponte_69">#N/A</definedName>
    <definedName name="Ponte_70">#N/A</definedName>
    <definedName name="Ponte_71">#N/A</definedName>
    <definedName name="Ponte_72">#N/A</definedName>
    <definedName name="Ponte_8">#N/A</definedName>
    <definedName name="ponteest1650">#REF!</definedName>
    <definedName name="ponteest856">#REF!</definedName>
    <definedName name="ponteest894">#REF!</definedName>
    <definedName name="PONTEMADEIRA">#REF!</definedName>
    <definedName name="ponto">#N/A</definedName>
    <definedName name="popopopo" localSheetId="6" hidden="1">{#N/A,#N/A,FALSE,"MO (2)"}</definedName>
    <definedName name="popopopo" hidden="1">{#N/A,#N/A,FALSE,"MO (2)"}</definedName>
    <definedName name="porra">#REF!</definedName>
    <definedName name="porra2">#REF!</definedName>
    <definedName name="Port">#REF!</definedName>
    <definedName name="Portos1" hidden="1">{"'RR'!$A$2:$E$81"}</definedName>
    <definedName name="Posição" localSheetId="6" hidden="1">#REF!</definedName>
    <definedName name="Posição" hidden="1">#REF!</definedName>
    <definedName name="potencia" localSheetId="6">#REF!</definedName>
    <definedName name="potencia">#REF!</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PPEN" localSheetId="6">#REF!</definedName>
    <definedName name="PPEN">#REF!</definedName>
    <definedName name="PPL">#REF!</definedName>
    <definedName name="PPLA" localSheetId="6">#REF!</definedName>
    <definedName name="PPLA">#REF!</definedName>
    <definedName name="PPLT" localSheetId="6">#REF!</definedName>
    <definedName name="PPLT">#REF!</definedName>
    <definedName name="pppdfmf">#REF!</definedName>
    <definedName name="ppt_pistas_e_patios" localSheetId="6">#REF!</definedName>
    <definedName name="ppt_pistas_e_patios">#REF!</definedName>
    <definedName name="PRA">#REF!</definedName>
    <definedName name="Prazo">#REF!</definedName>
    <definedName name="Prazoobra">#REF!</definedName>
    <definedName name="PRBQ" localSheetId="6">#REF!</definedName>
    <definedName name="PRBQ">#REF!</definedName>
    <definedName name="PRCB">#REF!</definedName>
    <definedName name="PRCC" localSheetId="6">#REF!</definedName>
    <definedName name="PRCC">#REF!</definedName>
    <definedName name="PRCCL">#REF!</definedName>
    <definedName name="Prd" hidden="1">#N/A</definedName>
    <definedName name="PrdAux" hidden="1">#N/A</definedName>
    <definedName name="PRDM" localSheetId="6">#REF!</definedName>
    <definedName name="PRDM">"'file:///D:/Meus documentos/ANASTÁCIO/SERCEL/BR262990800.xls'#$SERVIÇOS.$#REF!$#REF!"</definedName>
    <definedName name="PRDM_11">#REF!</definedName>
    <definedName name="PRE" localSheetId="6">#REF!</definedName>
    <definedName name="PRE">#REF!</definedName>
    <definedName name="pre.marc" localSheetId="6">#REF!</definedName>
    <definedName name="pre.marc">#REF!</definedName>
    <definedName name="PREC">#REF!</definedName>
    <definedName name="Preço_Improd." localSheetId="6">#REF!</definedName>
    <definedName name="Preço_Improd.">#REF!</definedName>
    <definedName name="Preço_parcial">#REF!</definedName>
    <definedName name="Preço_prod." localSheetId="6">#REF!</definedName>
    <definedName name="Preço_prod.">#REF!</definedName>
    <definedName name="preco1" localSheetId="6">#REF!</definedName>
    <definedName name="preco1">#REF!</definedName>
    <definedName name="preços">#REF!</definedName>
    <definedName name="PREÇOS_10">#REF!</definedName>
    <definedName name="PREÇOS_17">#REF!</definedName>
    <definedName name="PREÇOS_6">#REF!</definedName>
    <definedName name="PREÇOS_7">#REF!</definedName>
    <definedName name="PREÇOS_8">#REF!</definedName>
    <definedName name="PREÇOS_9">#REF!</definedName>
    <definedName name="PREÇOSOBRAS" localSheetId="6">#REF!</definedName>
    <definedName name="PREÇOSOBRAS">#REF!</definedName>
    <definedName name="PRECOSTUB">#REF!</definedName>
    <definedName name="PRECP" localSheetId="6">#REF!</definedName>
    <definedName name="PRECP">#REF!</definedName>
    <definedName name="PRECREV">#REF!</definedName>
    <definedName name="PREGO" localSheetId="6">#REF!</definedName>
    <definedName name="PREGO">#REF!</definedName>
    <definedName name="PREMN">#REF!</definedName>
    <definedName name="PREMOÇÃOPS">#REF!</definedName>
    <definedName name="PRETRO">#REF!</definedName>
    <definedName name="PRGC">#REF!</definedName>
    <definedName name="primeira">#REF!</definedName>
    <definedName name="primeira_3">#REF!</definedName>
    <definedName name="primeira_4">#REF!</definedName>
    <definedName name="primeira_5">#REF!</definedName>
    <definedName name="primeiraa">#REF!</definedName>
    <definedName name="PRINC.">#REF!</definedName>
    <definedName name="Print" localSheetId="6">#N/A</definedName>
    <definedName name="Print">#REF!</definedName>
    <definedName name="Print_1">#REF!</definedName>
    <definedName name="Print_2">#REF!</definedName>
    <definedName name="Print_25" localSheetId="6">#REF!</definedName>
    <definedName name="Print_25">#REF!</definedName>
    <definedName name="Print_3">#REF!</definedName>
    <definedName name="Print_4" localSheetId="6">#REF!</definedName>
    <definedName name="Print_4">#REF!</definedName>
    <definedName name="_xlnm.Print_Area" localSheetId="6">'Anexo 5- Encargo social'!$C$1:$H$39</definedName>
    <definedName name="_xlnm.Print_Area" localSheetId="2">'Anexo1- Orçamento'!$B$1:$K$102</definedName>
    <definedName name="_xlnm.Print_Area" localSheetId="3">'Anexo2 -MEMÓRIA DE CALCULO'!$A$1:$K$583</definedName>
    <definedName name="_xlnm.Print_Area" localSheetId="4">Anexo3COMPOSIÇÕES!$A$1:$I$230</definedName>
    <definedName name="_xlnm.Print_Area" localSheetId="5">'Anexo4-BDI'!$B$1:$M$68</definedName>
    <definedName name="_xlnm.Print_Area" localSheetId="7">'Anexo6-CRONOGRAMA'!$A$1:$O$34</definedName>
    <definedName name="_xlnm.Print_Area" localSheetId="0">Instruções!$B$1:$AD$25</definedName>
    <definedName name="_xlnm.Print_Area" localSheetId="1">Resumo!$B$1:$H$59</definedName>
    <definedName name="_xlnm.Print_Area" localSheetId="11">#REF!</definedName>
    <definedName name="_xlnm.Print_Area">#REF!</definedName>
    <definedName name="Print_Area_MI" localSheetId="6">"#REF!"</definedName>
    <definedName name="PRINT_AREA_MI">#REF!</definedName>
    <definedName name="Print_Area_MI_1" localSheetId="6">"#REF!"</definedName>
    <definedName name="Print_Area_MI_1">#REF!</definedName>
    <definedName name="Print_Area_MI_19">#REF!</definedName>
    <definedName name="Print_Area_MI_2">#REF!</definedName>
    <definedName name="Print_Area_MI_21">#REF!</definedName>
    <definedName name="Print_Area_MI_21_19">#REF!</definedName>
    <definedName name="Print_Area_MI_25" localSheetId="6">#REF!</definedName>
    <definedName name="Print_Area_MI_25">#REF!</definedName>
    <definedName name="Print_Area_MI_3" localSheetId="6">#REF!</definedName>
    <definedName name="Print_Area_MI_3">#REF!</definedName>
    <definedName name="Print_Area_MI_4" localSheetId="6">#REF!</definedName>
    <definedName name="Print_Area_MI_4">#REF!</definedName>
    <definedName name="Print_Area_MI_5" localSheetId="6">#REF!</definedName>
    <definedName name="Print_Area_MI_5">#REF!</definedName>
    <definedName name="Print_Area_MII">#REF!</definedName>
    <definedName name="_xlnm.Print_Titles" localSheetId="2">'Anexo1- Orçamento'!$1:$16</definedName>
    <definedName name="_xlnm.Print_Titles" localSheetId="4">Anexo3COMPOSIÇÕES!$1:$6</definedName>
    <definedName name="_xlnm.Print_Titles" localSheetId="1">Resumo!$18:$22</definedName>
    <definedName name="_xlnm.Print_Titles" localSheetId="11">'SICRO MO 10-25'!$1:$5</definedName>
    <definedName name="_xlnm.Print_Titles">#N/A</definedName>
    <definedName name="PRINT_TITLES_MI" localSheetId="6">"#REF!"</definedName>
    <definedName name="PRINT_TITLES_MI">#REF!</definedName>
    <definedName name="PRINT_TITLES_MI_1">"#REF!"</definedName>
    <definedName name="PRINT_TITLES_MI_19">#REF!</definedName>
    <definedName name="PRINT_TITLES_MI_3" localSheetId="6">#REF!</definedName>
    <definedName name="PRINT_TITLES_MI_3">#REF!</definedName>
    <definedName name="PRINT_TITLES_MI_4" localSheetId="6">#REF!</definedName>
    <definedName name="PRINT_TITLES_MI_4">#REF!</definedName>
    <definedName name="PRINT_TITLES_MI_5" localSheetId="6">#REF!</definedName>
    <definedName name="PRINT_TITLES_MI_5">#REF!</definedName>
    <definedName name="PRINT_TITLES_MII">#REF!</definedName>
    <definedName name="PRINTCPU">#REF!</definedName>
    <definedName name="PRINTMECANICA">#REF!</definedName>
    <definedName name="PRINTRASCUNHO">#REF!</definedName>
    <definedName name="PRM">#REF!</definedName>
    <definedName name="PRM1C" localSheetId="6">#REF!</definedName>
    <definedName name="PRM1C">#REF!</definedName>
    <definedName name="PRMAT">#REF!</definedName>
    <definedName name="PRMCC">"'file:///D:/Meus documentos/ANASTÁCIO/SERCEL/BR262990800.xls'#$SERVIÇOS.$#REF!$#REF!"</definedName>
    <definedName name="PRMCC_11">#REF!</definedName>
    <definedName name="PRMEC">#REF!</definedName>
    <definedName name="PRMECAT">#REF!</definedName>
    <definedName name="PRMFD">#REF!</definedName>
    <definedName name="PRMN">#REF!</definedName>
    <definedName name="PRMSH">#REF!</definedName>
    <definedName name="PROD_1" localSheetId="6" hidden="1">{#N/A,#N/A,TRUE,"Serviços"}</definedName>
    <definedName name="PROD_1" hidden="1">{#N/A,#N/A,TRUE,"Serviços"}</definedName>
    <definedName name="PROD_11" localSheetId="6" hidden="1">{#N/A,#N/A,TRUE,"Serviços"}</definedName>
    <definedName name="PROD_11" hidden="1">{#N/A,#N/A,TRUE,"Serviços"}</definedName>
    <definedName name="PROD_TVE_CBUQ">#REF!</definedName>
    <definedName name="PROD_TVE_LAMA">#REF!</definedName>
    <definedName name="PROD_TVE_MICRO">#REF!</definedName>
    <definedName name="PROD_TVMP_CBUQ">#REF!</definedName>
    <definedName name="PROD_TVMP_LAMA">#REF!</definedName>
    <definedName name="PROD_TVMP_MICRO">#REF!</definedName>
    <definedName name="PROD_TVMR_CBUQ">#REF!</definedName>
    <definedName name="PROD_TVMR_LAMA">#REF!</definedName>
    <definedName name="PROD_TVMR_MICRO">#REF!</definedName>
    <definedName name="PROD_TVP_CBUQ">#REF!</definedName>
    <definedName name="PROD_TVP_LAMA">#REF!</definedName>
    <definedName name="PROD_TVP_MICRO">#REF!</definedName>
    <definedName name="PROD_TVR_CBUQ">#REF!</definedName>
    <definedName name="PROD_TVR_LAMA">#REF!</definedName>
    <definedName name="PROD_TVR_MICRO">#REF!</definedName>
    <definedName name="ProdAnexo">#REF!</definedName>
    <definedName name="PRODEAGRO">#REF!</definedName>
    <definedName name="ProdNome">#REF!</definedName>
    <definedName name="produ">#REF!</definedName>
    <definedName name="PRODUCAO">#REF!</definedName>
    <definedName name="produção" localSheetId="6">#REF!</definedName>
    <definedName name="produção">#REF!</definedName>
    <definedName name="produçao1" localSheetId="6">#REF!</definedName>
    <definedName name="produçao1">#REF!</definedName>
    <definedName name="Prog.Excel._Set" hidden="1">{"'teste'!$B$2:$R$49"}</definedName>
    <definedName name="proj">#REF!</definedName>
    <definedName name="proj_2">#REF!</definedName>
    <definedName name="PROJETO">#REF!</definedName>
    <definedName name="PROJETO_10">#REF!</definedName>
    <definedName name="PROJETO_17">#REF!</definedName>
    <definedName name="PROJETO_6">#REF!</definedName>
    <definedName name="PROJETO_7">#REF!</definedName>
    <definedName name="PROJETO_8">#REF!</definedName>
    <definedName name="PROJETO_9">#REF!</definedName>
    <definedName name="PROMZ">#REF!</definedName>
    <definedName name="proposta" hidden="1">{"'Quadro'!$A$4:$BG$78"}</definedName>
    <definedName name="prot.ambient" localSheetId="6">#REF!</definedName>
    <definedName name="prot.ambient">#REF!</definedName>
    <definedName name="prot.ambient_1">#REF!</definedName>
    <definedName name="prot.ambient_2">#REF!</definedName>
    <definedName name="prot.ambient_3">#REF!</definedName>
    <definedName name="prot.ambient_4">#REF!</definedName>
    <definedName name="ProteçãoAmbiental">#REF!</definedName>
    <definedName name="ProteçãoAmbiental_11">#REF!</definedName>
    <definedName name="ProteçãoAmbiental_3">#REF!</definedName>
    <definedName name="ProteçãoAmbiental_4">#REF!</definedName>
    <definedName name="ProteçãoAmbiental_6">"'file:///Eng_aroldo/Meus documentos/Documents and Settings/All Users/Documentos/BR 364 - Diamantino/Medições/Med 04/MP04.xls'#$'Medição Completa'.$#REF!$#REF!"</definedName>
    <definedName name="ProteçãoAmbiental_8">#REF!</definedName>
    <definedName name="ProteçãoAmbiental_8_11">#REF!</definedName>
    <definedName name="PRP">#REF!</definedName>
    <definedName name="PRPA" localSheetId="6">#REF!</definedName>
    <definedName name="PRPA">#REF!</definedName>
    <definedName name="PRPDMAN">#REF!</definedName>
    <definedName name="PRPDMEC">#REF!</definedName>
    <definedName name="PRPL" localSheetId="6">#REF!</definedName>
    <definedName name="PRPL">#REF!</definedName>
    <definedName name="PRPS">#REF!</definedName>
    <definedName name="PRPT" localSheetId="6">#REF!</definedName>
    <definedName name="PRPT">#REF!</definedName>
    <definedName name="PRR1C" localSheetId="6">#REF!</definedName>
    <definedName name="PRR1C">#REF!</definedName>
    <definedName name="PRRMBF">"'file:///D:/Meus documentos/ANASTÁCIO/SERCEL/BR262990800.xls'#$SERVIÇOS.$#REF!$#REF!"</definedName>
    <definedName name="PRRMBF_11">#REF!</definedName>
    <definedName name="PRRMBUQ">#REF!</definedName>
    <definedName name="PRRP" localSheetId="6">#REF!</definedName>
    <definedName name="PRRP">#REF!</definedName>
    <definedName name="PRZ">#REF!</definedName>
    <definedName name="PS" localSheetId="6">#REF!</definedName>
    <definedName name="PS">#REF!</definedName>
    <definedName name="PSCB" localSheetId="6">#REF!</definedName>
    <definedName name="PSCB">#REF!</definedName>
    <definedName name="pscegeral">#REF!</definedName>
    <definedName name="PSELAGEM">#REF!</definedName>
    <definedName name="PSERVIÇOS" localSheetId="6">#REF!</definedName>
    <definedName name="PSERVIÇOS">#REF!</definedName>
    <definedName name="PSERVIÇOS_25" localSheetId="6">#REF!</definedName>
    <definedName name="PSERVIÇOS_25">#REF!</definedName>
    <definedName name="PSINAL">#REF!</definedName>
    <definedName name="PSMC">#REF!</definedName>
    <definedName name="PST">#REF!</definedName>
    <definedName name="PTA2A">#REF!</definedName>
    <definedName name="PTB" localSheetId="6">#REF!</definedName>
    <definedName name="PTB">#REF!</definedName>
    <definedName name="PTBA" localSheetId="6">#REF!</definedName>
    <definedName name="PTBA">#REF!</definedName>
    <definedName name="PTBT" localSheetId="6">#REF!</definedName>
    <definedName name="PTBT">#REF!</definedName>
    <definedName name="PTCAP20" localSheetId="6">#REF!</definedName>
    <definedName name="PTCAP20">#REF!</definedName>
    <definedName name="PTCAP20MBQ" localSheetId="6">#REF!</definedName>
    <definedName name="PTCAP20MBQ">#REF!</definedName>
    <definedName name="PTCAP20MBUQ">#REF!</definedName>
    <definedName name="PTCAPMBUQ">#REF!</definedName>
    <definedName name="PTCB4">#REF!</definedName>
    <definedName name="PTCC">#REF!</definedName>
    <definedName name="PTCC4">#REF!</definedName>
    <definedName name="PTCCB10">#REF!</definedName>
    <definedName name="PTCM30" localSheetId="6">#REF!</definedName>
    <definedName name="PTCM30">#REF!</definedName>
    <definedName name="PTCM30IMP">#REF!</definedName>
    <definedName name="PTCM30RP" localSheetId="6">#REF!</definedName>
    <definedName name="PTCM30RP">#REF!</definedName>
    <definedName name="PTCM30TB">#REF!</definedName>
    <definedName name="PTCMI">#REF!</definedName>
    <definedName name="PTCMRP">#REF!</definedName>
    <definedName name="pte" localSheetId="6">#REF!</definedName>
    <definedName name="pte">#N/A</definedName>
    <definedName name="pte_1">#N/A</definedName>
    <definedName name="pte_2">#N/A</definedName>
    <definedName name="pte_38">#N/A</definedName>
    <definedName name="PTEB4" localSheetId="6">#REF!</definedName>
    <definedName name="PTEB4">#REF!</definedName>
    <definedName name="PTEMULCS" localSheetId="6">#REF!</definedName>
    <definedName name="PTEMULCS">#REF!</definedName>
    <definedName name="PTEMULFLEX">#REF!</definedName>
    <definedName name="PTEMULTSD">#REF!</definedName>
    <definedName name="PTEMULTSS" localSheetId="6">#REF!</definedName>
    <definedName name="PTEMULTSS">#REF!</definedName>
    <definedName name="PTLB10">#REF!</definedName>
    <definedName name="PTLCB10" localSheetId="6">#REF!</definedName>
    <definedName name="PTLCB10">#REF!</definedName>
    <definedName name="PTLCB5">#REF!</definedName>
    <definedName name="PTLCC4">#REF!</definedName>
    <definedName name="PTLMB">#REF!</definedName>
    <definedName name="PTLMR">#REF!</definedName>
    <definedName name="Pto" localSheetId="6" hidden="1">ROUND(#REF!*#REF!,2)</definedName>
    <definedName name="Pto">ROUND(#REF!*#REF!,2)</definedName>
    <definedName name="PTRL1C0.8">#REF!</definedName>
    <definedName name="PTRL1CE">#REF!</definedName>
    <definedName name="PTRL1CLAMAG">#REF!</definedName>
    <definedName name="PTRL1CMBF">#REF!</definedName>
    <definedName name="PTRM1C" localSheetId="6">#REF!</definedName>
    <definedName name="PTRM1C">#REF!</definedName>
    <definedName name="PTRR1C" localSheetId="6">#REF!</definedName>
    <definedName name="PTRR1C">#REF!</definedName>
    <definedName name="PTRR1CCD">#REF!</definedName>
    <definedName name="PTRR1CP">#REF!</definedName>
    <definedName name="PTRR1CPL">#REF!</definedName>
    <definedName name="PTRR1CST" localSheetId="6">#REF!</definedName>
    <definedName name="PTRR1CST">#REF!</definedName>
    <definedName name="PTRR1CTB">#REF!</definedName>
    <definedName name="PTSD">#REF!</definedName>
    <definedName name="PTSD2" localSheetId="6">#REF!</definedName>
    <definedName name="PTSD2">#REF!</definedName>
    <definedName name="PTSSP">#REF!</definedName>
    <definedName name="Pun" localSheetId="6" hidden="1">#N/A</definedName>
    <definedName name="Pun">NA()</definedName>
    <definedName name="Pun_26">NA()</definedName>
    <definedName name="Pun_27">NA()</definedName>
    <definedName name="punit">#REF!</definedName>
    <definedName name="PUNIT1">#REF!</definedName>
    <definedName name="PUNIT2">#REF!</definedName>
    <definedName name="PUNIT3">#REF!</definedName>
    <definedName name="PUPA">#REF!</definedName>
    <definedName name="PUPJ">#REF!</definedName>
    <definedName name="pz" localSheetId="6">#REF!</definedName>
    <definedName name="pz">#REF!</definedName>
    <definedName name="Q" localSheetId="6" hidden="1">#REF!</definedName>
    <definedName name="q">#REF!</definedName>
    <definedName name="Q.001">#REF!</definedName>
    <definedName name="Q.002">#REF!</definedName>
    <definedName name="Q.003">#REF!</definedName>
    <definedName name="Q.004">#REF!</definedName>
    <definedName name="Q.005">#REF!</definedName>
    <definedName name="Q.006">#REF!</definedName>
    <definedName name="Q.007">#REF!</definedName>
    <definedName name="Q.008">#REF!</definedName>
    <definedName name="Q.009">#REF!</definedName>
    <definedName name="Q.010">#REF!</definedName>
    <definedName name="Q.011">#REF!</definedName>
    <definedName name="Q.012">#REF!</definedName>
    <definedName name="Q.013">#REF!</definedName>
    <definedName name="Q.014">#REF!</definedName>
    <definedName name="Q.015">#REF!</definedName>
    <definedName name="q_25" localSheetId="6">#REF!</definedName>
    <definedName name="q_25">#REF!</definedName>
    <definedName name="qa" localSheetId="6">#REF!</definedName>
    <definedName name="qa">#REF!</definedName>
    <definedName name="QAUX">#REF!</definedName>
    <definedName name="QCI.CPManual" hidden="1">ROUND(#REF!,2)</definedName>
    <definedName name="QCI.DescManual" hidden="1">#REF!</definedName>
    <definedName name="QCI.Divisao" hidden="1">#REF!</definedName>
    <definedName name="QCI.ExisteManual" hidden="1">(COUNTIF(#REF!,"Manual")+COUNTIF(#REF!,"SemiAuto"))&gt;0</definedName>
    <definedName name="QCI.InvManual" hidden="1">ROUND(#REF!,2)</definedName>
    <definedName name="QCI.ItemInvestimento" hidden="1">OFFSET(#REF!,1,0,COUNTA(#REF!)-1,1)</definedName>
    <definedName name="QCI.LoteManual" hidden="1">#REF!</definedName>
    <definedName name="QCI.MaxCPManual" hidden="1">#REF!-#REF!</definedName>
    <definedName name="QCI.MaxOUManual" hidden="1">#REF!-#REF!</definedName>
    <definedName name="QCI.OutrosManual" hidden="1">ROUND(#REF!,2)</definedName>
    <definedName name="QCI.SubItemInvestimento" hidden="1">OFFSET(#REF!,1,MATCH(#REF!,#REF!,0)-1,INDEX(#REF!,MATCH(#REF!,#REF!,0)+1))</definedName>
    <definedName name="QCI.SumCPMANUAL" hidden="1">SUMIF(#REF!,"Manual",#REF!)</definedName>
    <definedName name="QCI.SumINVMANUAL" hidden="1">SUMIF(#REF!,"Manual",#REF!)</definedName>
    <definedName name="QCI.SumOUTROSMANUAL" hidden="1">SUMIF(#REF!,"Manual",#REF!)</definedName>
    <definedName name="QCI.SumREPASSEMANUAL" localSheetId="3" hidden="1">QCI.SumINVMANUAL-QCI.CPManual-QCI.OutrosManual</definedName>
    <definedName name="QCI.SumREPASSEMANUAL" localSheetId="7" hidden="1">QCI.SumINVMANUAL-QCI.CPManual-QCI.OutrosManual</definedName>
    <definedName name="QCI.SumREPASSEMANUAL" hidden="1">QCI.SumINVMANUAL-QCI.CPManual-QCI.OutrosManual</definedName>
    <definedName name="QD" localSheetId="6" hidden="1">#REF!</definedName>
    <definedName name="QD" hidden="1">#REF!</definedName>
    <definedName name="Qd.Comp.Miranda">Plan1</definedName>
    <definedName name="Qd.Comp.Miranda_1">#N/A</definedName>
    <definedName name="Qd.Comp.Miranda_2">#N/A</definedName>
    <definedName name="QEQ">#REF!</definedName>
    <definedName name="QF" localSheetId="6">#REF!</definedName>
    <definedName name="QF">#REF!</definedName>
    <definedName name="QMAT">#REF!</definedName>
    <definedName name="QMO">#REF!</definedName>
    <definedName name="QO" localSheetId="6">#REF!</definedName>
    <definedName name="QO">#REF!</definedName>
    <definedName name="QQ_2" localSheetId="6">"'1 a 01 412 51-conc.15 mpa acbc '!qq_2"</definedName>
    <definedName name="QQ_2">#N/A</definedName>
    <definedName name="qq_2_" localSheetId="6">#REF!</definedName>
    <definedName name="qq_2_">#N/A</definedName>
    <definedName name="qq_2__1">#N/A</definedName>
    <definedName name="qq_2__2">#N/A</definedName>
    <definedName name="qq_2__38">#N/A</definedName>
    <definedName name="QQ_2_1" localSheetId="6">"'3 s 04 999 07 dem conc'!qq_2"</definedName>
    <definedName name="QQ_2_1">#N/A</definedName>
    <definedName name="QQ_2_10">#N/A</definedName>
    <definedName name="QQ_2_12">#N/A</definedName>
    <definedName name="QQ_2_13">#N/A</definedName>
    <definedName name="QQ_2_14">#N/A</definedName>
    <definedName name="QQ_2_19">#N/A</definedName>
    <definedName name="QQ_2_2" localSheetId="6">"'5 s 04 999 54-res dis dan con'!qq_2"</definedName>
    <definedName name="QQ_2_2">#N/A</definedName>
    <definedName name="QQ_2_21">#N/A</definedName>
    <definedName name="QQ_2_22">#N/A</definedName>
    <definedName name="QQ_2_23">#N/A</definedName>
    <definedName name="QQ_2_24">#N/A</definedName>
    <definedName name="QQ_2_25">#N/A</definedName>
    <definedName name="QQ_2_26">#N/A</definedName>
    <definedName name="QQ_2_27">#N/A</definedName>
    <definedName name="QQ_2_28">#N/A</definedName>
    <definedName name="QQ_2_29">#N/A</definedName>
    <definedName name="QQ_2_3" localSheetId="6">"'1 a 01 412 51-conc.15 mpa acbc '!qq_2"</definedName>
    <definedName name="QQ_2_3">#N/A</definedName>
    <definedName name="QQ_2_30">#N/A</definedName>
    <definedName name="QQ_2_31">#N/A</definedName>
    <definedName name="QQ_2_32">#N/A</definedName>
    <definedName name="QQ_2_33">#N/A</definedName>
    <definedName name="QQ_2_34">#N/A</definedName>
    <definedName name="QQ_2_35">#N/A</definedName>
    <definedName name="QQ_2_36">#N/A</definedName>
    <definedName name="QQ_2_37">#N/A</definedName>
    <definedName name="QQ_2_38">#N/A</definedName>
    <definedName name="QQ_2_39">#N/A</definedName>
    <definedName name="QQ_2_4">#N/A</definedName>
    <definedName name="QQ_2_40">#N/A</definedName>
    <definedName name="QQ_2_41">#N/A</definedName>
    <definedName name="QQ_2_42">#N/A</definedName>
    <definedName name="QQ_2_43">#N/A</definedName>
    <definedName name="QQ_2_44">#N/A</definedName>
    <definedName name="QQ_2_45">#N/A</definedName>
    <definedName name="QQ_2_46">#N/A</definedName>
    <definedName name="QQ_2_47">#N/A</definedName>
    <definedName name="QQ_2_48">#N/A</definedName>
    <definedName name="QQ_2_5">#N/A</definedName>
    <definedName name="QQ_2_51">#N/A</definedName>
    <definedName name="QQ_2_52">#N/A</definedName>
    <definedName name="QQ_2_53">#N/A</definedName>
    <definedName name="QQ_2_54">#N/A</definedName>
    <definedName name="QQ_2_55">#N/A</definedName>
    <definedName name="QQ_2_56">#N/A</definedName>
    <definedName name="QQ_2_57">#N/A</definedName>
    <definedName name="QQ_2_58">#N/A</definedName>
    <definedName name="QQ_2_59">#N/A</definedName>
    <definedName name="QQ_2_6">#N/A</definedName>
    <definedName name="QQ_2_60">#N/A</definedName>
    <definedName name="QQ_2_61">#N/A</definedName>
    <definedName name="QQ_2_62">#N/A</definedName>
    <definedName name="QQ_2_63">#N/A</definedName>
    <definedName name="QQ_2_64">#N/A</definedName>
    <definedName name="QQ_2_65">#N/A</definedName>
    <definedName name="QQ_2_66">#N/A</definedName>
    <definedName name="QQ_2_67">#N/A</definedName>
    <definedName name="QQ_2_68">#N/A</definedName>
    <definedName name="QQ_2_69">#N/A</definedName>
    <definedName name="QQ_2_7">#N/A</definedName>
    <definedName name="QQ_2_70">#N/A</definedName>
    <definedName name="QQ_2_71">#N/A</definedName>
    <definedName name="QQ_2_72">#N/A</definedName>
    <definedName name="QQ_2_8">#N/A</definedName>
    <definedName name="QQ_2_9">#N/A</definedName>
    <definedName name="qqe">#REF!</definedName>
    <definedName name="QQQ" localSheetId="6">#REF!</definedName>
    <definedName name="qqq">#REF!</definedName>
    <definedName name="QQQQ" hidden="1">SUM(IF(#REF! =#REF!,(#REF!)*(#REF!="EQ")))</definedName>
    <definedName name="qqqqq" localSheetId="6" hidden="1">{#N/A,#N/A,FALSE,"MO (2)"}</definedName>
    <definedName name="qqqqq" hidden="1">{#N/A,#N/A,FALSE,"MO (2)"}</definedName>
    <definedName name="qqqqqq" hidden="1">{"'gráf jan00'!$A$1:$AK$41"}</definedName>
    <definedName name="qqqqqqq">#N/A</definedName>
    <definedName name="qqqqqqqq" hidden="1">{TRUE,TRUE,-1.25,-15.5,484.5,276.75,FALSE,TRUE,TRUE,TRUE,0,1,1,300,1,1.96296296296296,1.15384615384615,4,TRUE,TRUE,3,TRUE,1,FALSE,75,"Swvu.Print_Todo.","ACwvu.Print_Todo.",#N/A,FALSE,FALSE,0,0,0,0,2,"","",FALSE,FALSE,TRUE,FALSE,1,#N/A,2,10,"=R1C1:R636C40",FALSE,#N/A,#N/A,FALSE,FALSE,FALSE,9,300,300,FALSE,TRUE,TRUE,TRUE,TRUE}</definedName>
    <definedName name="qqqqqqqqq"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we" hidden="1">{#N/A,#N/A,FALSE,"GERAL";#N/A,#N/A,FALSE,"012-96";#N/A,#N/A,FALSE,"018-96";#N/A,#N/A,FALSE,"027-96";#N/A,#N/A,FALSE,"059-96";#N/A,#N/A,FALSE,"076-96";#N/A,#N/A,FALSE,"019-97";#N/A,#N/A,FALSE,"021-97";#N/A,#N/A,FALSE,"022-97";#N/A,#N/A,FALSE,"028-97"}</definedName>
    <definedName name="QRWERQ" localSheetId="3" hidden="1">{#N/A,#N/A,FALSE,"Planilha";#N/A,#N/A,FALSE,"Resumo";#N/A,#N/A,FALSE,"Fisico";#N/A,#N/A,FALSE,"Financeiro";#N/A,#N/A,FALSE,"Financeiro"}</definedName>
    <definedName name="QRWERQ" localSheetId="7" hidden="1">{#N/A,#N/A,FALSE,"Planilha";#N/A,#N/A,FALSE,"Resumo";#N/A,#N/A,FALSE,"Fisico";#N/A,#N/A,FALSE,"Financeiro";#N/A,#N/A,FALSE,"Financeiro"}</definedName>
    <definedName name="QRWERQ" hidden="1">{#N/A,#N/A,FALSE,"Planilha";#N/A,#N/A,FALSE,"Resumo";#N/A,#N/A,FALSE,"Fisico";#N/A,#N/A,FALSE,"Financeiro";#N/A,#N/A,FALSE,"Financeiro"}</definedName>
    <definedName name="QTD" localSheetId="6" hidden="1">#REF!</definedName>
    <definedName name="QTD" hidden="1">#REF!</definedName>
    <definedName name="QtEq" localSheetId="6" hidden="1">#REF!</definedName>
    <definedName name="QtEq" hidden="1">#REF!</definedName>
    <definedName name="QtMo" localSheetId="6" hidden="1">#REF!</definedName>
    <definedName name="QtMo" hidden="1">#REF!</definedName>
    <definedName name="QtMp" localSheetId="6" hidden="1">#REF!</definedName>
    <definedName name="QtMp" hidden="1">#REF!</definedName>
    <definedName name="QTRA">#REF!</definedName>
    <definedName name="QtTr" localSheetId="6" hidden="1">#REF!</definedName>
    <definedName name="QtTr" hidden="1">#REF!</definedName>
    <definedName name="QUADRO">#REF!</definedName>
    <definedName name="QuadroGeral" localSheetId="6">#REF!</definedName>
    <definedName name="QuadroGeral">#REF!</definedName>
    <definedName name="QUANT" localSheetId="6">#REF!</definedName>
    <definedName name="QUANT">#REF!</definedName>
    <definedName name="Quant." localSheetId="6">#REF!</definedName>
    <definedName name="Quant.">#REF!</definedName>
    <definedName name="Quant.1" localSheetId="6">#REF!</definedName>
    <definedName name="Quant.1">#REF!</definedName>
    <definedName name="QUANT_acumu" localSheetId="6">#REF!</definedName>
    <definedName name="QUANT_acumu">#REF!</definedName>
    <definedName name="QUANT_acumu_10">#REF!</definedName>
    <definedName name="QUANT_acumu_5">#REF!</definedName>
    <definedName name="QUANT_acumu_6">#REF!</definedName>
    <definedName name="QUANT_acumu_9">#REF!</definedName>
    <definedName name="QUANT_EQPTO">#REF!</definedName>
    <definedName name="QUANTIDADE" localSheetId="6">#REF!</definedName>
    <definedName name="QUANTIDADE">#REF!</definedName>
    <definedName name="QUANTIDADE_10">#REF!</definedName>
    <definedName name="QUANTIDADE_10_19">#REF!</definedName>
    <definedName name="QUANTIDADE_17">#REF!</definedName>
    <definedName name="QUANTIDADE_17_19">#REF!</definedName>
    <definedName name="QUANTIDADE_19">#REF!</definedName>
    <definedName name="QUANTIDADE_6">#REF!</definedName>
    <definedName name="QUANTIDADE_6_19">#REF!</definedName>
    <definedName name="QUANTIDADE_7">#REF!</definedName>
    <definedName name="QUANTIDADE_7_19">#REF!</definedName>
    <definedName name="QUANTIDADE_8">#REF!</definedName>
    <definedName name="QUANTIDADE_8_19">#REF!</definedName>
    <definedName name="QUANTIDADE_9">#REF!</definedName>
    <definedName name="QUANTIDADE_9_19">#REF!</definedName>
    <definedName name="quantidades">#REF!</definedName>
    <definedName name="queiroz">#REF!</definedName>
    <definedName name="quilometros" localSheetId="6">#REF!</definedName>
    <definedName name="quilometros">#REF!</definedName>
    <definedName name="QUQT" hidden="1">{"'gráf jan00'!$A$1:$AK$41"}</definedName>
    <definedName name="qw" localSheetId="6">#REF!</definedName>
    <definedName name="qw">#REF!</definedName>
    <definedName name="QWE" hidden="1">{"'gráf jan00'!$A$1:$AK$41"}</definedName>
    <definedName name="qweqw">#N/A</definedName>
    <definedName name="qweqwe">#REF!</definedName>
    <definedName name="qwqwq">#REF!</definedName>
    <definedName name="qwrqerwqer">#REF!</definedName>
    <definedName name="R___Ton_x_Km">#REF!</definedName>
    <definedName name="RA" localSheetId="6">#REF!</definedName>
    <definedName name="RA">#REF!</definedName>
    <definedName name="rach" localSheetId="6">#REF!</definedName>
    <definedName name="rach">#N/A</definedName>
    <definedName name="rach_1">#N/A</definedName>
    <definedName name="rach_2">#N/A</definedName>
    <definedName name="rach_38">#N/A</definedName>
    <definedName name="Rachão" localSheetId="6">#REF!</definedName>
    <definedName name="Rachão">#N/A</definedName>
    <definedName name="Rachão_1">#N/A</definedName>
    <definedName name="Rachão_10">#N/A</definedName>
    <definedName name="Rachão_2">#N/A</definedName>
    <definedName name="Rachão_23">#N/A</definedName>
    <definedName name="Rachão_24">#N/A</definedName>
    <definedName name="Rachão_26">#N/A</definedName>
    <definedName name="Rachão_27">#N/A</definedName>
    <definedName name="Rachão_29">#N/A</definedName>
    <definedName name="Rachão_30">#N/A</definedName>
    <definedName name="Rachão_36">#N/A</definedName>
    <definedName name="Rachão_37">#N/A</definedName>
    <definedName name="Rachão_38">#N/A</definedName>
    <definedName name="Rachão_4">#N/A</definedName>
    <definedName name="Rachão_48">#N/A</definedName>
    <definedName name="Rachão_51">#N/A</definedName>
    <definedName name="Rachão_52">#N/A</definedName>
    <definedName name="Rachão_53">#N/A</definedName>
    <definedName name="Rachão_55">#N/A</definedName>
    <definedName name="Rachão_67">#N/A</definedName>
    <definedName name="Rachão_68">#N/A</definedName>
    <definedName name="Rachão_69">#N/A</definedName>
    <definedName name="Rachão_70">#N/A</definedName>
    <definedName name="Rachão_71">#N/A</definedName>
    <definedName name="Rachão_72">#N/A</definedName>
    <definedName name="RachãoC">#REF!</definedName>
    <definedName name="rafael">#REF!</definedName>
    <definedName name="Rajuste02">#REF!</definedName>
    <definedName name="rasc" localSheetId="6">#REF!-#REF!</definedName>
    <definedName name="rasc">#REF!-#REF!</definedName>
    <definedName name="RASC_APRES">#REF!</definedName>
    <definedName name="RBQ" localSheetId="6">#REF!</definedName>
    <definedName name="RBQ">#REF!</definedName>
    <definedName name="RBV" localSheetId="6">#REF!</definedName>
    <definedName name="RBV">#REF!</definedName>
    <definedName name="RBV_1">"#N/A"</definedName>
    <definedName name="RBV_2">"#N/A"</definedName>
    <definedName name="RBV_25" localSheetId="6">#REF!</definedName>
    <definedName name="RBV_25">#REF!</definedName>
    <definedName name="RBV_29" localSheetId="6">#REF!</definedName>
    <definedName name="RBV_29">#REF!</definedName>
    <definedName name="RBV_3">"#N/A"</definedName>
    <definedName name="RBV_31" localSheetId="6">#REF!</definedName>
    <definedName name="RBV_31">#REF!</definedName>
    <definedName name="RBV_4">"#N/A"</definedName>
    <definedName name="RBV_5">"#N/A"</definedName>
    <definedName name="RBV_6">"#N/A"</definedName>
    <definedName name="RBV_7">#REF!</definedName>
    <definedName name="RBVV" localSheetId="6">#REF!</definedName>
    <definedName name="RBVV">#REF!</definedName>
    <definedName name="rc.cerca">#REF!</definedName>
    <definedName name="RCB">#REF!</definedName>
    <definedName name="RCC" localSheetId="6">#REF!</definedName>
    <definedName name="RCC">#REF!</definedName>
    <definedName name="RCCL" localSheetId="6">#REF!</definedName>
    <definedName name="RCCL">#REF!</definedName>
    <definedName name="rcgp">#REF!</definedName>
    <definedName name="RCOLONIAO">#REF!</definedName>
    <definedName name="RDM" localSheetId="6">#REF!</definedName>
    <definedName name="RDM">"'file:///D:/Meus documentos/ANASTÁCIO/SERCEL/BR262990800.xls'#$SERVIÇOS.$#REF!$#REF!"</definedName>
    <definedName name="RDM_11">#REF!</definedName>
    <definedName name="RDTEA" hidden="1">{"'Quadro'!$A$4:$BG$78"}</definedName>
    <definedName name="re" localSheetId="6">#REF!</definedName>
    <definedName name="re">#REF!</definedName>
    <definedName name="rea" localSheetId="6">#REF!</definedName>
    <definedName name="rea">#REF!</definedName>
    <definedName name="rea_4">"$#REF!.$J$#REF!"</definedName>
    <definedName name="rea_5">#REF!</definedName>
    <definedName name="reagentes" hidden="1">{#N/A,#N/A,FALSE,"GERAL";#N/A,#N/A,FALSE,"012-96";#N/A,#N/A,FALSE,"018-96";#N/A,#N/A,FALSE,"027-96";#N/A,#N/A,FALSE,"059-96";#N/A,#N/A,FALSE,"076-96";#N/A,#N/A,FALSE,"019-97";#N/A,#N/A,FALSE,"021-97";#N/A,#N/A,FALSE,"022-97";#N/A,#N/A,FALSE,"028-97"}</definedName>
    <definedName name="REAJ">"$#REF!.$F$16"</definedName>
    <definedName name="REAJ_11">#REF!</definedName>
    <definedName name="Reajuste_">#REF!</definedName>
    <definedName name="REAT.APILOA">#REF!</definedName>
    <definedName name="REATAPILO">"$#REF!.$I$27"</definedName>
    <definedName name="REATBUEIRO">#REF!</definedName>
    <definedName name="Reaterro">"$#REF!.$A$56"</definedName>
    <definedName name="Reboco">"$#REF!.$A$127"</definedName>
    <definedName name="REBOQUE" localSheetId="6">#REF!</definedName>
    <definedName name="REBOQUE">#REF!</definedName>
    <definedName name="rec" localSheetId="6" hidden="1">#REF!</definedName>
    <definedName name="REC">#REF!</definedName>
    <definedName name="rec_1">#N/A</definedName>
    <definedName name="rec_10">#N/A</definedName>
    <definedName name="rec_2">#N/A</definedName>
    <definedName name="rec_23">#N/A</definedName>
    <definedName name="rec_24">#N/A</definedName>
    <definedName name="rec_26">#N/A</definedName>
    <definedName name="rec_27">#N/A</definedName>
    <definedName name="rec_29">#N/A</definedName>
    <definedName name="rec_30">#N/A</definedName>
    <definedName name="rec_36">#N/A</definedName>
    <definedName name="rec_37">#N/A</definedName>
    <definedName name="rec_38">#N/A</definedName>
    <definedName name="rec_4">#N/A</definedName>
    <definedName name="rec_48">#N/A</definedName>
    <definedName name="rec_51">#N/A</definedName>
    <definedName name="rec_52">#N/A</definedName>
    <definedName name="rec_53">#N/A</definedName>
    <definedName name="rec_55">#N/A</definedName>
    <definedName name="rec_67">#N/A</definedName>
    <definedName name="rec_68">#N/A</definedName>
    <definedName name="rec_69">#N/A</definedName>
    <definedName name="rec_70">#N/A</definedName>
    <definedName name="rec_71">#N/A</definedName>
    <definedName name="rec_72">#N/A</definedName>
    <definedName name="REC0MPMBUFMAN">"$#REF!.$I$36"</definedName>
    <definedName name="rec10c">#REF!</definedName>
    <definedName name="REC110PI">#REF!</definedName>
    <definedName name="REC110R">#REF!</definedName>
    <definedName name="rec11c">#REF!</definedName>
    <definedName name="rec12c">#REF!</definedName>
    <definedName name="rec13c">#REF!</definedName>
    <definedName name="rec14c">#REF!</definedName>
    <definedName name="REC316PI">#REF!</definedName>
    <definedName name="REC316R">#REF!</definedName>
    <definedName name="rec93c">#REF!</definedName>
    <definedName name="rec94c">#REF!</definedName>
    <definedName name="rec99c">#REF!</definedName>
    <definedName name="recc" localSheetId="6">#REF!</definedName>
    <definedName name="recc">#N/A</definedName>
    <definedName name="recc_1">#N/A</definedName>
    <definedName name="recc_2">#N/A</definedName>
    <definedName name="recc_38">#N/A</definedName>
    <definedName name="RECDEF">#REF!</definedName>
    <definedName name="RECGC">#REF!</definedName>
    <definedName name="RECGCACBC">#REF!</definedName>
    <definedName name="rech85c">#REF!</definedName>
    <definedName name="rech9c">#REF!</definedName>
    <definedName name="RECMANATERRO">#REF!</definedName>
    <definedName name="RECMANATERRO_11">#REF!</definedName>
    <definedName name="RECMECFAIXA">"$#REF!.$I$27"</definedName>
    <definedName name="RECOMECATERRO">"$#REF!.$I$27"</definedName>
    <definedName name="RECOMPMBUFPIL">#REF!</definedName>
    <definedName name="RECOMPMBUFREC">"$#REF!.$I$36"</definedName>
    <definedName name="RECOMPMBUQMAN" localSheetId="6">#REF!</definedName>
    <definedName name="RECOMPMBUQMAN">#REF!</definedName>
    <definedName name="RECOMPMBUQPIL">#REF!</definedName>
    <definedName name="Recompo" localSheetId="6">#REF!</definedName>
    <definedName name="Recompo">#REF!</definedName>
    <definedName name="RECOMPOSIÇÃO">#REF!</definedName>
    <definedName name="RECOMPOSIÇÃO_11">#REF!</definedName>
    <definedName name="RECOMPOSIÇÃO_7">#REF!</definedName>
    <definedName name="RECOMPOSIÇÃO_7_11">#REF!</definedName>
    <definedName name="RECOMPOSIÇÃOREST">#REF!</definedName>
    <definedName name="RECOMPOSIÇÃOREST_11">#REF!</definedName>
    <definedName name="RECOMPPLACA">"$#REF!.$F$37"</definedName>
    <definedName name="RECOMPREVMAN">#REF!</definedName>
    <definedName name="RECOMPREVMAN_11">#REF!</definedName>
    <definedName name="RECOMPREVQMANALT" localSheetId="6">#REF!</definedName>
    <definedName name="RECOMPREVQMANALT">#REF!</definedName>
    <definedName name="_xlnm.Recorder" localSheetId="6">#REF!</definedName>
    <definedName name="_xlnm.Recorder">#REF!</definedName>
    <definedName name="RECP" localSheetId="6">#REF!</definedName>
    <definedName name="RECP">#REF!</definedName>
    <definedName name="RECPLACA">#REF!</definedName>
    <definedName name="RECPS">#REF!</definedName>
    <definedName name="RECREV" localSheetId="6">#REF!</definedName>
    <definedName name="RECREV">#REF!</definedName>
    <definedName name="recrevcbuq">#REF!</definedName>
    <definedName name="red_3">#REF!</definedName>
    <definedName name="REF">#REF!</definedName>
    <definedName name="refdt">#REF!</definedName>
    <definedName name="Refeição" localSheetId="6">#REF!</definedName>
    <definedName name="Refeição">#REF!</definedName>
    <definedName name="REFEITO" hidden="1">{#N/A,#N/A,FALSE,"Plan1"}</definedName>
    <definedName name="REFERENCIA">#REF!</definedName>
    <definedName name="REFERENCIA.Descricao" localSheetId="3" hidden="1">IF(ISNUMBER(#REF!),OFFSET(INDIRECT(ORÇAMENTO.BancoRef),#REF!-1,3,1),#REF!)</definedName>
    <definedName name="REFERENCIA.Descricao" localSheetId="7" hidden="1">IF(ISNUMBER(#REF!),OFFSET(INDIRECT(ORÇAMENTO.BancoRef),#REF!-1,3,1),#REF!)</definedName>
    <definedName name="REFERENCIA.Descricao" hidden="1">IF(ISNUMBER(#REF!),OFFSET(INDIRECT(ORÇAMENTO.BancoRef),#REF!-1,3,1),#REF!)</definedName>
    <definedName name="REFERENCIA.Desonerado" localSheetId="3" hidden="1">IF(ISNUMBER(#REF!),VALUE(OFFSET(INDIRECT(ORÇAMENTO.BancoRef),#REF!-1,5,1)),0)</definedName>
    <definedName name="REFERENCIA.Desonerado" localSheetId="7" hidden="1">IF(ISNUMBER(#REF!),VALUE(OFFSET(INDIRECT(ORÇAMENTO.BancoRef),#REF!-1,5,1)),0)</definedName>
    <definedName name="REFERENCIA.Desonerado" hidden="1">IF(ISNUMBER(#REF!),VALUE(OFFSET(INDIRECT(ORÇAMENTO.BancoRef),#REF!-1,5,1)),0)</definedName>
    <definedName name="REFERENCIA.NaoDesonerado" localSheetId="3" hidden="1">IF(ISNUMBER(#REF!),VALUE(OFFSET(INDIRECT(ORÇAMENTO.BancoRef),#REF!-1,6,1)),0)</definedName>
    <definedName name="REFERENCIA.NaoDesonerado" localSheetId="7" hidden="1">IF(ISNUMBER(#REF!),VALUE(OFFSET(INDIRECT(ORÇAMENTO.BancoRef),#REF!-1,6,1)),0)</definedName>
    <definedName name="REFERENCIA.NaoDesonerado" hidden="1">IF(ISNUMBER(#REF!),VALUE(OFFSET(INDIRECT(ORÇAMENTO.BancoRef),#REF!-1,6,1)),0)</definedName>
    <definedName name="REFERENCIA.Unidade" localSheetId="3" hidden="1">IF(ISNUMBER(#REF!),OFFSET(INDIRECT(ORÇAMENTO.BancoRef),#REF!-1,4,1),"-")</definedName>
    <definedName name="REFERENCIA.Unidade" localSheetId="7" hidden="1">IF(ISNUMBER(#REF!),OFFSET(INDIRECT(ORÇAMENTO.BancoRef),#REF!-1,4,1),"-")</definedName>
    <definedName name="REFERENCIA.Unidade" hidden="1">IF(ISNUMBER(#REF!),OFFSET(INDIRECT(ORÇAMENTO.BancoRef),#REF!-1,4,1),"-")</definedName>
    <definedName name="REFERENCIA_11">#REF!</definedName>
    <definedName name="RefParalis" localSheetId="6">#REF!</definedName>
    <definedName name="RefParalis">#REF!</definedName>
    <definedName name="REG" localSheetId="6">"#REF!"</definedName>
    <definedName name="REG">#REF!</definedName>
    <definedName name="REG_25" localSheetId="6">#REF!</definedName>
    <definedName name="REG_25">#REF!</definedName>
    <definedName name="REG_4">#REF!</definedName>
    <definedName name="REG_SUB_LEITO" localSheetId="6">#REF!</definedName>
    <definedName name="REG_SUB_LEITO">#REF!</definedName>
    <definedName name="REGG">#REF!</definedName>
    <definedName name="REGIÃO">#REF!</definedName>
    <definedName name="RegimeExecucao" localSheetId="3" hidden="1">IF(OR(Import.RegimeExecução="",Import.RegimeExecução="Empreitada por Preço Global",Import.RegimeExecução="Empreitada Integral"),"Global","Unitário")</definedName>
    <definedName name="RegimeExecucao" localSheetId="7" hidden="1">IF(OR(Import.RegimeExecução="",Import.RegimeExecução="Empreitada por Preço Global",Import.RegimeExecução="Empreitada Integral"),"Global","Unitário")</definedName>
    <definedName name="RegimeExecucao" hidden="1">IF(OR(Import.RegimeExecução="",Import.RegimeExecução="Empreitada por Preço Global",Import.RegimeExecução="Empreitada Integral"),"Global","Unitário")</definedName>
    <definedName name="regmecfaixa">"$#REF!.$G$46"</definedName>
    <definedName name="REGULA" localSheetId="6">"#REF!"</definedName>
    <definedName name="REGULA">#REF!</definedName>
    <definedName name="REGULA_10" localSheetId="6">#REF!</definedName>
    <definedName name="REGULA_10">#REF!</definedName>
    <definedName name="REGULA_25" localSheetId="6">#REF!</definedName>
    <definedName name="REGULA_25">#REF!</definedName>
    <definedName name="REGULA_27" localSheetId="6">#REF!</definedName>
    <definedName name="REGULA_27">#REF!</definedName>
    <definedName name="REGULA_29" localSheetId="6">#REF!</definedName>
    <definedName name="REGULA_29">#REF!</definedName>
    <definedName name="REGULA_3">#REF!</definedName>
    <definedName name="REGULA_4">#REF!</definedName>
    <definedName name="REGULA_5">#REF!</definedName>
    <definedName name="REGULA_6">#REF!</definedName>
    <definedName name="REGULA_9" localSheetId="6">#REF!</definedName>
    <definedName name="REGULA_9">#REF!</definedName>
    <definedName name="REGULAA">#REF!</definedName>
    <definedName name="Reimbursement">"Reembolso"</definedName>
    <definedName name="rej">#REF!</definedName>
    <definedName name="REL" localSheetId="6" hidden="1">{#N/A,#N/A,TRUE,"Serviços"}</definedName>
    <definedName name="REL" hidden="1">{#N/A,#N/A,TRUE,"Serviços"}</definedName>
    <definedName name="relação" hidden="1">{#N/A,#N/A,FALSE,"GERAL";#N/A,#N/A,FALSE,"012-96";#N/A,#N/A,FALSE,"018-96";#N/A,#N/A,FALSE,"027-96";#N/A,#N/A,FALSE,"059-96";#N/A,#N/A,FALSE,"076-96";#N/A,#N/A,FALSE,"019-97";#N/A,#N/A,FALSE,"021-97";#N/A,#N/A,FALSE,"022-97";#N/A,#N/A,FALSE,"028-97"}</definedName>
    <definedName name="Relat" localSheetId="6" hidden="1">#REF!</definedName>
    <definedName name="Relat" hidden="1">#REF!</definedName>
    <definedName name="relatorio">#N/A</definedName>
    <definedName name="RELATÓRIO_DOS_SERVIÇOS_EXECUTADOS" localSheetId="6">#REF!</definedName>
    <definedName name="RELATÓRIO_DOS_SERVIÇOS_EXECUTADOS">#REF!</definedName>
    <definedName name="relequip">#REF!</definedName>
    <definedName name="RELL" localSheetId="6" hidden="1">{#N/A,#N/A,TRUE,"Serviços"}</definedName>
    <definedName name="RELL" hidden="1">{#N/A,#N/A,TRUE,"Serviços"}</definedName>
    <definedName name="RELMOBRA" localSheetId="6"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MB">#REF!</definedName>
    <definedName name="REMENDO">#REF!</definedName>
    <definedName name="REMENDO_11">#REF!</definedName>
    <definedName name="REMENDO_20">#REF!</definedName>
    <definedName name="REMENDOF">#REF!</definedName>
    <definedName name="REMENDOF_23">#REF!</definedName>
    <definedName name="REMENDOMAN">#REF!</definedName>
    <definedName name="REMENDOMAN_11">#REF!</definedName>
    <definedName name="REMENDOMBUFMAN" localSheetId="6">#REF!</definedName>
    <definedName name="REMENDOMBUFMAN">#REF!</definedName>
    <definedName name="REMENDOMBUFPIL">#REF!</definedName>
    <definedName name="REMENDOMBUQMAN" localSheetId="6">#REF!</definedName>
    <definedName name="REMENDOMBUQMAN">#REF!</definedName>
    <definedName name="REMENDOMBUQPIL">#REF!</definedName>
    <definedName name="REMENDOPROF">#REF!</definedName>
    <definedName name="REMENDOPROF_11">#REF!</definedName>
    <definedName name="REMENDOPROF_7">#REF!</definedName>
    <definedName name="REMENDOPROF_7_11">#REF!</definedName>
    <definedName name="REMENDOPROFMAN">#REF!</definedName>
    <definedName name="REMENDOPROFMAN_11">#REF!</definedName>
    <definedName name="REMENDOPROFREST">#REF!</definedName>
    <definedName name="REMENDOPROFREST_11">#REF!</definedName>
    <definedName name="REMENDOREST">#REF!</definedName>
    <definedName name="REMENDOREST_11">#REF!</definedName>
    <definedName name="REMENDORESTF">#REF!</definedName>
    <definedName name="REMENDORESTF_11">#REF!</definedName>
    <definedName name="REMMANDEBARR">"$#REF!.$I$27"</definedName>
    <definedName name="remmanmatbetman">"$#REF!.$I$27"</definedName>
    <definedName name="REMMBUFMAN">"$#REF!.$M$39"</definedName>
    <definedName name="REMMECMAN">"$#REF!.$I$27"</definedName>
    <definedName name="REMN">#REF!</definedName>
    <definedName name="remoc">#REF!</definedName>
    <definedName name="REMOÇÃO">#REF!</definedName>
    <definedName name="REMOÇÃO_PAV" localSheetId="6">#REF!</definedName>
    <definedName name="REMOÇÃO_PAV">#REF!</definedName>
    <definedName name="REMOPS">#REF!</definedName>
    <definedName name="REMP">#REF!</definedName>
    <definedName name="REMPROFMANALT" localSheetId="6">#REF!</definedName>
    <definedName name="REMPROFMANALT">#REF!</definedName>
    <definedName name="REMPROFREC">#REF!</definedName>
    <definedName name="REMPROFREC_23">#REF!</definedName>
    <definedName name="REMPROQREC">#REF!</definedName>
    <definedName name="REMPROQREC_23">#REF!</definedName>
    <definedName name="renata" hidden="1">{#N/A,#N/A,FALSE,"GERAL";#N/A,#N/A,FALSE,"012-96";#N/A,#N/A,FALSE,"018-96";#N/A,#N/A,FALSE,"027-96";#N/A,#N/A,FALSE,"059-96";#N/A,#N/A,FALSE,"076-96";#N/A,#N/A,FALSE,"019-97";#N/A,#N/A,FALSE,"021-97";#N/A,#N/A,FALSE,"022-97";#N/A,#N/A,FALSE,"028-97"}</definedName>
    <definedName name="Rendimento">#REF!</definedName>
    <definedName name="repactua_2">#REF!</definedName>
    <definedName name="reparos" localSheetId="2">#REF!</definedName>
    <definedName name="reparos">#REF!</definedName>
    <definedName name="reperf">#REF!</definedName>
    <definedName name="REPOUSO_SEMANAL">#REF!</definedName>
    <definedName name="REQUISIÇÃO">#REF!</definedName>
    <definedName name="RERSA">#REF!</definedName>
    <definedName name="RES" localSheetId="6">#REF!</definedName>
    <definedName name="RES">#REF!</definedName>
    <definedName name="res_1">#N/A</definedName>
    <definedName name="res_2">#N/A</definedName>
    <definedName name="res_38">#N/A</definedName>
    <definedName name="RESIDENCIA" localSheetId="6">#REF!</definedName>
    <definedName name="RESIDENCIA">#REF!</definedName>
    <definedName name="RESIDENCIAROO">#REF!</definedName>
    <definedName name="RESIDENCIAROO1">#REF!</definedName>
    <definedName name="RESP" localSheetId="6">#REF!</definedName>
    <definedName name="RESP">#REF!</definedName>
    <definedName name="resu" localSheetId="6" hidden="1">{#N/A,#N/A,FALSE,"MO (2)"}</definedName>
    <definedName name="resu" hidden="1">{#N/A,#N/A,FALSE,"MO (2)"}</definedName>
    <definedName name="resultadorendimento">#REF!</definedName>
    <definedName name="RESUMO" localSheetId="6">"'1 a 01 412 51-conc.15 mpa acbc '!resumo"</definedName>
    <definedName name="RESUMO">#N/A</definedName>
    <definedName name="RESUMO_1" localSheetId="6">"'3 s 04 999 07 dem conc'!resumo"</definedName>
    <definedName name="RESUMO_1">#N/A</definedName>
    <definedName name="RESUMO_10">#N/A</definedName>
    <definedName name="RESUMO_12">#N/A</definedName>
    <definedName name="RESUMO_13">#N/A</definedName>
    <definedName name="RESUMO_14">#N/A</definedName>
    <definedName name="RESUMO_19">#N/A</definedName>
    <definedName name="RESUMO_2" localSheetId="6">"'5 s 04 999 54-res dis dan con'!resumo"</definedName>
    <definedName name="RESUMO_2">#N/A</definedName>
    <definedName name="RESUMO_21">#N/A</definedName>
    <definedName name="RESUMO_22">#N/A</definedName>
    <definedName name="RESUMO_23">#N/A</definedName>
    <definedName name="RESUMO_24">#N/A</definedName>
    <definedName name="RESUMO_25">#N/A</definedName>
    <definedName name="RESUMO_26">#N/A</definedName>
    <definedName name="RESUMO_27">#N/A</definedName>
    <definedName name="RESUMO_28">#N/A</definedName>
    <definedName name="RESUMO_29">#N/A</definedName>
    <definedName name="RESUMO_3" localSheetId="6">"'1 a 01 412 51-conc.15 mpa acbc '!resumo"</definedName>
    <definedName name="RESUMO_3">#N/A</definedName>
    <definedName name="RESUMO_30">#N/A</definedName>
    <definedName name="RESUMO_31">#N/A</definedName>
    <definedName name="RESUMO_32">#N/A</definedName>
    <definedName name="RESUMO_33">#N/A</definedName>
    <definedName name="RESUMO_34">#N/A</definedName>
    <definedName name="RESUMO_35">#N/A</definedName>
    <definedName name="RESUMO_36">#N/A</definedName>
    <definedName name="RESUMO_37">#N/A</definedName>
    <definedName name="RESUMO_38">#N/A</definedName>
    <definedName name="RESUMO_39">#N/A</definedName>
    <definedName name="RESUMO_4">#N/A</definedName>
    <definedName name="RESUMO_40">#N/A</definedName>
    <definedName name="RESUMO_41">#N/A</definedName>
    <definedName name="RESUMO_42">#N/A</definedName>
    <definedName name="RESUMO_43">#N/A</definedName>
    <definedName name="RESUMO_44">#N/A</definedName>
    <definedName name="RESUMO_45">#N/A</definedName>
    <definedName name="RESUMO_46">#N/A</definedName>
    <definedName name="RESUMO_47">#N/A</definedName>
    <definedName name="RESUMO_48">#N/A</definedName>
    <definedName name="RESUMO_5">#N/A</definedName>
    <definedName name="RESUMO_51">#N/A</definedName>
    <definedName name="RESUMO_52">#N/A</definedName>
    <definedName name="RESUMO_53">#N/A</definedName>
    <definedName name="RESUMO_54">#N/A</definedName>
    <definedName name="RESUMO_55">#N/A</definedName>
    <definedName name="RESUMO_56">#N/A</definedName>
    <definedName name="RESUMO_57">#N/A</definedName>
    <definedName name="RESUMO_58">#N/A</definedName>
    <definedName name="RESUMO_59">#N/A</definedName>
    <definedName name="RESUMO_6">#N/A</definedName>
    <definedName name="RESUMO_60">#N/A</definedName>
    <definedName name="RESUMO_61">#N/A</definedName>
    <definedName name="RESUMO_62">#N/A</definedName>
    <definedName name="RESUMO_63">#N/A</definedName>
    <definedName name="RESUMO_64">#N/A</definedName>
    <definedName name="RESUMO_65">#N/A</definedName>
    <definedName name="RESUMO_66">#N/A</definedName>
    <definedName name="RESUMO_67">#N/A</definedName>
    <definedName name="RESUMO_68">#N/A</definedName>
    <definedName name="RESUMO_69">#N/A</definedName>
    <definedName name="RESUMO_7">#N/A</definedName>
    <definedName name="RESUMO_70">#N/A</definedName>
    <definedName name="RESUMO_71">#N/A</definedName>
    <definedName name="RESUMO_72">#N/A</definedName>
    <definedName name="RESUMO_8">#N/A</definedName>
    <definedName name="RESUMO_9">#N/A</definedName>
    <definedName name="Resumo_Quantidade">#REF!</definedName>
    <definedName name="RESUMO1">#REF!</definedName>
    <definedName name="resumo2">#REF!</definedName>
    <definedName name="resumo2_4">#REF!</definedName>
    <definedName name="resumoii" localSheetId="6" hidden="1">{#N/A,#N/A,FALSE,"MO (2)"}</definedName>
    <definedName name="resumoii" hidden="1">{#N/A,#N/A,FALSE,"MO (2)"}</definedName>
    <definedName name="resumou" localSheetId="6" hidden="1">{#N/A,#N/A,TRUE,"Plan1"}</definedName>
    <definedName name="resumou" hidden="1">{#N/A,#N/A,TRUE,"Plan1"}</definedName>
    <definedName name="RET" hidden="1">{"'Quadro'!$A$4:$BG$78"}</definedName>
    <definedName name="RET1_10">#REF!</definedName>
    <definedName name="RET1_5">#REF!</definedName>
    <definedName name="RET1_6">#REF!</definedName>
    <definedName name="RET1_9">#REF!</definedName>
    <definedName name="RETRO">#REF!</definedName>
    <definedName name="REV" localSheetId="6">#REF!</definedName>
    <definedName name="REV">#REF!</definedName>
    <definedName name="REV.">#REF!</definedName>
    <definedName name="REV.PRIMÁRIO">#REF!</definedName>
    <definedName name="REVISAO">#REF!</definedName>
    <definedName name="revsfhjrt" localSheetId="2">#REF!</definedName>
    <definedName name="revsfhjrt">#REF!</definedName>
    <definedName name="RF">#REF!</definedName>
    <definedName name="rft">#REF!</definedName>
    <definedName name="RFTY" hidden="1">{"'Quadro'!$A$4:$BG$78"}</definedName>
    <definedName name="RG">#REF!</definedName>
    <definedName name="RGC">#REF!</definedName>
    <definedName name="ria">#REF!</definedName>
    <definedName name="rigido">#REF!</definedName>
    <definedName name="RIOMACHADO" localSheetId="6">"#REF!"</definedName>
    <definedName name="RIOMACHADO">#REF!</definedName>
    <definedName name="RIOMUQUI" localSheetId="6">"#REF!"</definedName>
    <definedName name="RIOMUQUI">#REF!</definedName>
    <definedName name="RIONOVE" localSheetId="6">"#REF!"</definedName>
    <definedName name="RIONOVE">#REF!</definedName>
    <definedName name="RIORIACHUELO" localSheetId="6">"#REF!"</definedName>
    <definedName name="RIORIACHUELO">#REF!</definedName>
    <definedName name="RIOSÃOPEDRO" localSheetId="6">"#REF!"</definedName>
    <definedName name="RIOSÃOPEDRO">#REF!</definedName>
    <definedName name="RIOSOLEDADE" localSheetId="6">"#REF!"</definedName>
    <definedName name="RIOSOLEDADE">#REF!</definedName>
    <definedName name="Risco">#REF!</definedName>
    <definedName name="RiskAfterRecalcMacro" hidden="1">""</definedName>
    <definedName name="RiskAfterSimMacro" hidden="1">""</definedName>
    <definedName name="RiskAutoStopPercChange">1.5</definedName>
    <definedName name="RiskBeforeRecalcMacro" hidden="1">""</definedName>
    <definedName name="RiskBeforeSimMacro" hidden="1">""</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MultipleCPUSupportEnabled" hidden="1">TRUE</definedName>
    <definedName name="RiskNumIterations">1000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SwapState" hidden="1">"Verdadero"</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L_1C">#REF!</definedName>
    <definedName name="RL_1C_11">#REF!</definedName>
    <definedName name="RL_1C_7">#REF!</definedName>
    <definedName name="RL_1C_7_11">#REF!</definedName>
    <definedName name="RL_1CMAN">#REF!</definedName>
    <definedName name="RL_1CMAN_11">#REF!</definedName>
    <definedName name="RL_1CREST">#REF!</definedName>
    <definedName name="RL_1CREST_11">#REF!</definedName>
    <definedName name="RLCORMANRESTF">#REF!</definedName>
    <definedName name="RLCORMANRESTF_11">#REF!</definedName>
    <definedName name="RLREMRESTF">#REF!</definedName>
    <definedName name="RLREMRESTF_11">#REF!</definedName>
    <definedName name="RLRPMAN">#REF!</definedName>
    <definedName name="RLRPMAN_11">#REF!</definedName>
    <definedName name="RLTBMAN">#REF!</definedName>
    <definedName name="RLTBMAN_11">#REF!</definedName>
    <definedName name="RLTBRESTF">#REF!</definedName>
    <definedName name="RLTBRESTF_11">#REF!</definedName>
    <definedName name="RM">"$#REF!.$E$31"</definedName>
    <definedName name="RM_1C">#REF!</definedName>
    <definedName name="RM1C" localSheetId="6">#REF!</definedName>
    <definedName name="RM1C">#REF!</definedName>
    <definedName name="RM1CROO">#REF!</definedName>
    <definedName name="RM1CTBFMAN">"$#REF!.$N$36"</definedName>
    <definedName name="RM1CW">"$#REF!.$G$14"</definedName>
    <definedName name="RM1CW_11">#REF!</definedName>
    <definedName name="RM1CWA">"$#REF!.$G$13"</definedName>
    <definedName name="RM1CWA_11">#REF!</definedName>
    <definedName name="RMA" localSheetId="6">#N/A</definedName>
    <definedName name="RMA">"$#REF!.$E$28"</definedName>
    <definedName name="RMA_10" localSheetId="6">#REF!</definedName>
    <definedName name="RMA_10">#REF!</definedName>
    <definedName name="RMA_11">#REF!</definedName>
    <definedName name="RMA_25" localSheetId="6">#REF!</definedName>
    <definedName name="RMA_25">#REF!</definedName>
    <definedName name="RMA_27" localSheetId="6">#REF!</definedName>
    <definedName name="RMA_27">#REF!</definedName>
    <definedName name="RMA_29" localSheetId="6">#REF!</definedName>
    <definedName name="RMA_29">#REF!</definedName>
    <definedName name="RMA_9" localSheetId="6">#REF!</definedName>
    <definedName name="RMA_9">#REF!</definedName>
    <definedName name="RMAN" localSheetId="6">#REF!</definedName>
    <definedName name="RMAN">#REF!</definedName>
    <definedName name="RMANAT">#REF!</definedName>
    <definedName name="RMANUAL">#REF!</definedName>
    <definedName name="RMAW">"$#REF!.$E$30"</definedName>
    <definedName name="RMAWA">"$#REF!.$E$29"</definedName>
    <definedName name="RMCC">"'file:///D:/Meus documentos/ANASTÁCIO/SERCEL/BR262990800.xls'#$SERVIÇOS.$#REF!$#REF!"</definedName>
    <definedName name="RMCC_11">#REF!</definedName>
    <definedName name="RMCCW">"$#REF!.$J$33"</definedName>
    <definedName name="RMCCW_11">#REF!</definedName>
    <definedName name="RMCCWA">"$#REF!.$J$32"</definedName>
    <definedName name="RMCCWA_11">#REF!</definedName>
    <definedName name="RMCGP">#REF!</definedName>
    <definedName name="RMCGPMA">#REF!</definedName>
    <definedName name="RMCGPTA">#REF!</definedName>
    <definedName name="RMEC" localSheetId="6">#REF!</definedName>
    <definedName name="RMEC">#REF!</definedName>
    <definedName name="RMECANIZADA">#REF!</definedName>
    <definedName name="RMECAT">#REF!</definedName>
    <definedName name="RMN" localSheetId="6">#REF!</definedName>
    <definedName name="RMN">#REF!</definedName>
    <definedName name="RMRB">#REF!</definedName>
    <definedName name="RMRBMA">#REF!</definedName>
    <definedName name="RMRBTA">#REF!</definedName>
    <definedName name="RMRP">#REF!</definedName>
    <definedName name="RMTB">#REF!</definedName>
    <definedName name="RMTOTAL">"$#REF!.$G$12"</definedName>
    <definedName name="RMW">"$#REF!.$E$33"</definedName>
    <definedName name="RMWA">"$#REF!.$E$32"</definedName>
    <definedName name="RMWA_11">#REF!</definedName>
    <definedName name="RMZ">"'file:///D:/Meus documentos/ANASTÁCIO/SERCEL/BR262990800.xls'#$SERVIÇOS.$#REF!$#REF!"</definedName>
    <definedName name="RMZ_11">#REF!</definedName>
    <definedName name="RMZW">"$#REF!.$J$30"</definedName>
    <definedName name="RMZW_11">#REF!</definedName>
    <definedName name="RMZWA">"$#REF!.$J$29"</definedName>
    <definedName name="RMZWA_11">#REF!</definedName>
    <definedName name="ROB">#REF!</definedName>
    <definedName name="ROBERTO">#REF!</definedName>
    <definedName name="ROCCOLMAN">#REF!</definedName>
    <definedName name="ROCCOLMAN_11">#REF!</definedName>
    <definedName name="ROÇMANMAN">#REF!</definedName>
    <definedName name="ROÇMECMAN">"$#REF!.$I$27"</definedName>
    <definedName name="ROÇO1">#N/A</definedName>
    <definedName name="ROÇO1_1">#N/A</definedName>
    <definedName name="ROÇO1_2">#N/A</definedName>
    <definedName name="Rod" localSheetId="6" hidden="1">#REF!</definedName>
    <definedName name="ROD">#REF!</definedName>
    <definedName name="Rodapé" localSheetId="6">#REF!</definedName>
    <definedName name="Rodapé">#REF!</definedName>
    <definedName name="rodo">#REF!</definedName>
    <definedName name="rodovia" localSheetId="6">#REF!</definedName>
    <definedName name="RODOVIA">"$#REF!.$B$3"</definedName>
    <definedName name="Rodovia___................" localSheetId="6">"#REF!"</definedName>
    <definedName name="Rodovia___................">#REF!</definedName>
    <definedName name="ROMZ" localSheetId="6">#REF!</definedName>
    <definedName name="ROMZ">#REF!</definedName>
    <definedName name="ROSA">#REF!</definedName>
    <definedName name="ROXO">#REF!</definedName>
    <definedName name="RP" localSheetId="6">#REF!</definedName>
    <definedName name="rp">#REF!</definedName>
    <definedName name="RP_13">#REF!</definedName>
    <definedName name="RP_39">#REF!</definedName>
    <definedName name="RP_6">#REF!</definedName>
    <definedName name="RP110PI">#REF!</definedName>
    <definedName name="RP110R">#REF!</definedName>
    <definedName name="RP316PI">#REF!</definedName>
    <definedName name="RP316R">#REF!</definedName>
    <definedName name="RP423PI">#REF!</definedName>
    <definedName name="RP423R">#REF!</definedName>
    <definedName name="RPA" localSheetId="6">#REF!</definedName>
    <definedName name="RPA">#REF!</definedName>
    <definedName name="rpcbuqm">"$#REF!.$G$44"</definedName>
    <definedName name="RPDMAN">#REF!</definedName>
    <definedName name="RPDMEC">#REF!</definedName>
    <definedName name="RPFMAN">#REF!</definedName>
    <definedName name="RPFMAN_11">#REF!</definedName>
    <definedName name="RPL" localSheetId="6">#REF!</definedName>
    <definedName name="RPL">#REF!</definedName>
    <definedName name="RPM" localSheetId="6">#REF!</definedName>
    <definedName name="RPM">#REF!</definedName>
    <definedName name="RPMAN">#REF!</definedName>
    <definedName name="RPMEC">#REF!</definedName>
    <definedName name="RPS">#REF!</definedName>
    <definedName name="RPT" localSheetId="6">#REF!</definedName>
    <definedName name="RPT">#REF!</definedName>
    <definedName name="rptransptotal">"$#REF!.$H$44"</definedName>
    <definedName name="RPW">"$#REF!.$K$36"</definedName>
    <definedName name="RPW_11">#REF!</definedName>
    <definedName name="RPWA">"$#REF!.$K$35"</definedName>
    <definedName name="RPWA_11">#REF!</definedName>
    <definedName name="RPZ" localSheetId="6">#REF!</definedName>
    <definedName name="RPZ">"'file:///D:/Meus documentos/ANASTÁCIO/SERCEL/BR262990800.xls'#$SERVIÇOS.$#REF!$#REF!"</definedName>
    <definedName name="RPZ_11">#REF!</definedName>
    <definedName name="rr" localSheetId="6" hidden="1">{#N/A,#N/A,TRUE,"Serviços"}</definedName>
    <definedName name="rr">#REF!</definedName>
    <definedName name="rr.2c">#REF!</definedName>
    <definedName name="rr.2c_pint">#REF!</definedName>
    <definedName name="RR_1C">#REF!</definedName>
    <definedName name="RR_1C_11">#REF!</definedName>
    <definedName name="RR_1C_20">"$'QUANT SERV MAN _5ª_'.$#REF!$#REF!"</definedName>
    <definedName name="RR_1C_7">#REF!</definedName>
    <definedName name="RR_1C_7_11">#REF!</definedName>
    <definedName name="RR_1CMAN">#REF!</definedName>
    <definedName name="RR_1CMAN_11">#REF!</definedName>
    <definedName name="RR_1CPL" localSheetId="6">#REF!</definedName>
    <definedName name="RR_1CPL">#REF!</definedName>
    <definedName name="RR_1CREST">#REF!</definedName>
    <definedName name="RR_1CREST_11">#REF!</definedName>
    <definedName name="RR_1CST" localSheetId="6">#REF!</definedName>
    <definedName name="RR_1CST">#REF!</definedName>
    <definedName name="RR_1CTB" localSheetId="6">#REF!</definedName>
    <definedName name="RR_1CTB">#REF!</definedName>
    <definedName name="RR_2C">#REF!</definedName>
    <definedName name="RR_2C_10">#REF!</definedName>
    <definedName name="RR_2C_4">"$'memória de calculo_liquida'.$#REF!$#REF!"</definedName>
    <definedName name="RR_2C_5">#REF!</definedName>
    <definedName name="RR_2C_5_11">#REF!</definedName>
    <definedName name="RR_2C_5_4">#REF!</definedName>
    <definedName name="RR_2C_6">#REF!</definedName>
    <definedName name="RR_2C_9">#REF!</definedName>
    <definedName name="RR_2CTSD" localSheetId="6">#REF!</definedName>
    <definedName name="RR_2CTSD">#REF!</definedName>
    <definedName name="RR_2CTSS" localSheetId="6">#REF!</definedName>
    <definedName name="RR_2CTSS">#REF!</definedName>
    <definedName name="RR1C" localSheetId="6" hidden="1">#REF!</definedName>
    <definedName name="RR1C">#REF!</definedName>
    <definedName name="RR1CF">#REF!</definedName>
    <definedName name="RR1CROO">#REF!</definedName>
    <definedName name="RR1CRSFRESA">#REF!</definedName>
    <definedName name="RR1CRSFRESAMA">#REF!</definedName>
    <definedName name="RR1CRSFRESATA">#REF!</definedName>
    <definedName name="RR1CW">"$#REF!.$H$14"</definedName>
    <definedName name="RR1CW_11">#REF!</definedName>
    <definedName name="RR1CWA">"$#REF!.$H$13"</definedName>
    <definedName name="RR1CWA_11">#REF!</definedName>
    <definedName name="RR2C" localSheetId="6">#REF!</definedName>
    <definedName name="RR2C">#REF!</definedName>
    <definedName name="RR2CROO">#REF!</definedName>
    <definedName name="rraauf">#REF!</definedName>
    <definedName name="rraauq">#REF!</definedName>
    <definedName name="RRCOR">#REF!</definedName>
    <definedName name="RRCOR_11">#REF!</definedName>
    <definedName name="RRCOR_20">#REF!</definedName>
    <definedName name="RRCOR1">#REF!</definedName>
    <definedName name="RRCOR1_11">#REF!</definedName>
    <definedName name="RRCORMANMANQ">#REF!</definedName>
    <definedName name="RRCORMANMANQ_11">#REF!</definedName>
    <definedName name="RRCORMANMANQ_8">#REF!</definedName>
    <definedName name="RRCORMANMANQ_9">#REF!</definedName>
    <definedName name="RRCORMANMANQ_9_11">#REF!</definedName>
    <definedName name="RRCORMANRESTF">#REF!</definedName>
    <definedName name="RRCORMANRESTF_11">#REF!</definedName>
    <definedName name="RRCORMANRESTQ">#REF!</definedName>
    <definedName name="RRCORMANRESTQ_11">#REF!</definedName>
    <definedName name="RRCORREST">#REF!</definedName>
    <definedName name="RRCORREST_11">#REF!</definedName>
    <definedName name="rre">#REF!</definedName>
    <definedName name="RRE.MaxCPAcum" localSheetId="7" hidden="1">#REF!</definedName>
    <definedName name="RRE.MaxCPAcum" hidden="1">#REF!</definedName>
    <definedName name="RRE.MaxCPAnt" localSheetId="7" hidden="1">#REF!</definedName>
    <definedName name="RRE.MaxCPAnt" hidden="1">#REF!</definedName>
    <definedName name="RRE.MaxOUAcum" localSheetId="7" hidden="1">#REF!</definedName>
    <definedName name="RRE.MaxOUAcum" hidden="1">#REF!</definedName>
    <definedName name="RRE.MaxOUAnt" hidden="1">#REF!</definedName>
    <definedName name="RRE.Numero" hidden="1">OFFSET(#REF!,0,1)</definedName>
    <definedName name="RRE.VIMeta" hidden="1">#REF!</definedName>
    <definedName name="rrff" localSheetId="6" hidden="1">{#N/A,#N/A,TRUE,"Serviços"}</definedName>
    <definedName name="rrff" hidden="1">{#N/A,#N/A,TRUE,"Serviços"}</definedName>
    <definedName name="rrfff" localSheetId="6" hidden="1">{#N/A,#N/A,TRUE,"Serviços"}</definedName>
    <definedName name="rrfff" hidden="1">{#N/A,#N/A,TRUE,"Serviços"}</definedName>
    <definedName name="RRMBF">"'file:///D:/Meus documentos/ANASTÁCIO/SERCEL/BR262990800.xls'#$SERVIÇOS.$#REF!$#REF!"</definedName>
    <definedName name="RRMBF_11">#REF!</definedName>
    <definedName name="RRMBUQ">"$#REF!.$H$32"</definedName>
    <definedName name="RRMBUQ_11">#REF!</definedName>
    <definedName name="RRMBUQW">"$#REF!.$H$34"</definedName>
    <definedName name="RRMBUQWA">"$#REF!.$H$33"</definedName>
    <definedName name="RRP" localSheetId="6">#REF!</definedName>
    <definedName name="RRP">#REF!</definedName>
    <definedName name="RRPL">#REF!</definedName>
    <definedName name="RRQ" localSheetId="6">#REF!</definedName>
    <definedName name="RRQ">#REF!</definedName>
    <definedName name="rrr" localSheetId="6" hidden="1">{#N/A,#N/A,TRUE,"Serviços"}</definedName>
    <definedName name="rrr" hidden="1">{#N/A,#N/A,TRUE,"Serviços"}</definedName>
    <definedName name="RRREC">#REF!</definedName>
    <definedName name="RRREC_11">#REF!</definedName>
    <definedName name="RRREC_20">#REF!</definedName>
    <definedName name="RRREC_7">#REF!</definedName>
    <definedName name="RRREC_7_11">#REF!</definedName>
    <definedName name="RRREC_9">#REF!</definedName>
    <definedName name="RRRECMAN">#REF!</definedName>
    <definedName name="RRRECMAN_11">#REF!</definedName>
    <definedName name="RRRECREST">#REF!</definedName>
    <definedName name="RRRECREST_11">#REF!</definedName>
    <definedName name="RRRP">#REF!</definedName>
    <definedName name="RRRRRRRRRR" localSheetId="6">#REF!</definedName>
    <definedName name="RRRRRRRRRR">#REF!</definedName>
    <definedName name="RRS">#REF!</definedName>
    <definedName name="RRSMA">#REF!</definedName>
    <definedName name="RRSTA">#REF!</definedName>
    <definedName name="RRTB">#REF!</definedName>
    <definedName name="RRTOTAL">"$#REF!.$H$12"</definedName>
    <definedName name="RRTSD">#REF!</definedName>
    <definedName name="RRVQ">#REF!</definedName>
    <definedName name="RS" localSheetId="6">"#REF!"</definedName>
    <definedName name="RS">#REF!</definedName>
    <definedName name="RS_25" localSheetId="6">#REF!</definedName>
    <definedName name="RS_25">#REF!</definedName>
    <definedName name="RS_4">#REF!</definedName>
    <definedName name="RSH">#REF!</definedName>
    <definedName name="RSMA">#REF!</definedName>
    <definedName name="RSS">#REF!</definedName>
    <definedName name="rteg4" localSheetId="6">#REF!</definedName>
    <definedName name="rteg4">#REF!</definedName>
    <definedName name="RUAS">#REF!</definedName>
    <definedName name="rwegawerg">#REF!</definedName>
    <definedName name="RZ" localSheetId="6">#REF!</definedName>
    <definedName name="rz">#REF!</definedName>
    <definedName name="rz_13">#REF!</definedName>
    <definedName name="rz_39">#REF!</definedName>
    <definedName name="rz_6">#REF!</definedName>
    <definedName name="s" localSheetId="6">#REF!</definedName>
    <definedName name="s">#N/A</definedName>
    <definedName name="sa">#REF!</definedName>
    <definedName name="saa" hidden="1">{#N/A,#N/A,FALSE,"GERAL";#N/A,#N/A,FALSE,"012-96";#N/A,#N/A,FALSE,"018-96";#N/A,#N/A,FALSE,"027-96";#N/A,#N/A,FALSE,"059-96";#N/A,#N/A,FALSE,"076-96";#N/A,#N/A,FALSE,"019-97";#N/A,#N/A,FALSE,"021-97";#N/A,#N/A,FALSE,"022-97";#N/A,#N/A,FALSE,"028-97"}</definedName>
    <definedName name="SAAF" hidden="1">{"'Quadro'!$A$4:$BG$78"}</definedName>
    <definedName name="sadd" hidden="1">{#N/A,#N/A,FALSE,"GERAL";#N/A,#N/A,FALSE,"012-96";#N/A,#N/A,FALSE,"018-96";#N/A,#N/A,FALSE,"027-96";#N/A,#N/A,FALSE,"059-96";#N/A,#N/A,FALSE,"076-96";#N/A,#N/A,FALSE,"019-97";#N/A,#N/A,FALSE,"021-97";#N/A,#N/A,FALSE,"022-97";#N/A,#N/A,FALSE,"028-97"}</definedName>
    <definedName name="sae">#REF!</definedName>
    <definedName name="SAGASGA" localSheetId="6">#REF!</definedName>
    <definedName name="SAGASGA">#REF!</definedName>
    <definedName name="Sal">#REF!</definedName>
    <definedName name="SALARIO">#REF!</definedName>
    <definedName name="salario_11">#REF!</definedName>
    <definedName name="Salário_Base">#REF!</definedName>
    <definedName name="SALARIOS">#REF!</definedName>
    <definedName name="salete" localSheetId="6" hidden="1">{#N/A,#N/A,FALSE,"MO (2)"}</definedName>
    <definedName name="salete" hidden="1">{#N/A,#N/A,FALSE,"MO (2)"}</definedName>
    <definedName name="salete.com" localSheetId="6" hidden="1">{#N/A,#N/A,FALSE,"MO (2)"}</definedName>
    <definedName name="salete.com" hidden="1">{#N/A,#N/A,FALSE,"MO (2)"}</definedName>
    <definedName name="SAO" localSheetId="3" hidden="1">{#N/A,#N/A,FALSE,"Planilha";#N/A,#N/A,FALSE,"Resumo";#N/A,#N/A,FALSE,"Fisico";#N/A,#N/A,FALSE,"Financeiro";#N/A,#N/A,FALSE,"Financeiro"}</definedName>
    <definedName name="SAO" localSheetId="7" hidden="1">{#N/A,#N/A,FALSE,"Planilha";#N/A,#N/A,FALSE,"Resumo";#N/A,#N/A,FALSE,"Fisico";#N/A,#N/A,FALSE,"Financeiro";#N/A,#N/A,FALSE,"Financeiro"}</definedName>
    <definedName name="SAO" hidden="1">{#N/A,#N/A,FALSE,"Planilha";#N/A,#N/A,FALSE,"Resumo";#N/A,#N/A,FALSE,"Fisico";#N/A,#N/A,FALSE,"Financeiro";#N/A,#N/A,FALSE,"Financeiro"}</definedName>
    <definedName name="SAR" hidden="1">{"'Quadro'!$A$4:$BG$78"}</definedName>
    <definedName name="Sarjeta">#N/A</definedName>
    <definedName name="sas" hidden="1">{#N/A,#N/A,FALSE,"GERAL";#N/A,#N/A,FALSE,"012-96";#N/A,#N/A,FALSE,"018-96";#N/A,#N/A,FALSE,"027-96";#N/A,#N/A,FALSE,"059-96";#N/A,#N/A,FALSE,"076-96";#N/A,#N/A,FALSE,"019-97";#N/A,#N/A,FALSE,"021-97";#N/A,#N/A,FALSE,"022-97";#N/A,#N/A,FALSE,"028-97"}</definedName>
    <definedName name="SASA" localSheetId="6" hidden="1">{#N/A,#N/A,FALSE,"MO (2)"}</definedName>
    <definedName name="SASA" hidden="1">{#N/A,#N/A,FALSE,"MO (2)"}</definedName>
    <definedName name="sasa.com" localSheetId="6" hidden="1">{#N/A,#N/A,FALSE,"MO (2)"}</definedName>
    <definedName name="sasa.com" hidden="1">{#N/A,#N/A,FALSE,"MO (2)"}</definedName>
    <definedName name="sasaasa" localSheetId="6" hidden="1">{#N/A,#N/A,FALSE,"MO (2)"}</definedName>
    <definedName name="sasaasa" hidden="1">{#N/A,#N/A,FALSE,"MO (2)"}</definedName>
    <definedName name="SASASA" localSheetId="6" hidden="1">{#N/A,#N/A,FALSE,"MO (2)"}</definedName>
    <definedName name="SASASA" hidden="1">{#N/A,#N/A,FALSE,"MO (2)"}</definedName>
    <definedName name="SASASA_1" localSheetId="6" hidden="1">{#N/A,#N/A,FALSE,"MO (2)"}</definedName>
    <definedName name="SASASA_1" hidden="1">{#N/A,#N/A,FALSE,"MO (2)"}</definedName>
    <definedName name="sasda" localSheetId="6" hidden="1">{#N/A,#N/A,TRUE,"Serviços"}</definedName>
    <definedName name="sasda" hidden="1">{#N/A,#N/A,TRUE,"Serviços"}</definedName>
    <definedName name="sasdaa" localSheetId="6" hidden="1">{#N/A,#N/A,TRUE,"Serviços"}</definedName>
    <definedName name="sasdaa" hidden="1">{#N/A,#N/A,TRUE,"Serviços"}</definedName>
    <definedName name="SASSS" localSheetId="6">#REF!</definedName>
    <definedName name="SASSS">#REF!</definedName>
    <definedName name="sat" localSheetId="6">#REF!</definedName>
    <definedName name="sat">#REF!</definedName>
    <definedName name="saux">#REF!</definedName>
    <definedName name="SB" localSheetId="6">#REF!</definedName>
    <definedName name="sb">#REF!</definedName>
    <definedName name="SB_11">#REF!</definedName>
    <definedName name="sbg" localSheetId="6">"#REF!"</definedName>
    <definedName name="sbg">#REF!</definedName>
    <definedName name="sbg_25" localSheetId="6">#REF!</definedName>
    <definedName name="sbg_25">#REF!</definedName>
    <definedName name="sbg_4">#REF!</definedName>
    <definedName name="sbgg">#REF!</definedName>
    <definedName name="SBRP">"'file:///D:/Meus documentos/ANASTÁCIO/SERCEL/BR262990800.xls'#$SERVIÇOS.$#REF!$#REF!"</definedName>
    <definedName name="SBRP_11">#REF!</definedName>
    <definedName name="SBTC" localSheetId="6">"#REF!"</definedName>
    <definedName name="SBTC">#REF!</definedName>
    <definedName name="SBTC_25" localSheetId="6">#REF!</definedName>
    <definedName name="SBTC_25">#REF!</definedName>
    <definedName name="SBTC_4">#REF!</definedName>
    <definedName name="SBTCC">#REF!</definedName>
    <definedName name="SC">#REF!</definedName>
    <definedName name="SÇ" localSheetId="6">#REF!</definedName>
    <definedName name="SÇ">#REF!</definedName>
    <definedName name="SCB" localSheetId="6">#REF!</definedName>
    <definedName name="SCB">#REF!</definedName>
    <definedName name="SCB_13">#REF!</definedName>
    <definedName name="SCB_39">#REF!</definedName>
    <definedName name="SCB_6">#REF!</definedName>
    <definedName name="scon">#REF!+#REF!</definedName>
    <definedName name="scon_10">#REF!</definedName>
    <definedName name="scon_5">#REF!</definedName>
    <definedName name="scon_6">#REF!</definedName>
    <definedName name="scon_9">#REF!</definedName>
    <definedName name="SD" localSheetId="6">#REF!</definedName>
    <definedName name="SD" hidden="1">{#N/A,#N/A,FALSE,"GERAL";#N/A,#N/A,FALSE,"012-96";#N/A,#N/A,FALSE,"018-96";#N/A,#N/A,FALSE,"027-96";#N/A,#N/A,FALSE,"059-96";#N/A,#N/A,FALSE,"076-96";#N/A,#N/A,FALSE,"019-97";#N/A,#N/A,FALSE,"021-97";#N/A,#N/A,FALSE,"022-97";#N/A,#N/A,FALSE,"028-97"}</definedName>
    <definedName name="sdasf">#REF!</definedName>
    <definedName name="SDFFDFDF" hidden="1">{"'gráf jan00'!$A$1:$AK$41"}</definedName>
    <definedName name="sdfs">#REF!</definedName>
    <definedName name="sdfsd">#REF!</definedName>
    <definedName name="sdfsdf">#REF!</definedName>
    <definedName name="sdgshghs" localSheetId="6">#REF!</definedName>
    <definedName name="sdgshghs">#REF!</definedName>
    <definedName name="sds" hidden="1">{#N/A,#N/A,FALSE,"GERAL";#N/A,#N/A,FALSE,"012-96";#N/A,#N/A,FALSE,"018-96";#N/A,#N/A,FALSE,"027-96";#N/A,#N/A,FALSE,"059-96";#N/A,#N/A,FALSE,"076-96";#N/A,#N/A,FALSE,"019-97";#N/A,#N/A,FALSE,"021-97";#N/A,#N/A,FALSE,"022-97";#N/A,#N/A,FALSE,"028-97"}</definedName>
    <definedName name="sdsd" hidden="1">{#N/A,#N/A,FALSE,"GERAL";#N/A,#N/A,FALSE,"012-96";#N/A,#N/A,FALSE,"018-96";#N/A,#N/A,FALSE,"027-96";#N/A,#N/A,FALSE,"059-96";#N/A,#N/A,FALSE,"076-96";#N/A,#N/A,FALSE,"019-97";#N/A,#N/A,FALSE,"021-97";#N/A,#N/A,FALSE,"022-97";#N/A,#N/A,FALSE,"028-97"}</definedName>
    <definedName name="sdsdsds" localSheetId="6" hidden="1">{#N/A,#N/A,FALSE,"MO (2)"}</definedName>
    <definedName name="sdsdsds" hidden="1">{#N/A,#N/A,FALSE,"MO (2)"}</definedName>
    <definedName name="sdsdsdsx" localSheetId="6" hidden="1">{#N/A,#N/A,FALSE,"MO (2)"}</definedName>
    <definedName name="sdsdsdsx" hidden="1">{#N/A,#N/A,FALSE,"MO (2)"}</definedName>
    <definedName name="sdvsvsdvsv">#REF!</definedName>
    <definedName name="sdvsvsvs">#REF!</definedName>
    <definedName name="SE" localSheetId="6" hidden="1">#REF!</definedName>
    <definedName name="SE" hidden="1">#REF!</definedName>
    <definedName name="secao">#REF!</definedName>
    <definedName name="SEG" localSheetId="6">#REF!</definedName>
    <definedName name="SEG">#REF!</definedName>
    <definedName name="Seg_Carna">Dom_Páscoa-48</definedName>
    <definedName name="SEGMENTO">"$#REF!.$B$#REF!"</definedName>
    <definedName name="SEGMENTO_11">#REF!</definedName>
    <definedName name="SEGMENTO1">#REF!</definedName>
    <definedName name="SegNaoPavimentado">#REF!</definedName>
    <definedName name="SELATRINCA" localSheetId="6">#REF!</definedName>
    <definedName name="SELATRINCA">#REF!</definedName>
    <definedName name="SELTRINCA" localSheetId="6">#REF!</definedName>
    <definedName name="SELTRINCA">#REF!</definedName>
    <definedName name="SEM">#REF!</definedName>
    <definedName name="SEM_MES">#REF!</definedName>
    <definedName name="SEMP100">#REF!</definedName>
    <definedName name="SEMP109">#REF!</definedName>
    <definedName name="SEMP164">#REF!</definedName>
    <definedName name="SEMP221">#REF!</definedName>
    <definedName name="SEMP223">#REF!</definedName>
    <definedName name="SEMP225">#REF!</definedName>
    <definedName name="SEMP235">#REF!</definedName>
    <definedName name="SEMP237">#REF!</definedName>
    <definedName name="SEMP258">#REF!</definedName>
    <definedName name="SEMP270">#REF!</definedName>
    <definedName name="SEMP271">#REF!</definedName>
    <definedName name="SEMP2731">#REF!</definedName>
    <definedName name="SEMP2732">#REF!</definedName>
    <definedName name="semp2733">#REF!</definedName>
    <definedName name="SEMP274">#REF!</definedName>
    <definedName name="SEMP333">#REF!</definedName>
    <definedName name="SEMP337">#REF!</definedName>
    <definedName name="SEMP352">#REF!</definedName>
    <definedName name="SEMP387ZC">#REF!</definedName>
    <definedName name="SEMP387ZN">#REF!</definedName>
    <definedName name="SEMP387ZS">#REF!</definedName>
    <definedName name="sencount" hidden="1">1</definedName>
    <definedName name="SENHAGT" hidden="1">"PM2CAIXA"</definedName>
    <definedName name="ser" localSheetId="6">#REF!</definedName>
    <definedName name="ser">#REF!</definedName>
    <definedName name="SerP">#REF!</definedName>
    <definedName name="serr" localSheetId="6">#REF!</definedName>
    <definedName name="serr">#REF!</definedName>
    <definedName name="serv" localSheetId="6">#REF!</definedName>
    <definedName name="SERV">"$#REF!.$C$7"</definedName>
    <definedName name="Serv_prev" localSheetId="6">#REF!</definedName>
    <definedName name="Serv_prev">#REF!</definedName>
    <definedName name="Serv_prev_4">#REF!</definedName>
    <definedName name="Serv_prevv">#REF!</definedName>
    <definedName name="servDNER" localSheetId="6">#REF!</definedName>
    <definedName name="servDNER">#REF!</definedName>
    <definedName name="SERVENTE">#REF!</definedName>
    <definedName name="SERVI" localSheetId="6">#REF!</definedName>
    <definedName name="SERVI">#REF!</definedName>
    <definedName name="servico" localSheetId="6">#REF!</definedName>
    <definedName name="servico">#REF!</definedName>
    <definedName name="Serviço" localSheetId="6">#REF!</definedName>
    <definedName name="Serviço">#REF!</definedName>
    <definedName name="servico_4">#REF!</definedName>
    <definedName name="servico_6">#REF!</definedName>
    <definedName name="servico_7">#REF!</definedName>
    <definedName name="servico_8">#REF!</definedName>
    <definedName name="servico_9">#REF!</definedName>
    <definedName name="serviço1" localSheetId="6">#REF!</definedName>
    <definedName name="serviço1">#REF!</definedName>
    <definedName name="ServiçoD">#REF!</definedName>
    <definedName name="Serviços" localSheetId="6">#N/A</definedName>
    <definedName name="Serviços">#REF!</definedName>
    <definedName name="Serviços_1">#REF!</definedName>
    <definedName name="Serviços_10">#REF!</definedName>
    <definedName name="Serviços_11">#REF!</definedName>
    <definedName name="Serviços_12">#REF!</definedName>
    <definedName name="Serviços_13" localSheetId="6">#REF!</definedName>
    <definedName name="Serviços_13">#REF!</definedName>
    <definedName name="Serviços_2">#REF!</definedName>
    <definedName name="Serviços_20" localSheetId="6">#REF!</definedName>
    <definedName name="Serviços_20">#REF!</definedName>
    <definedName name="Serviços_3" localSheetId="6">#REF!</definedName>
    <definedName name="Serviços_3">#REF!</definedName>
    <definedName name="Serviços_34" localSheetId="6">#REF!</definedName>
    <definedName name="Serviços_34">#REF!</definedName>
    <definedName name="Serviços_36" localSheetId="6">#REF!</definedName>
    <definedName name="Serviços_36">#REF!</definedName>
    <definedName name="Serviços_4">#REF!</definedName>
    <definedName name="Serviços_5">#REF!</definedName>
    <definedName name="Serviços_6">#REF!</definedName>
    <definedName name="Serviços_7">#REF!</definedName>
    <definedName name="Serviços_8">#REF!</definedName>
    <definedName name="Serviços_9">#REF!</definedName>
    <definedName name="SERVIÇOSCG">#REF!</definedName>
    <definedName name="SERVIX">#REF!</definedName>
    <definedName name="SES" localSheetId="6">#REF!</definedName>
    <definedName name="SES">#REF!</definedName>
    <definedName name="SET" localSheetId="6">#REF!</definedName>
    <definedName name="SET">#REF!</definedName>
    <definedName name="SETEMBRO" localSheetId="6" hidden="1">{#N/A,#N/A,TRUE,"Serviços"}</definedName>
    <definedName name="SETEMBRO" hidden="1">{#N/A,#N/A,TRUE,"Serviços"}</definedName>
    <definedName name="SETEMBROO" localSheetId="6" hidden="1">{#N/A,#N/A,TRUE,"Serviços"}</definedName>
    <definedName name="SETEMBROO" hidden="1">{#N/A,#N/A,TRUE,"Serviços"}</definedName>
    <definedName name="SEV.CON">#REF!</definedName>
    <definedName name="SEV.EM" localSheetId="6">#REF!</definedName>
    <definedName name="SEV.EM">#REF!</definedName>
    <definedName name="SEVE">#REF!</definedName>
    <definedName name="seven">#REF!</definedName>
    <definedName name="SF" localSheetId="6">#REF!</definedName>
    <definedName name="sf" hidden="1">{#N/A,#N/A,FALSE,"GERAL";#N/A,#N/A,FALSE,"012-96";#N/A,#N/A,FALSE,"018-96";#N/A,#N/A,FALSE,"027-96";#N/A,#N/A,FALSE,"059-96";#N/A,#N/A,FALSE,"076-96";#N/A,#N/A,FALSE,"019-97";#N/A,#N/A,FALSE,"021-97";#N/A,#N/A,FALSE,"022-97";#N/A,#N/A,FALSE,"028-97"}</definedName>
    <definedName name="SFD" hidden="1">{"'Quadro'!$A$4:$BG$78"}</definedName>
    <definedName name="sfds">#REF!</definedName>
    <definedName name="SFR" hidden="1">{"'Quadro'!$A$4:$BG$78"}</definedName>
    <definedName name="sgfskçldfksfçhsçjhs" localSheetId="6">#REF!</definedName>
    <definedName name="sgfskçldfksfçhsçjhs">#REF!</definedName>
    <definedName name="SH" hidden="1">{#N/A,#N/A,FALSE,"GERAL";#N/A,#N/A,FALSE,"012-96";#N/A,#N/A,FALSE,"018-96";#N/A,#N/A,FALSE,"027-96";#N/A,#N/A,FALSE,"059-96";#N/A,#N/A,FALSE,"076-96";#N/A,#N/A,FALSE,"019-97";#N/A,#N/A,FALSE,"021-97";#N/A,#N/A,FALSE,"022-97";#N/A,#N/A,FALSE,"028-97"}</definedName>
    <definedName name="SHARED_FORMULA_0_12_0_12_1" localSheetId="6">#REF!+1</definedName>
    <definedName name="SHARED_FORMULA_0_12_0_12_1">#REF!+1</definedName>
    <definedName name="SHARED_FORMULA_0_246_0_246_1" localSheetId="6">#REF!+1</definedName>
    <definedName name="SHARED_FORMULA_0_246_0_246_1">#REF!+1</definedName>
    <definedName name="SHARED_FORMULA_0_7346_0_7346_2" localSheetId="6">#REF!+1</definedName>
    <definedName name="SHARED_FORMULA_0_7346_0_7346_2">#REF!+1</definedName>
    <definedName name="SHARED_FORMULA_1_13_1_13_1" localSheetId="6">#REF!-#REF!</definedName>
    <definedName name="SHARED_FORMULA_1_13_1_13_1">#REF!-#REF!</definedName>
    <definedName name="SHARED_FORMULA_1_141_1_141_1" localSheetId="6">#REF!-#REF!</definedName>
    <definedName name="SHARED_FORMULA_1_141_1_141_1">#REF!-#REF!</definedName>
    <definedName name="SHARED_FORMULA_1_205_1_205_1" localSheetId="6">#REF!-#REF!</definedName>
    <definedName name="SHARED_FORMULA_1_205_1_205_1">#REF!-#REF!</definedName>
    <definedName name="SHARED_FORMULA_1_77_1_77_1" localSheetId="6">#REF!-#REF!</definedName>
    <definedName name="SHARED_FORMULA_1_77_1_77_1">#REF!-#REF!</definedName>
    <definedName name="SHARED_FORMULA_11_12_11_12_1">ROUND(ROUND(#REF!,2)*ROUND(#REF!,2),2)</definedName>
    <definedName name="SHARED_FORMULA_11_163_11_163_1">IF(#REF!="","",ROUND(ROUND(#REF!,2)*ROUND(#REF!,2),2))</definedName>
    <definedName name="SHARED_FORMULA_11_173_11_173_1">IF(#REF!="","",ROUND(ROUND(#REF!,2)*ROUND(#REF!,2),2))</definedName>
    <definedName name="SHARED_FORMULA_11_185_11_185_1">IF(#REF!="","",ROUND(ROUND(#REF!,2)*ROUND(#REF!,2),2))</definedName>
    <definedName name="SHARED_FORMULA_11_195_11_195_1">IF(#REF!="","",ROUND(ROUND(#REF!,2)*ROUND(#REF!,2),2))</definedName>
    <definedName name="SHARED_FORMULA_11_78_11_78_1">IF(#REF!="","",ROUND(ROUND(#REF!,2)*ROUND(#REF!,2),2))</definedName>
    <definedName name="SHARED_FORMULA_2_12_2_12_1" localSheetId="6">#REF!</definedName>
    <definedName name="SHARED_FORMULA_2_12_2_12_1">#REF!</definedName>
    <definedName name="SHARED_FORMULA_2_125_2_125_1" localSheetId="6">#REF!</definedName>
    <definedName name="SHARED_FORMULA_2_125_2_125_1">#REF!</definedName>
    <definedName name="SHARED_FORMULA_2_163_2_163_1" localSheetId="6">#REF!</definedName>
    <definedName name="SHARED_FORMULA_2_163_2_163_1">#REF!</definedName>
    <definedName name="SHARED_FORMULA_2_173_2_173_1" localSheetId="6">#REF!</definedName>
    <definedName name="SHARED_FORMULA_2_173_2_173_1">#REF!</definedName>
    <definedName name="SHARED_FORMULA_2_185_2_185_1" localSheetId="6">#REF!</definedName>
    <definedName name="SHARED_FORMULA_2_185_2_185_1">#REF!</definedName>
    <definedName name="SHARED_FORMULA_2_195_2_195_1" localSheetId="6">#REF!</definedName>
    <definedName name="SHARED_FORMULA_2_195_2_195_1">#REF!</definedName>
    <definedName name="SHARED_FORMULA_2_203_2_203_1" localSheetId="6">#REF!</definedName>
    <definedName name="SHARED_FORMULA_2_203_2_203_1">#REF!</definedName>
    <definedName name="SHARED_FORMULA_2_240_2_240_1" localSheetId="6">#REF!</definedName>
    <definedName name="SHARED_FORMULA_2_240_2_240_1">#REF!</definedName>
    <definedName name="SHARED_FORMULA_2_30_2_30_1" localSheetId="6">#REF!</definedName>
    <definedName name="SHARED_FORMULA_2_30_2_30_1">#REF!</definedName>
    <definedName name="SHARED_FORMULA_2_62_2_62_1" localSheetId="6">#REF!</definedName>
    <definedName name="SHARED_FORMULA_2_62_2_62_1">#REF!</definedName>
    <definedName name="SHARED_FORMULA_2_87_2_87_1" localSheetId="6">#REF!</definedName>
    <definedName name="SHARED_FORMULA_2_87_2_87_1">#REF!</definedName>
    <definedName name="SHARED_FORMULA_5_1029_5_1029_7" localSheetId="6">IF(#REF!="","",#REF!*#REF!)</definedName>
    <definedName name="SHARED_FORMULA_5_1029_5_1029_7">IF(#REF!="","",#REF!*#REF!)</definedName>
    <definedName name="SHARED_FORMULA_5_106_5_106_7" localSheetId="6">IF(#REF!="","",#REF!*#REF!)</definedName>
    <definedName name="SHARED_FORMULA_5_106_5_106_7">IF(#REF!="","",#REF!*#REF!)</definedName>
    <definedName name="SHARED_FORMULA_5_1067_5_1067_7" localSheetId="6">IF(#REF!="","",#REF!*#REF!)</definedName>
    <definedName name="SHARED_FORMULA_5_1067_5_1067_7">IF(#REF!="","",#REF!*#REF!)</definedName>
    <definedName name="SHARED_FORMULA_5_1098_5_1098_7" localSheetId="6">IF(#REF!="","",#REF!*#REF!)</definedName>
    <definedName name="SHARED_FORMULA_5_1098_5_1098_7">IF(#REF!="","",#REF!*#REF!)</definedName>
    <definedName name="SHARED_FORMULA_5_1131_5_1131_7" localSheetId="6">IF(#REF!="","",#REF!*#REF!)</definedName>
    <definedName name="SHARED_FORMULA_5_1131_5_1131_7">IF(#REF!="","",#REF!*#REF!)</definedName>
    <definedName name="SHARED_FORMULA_5_1160_5_1160_7">IF(#REF!="","",#REF!*#REF!)</definedName>
    <definedName name="SHARED_FORMULA_5_1191_5_1191_7">IF(#REF!="","",#REF!*#REF!)</definedName>
    <definedName name="SHARED_FORMULA_5_1215_5_1215_7">IF(#REF!="","",#REF!*#REF!)</definedName>
    <definedName name="SHARED_FORMULA_5_1253_5_1253_7">IF(#REF!="","",#REF!*#REF!)</definedName>
    <definedName name="SHARED_FORMULA_5_1284_5_1284_7">IF(#REF!="","",#REF!*#REF!)</definedName>
    <definedName name="SHARED_FORMULA_5_13_5_13_7">IF(#REF!="","",#REF!*#REF!)</definedName>
    <definedName name="SHARED_FORMULA_5_1348_5_1348_7">IF(#REF!="","",#REF!*#REF!)</definedName>
    <definedName name="SHARED_FORMULA_5_1370_5_1370_7">IF(#REF!="","",#REF!*#REF!)</definedName>
    <definedName name="SHARED_FORMULA_5_1401_5_1401_7">IF(#REF!="","",#REF!*#REF!)</definedName>
    <definedName name="SHARED_FORMULA_5_1433_5_1433_7">IF(#REF!="","",#REF!*#REF!)</definedName>
    <definedName name="SHARED_FORMULA_5_168_5_168_7">IF(#REF!="","",#REF!*#REF!)</definedName>
    <definedName name="SHARED_FORMULA_5_200_5_200_7">IF(#REF!="","",#REF!*#REF!)</definedName>
    <definedName name="SHARED_FORMULA_5_230_5_230_7">IF(#REF!="","",#REF!*#REF!)</definedName>
    <definedName name="SHARED_FORMULA_5_263_5_263_7">IF(#REF!="","",#REF!*#REF!)</definedName>
    <definedName name="SHARED_FORMULA_5_293_5_293_7">IF(#REF!="","",#REF!*#REF!)</definedName>
    <definedName name="SHARED_FORMULA_5_325_5_325_7">IF(#REF!="","",#REF!*#REF!)</definedName>
    <definedName name="SHARED_FORMULA_5_355_5_355_7">IF(#REF!="","",#REF!*#REF!)</definedName>
    <definedName name="SHARED_FORMULA_5_386_5_386_7">IF(#REF!="","",#REF!*#REF!)</definedName>
    <definedName name="SHARED_FORMULA_5_416_5_416_7">IF(#REF!="","",#REF!*#REF!)</definedName>
    <definedName name="SHARED_FORMULA_5_44_5_44_7">IF(#REF!="","",#REF!*#REF!)</definedName>
    <definedName name="SHARED_FORMULA_5_449_5_449_7">IF(#REF!="","",#REF!*#REF!)</definedName>
    <definedName name="SHARED_FORMULA_5_480_5_480_7">IF(#REF!="","",#REF!*#REF!)</definedName>
    <definedName name="SHARED_FORMULA_5_509_5_509_7">IF(#REF!="","",#REF!*#REF!)</definedName>
    <definedName name="SHARED_FORMULA_5_540_5_540_7">IF(#REF!="","",#REF!*#REF!)</definedName>
    <definedName name="SHARED_FORMULA_5_571_5_571_7">IF(#REF!="","",#REF!*#REF!)</definedName>
    <definedName name="SHARED_FORMULA_5_603_5_603_7">IF(#REF!="","",#REF!*#REF!)</definedName>
    <definedName name="SHARED_FORMULA_5_635_5_635_7">IF(#REF!="","",#REF!*#REF!)</definedName>
    <definedName name="SHARED_FORMULA_5_664_5_664_7">IF(#REF!="","",#REF!*#REF!)</definedName>
    <definedName name="SHARED_FORMULA_5_695_5_695_7">IF(#REF!="","",#REF!*#REF!)</definedName>
    <definedName name="SHARED_FORMULA_5_719_5_719_7">IF(#REF!="","",#REF!*#REF!)</definedName>
    <definedName name="SHARED_FORMULA_5_75_5_75_7">IF(#REF!="","",#REF!*#REF!)</definedName>
    <definedName name="SHARED_FORMULA_5_750_5_750_7">IF(#REF!="","",#REF!*#REF!)</definedName>
    <definedName name="SHARED_FORMULA_5_788_5_788_7">IF(#REF!="","",#REF!*#REF!)</definedName>
    <definedName name="SHARED_FORMULA_5_812_5_812_7">IF(#REF!="","",#REF!*#REF!)</definedName>
    <definedName name="SHARED_FORMULA_5_874_5_874_7">IF(#REF!="","",ROUND(#REF!*#REF!,2))</definedName>
    <definedName name="SHARED_FORMULA_5_905_5_905_7">IF(#REF!="","",#REF!*#REF!)</definedName>
    <definedName name="SHARED_FORMULA_5_944_5_944_7">IF(#REF!="","",#REF!*#REF!)</definedName>
    <definedName name="SHARED_FORMULA_5_976_5_976_7">IF(#REF!="","",#REF!*#REF!)</definedName>
    <definedName name="SHARED_FORMULA_5_998_5_998_7">IF(#REF!="","",#REF!*#REF!)</definedName>
    <definedName name="SHARED_FORMULA_6_1025_6_1025_7">IF(ISNUMBER(#REF!),INDIRECT(ADDRESS(INT((ROW(#REF!)-2)/31)*31+2,4))*#REF!,"")</definedName>
    <definedName name="SHARED_FORMULA_6_1056_6_1056_7" localSheetId="6">IF(ISNUMBER(#REF!),INDIRECT(ADDRESS(INT((ROW(#REF!)-2)/31)*31+2,4))*#REF!,"")</definedName>
    <definedName name="SHARED_FORMULA_6_1056_6_1056_7">IF(ISNUMBER(#REF!),INDIRECT(ADDRESS(INT((ROW(#REF!)-2)/31)*31+2,4))*#REF!,"")</definedName>
    <definedName name="SHARED_FORMULA_6_1087_6_1087_7" localSheetId="6">IF(ISNUMBER(#REF!),INDIRECT(ADDRESS(INT((ROW(#REF!)-2)/31)*31+2,4))*#REF!,"")</definedName>
    <definedName name="SHARED_FORMULA_6_1087_6_1087_7">IF(ISNUMBER(#REF!),INDIRECT(ADDRESS(INT((ROW(#REF!)-2)/31)*31+2,4))*#REF!,"")</definedName>
    <definedName name="SHARED_FORMULA_6_1118_6_1118_7" localSheetId="6">IF(ISNUMBER(#REF!),INDIRECT(ADDRESS(INT((ROW(#REF!)-2)/31)*31+2,4))*#REF!,"")</definedName>
    <definedName name="SHARED_FORMULA_6_1118_6_1118_7">IF(ISNUMBER(#REF!),INDIRECT(ADDRESS(INT((ROW(#REF!)-2)/31)*31+2,4))*#REF!,"")</definedName>
    <definedName name="SHARED_FORMULA_6_1149_6_1149_7" localSheetId="6">IF(ISNUMBER(#REF!),INDIRECT(ADDRESS(INT((ROW(#REF!)-2)/31)*31+2,4))*#REF!,"")</definedName>
    <definedName name="SHARED_FORMULA_6_1149_6_1149_7">IF(ISNUMBER(#REF!),INDIRECT(ADDRESS(INT((ROW(#REF!)-2)/31)*31+2,4))*#REF!,"")</definedName>
    <definedName name="SHARED_FORMULA_6_1180_6_1180_7" localSheetId="6">IF(ISNUMBER(#REF!),INDIRECT(ADDRESS(INT((ROW(#REF!)-2)/31)*31+2,4))*#REF!,"")</definedName>
    <definedName name="SHARED_FORMULA_6_1180_6_1180_7">IF(ISNUMBER(#REF!),INDIRECT(ADDRESS(INT((ROW(#REF!)-2)/31)*31+2,4))*#REF!,"")</definedName>
    <definedName name="SHARED_FORMULA_6_12_6_12_1" localSheetId="6">IF(#REF!="","",#REF!&amp;#REF!)</definedName>
    <definedName name="SHARED_FORMULA_6_12_6_12_1">IF(#REF!="","",#REF!&amp;#REF!)</definedName>
    <definedName name="SHARED_FORMULA_6_1211_6_1211_7" localSheetId="6">IF(ISNUMBER(#REF!),INDIRECT(ADDRESS(INT((ROW(#REF!)-2)/31)*31+2,4))*#REF!,"")</definedName>
    <definedName name="SHARED_FORMULA_6_1211_6_1211_7">IF(ISNUMBER(#REF!),INDIRECT(ADDRESS(INT((ROW(#REF!)-2)/31)*31+2,4))*#REF!,"")</definedName>
    <definedName name="SHARED_FORMULA_6_1242_6_1242_7" localSheetId="6">IF(ISNUMBER(#REF!),INDIRECT(ADDRESS(INT((ROW(#REF!)-2)/31)*31+2,4))*#REF!,"")</definedName>
    <definedName name="SHARED_FORMULA_6_1242_6_1242_7">IF(ISNUMBER(#REF!),INDIRECT(ADDRESS(INT((ROW(#REF!)-2)/31)*31+2,4))*#REF!,"")</definedName>
    <definedName name="SHARED_FORMULA_6_126_6_126_7" localSheetId="6">IF(ISNUMBER(#REF!),INDIRECT(ADDRESS(INT((ROW(#REF!)-2)/31)*31+2,4))*#REF!,"")</definedName>
    <definedName name="SHARED_FORMULA_6_126_6_126_7">IF(ISNUMBER(#REF!),INDIRECT(ADDRESS(INT((ROW(#REF!)-2)/31)*31+2,4))*#REF!,"")</definedName>
    <definedName name="SHARED_FORMULA_6_1273_6_1273_7" localSheetId="6">IF(ISNUMBER(#REF!),INDIRECT(ADDRESS(INT((ROW(#REF!)-2)/31)*31+2,4))*#REF!,"")</definedName>
    <definedName name="SHARED_FORMULA_6_1273_6_1273_7">IF(ISNUMBER(#REF!),INDIRECT(ADDRESS(INT((ROW(#REF!)-2)/31)*31+2,4))*#REF!,"")</definedName>
    <definedName name="SHARED_FORMULA_6_1304_6_1304_7" localSheetId="6">IF(ISNUMBER(#REF!),INDIRECT(ADDRESS(INT((ROW(#REF!)-2)/31)*31+2,4))*#REF!,"")</definedName>
    <definedName name="SHARED_FORMULA_6_1304_6_1304_7">IF(ISNUMBER(#REF!),INDIRECT(ADDRESS(INT((ROW(#REF!)-2)/31)*31+2,4))*#REF!,"")</definedName>
    <definedName name="SHARED_FORMULA_6_1335_6_1335_7" localSheetId="6">IF(ISNUMBER(#REF!),INDIRECT(ADDRESS(INT((ROW(#REF!)-2)/31)*31+2,4))*#REF!,"")</definedName>
    <definedName name="SHARED_FORMULA_6_1335_6_1335_7">IF(ISNUMBER(#REF!),INDIRECT(ADDRESS(INT((ROW(#REF!)-2)/31)*31+2,4))*#REF!,"")</definedName>
    <definedName name="SHARED_FORMULA_6_1366_6_1366_7" localSheetId="6">IF(ISNUMBER(#REF!),INDIRECT(ADDRESS(INT((ROW(#REF!)-2)/31)*31+2,4))*#REF!,"")</definedName>
    <definedName name="SHARED_FORMULA_6_1366_6_1366_7">IF(ISNUMBER(#REF!),INDIRECT(ADDRESS(INT((ROW(#REF!)-2)/31)*31+2,4))*#REF!,"")</definedName>
    <definedName name="SHARED_FORMULA_6_137_6_137_1" localSheetId="6">IF(#REF!="","",#REF!&amp;#REF!)</definedName>
    <definedName name="SHARED_FORMULA_6_137_6_137_1">IF(#REF!="","",#REF!&amp;#REF!)</definedName>
    <definedName name="SHARED_FORMULA_6_1397_6_1397_7" localSheetId="6">IF(ISNUMBER(#REF!),INDIRECT(ADDRESS(INT((ROW(#REF!)-2)/31)*31+2,4))*#REF!,"")</definedName>
    <definedName name="SHARED_FORMULA_6_1397_6_1397_7">IF(ISNUMBER(#REF!),INDIRECT(ADDRESS(INT((ROW(#REF!)-2)/31)*31+2,4))*#REF!,"")</definedName>
    <definedName name="SHARED_FORMULA_6_157_6_157_7" localSheetId="6">IF(ISNUMBER(#REF!),INDIRECT(ADDRESS(INT((ROW(#REF!)-2)/31)*31+2,4))*#REF!,"")</definedName>
    <definedName name="SHARED_FORMULA_6_157_6_157_7">IF(ISNUMBER(#REF!),INDIRECT(ADDRESS(INT((ROW(#REF!)-2)/31)*31+2,4))*#REF!,"")</definedName>
    <definedName name="SHARED_FORMULA_6_162_6_162_1" localSheetId="6">IF(#REF!="","",#REF!&amp;#REF!)</definedName>
    <definedName name="SHARED_FORMULA_6_162_6_162_1">IF(#REF!="","",#REF!&amp;#REF!)</definedName>
    <definedName name="SHARED_FORMULA_6_172_6_172_1" localSheetId="6">IF(#REF!="","",#REF!&amp;#REF!)</definedName>
    <definedName name="SHARED_FORMULA_6_172_6_172_1">IF(#REF!="","",#REF!&amp;#REF!)</definedName>
    <definedName name="SHARED_FORMULA_6_184_6_184_1" localSheetId="6">IF(#REF!="","",#REF!&amp;#REF!)</definedName>
    <definedName name="SHARED_FORMULA_6_184_6_184_1">IF(#REF!="","",#REF!&amp;#REF!)</definedName>
    <definedName name="SHARED_FORMULA_6_188_6_188_7" localSheetId="6">IF(ISNUMBER(#REF!),INDIRECT(ADDRESS(INT((ROW(#REF!)-2)/31)*31+2,4))*#REF!,"")</definedName>
    <definedName name="SHARED_FORMULA_6_188_6_188_7">IF(ISNUMBER(#REF!),INDIRECT(ADDRESS(INT((ROW(#REF!)-2)/31)*31+2,4))*#REF!,"")</definedName>
    <definedName name="SHARED_FORMULA_6_194_6_194_1" localSheetId="6">IF(#REF!="","",#REF!&amp;#REF!)</definedName>
    <definedName name="SHARED_FORMULA_6_194_6_194_1">IF(#REF!="","",#REF!&amp;#REF!)</definedName>
    <definedName name="SHARED_FORMULA_6_2_6_2_7" localSheetId="6">IF(ISNUMBER(#REF!),INDIRECT(ADDRESS(INT((ROW(#REF!)-2)/31)*31+2,4))*#REF!,"")</definedName>
    <definedName name="SHARED_FORMULA_6_2_6_2_7">IF(ISNUMBER(#REF!),INDIRECT(ADDRESS(INT((ROW(#REF!)-2)/31)*31+2,4))*#REF!,"")</definedName>
    <definedName name="SHARED_FORMULA_6_219_6_219_7" localSheetId="6">IF(ISNUMBER(#REF!),INDIRECT(ADDRESS(INT((ROW(#REF!)-2)/31)*31+2,4))*#REF!,"")</definedName>
    <definedName name="SHARED_FORMULA_6_219_6_219_7">IF(ISNUMBER(#REF!),INDIRECT(ADDRESS(INT((ROW(#REF!)-2)/31)*31+2,4))*#REF!,"")</definedName>
    <definedName name="SHARED_FORMULA_6_233_6_233_1" localSheetId="6">IF(#REF!="","",#REF!&amp;#REF!)</definedName>
    <definedName name="SHARED_FORMULA_6_233_6_233_1">IF(#REF!="","",#REF!&amp;#REF!)</definedName>
    <definedName name="SHARED_FORMULA_6_250_6_250_7" localSheetId="6">IF(ISNUMBER(#REF!),INDIRECT(ADDRESS(INT((ROW(#REF!)-2)/31)*31+2,4))*#REF!,"")</definedName>
    <definedName name="SHARED_FORMULA_6_250_6_250_7">IF(ISNUMBER(#REF!),INDIRECT(ADDRESS(INT((ROW(#REF!)-2)/31)*31+2,4))*#REF!,"")</definedName>
    <definedName name="SHARED_FORMULA_6_281_6_281_7" localSheetId="6">IF(ISNUMBER(#REF!),INDIRECT(ADDRESS(INT((ROW(#REF!)-2)/31)*31+2,4))*#REF!,"")</definedName>
    <definedName name="SHARED_FORMULA_6_281_6_281_7">IF(ISNUMBER(#REF!),INDIRECT(ADDRESS(INT((ROW(#REF!)-2)/31)*31+2,4))*#REF!,"")</definedName>
    <definedName name="SHARED_FORMULA_6_312_6_312_7" localSheetId="6">IF(ISNUMBER(#REF!),INDIRECT(ADDRESS(INT((ROW(#REF!)-2)/31)*31+2,4))*#REF!,"")</definedName>
    <definedName name="SHARED_FORMULA_6_312_6_312_7">IF(ISNUMBER(#REF!),INDIRECT(ADDRESS(INT((ROW(#REF!)-2)/31)*31+2,4))*#REF!,"")</definedName>
    <definedName name="SHARED_FORMULA_6_33_6_33_7" localSheetId="6">IF(ISNUMBER(#REF!),INDIRECT(ADDRESS(INT((ROW(#REF!)-2)/31)*31+2,4))*#REF!,"")</definedName>
    <definedName name="SHARED_FORMULA_6_33_6_33_7">IF(ISNUMBER(#REF!),INDIRECT(ADDRESS(INT((ROW(#REF!)-2)/31)*31+2,4))*#REF!,"")</definedName>
    <definedName name="SHARED_FORMULA_6_343_6_343_7" localSheetId="6">IF(ISNUMBER(#REF!),INDIRECT(ADDRESS(INT((ROW(#REF!)-2)/31)*31+2,4))*#REF!,"")</definedName>
    <definedName name="SHARED_FORMULA_6_343_6_343_7">IF(ISNUMBER(#REF!),INDIRECT(ADDRESS(INT((ROW(#REF!)-2)/31)*31+2,4))*#REF!,"")</definedName>
    <definedName name="SHARED_FORMULA_6_374_6_374_7" localSheetId="6">IF(ISNUMBER(#REF!),INDIRECT(ADDRESS(INT((ROW(#REF!)-2)/31)*31+2,4))*#REF!,"")</definedName>
    <definedName name="SHARED_FORMULA_6_374_6_374_7">IF(ISNUMBER(#REF!),INDIRECT(ADDRESS(INT((ROW(#REF!)-2)/31)*31+2,4))*#REF!,"")</definedName>
    <definedName name="SHARED_FORMULA_6_405_6_405_7" localSheetId="6">IF(ISNUMBER(#REF!),INDIRECT(ADDRESS(INT((ROW(#REF!)-2)/31)*31+2,4))*#REF!,"")</definedName>
    <definedName name="SHARED_FORMULA_6_405_6_405_7">IF(ISNUMBER(#REF!),INDIRECT(ADDRESS(INT((ROW(#REF!)-2)/31)*31+2,4))*#REF!,"")</definedName>
    <definedName name="SHARED_FORMULA_6_436_6_436_7" localSheetId="6">IF(ISNUMBER(#REF!),INDIRECT(ADDRESS(INT((ROW(#REF!)-2)/31)*31+2,4))*#REF!,"")</definedName>
    <definedName name="SHARED_FORMULA_6_436_6_436_7">IF(ISNUMBER(#REF!),INDIRECT(ADDRESS(INT((ROW(#REF!)-2)/31)*31+2,4))*#REF!,"")</definedName>
    <definedName name="SHARED_FORMULA_6_467_6_467_7" localSheetId="6">IF(ISNUMBER(#REF!),INDIRECT(ADDRESS(INT((ROW(#REF!)-2)/31)*31+2,4))*#REF!,"")</definedName>
    <definedName name="SHARED_FORMULA_6_467_6_467_7">IF(ISNUMBER(#REF!),INDIRECT(ADDRESS(INT((ROW(#REF!)-2)/31)*31+2,4))*#REF!,"")</definedName>
    <definedName name="SHARED_FORMULA_6_498_6_498_7" localSheetId="6">IF(ISNUMBER(#REF!),INDIRECT(ADDRESS(INT((ROW(#REF!)-2)/31)*31+2,4))*#REF!,"")</definedName>
    <definedName name="SHARED_FORMULA_6_498_6_498_7">IF(ISNUMBER(#REF!),INDIRECT(ADDRESS(INT((ROW(#REF!)-2)/31)*31+2,4))*#REF!,"")</definedName>
    <definedName name="SHARED_FORMULA_6_529_6_529_7" localSheetId="6">IF(ISNUMBER(#REF!),INDIRECT(ADDRESS(INT((ROW(#REF!)-2)/31)*31+2,4))*#REF!,"")</definedName>
    <definedName name="SHARED_FORMULA_6_529_6_529_7">IF(ISNUMBER(#REF!),INDIRECT(ADDRESS(INT((ROW(#REF!)-2)/31)*31+2,4))*#REF!,"")</definedName>
    <definedName name="SHARED_FORMULA_6_560_6_560_7" localSheetId="6">IF(ISNUMBER(#REF!),INDIRECT(ADDRESS(INT((ROW(#REF!)-2)/31)*31+2,4))*#REF!,"")</definedName>
    <definedName name="SHARED_FORMULA_6_560_6_560_7">IF(ISNUMBER(#REF!),INDIRECT(ADDRESS(INT((ROW(#REF!)-2)/31)*31+2,4))*#REF!,"")</definedName>
    <definedName name="SHARED_FORMULA_6_591_6_591_7" localSheetId="6">IF(ISNUMBER(#REF!),INDIRECT(ADDRESS(INT((ROW(#REF!)-2)/31)*31+2,4))*#REF!,"")</definedName>
    <definedName name="SHARED_FORMULA_6_591_6_591_7">IF(ISNUMBER(#REF!),INDIRECT(ADDRESS(INT((ROW(#REF!)-2)/31)*31+2,4))*#REF!,"")</definedName>
    <definedName name="SHARED_FORMULA_6_622_6_622_7" localSheetId="6">IF(ISNUMBER(#REF!),INDIRECT(ADDRESS(INT((ROW(#REF!)-2)/31)*31+2,4))*#REF!,"")</definedName>
    <definedName name="SHARED_FORMULA_6_622_6_622_7">IF(ISNUMBER(#REF!),INDIRECT(ADDRESS(INT((ROW(#REF!)-2)/31)*31+2,4))*#REF!,"")</definedName>
    <definedName name="SHARED_FORMULA_6_64_6_64_7" localSheetId="6">IF(ISNUMBER(#REF!),INDIRECT(ADDRESS(INT((ROW(#REF!)-2)/31)*31+2,4))*#REF!,"")</definedName>
    <definedName name="SHARED_FORMULA_6_64_6_64_7">IF(ISNUMBER(#REF!),INDIRECT(ADDRESS(INT((ROW(#REF!)-2)/31)*31+2,4))*#REF!,"")</definedName>
    <definedName name="SHARED_FORMULA_6_653_6_653_7" localSheetId="6">IF(ISNUMBER(#REF!),INDIRECT(ADDRESS(INT((ROW(#REF!)-2)/31)*31+2,4))*#REF!,"")</definedName>
    <definedName name="SHARED_FORMULA_6_653_6_653_7">IF(ISNUMBER(#REF!),INDIRECT(ADDRESS(INT((ROW(#REF!)-2)/31)*31+2,4))*#REF!,"")</definedName>
    <definedName name="SHARED_FORMULA_6_684_6_684_7" localSheetId="6">IF(ISNUMBER(#REF!),INDIRECT(ADDRESS(INT((ROW(#REF!)-2)/31)*31+2,4))*#REF!,"")</definedName>
    <definedName name="SHARED_FORMULA_6_684_6_684_7">IF(ISNUMBER(#REF!),INDIRECT(ADDRESS(INT((ROW(#REF!)-2)/31)*31+2,4))*#REF!,"")</definedName>
    <definedName name="SHARED_FORMULA_6_715_6_715_7" localSheetId="6">IF(ISNUMBER(#REF!),INDIRECT(ADDRESS(INT((ROW(#REF!)-2)/31)*31+2,4))*#REF!,"")</definedName>
    <definedName name="SHARED_FORMULA_6_715_6_715_7">IF(ISNUMBER(#REF!),INDIRECT(ADDRESS(INT((ROW(#REF!)-2)/31)*31+2,4))*#REF!,"")</definedName>
    <definedName name="SHARED_FORMULA_6_7345_6_7345_2" localSheetId="6">#REF!+#REF!-#REF!</definedName>
    <definedName name="SHARED_FORMULA_6_7345_6_7345_2">#REF!+#REF!-#REF!</definedName>
    <definedName name="SHARED_FORMULA_6_746_6_746_7" localSheetId="6">IF(ISNUMBER(#REF!),INDIRECT(ADDRESS(INT((ROW(#REF!)-2)/31)*31+2,4))*#REF!,"")</definedName>
    <definedName name="SHARED_FORMULA_6_746_6_746_7">IF(ISNUMBER(#REF!),INDIRECT(ADDRESS(INT((ROW(#REF!)-2)/31)*31+2,4))*#REF!,"")</definedName>
    <definedName name="SHARED_FORMULA_6_77_6_77_1" localSheetId="6">IF(#REF!="","",#REF!&amp;#REF!)</definedName>
    <definedName name="SHARED_FORMULA_6_77_6_77_1">IF(#REF!="","",#REF!&amp;#REF!)</definedName>
    <definedName name="SHARED_FORMULA_6_777_6_777_7" localSheetId="6">IF(ISNUMBER(#REF!),INDIRECT(ADDRESS(INT((ROW(#REF!)-2)/31)*31+2,4))*#REF!,"")</definedName>
    <definedName name="SHARED_FORMULA_6_777_6_777_7">IF(ISNUMBER(#REF!),INDIRECT(ADDRESS(INT((ROW(#REF!)-2)/31)*31+2,4))*#REF!,"")</definedName>
    <definedName name="SHARED_FORMULA_6_808_6_808_7" localSheetId="6">IF(ISNUMBER(#REF!),INDIRECT(ADDRESS(INT((ROW(#REF!)-2)/31)*31+2,4))*#REF!,"")</definedName>
    <definedName name="SHARED_FORMULA_6_808_6_808_7">IF(ISNUMBER(#REF!),INDIRECT(ADDRESS(INT((ROW(#REF!)-2)/31)*31+2,4))*#REF!,"")</definedName>
    <definedName name="SHARED_FORMULA_6_839_6_839_7" localSheetId="6">IF(ISNUMBER(#REF!),INDIRECT(ADDRESS(INT((ROW(#REF!)-2)/31)*31+2,4))*#REF!,"")</definedName>
    <definedName name="SHARED_FORMULA_6_839_6_839_7">IF(ISNUMBER(#REF!),INDIRECT(ADDRESS(INT((ROW(#REF!)-2)/31)*31+2,4))*#REF!,"")</definedName>
    <definedName name="SHARED_FORMULA_6_870_6_870_7" localSheetId="6">IF(ISNUMBER(#REF!),INDIRECT(ADDRESS(INT((ROW(#REF!)-2)/31)*31+2,4))*#REF!,"")</definedName>
    <definedName name="SHARED_FORMULA_6_870_6_870_7">IF(ISNUMBER(#REF!),INDIRECT(ADDRESS(INT((ROW(#REF!)-2)/31)*31+2,4))*#REF!,"")</definedName>
    <definedName name="SHARED_FORMULA_6_901_6_901_7" localSheetId="6">IF(ISNUMBER(#REF!),INDIRECT(ADDRESS(INT((ROW(#REF!)-2)/31)*31+2,4))*#REF!,"")</definedName>
    <definedName name="SHARED_FORMULA_6_901_6_901_7">IF(ISNUMBER(#REF!),INDIRECT(ADDRESS(INT((ROW(#REF!)-2)/31)*31+2,4))*#REF!,"")</definedName>
    <definedName name="SHARED_FORMULA_6_932_6_932_7" localSheetId="6">IF(ISNUMBER(#REF!),INDIRECT(ADDRESS(INT((ROW(#REF!)-2)/31)*31+2,4))*#REF!,"")</definedName>
    <definedName name="SHARED_FORMULA_6_932_6_932_7">IF(ISNUMBER(#REF!),INDIRECT(ADDRESS(INT((ROW(#REF!)-2)/31)*31+2,4))*#REF!,"")</definedName>
    <definedName name="SHARED_FORMULA_6_95_6_95_7" localSheetId="6">IF(ISNUMBER(#REF!),INDIRECT(ADDRESS(INT((ROW(#REF!)-2)/31)*31+2,4))*#REF!,"")</definedName>
    <definedName name="SHARED_FORMULA_6_95_6_95_7">IF(ISNUMBER(#REF!),INDIRECT(ADDRESS(INT((ROW(#REF!)-2)/31)*31+2,4))*#REF!,"")</definedName>
    <definedName name="SHARED_FORMULA_6_963_6_963_7" localSheetId="6">IF(ISNUMBER(#REF!),INDIRECT(ADDRESS(INT((ROW(#REF!)-2)/31)*31+2,4))*#REF!,"")</definedName>
    <definedName name="SHARED_FORMULA_6_963_6_963_7">IF(ISNUMBER(#REF!),INDIRECT(ADDRESS(INT((ROW(#REF!)-2)/31)*31+2,4))*#REF!,"")</definedName>
    <definedName name="SHARED_FORMULA_6_994_6_994_7" localSheetId="6">IF(ISNUMBER(#REF!),INDIRECT(ADDRESS(INT((ROW(#REF!)-2)/31)*31+2,4))*#REF!,"")</definedName>
    <definedName name="SHARED_FORMULA_6_994_6_994_7">IF(ISNUMBER(#REF!),INDIRECT(ADDRESS(INT((ROW(#REF!)-2)/31)*31+2,4))*#REF!,"")</definedName>
    <definedName name="SHARED_FORMULA_8_11_8_11_3" localSheetId="6">SUM(#REF!)</definedName>
    <definedName name="SHARED_FORMULA_8_11_8_11_3">SUM(#REF!)</definedName>
    <definedName name="Si" hidden="1">{#N/A,#N/A,FALSE,"GERAL";#N/A,#N/A,FALSE,"012-96";#N/A,#N/A,FALSE,"018-96";#N/A,#N/A,FALSE,"027-96";#N/A,#N/A,FALSE,"059-96";#N/A,#N/A,FALSE,"076-96";#N/A,#N/A,FALSE,"019-97";#N/A,#N/A,FALSE,"021-97";#N/A,#N/A,FALSE,"022-97";#N/A,#N/A,FALSE,"028-97"}</definedName>
    <definedName name="sicro">#REF!</definedName>
    <definedName name="SIH" localSheetId="6">#REF!</definedName>
    <definedName name="SIH">#REF!</definedName>
    <definedName name="SIN" localSheetId="3" hidden="1">{#N/A,#N/A,FALSE,"Planilha";#N/A,#N/A,FALSE,"Resumo";#N/A,#N/A,FALSE,"Fisico";#N/A,#N/A,FALSE,"Financeiro";#N/A,#N/A,FALSE,"Financeiro"}</definedName>
    <definedName name="SIN" localSheetId="4" hidden="1">{#N/A,#N/A,FALSE,"Planilha";#N/A,#N/A,FALSE,"Resumo";#N/A,#N/A,FALSE,"Fisico";#N/A,#N/A,FALSE,"Financeiro";#N/A,#N/A,FALSE,"Financeiro"}</definedName>
    <definedName name="SIN" localSheetId="7" hidden="1">{#N/A,#N/A,FALSE,"Planilha";#N/A,#N/A,FALSE,"Resumo";#N/A,#N/A,FALSE,"Fisico";#N/A,#N/A,FALSE,"Financeiro";#N/A,#N/A,FALSE,"Financeiro"}</definedName>
    <definedName name="SIN">#REF!</definedName>
    <definedName name="SINA" localSheetId="3" hidden="1">{#N/A,#N/A,FALSE,"Planilha";#N/A,#N/A,FALSE,"Resumo";#N/A,#N/A,FALSE,"Fisico";#N/A,#N/A,FALSE,"Financeiro";#N/A,#N/A,FALSE,"Financeiro"}</definedName>
    <definedName name="SINA" localSheetId="7" hidden="1">{#N/A,#N/A,FALSE,"Planilha";#N/A,#N/A,FALSE,"Resumo";#N/A,#N/A,FALSE,"Fisico";#N/A,#N/A,FALSE,"Financeiro";#N/A,#N/A,FALSE,"Financeiro"}</definedName>
    <definedName name="SINA" hidden="1">{#N/A,#N/A,FALSE,"Planilha";#N/A,#N/A,FALSE,"Resumo";#N/A,#N/A,FALSE,"Fisico";#N/A,#N/A,FALSE,"Financeiro";#N/A,#N/A,FALSE,"Financeiro"}</definedName>
    <definedName name="SINAL">#REF!</definedName>
    <definedName name="SINALHORPIL">#REF!</definedName>
    <definedName name="SINALHORPIL_11">#REF!</definedName>
    <definedName name="SINALHORREC">#REF!</definedName>
    <definedName name="SINALHORREC_11">#REF!</definedName>
    <definedName name="SINALI">#REF!</definedName>
    <definedName name="sinaliz_vert">#REF!</definedName>
    <definedName name="sinalizacao" localSheetId="6">#REF!</definedName>
    <definedName name="sinalizacao">#REF!</definedName>
    <definedName name="Sinalização">#REF!</definedName>
    <definedName name="sinalizacao_1">#REF!</definedName>
    <definedName name="Sinalização_11">#REF!</definedName>
    <definedName name="sinalizacao_2">#REF!</definedName>
    <definedName name="sinalizacao_3">#REF!</definedName>
    <definedName name="Sinalização_3">#REF!</definedName>
    <definedName name="sinalizacao_4">#REF!</definedName>
    <definedName name="Sinalização_4">#REF!</definedName>
    <definedName name="SINAPI" localSheetId="3" hidden="1">{#N/A,#N/A,FALSE,"Planilha";#N/A,#N/A,FALSE,"Resumo";#N/A,#N/A,FALSE,"Fisico";#N/A,#N/A,FALSE,"Financeiro";#N/A,#N/A,FALSE,"Financeiro"}</definedName>
    <definedName name="SINAPI" localSheetId="4" hidden="1">{#N/A,#N/A,FALSE,"Planilha";#N/A,#N/A,FALSE,"Resumo";#N/A,#N/A,FALSE,"Fisico";#N/A,#N/A,FALSE,"Financeiro";#N/A,#N/A,FALSE,"Financeiro"}</definedName>
    <definedName name="SINAPI" localSheetId="7" hidden="1">{#N/A,#N/A,FALSE,"Planilha";#N/A,#N/A,FALSE,"Resumo";#N/A,#N/A,FALSE,"Fisico";#N/A,#N/A,FALSE,"Financeiro";#N/A,#N/A,FALSE,"Financeiro"}</definedName>
    <definedName name="SINAPI">#REF!</definedName>
    <definedName name="SINTETICO" localSheetId="6" hidden="1">{#N/A,#N/A,TRUE,"TER  EXT";#N/A,#N/A,TRUE,"TER  EXT";#N/A,#N/A,TRUE,"LAT  ESQ";#N/A,#N/A,TRUE,"FRONTAL";#N/A,#N/A,TRUE,"POST";#N/A,#N/A,TRUE,"LAT  DIR"}</definedName>
    <definedName name="SINTETICO" hidden="1">{#N/A,#N/A,TRUE,"TER  EXT";#N/A,#N/A,TRUE,"TER  EXT";#N/A,#N/A,TRUE,"LAT  ESQ";#N/A,#N/A,TRUE,"FRONTAL";#N/A,#N/A,TRUE,"POST";#N/A,#N/A,TRUE,"LAT  DIR"}</definedName>
    <definedName name="siqueira" localSheetId="6">#REF!</definedName>
    <definedName name="siqueira">#REF!</definedName>
    <definedName name="SIV" localSheetId="6">#REF!</definedName>
    <definedName name="SIV">#REF!</definedName>
    <definedName name="SJ" localSheetId="6">#REF!</definedName>
    <definedName name="SJ">#REF!</definedName>
    <definedName name="SM">"$#REF!.$J$34"</definedName>
    <definedName name="SM_11">#REF!</definedName>
    <definedName name="SMC" localSheetId="6">#REF!</definedName>
    <definedName name="SMC">#REF!</definedName>
    <definedName name="Sml">{"um","dois","três","quatro","cinco","seis","sete","oito","nove","dez","onze","doze","treze","quatorze","quinze","dezesseis","dezessete","dezoito","dezenove"}</definedName>
    <definedName name="SMW">"$#REF!.$J$36"</definedName>
    <definedName name="SMW_11">#REF!</definedName>
    <definedName name="SMWA">"$#REF!.$J$35"</definedName>
    <definedName name="SMWA_11">#REF!</definedName>
    <definedName name="Sng">{"um","mil","um milhão","um bilhão","um trilhão"}</definedName>
    <definedName name="solma">#REF!</definedName>
    <definedName name="SOLO">#REF!</definedName>
    <definedName name="SOLOBASE" localSheetId="6">#REF!</definedName>
    <definedName name="SOLOBASE">#REF!</definedName>
    <definedName name="SOLOCIM">#REF!</definedName>
    <definedName name="SOLOCIMENTO">#REF!</definedName>
    <definedName name="SOLOCIMENTO_11">#REF!</definedName>
    <definedName name="SOLOCIMENTO_7">#REF!</definedName>
    <definedName name="SOLOCIMENTO_7_11">#REF!</definedName>
    <definedName name="SOLOCIMMAN">#REF!</definedName>
    <definedName name="SOLOCIMMAN_11">#REF!</definedName>
    <definedName name="SOLOCIMREP">#REF!</definedName>
    <definedName name="SOLOCIMREST">#REF!</definedName>
    <definedName name="SOLOCIMREST_11">#REF!</definedName>
    <definedName name="SOLOREM">#REF!</definedName>
    <definedName name="SOLOREM_11">#REF!</definedName>
    <definedName name="SOLOREM_20">#REF!</definedName>
    <definedName name="SOLOREMFMAN">"$#REF!.$L$39"</definedName>
    <definedName name="SOLOREMMAN">#REF!</definedName>
    <definedName name="SOLOREMMAN_11">#REF!</definedName>
    <definedName name="SOLOREMREST">#REF!</definedName>
    <definedName name="SOLOREMREST_11">#REF!</definedName>
    <definedName name="SOLOREMRESTF">#REF!</definedName>
    <definedName name="SOLOREMRESTF_11">#REF!</definedName>
    <definedName name="SOLORP">#REF!</definedName>
    <definedName name="SOLORPMAN">#REF!</definedName>
    <definedName name="SOLORPMAN_11">#REF!</definedName>
    <definedName name="SOLPIR" localSheetId="6">#REF!</definedName>
    <definedName name="SOLPIR">#REF!</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0</definedName>
    <definedName name="solver_nwt" hidden="1">1</definedName>
    <definedName name="solver_opt" localSheetId="6"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1</definedName>
    <definedName name="solver_val" hidden="1">0</definedName>
    <definedName name="SOMA1" localSheetId="6">#REF!</definedName>
    <definedName name="SOMA1">#REF!</definedName>
    <definedName name="SOMA1_13">#REF!</definedName>
    <definedName name="SOMA1_14" localSheetId="6">#REF!</definedName>
    <definedName name="SOMA1_14">#REF!</definedName>
    <definedName name="SOMA2" localSheetId="6">#REF!</definedName>
    <definedName name="SOMA2">#REF!</definedName>
    <definedName name="SOMA2_13">#REF!</definedName>
    <definedName name="SOMA2_14">#REF!</definedName>
    <definedName name="SOMA3" localSheetId="6">#REF!</definedName>
    <definedName name="SOMA3">#REF!</definedName>
    <definedName name="SOMA3_13">#REF!</definedName>
    <definedName name="SOMA3_14">#REF!</definedName>
    <definedName name="SOMA4" localSheetId="6">#REF!</definedName>
    <definedName name="SOMA4">#REF!</definedName>
    <definedName name="SOMA4_13">#REF!</definedName>
    <definedName name="SOMA4_14">#REF!</definedName>
    <definedName name="SOMA5" localSheetId="6">#REF!</definedName>
    <definedName name="SOMA5">#REF!</definedName>
    <definedName name="SOMA5_13">#REF!</definedName>
    <definedName name="SOMA5_14">#REF!</definedName>
    <definedName name="SomaAgrup" localSheetId="7" hidden="1">SUMIF(OFFSET(#REF!,1,0,#REF!),"S",OFFSET(#REF!,1,0,#REF!))</definedName>
    <definedName name="SomaAgrup" hidden="1">SUMIF(OFFSET(#REF!,1,0,#REF!),"S",OFFSET(#REF!,1,0,#REF!))</definedName>
    <definedName name="SomaAgrupBM" localSheetId="7" hidden="1">SUMIF(OFFSET(#REF!,1,0,#REF!),"S",OFFSET(#REF!,1,0,#REF!))</definedName>
    <definedName name="SomaAgrupBM" hidden="1">SUMIF(OFFSET(#REF!,1,0,#REF!),"S",OFFSET(#REF!,1,0,#REF!))</definedName>
    <definedName name="SomaMedAtual" localSheetId="6">SUM(IF(#REF!=#REF!,IF(#REF!=#REF!,#REF!)))</definedName>
    <definedName name="SomaMedAtual">SUM(IF(#REF!=#REF!,IF(#REF!=#REF!,#REF!)))</definedName>
    <definedName name="Sombreador" localSheetId="6">#REF!</definedName>
    <definedName name="Sombreador">#REF!</definedName>
    <definedName name="Sorriso">#REF!</definedName>
    <definedName name="souza">#REF!</definedName>
    <definedName name="SRH" hidden="1">{#N/A,#N/A,FALSE,"GERAL";#N/A,#N/A,FALSE,"012-96";#N/A,#N/A,FALSE,"018-96";#N/A,#N/A,FALSE,"027-96";#N/A,#N/A,FALSE,"059-96";#N/A,#N/A,FALSE,"076-96";#N/A,#N/A,FALSE,"019-97";#N/A,#N/A,FALSE,"021-97";#N/A,#N/A,FALSE,"022-97";#N/A,#N/A,FALSE,"028-97"}</definedName>
    <definedName name="SRROO" localSheetId="6">#REF!</definedName>
    <definedName name="SRROO">#REF!</definedName>
    <definedName name="srsdgqge" localSheetId="6">#REF!</definedName>
    <definedName name="srsdgqge">#REF!</definedName>
    <definedName name="SRTSRT" hidden="1">{#N/A,#N/A,FALSE,"GERAL";#N/A,#N/A,FALSE,"012-96";#N/A,#N/A,FALSE,"018-96";#N/A,#N/A,FALSE,"027-96";#N/A,#N/A,FALSE,"059-96";#N/A,#N/A,FALSE,"076-96";#N/A,#N/A,FALSE,"019-97";#N/A,#N/A,FALSE,"021-97";#N/A,#N/A,FALSE,"022-97";#N/A,#N/A,FALSE,"028-97"}</definedName>
    <definedName name="SRTST" hidden="1">{#N/A,#N/A,FALSE,"GERAL";#N/A,#N/A,FALSE,"012-96";#N/A,#N/A,FALSE,"018-96";#N/A,#N/A,FALSE,"027-96";#N/A,#N/A,FALSE,"059-96";#N/A,#N/A,FALSE,"076-96";#N/A,#N/A,FALSE,"019-97";#N/A,#N/A,FALSE,"021-97";#N/A,#N/A,FALSE,"022-97";#N/A,#N/A,FALSE,"028-97"}</definedName>
    <definedName name="SRV" localSheetId="6" hidden="1">#REF!</definedName>
    <definedName name="SRV" hidden="1">#REF!</definedName>
    <definedName name="SS" localSheetId="6" hidden="1">#REF!</definedName>
    <definedName name="SS" hidden="1">#REF!</definedName>
    <definedName name="SSDF" hidden="1">{"'Quadro'!$A$4:$BG$78"}</definedName>
    <definedName name="SSS" localSheetId="6" hidden="1">{#N/A,#N/A,FALSE,"MO (2)"}</definedName>
    <definedName name="SSS" hidden="1">{#N/A,#N/A,FALSE,"MO (2)"}</definedName>
    <definedName name="SSS_1" localSheetId="6" hidden="1">{#N/A,#N/A,FALSE,"MO (2)"}</definedName>
    <definedName name="SSS_1" hidden="1">{#N/A,#N/A,FALSE,"MO (2)"}</definedName>
    <definedName name="sssa">#N/A</definedName>
    <definedName name="sssd">#N/A</definedName>
    <definedName name="ssss">#N/A</definedName>
    <definedName name="ssssa">#REF!</definedName>
    <definedName name="ssssss" localSheetId="6" hidden="1">{#N/A,#N/A,FALSE,"MO (2)"}</definedName>
    <definedName name="ssssss" hidden="1">{#N/A,#N/A,FALSE,"MO (2)"}</definedName>
    <definedName name="sssssssss" hidden="1">{#N/A,#N/A,FALSE,"GERAL";#N/A,#N/A,FALSE,"012-96";#N/A,#N/A,FALSE,"018-96";#N/A,#N/A,FALSE,"027-96";#N/A,#N/A,FALSE,"059-96";#N/A,#N/A,FALSE,"076-96";#N/A,#N/A,FALSE,"019-97";#N/A,#N/A,FALSE,"021-97";#N/A,#N/A,FALSE,"022-97";#N/A,#N/A,FALSE,"028-97"}</definedName>
    <definedName name="ssssssssss" hidden="1">{#N/A,#N/A,FALSE,"GERAL";#N/A,#N/A,FALSE,"012-96";#N/A,#N/A,FALSE,"018-96";#N/A,#N/A,FALSE,"027-96";#N/A,#N/A,FALSE,"059-96";#N/A,#N/A,FALSE,"076-96";#N/A,#N/A,FALSE,"019-97";#N/A,#N/A,FALSE,"021-97";#N/A,#N/A,FALSE,"022-97";#N/A,#N/A,FALSE,"028-97"}</definedName>
    <definedName name="ssssssssssssssssssss">#REF!</definedName>
    <definedName name="sssssssssssssssssssss" localSheetId="6" hidden="1">{#N/A,#N/A,TRUE,"Plan1"}</definedName>
    <definedName name="sssssssssssssssssssss" hidden="1">{#N/A,#N/A,TRUE,"Plan1"}</definedName>
    <definedName name="sssssssssssssssssssss_1" localSheetId="6" hidden="1">{#N/A,#N/A,TRUE,"Plan1"}</definedName>
    <definedName name="sssssssssssssssssssss_1" hidden="1">{#N/A,#N/A,TRUE,"Plan1"}</definedName>
    <definedName name="sssv">#REF!</definedName>
    <definedName name="ST" localSheetId="6">#REF!</definedName>
    <definedName name="ST">#REF!</definedName>
    <definedName name="STR" localSheetId="6">#REF!</definedName>
    <definedName name="STR">#REF!</definedName>
    <definedName name="STR_13">#REF!</definedName>
    <definedName name="STR_39">#REF!</definedName>
    <definedName name="STR_6">#REF!</definedName>
    <definedName name="stre">#REF!</definedName>
    <definedName name="SUB" localSheetId="6">#REF!</definedName>
    <definedName name="SUB">#REF!</definedName>
    <definedName name="Sub__trecho">#REF!</definedName>
    <definedName name="SUB_TRECHO" localSheetId="6">#REF!</definedName>
    <definedName name="SUB_TRECHO">#REF!</definedName>
    <definedName name="Subestação">#REF!</definedName>
    <definedName name="SUBT" localSheetId="6">#REF!</definedName>
    <definedName name="SUBT">#REF!</definedName>
    <definedName name="SUBT1">"$#REF!.$B$#REF!"</definedName>
    <definedName name="SUBTOT" localSheetId="6">#REF!</definedName>
    <definedName name="SUBTOT">#REF!</definedName>
    <definedName name="subtrecho" localSheetId="6">#REF!</definedName>
    <definedName name="SUBTRECHO">"$#REF!.$B$#REF!"</definedName>
    <definedName name="SUBTRECHO_11">#REF!</definedName>
    <definedName name="SUBTRECHO1" localSheetId="6">#REF!</definedName>
    <definedName name="SUBTRECHO1">#REF!</definedName>
    <definedName name="SUMIR3">#REF!</definedName>
    <definedName name="SUMMERY">#REF!</definedName>
    <definedName name="SUMMERYY">#REF!</definedName>
    <definedName name="SUP_MAR94" localSheetId="6">#REF!</definedName>
    <definedName name="SUP_MAR94">#REF!</definedName>
    <definedName name="superstrutura" localSheetId="6">#REF!</definedName>
    <definedName name="superstrutura">#REF!</definedName>
    <definedName name="superstrutura_1">#REF!</definedName>
    <definedName name="superstrutura_2">#REF!</definedName>
    <definedName name="superstrutura_3">#REF!</definedName>
    <definedName name="superstrutura_4">#REF!</definedName>
    <definedName name="SUPERVISOR" localSheetId="6">#REF!</definedName>
    <definedName name="SUPERVISOR">#REF!</definedName>
    <definedName name="SUPERVISSOR">#REF!</definedName>
    <definedName name="svsicro2" localSheetId="6">#REF!</definedName>
    <definedName name="svsicro2">#REF!</definedName>
    <definedName name="SWE" hidden="1">{"'Quadro'!$A$4:$BG$78"}</definedName>
    <definedName name="SWR" hidden="1">{"'Quadro'!$A$4:$BG$78"}</definedName>
    <definedName name="sxcc" localSheetId="6" hidden="1">{#N/A,#N/A,FALSE,"SS";#N/A,#N/A,FALSE,"TER1";#N/A,#N/A,FALSE,"TER2";#N/A,#N/A,FALSE,"TER3";#N/A,#N/A,FALSE,"TP1";#N/A,#N/A,FALSE,"TP2";#N/A,#N/A,FALSE,"TP3";#N/A,#N/A,FALSE,"DI1";#N/A,#N/A,FALSE,"DI2";#N/A,#N/A,FALSE,"DI3";#N/A,#N/A,FALSE,"DS1";#N/A,#N/A,FALSE,"DS2";#N/A,#N/A,FALSE,"CM"}</definedName>
    <definedName name="sxcc" hidden="1">{#N/A,#N/A,FALSE,"SS";#N/A,#N/A,FALSE,"TER1";#N/A,#N/A,FALSE,"TER2";#N/A,#N/A,FALSE,"TER3";#N/A,#N/A,FALSE,"TP1";#N/A,#N/A,FALSE,"TP2";#N/A,#N/A,FALSE,"TP3";#N/A,#N/A,FALSE,"DI1";#N/A,#N/A,FALSE,"DI2";#N/A,#N/A,FALSE,"DI3";#N/A,#N/A,FALSE,"DS1";#N/A,#N/A,FALSE,"DS2";#N/A,#N/A,FALSE,"CM"}</definedName>
    <definedName name="t" localSheetId="6">#REF!</definedName>
    <definedName name="t">#REF!</definedName>
    <definedName name="T.0">#REF!</definedName>
    <definedName name="T.000">#REF!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301">#REF!</definedName>
    <definedName name="T.302">#REF!</definedName>
    <definedName name="T.303">#REF!</definedName>
    <definedName name="T.311">#REF!</definedName>
    <definedName name="T.312">#REF!</definedName>
    <definedName name="T.313">#REF!</definedName>
    <definedName name="T.314">#REF!</definedName>
    <definedName name="T.315">#REF!</definedName>
    <definedName name="T.4">#REF!</definedName>
    <definedName name="T.401">#REF!</definedName>
    <definedName name="T.5">#REF!</definedName>
    <definedName name="T.501">#REF!</definedName>
    <definedName name="T.511">#REF!</definedName>
    <definedName name="T.512">#REF!</definedName>
    <definedName name="T.6">#REF!</definedName>
    <definedName name="T.601">#REF!</definedName>
    <definedName name="T.602">#REF!</definedName>
    <definedName name="T.603">#REF!</definedName>
    <definedName name="T.604">#REF!</definedName>
    <definedName name="T.605">#REF!</definedName>
    <definedName name="T.606">#REF!</definedName>
    <definedName name="T.607">#REF!</definedName>
    <definedName name="T.608">#REF!</definedName>
    <definedName name="T.609">#REF!</definedName>
    <definedName name="T.610">#REF!</definedName>
    <definedName name="T.7">#REF!</definedName>
    <definedName name="T.701">#REF!</definedName>
    <definedName name="T.702">#REF!</definedName>
    <definedName name="T.8">#REF!</definedName>
    <definedName name="T.801">#REF!</definedName>
    <definedName name="T.9">#REF!</definedName>
    <definedName name="T_25">#N/A</definedName>
    <definedName name="T_MF">#REF!</definedName>
    <definedName name="T_MOB">#REF!</definedName>
    <definedName name="t000c">#REF!</definedName>
    <definedName name="t000d">#REF!</definedName>
    <definedName name="T1_">#REF!</definedName>
    <definedName name="T2_" localSheetId="6">#REF!</definedName>
    <definedName name="T2_">#REF!</definedName>
    <definedName name="T3_" localSheetId="6">#REF!</definedName>
    <definedName name="T3_">#REF!</definedName>
    <definedName name="t301c">#REF!</definedName>
    <definedName name="t301d">#REF!</definedName>
    <definedName name="t302c">#REF!</definedName>
    <definedName name="t302d">#REF!</definedName>
    <definedName name="t303c">#REF!</definedName>
    <definedName name="t303d">#REF!</definedName>
    <definedName name="t311c">#REF!</definedName>
    <definedName name="t311d">#REF!</definedName>
    <definedName name="t312c">#REF!</definedName>
    <definedName name="t312d">#REF!</definedName>
    <definedName name="t313c">#REF!</definedName>
    <definedName name="t313d">#REF!</definedName>
    <definedName name="t314c">#REF!</definedName>
    <definedName name="t314d">#REF!</definedName>
    <definedName name="T4_" localSheetId="6">#REF!</definedName>
    <definedName name="T4_">#REF!</definedName>
    <definedName name="t401c">#REF!</definedName>
    <definedName name="t401d">#REF!</definedName>
    <definedName name="t501c">#REF!</definedName>
    <definedName name="t501d">#REF!</definedName>
    <definedName name="t511c">#REF!</definedName>
    <definedName name="t511d">#REF!</definedName>
    <definedName name="t512c">#REF!</definedName>
    <definedName name="t512d">#REF!</definedName>
    <definedName name="t601c">#REF!</definedName>
    <definedName name="t601d">#REF!</definedName>
    <definedName name="t602c">#REF!</definedName>
    <definedName name="t602d">#REF!</definedName>
    <definedName name="t603c">#REF!</definedName>
    <definedName name="t603d">#REF!</definedName>
    <definedName name="t604c">#REF!</definedName>
    <definedName name="t604d">#REF!</definedName>
    <definedName name="t605c">#REF!</definedName>
    <definedName name="t605d">#REF!</definedName>
    <definedName name="t606c">#REF!</definedName>
    <definedName name="t606d">#REF!</definedName>
    <definedName name="t607c">#REF!</definedName>
    <definedName name="t607d">#REF!</definedName>
    <definedName name="t608c">#REF!</definedName>
    <definedName name="t608d">#REF!</definedName>
    <definedName name="t609c">#REF!</definedName>
    <definedName name="t609d">#REF!</definedName>
    <definedName name="t610c">#REF!</definedName>
    <definedName name="t610d">#REF!</definedName>
    <definedName name="t701c">#REF!</definedName>
    <definedName name="t701d">#REF!</definedName>
    <definedName name="t702c">#REF!</definedName>
    <definedName name="t702d">#REF!</definedName>
    <definedName name="t801c">#REF!</definedName>
    <definedName name="t801d">#REF!</definedName>
    <definedName name="TA">#REF!</definedName>
    <definedName name="tab">#REF!</definedName>
    <definedName name="Tab_Serv." localSheetId="6">#REF!</definedName>
    <definedName name="Tab_Serv.">#REF!</definedName>
    <definedName name="Tab_Serviços" localSheetId="6">#REF!</definedName>
    <definedName name="Tab_Serviços">#REF!</definedName>
    <definedName name="TABEL.OAE.COMPL.">#REF!</definedName>
    <definedName name="TABEL.PREÇOS">#REF!</definedName>
    <definedName name="Tabela" localSheetId="6">#REF!</definedName>
    <definedName name="TABELA">"$#REF!.$B$32"</definedName>
    <definedName name="TABELA_11">#REF!</definedName>
    <definedName name="tabela_de_mão_de_obra">#REF!</definedName>
    <definedName name="tabela_de_mão_de_obra_11">#REF!</definedName>
    <definedName name="tabela_de_materiais">#REF!</definedName>
    <definedName name="tabela_de_materiais_11">#REF!</definedName>
    <definedName name="TABELA_MOD">#REF!</definedName>
    <definedName name="TABELA1">#REF!</definedName>
    <definedName name="tabela2000">#REF!</definedName>
    <definedName name="TabelaConsol" localSheetId="6">#REF!</definedName>
    <definedName name="TabelaConsol">#REF!</definedName>
    <definedName name="tabelaDenominação">#REF!</definedName>
    <definedName name="TabelaDistribuiçãoDeMassas" localSheetId="6">#REF!</definedName>
    <definedName name="TabelaDistribuiçãoDeMassas">#REF!</definedName>
    <definedName name="TABELANOVA">#REF!</definedName>
    <definedName name="tabelão" localSheetId="6">#REF!</definedName>
    <definedName name="tabelão">#REF!</definedName>
    <definedName name="tabelão1" localSheetId="6">#REF!</definedName>
    <definedName name="tabelão1">#REF!</definedName>
    <definedName name="tabelão2" localSheetId="6">#REF!</definedName>
    <definedName name="tabelão2">#REF!</definedName>
    <definedName name="TabelaSicro" localSheetId="6">#REF!</definedName>
    <definedName name="TabelaSicro">#REF!</definedName>
    <definedName name="TABLE_2_6">#REF!</definedName>
    <definedName name="TABLE_3_6">#REF!</definedName>
    <definedName name="TABLE_4_6">#REF!</definedName>
    <definedName name="TABLE_5_6">#REF!</definedName>
    <definedName name="TABLE_6">#REF!</definedName>
    <definedName name="TABLE_6_6">#REF!</definedName>
    <definedName name="TABLE_7_6">#REF!</definedName>
    <definedName name="TABLE_8_6">#REF!</definedName>
    <definedName name="TableName">"Dummy"</definedName>
    <definedName name="TABMAT" localSheetId="6">#REF!</definedName>
    <definedName name="TABMAT">#REF!</definedName>
    <definedName name="TABREC">#REF!</definedName>
    <definedName name="tabserv" localSheetId="6">#REF!</definedName>
    <definedName name="tabserv">#REF!</definedName>
    <definedName name="TABUA" localSheetId="6">#REF!</definedName>
    <definedName name="TABUA">#REF!</definedName>
    <definedName name="Tachas" localSheetId="6" hidden="1">{#N/A,#N/A,TRUE,"Plan1"}</definedName>
    <definedName name="Tachas" hidden="1">{#N/A,#N/A,TRUE,"Plan1"}</definedName>
    <definedName name="Tachas_1" localSheetId="6" hidden="1">{#N/A,#N/A,TRUE,"Plan1"}</definedName>
    <definedName name="Tachas_1" hidden="1">{#N/A,#N/A,TRUE,"Plan1"}</definedName>
    <definedName name="tachinhas">#REF!</definedName>
    <definedName name="tachões">#REF!</definedName>
    <definedName name="Tag_Carga">#REF!</definedName>
    <definedName name="Tag_CCM">#REF!</definedName>
    <definedName name="talud">#REF!</definedName>
    <definedName name="TAM">#REF!</definedName>
    <definedName name="TANQUE">NA()</definedName>
    <definedName name="TAPABURACO">#REF!</definedName>
    <definedName name="TAPABURACO_11">#REF!</definedName>
    <definedName name="TAPABURACO_7">#REF!</definedName>
    <definedName name="TAPABURACO_7_11">#REF!</definedName>
    <definedName name="TAPABURACOREST">#REF!</definedName>
    <definedName name="TAPABURACOREST_11">#REF!</definedName>
    <definedName name="TAPABURFPIL">#REF!</definedName>
    <definedName name="TAPABURMAN">#REF!</definedName>
    <definedName name="TAPABURMAN_11">#REF!</definedName>
    <definedName name="TAPABURMANALT" localSheetId="6">#REF!</definedName>
    <definedName name="TAPABURMANALT">#REF!</definedName>
    <definedName name="TAPABURMBUFMAN" localSheetId="6">#REF!</definedName>
    <definedName name="TAPABURMBUFMAN">#REF!</definedName>
    <definedName name="TAPABURMBUQMAN" localSheetId="6">#REF!</definedName>
    <definedName name="TAPABURMBUQMAN">#REF!</definedName>
    <definedName name="TAPABURMBUQPIL">#REF!</definedName>
    <definedName name="taxa_cap" localSheetId="6">#REF!</definedName>
    <definedName name="taxa_cap">#REF!</definedName>
    <definedName name="TaxaJuros" localSheetId="6">#REF!</definedName>
    <definedName name="TaxaJuros">#REF!</definedName>
    <definedName name="TB" localSheetId="6">#REF!</definedName>
    <definedName name="tb">#REF!</definedName>
    <definedName name="TB_13">#REF!</definedName>
    <definedName name="TB_39">#REF!</definedName>
    <definedName name="TB_6">#REF!</definedName>
    <definedName name="TB10_11">#REF!</definedName>
    <definedName name="TB110PI">#REF!</definedName>
    <definedName name="TB110R">#REF!</definedName>
    <definedName name="tb1dia">"$#REF!.$A$15"</definedName>
    <definedName name="tb1kmf">"$#REF!.$D$15"</definedName>
    <definedName name="tb1kmi">"$#REF!.$C$15"</definedName>
    <definedName name="tb1peso">"$#REF!.$E$15"</definedName>
    <definedName name="TB316PI">#REF!</definedName>
    <definedName name="TB316R">#REF!</definedName>
    <definedName name="TB423PI">#REF!</definedName>
    <definedName name="TB423R">#REF!</definedName>
    <definedName name="tb97_11">#REF!</definedName>
    <definedName name="TBA" localSheetId="6">#REF!</definedName>
    <definedName name="TBA">#REF!</definedName>
    <definedName name="tbcbuqm">"$#REF!.$R$56"</definedName>
    <definedName name="tbpmf">"$#REF!.$R$55"</definedName>
    <definedName name="TBT" localSheetId="6">#REF!</definedName>
    <definedName name="TBT">#REF!</definedName>
    <definedName name="tbtransp1">"$#REF!.$H$15"</definedName>
    <definedName name="tbtransptotal">"$#REF!.$H$56"</definedName>
    <definedName name="tbtransptotalf">"$#REF!.$H$55"</definedName>
    <definedName name="TBW">"$#REF!.$E$33"</definedName>
    <definedName name="tbw97_11">#REF!</definedName>
    <definedName name="TBWA">"$#REF!.$E$32"</definedName>
    <definedName name="TBWA_11">#REF!</definedName>
    <definedName name="TCAP20" localSheetId="6">#REF!</definedName>
    <definedName name="TCAP20">#REF!</definedName>
    <definedName name="TCAP20RP">#REF!</definedName>
    <definedName name="TCAP20RPMA">#REF!</definedName>
    <definedName name="TCAP20RPTA">#REF!</definedName>
    <definedName name="TCAP50" localSheetId="6">#REF!</definedName>
    <definedName name="TCAP50">#REF!</definedName>
    <definedName name="TCAP50SJ" localSheetId="6">#REF!</definedName>
    <definedName name="TCAP50SJ">#REF!</definedName>
    <definedName name="TCAP50SJC">#REF!</definedName>
    <definedName name="TCAPFLEX">#REF!</definedName>
    <definedName name="TCAPPA">#REF!</definedName>
    <definedName name="TCAPPAMA">#REF!</definedName>
    <definedName name="TCAPPATA">#REF!</definedName>
    <definedName name="TCAPRS">#REF!</definedName>
    <definedName name="TCAPRSMA">#REF!</definedName>
    <definedName name="TCAPRSTA">#REF!</definedName>
    <definedName name="TCAR">#REF!</definedName>
    <definedName name="TCB">"$#REF!.$G$31"</definedName>
    <definedName name="TCB10M3">"$#REF!.$K$#REF!"</definedName>
    <definedName name="TCB10M3RP" localSheetId="6">#REF!</definedName>
    <definedName name="TCB10M3RP">#REF!</definedName>
    <definedName name="TCB4_11">#REF!</definedName>
    <definedName name="TCB5M3">"$#REF!.$J$32"</definedName>
    <definedName name="TCB5M3_11">#REF!</definedName>
    <definedName name="TCBMBUQ">"$#REF!.$K$32"</definedName>
    <definedName name="TCBMBUQ_11">#REF!</definedName>
    <definedName name="TCBR158">#REF!</definedName>
    <definedName name="TCBRPFMAN">#REF!</definedName>
    <definedName name="TCBRPFMAN_11">#REF!</definedName>
    <definedName name="TCBTBFMAN">#REF!</definedName>
    <definedName name="TCBTBFMAN_11">#REF!</definedName>
    <definedName name="TCBW">"$#REF!.$G$33"</definedName>
    <definedName name="TCBWA">"$#REF!.$G$32"</definedName>
    <definedName name="TCBWA_11">#REF!</definedName>
    <definedName name="tcc" localSheetId="6">#REF!</definedName>
    <definedName name="TCC">"$#REF!.$G$44"</definedName>
    <definedName name="TCC_11">#REF!</definedName>
    <definedName name="TCC4_11">#REF!</definedName>
    <definedName name="TCC4TCONCR">"$#REF!.$I$32"</definedName>
    <definedName name="TCC4TCONCR_11">#REF!</definedName>
    <definedName name="TCC4TFORMA">"$#REF!.$H$31"</definedName>
    <definedName name="TCCB10">#REF!</definedName>
    <definedName name="TCCBRMZ">"$#REF!.$M$28"</definedName>
    <definedName name="TCCBRMZ_11">#REF!</definedName>
    <definedName name="TCCC">#REF!</definedName>
    <definedName name="TCCW">"$#REF!.$G$46"</definedName>
    <definedName name="TCCW_11">#REF!</definedName>
    <definedName name="TCCWA">"$#REF!.$G$45"</definedName>
    <definedName name="TCCWA_11">#REF!</definedName>
    <definedName name="TCM30RP">#REF!</definedName>
    <definedName name="TCM30RPMA">#REF!</definedName>
    <definedName name="TCM30RPTA">#REF!</definedName>
    <definedName name="TCM30SJ" localSheetId="6">#REF!</definedName>
    <definedName name="TCM30SJ">#REF!</definedName>
    <definedName name="TCMIMP">#REF!</definedName>
    <definedName name="tdd">#REF!</definedName>
    <definedName name="TEB">"$#REF!.$G$16"</definedName>
    <definedName name="TEB_11">#REF!</definedName>
    <definedName name="TEB4_11">#REF!</definedName>
    <definedName name="TEBW">"$#REF!.$G$18"</definedName>
    <definedName name="TEBW_11">#REF!</definedName>
    <definedName name="TEBWA">"$#REF!.$G$17"</definedName>
    <definedName name="TEBWA_11">#REF!</definedName>
    <definedName name="TECD">"$#REF!.$K$39"</definedName>
    <definedName name="TECD_11">#REF!</definedName>
    <definedName name="TECD97">"$#REF!.$K$80"</definedName>
    <definedName name="TECD97_11">#REF!</definedName>
    <definedName name="TECNICA">#REF!</definedName>
    <definedName name="temul">#REF!</definedName>
    <definedName name="TEMUL_ASF">#REF!</definedName>
    <definedName name="TEMUL_ASF_MA">#REF!</definedName>
    <definedName name="TEMUL_ASF_TA">#REF!</definedName>
    <definedName name="TEMULFLEX" localSheetId="6">#REF!</definedName>
    <definedName name="TEMULFLEX">#REF!</definedName>
    <definedName name="TEMULFLEXCG" localSheetId="6">#REF!</definedName>
    <definedName name="TEMULFLEXCG">#REF!</definedName>
    <definedName name="Teor" localSheetId="6">#REF!</definedName>
    <definedName name="Teor">#REF!</definedName>
    <definedName name="Teor_1">"#N/A"</definedName>
    <definedName name="Teor_2">"#N/A"</definedName>
    <definedName name="Teor_25" localSheetId="6">#REF!</definedName>
    <definedName name="Teor_25">#REF!</definedName>
    <definedName name="Teor_29" localSheetId="6">#REF!</definedName>
    <definedName name="Teor_29">#REF!</definedName>
    <definedName name="Teor_3">"#N/A"</definedName>
    <definedName name="Teor_31" localSheetId="6">#REF!</definedName>
    <definedName name="Teor_31">#REF!</definedName>
    <definedName name="Teor_4">"#N/A"</definedName>
    <definedName name="Teor_5">"#N/A"</definedName>
    <definedName name="Teor_6">"#N/A"</definedName>
    <definedName name="Teor_7">#REF!</definedName>
    <definedName name="Teor1" localSheetId="6">#REF!</definedName>
    <definedName name="Teor1">#REF!</definedName>
    <definedName name="teor2">#REF!</definedName>
    <definedName name="TEP">#REF!</definedName>
    <definedName name="TEPMA">#REF!</definedName>
    <definedName name="TEPTA">#REF!</definedName>
    <definedName name="ter">#REF!</definedName>
    <definedName name="Ter_Carna">Dom_Páscoa-47</definedName>
    <definedName name="TER_MAR94" localSheetId="6">#REF!</definedName>
    <definedName name="TER_MAR94">#REF!</definedName>
    <definedName name="terceo">#REF!</definedName>
    <definedName name="TERFAIXALD" localSheetId="6">#REF!</definedName>
    <definedName name="TERFAIXALD">#REF!</definedName>
    <definedName name="TERFAIXALE" localSheetId="6">#REF!</definedName>
    <definedName name="TERFAIXALE">#REF!</definedName>
    <definedName name="TERP">"$#REF!.$P$34"</definedName>
    <definedName name="TERP_11">#REF!</definedName>
    <definedName name="terra" localSheetId="6">#REF!</definedName>
    <definedName name="terra">#REF!</definedName>
    <definedName name="TERRA_10">#REF!</definedName>
    <definedName name="terra_2">#REF!</definedName>
    <definedName name="TERRA_5">#REF!</definedName>
    <definedName name="TERRA_6">#REF!</definedName>
    <definedName name="TERRA_9">#REF!</definedName>
    <definedName name="Terra2">#REF!</definedName>
    <definedName name="TERRAP">#REF!</definedName>
    <definedName name="TERRAPL">#REF!</definedName>
    <definedName name="TERRAPL.">#REF!</definedName>
    <definedName name="Terraplenagem" localSheetId="6">#N/A</definedName>
    <definedName name="terraplenagem">#REF!</definedName>
    <definedName name="terraplenagem_1">#REF!</definedName>
    <definedName name="Terraplenagem_11">#REF!</definedName>
    <definedName name="terraplenagem_2">#REF!</definedName>
    <definedName name="terraplenagem_3">#REF!</definedName>
    <definedName name="terraplenagem_4">#REF!</definedName>
    <definedName name="TES" localSheetId="6">#REF!</definedName>
    <definedName name="TES">#REF!</definedName>
    <definedName name="TES_1">#REF!</definedName>
    <definedName name="TES_2">#REF!</definedName>
    <definedName name="TES_3">#REF!</definedName>
    <definedName name="TES_4">#REF!</definedName>
    <definedName name="TESM">"$#REF!.$Q$34"</definedName>
    <definedName name="TESM_11">#REF!</definedName>
    <definedName name="test" hidden="1">{#N/A,#N/A,TRUE,"Serviços"}</definedName>
    <definedName name="TESTE" localSheetId="6">#REF!</definedName>
    <definedName name="teste">#REF!</definedName>
    <definedName name="teste_11">#REF!</definedName>
    <definedName name="TESTE_3">#REF!</definedName>
    <definedName name="TESTE_4">#REF!</definedName>
    <definedName name="teste_8">#REF!</definedName>
    <definedName name="teste_8_11">#REF!</definedName>
    <definedName name="teste1" localSheetId="6">#REF!</definedName>
    <definedName name="teste1">#REF!</definedName>
    <definedName name="teste2" localSheetId="6">#REF!</definedName>
    <definedName name="teste2">#REF!</definedName>
    <definedName name="teste2_11">#REF!</definedName>
    <definedName name="teste2_8">#REF!</definedName>
    <definedName name="teste2_8_11">#REF!</definedName>
    <definedName name="teste237" localSheetId="6">#REF!</definedName>
    <definedName name="teste237">#REF!</definedName>
    <definedName name="teste3" localSheetId="6">#REF!</definedName>
    <definedName name="teste3">#REF!</definedName>
    <definedName name="teste4" localSheetId="6">#REF!</definedName>
    <definedName name="teste4">#REF!</definedName>
    <definedName name="teste50" localSheetId="6">#REF!</definedName>
    <definedName name="teste50">#REF!</definedName>
    <definedName name="TETB">"$#REF!.$H$30"</definedName>
    <definedName name="TETB97">"$#REF!.$H$70"</definedName>
    <definedName name="TETB97_11">#REF!</definedName>
    <definedName name="TextRefCopyRangeCount" hidden="1">1</definedName>
    <definedName name="THR" hidden="1">{"'gráf jan00'!$A$1:$AK$41"}</definedName>
    <definedName name="THTRHT" hidden="1">{"'gráf jan00'!$A$1:$AK$41"}</definedName>
    <definedName name="ti">#REF!</definedName>
    <definedName name="tiago" localSheetId="6">#REF!</definedName>
    <definedName name="tiago">#REF!</definedName>
    <definedName name="Tijuipe">#REF!</definedName>
    <definedName name="tijuipinho">#REF!</definedName>
    <definedName name="TIPO">#REF!</definedName>
    <definedName name="TIPOORCAMENTO" hidden="1">IF(VALUE(#REF!)=2,"Licitado","Proposto")</definedName>
    <definedName name="Tiradentes">#N/A</definedName>
    <definedName name="TITULO" localSheetId="6">#REF!</definedName>
    <definedName name="TITULO">#REF!</definedName>
    <definedName name="Títulos_impressão_IM">#REF!</definedName>
    <definedName name="TLC4T">"$#REF!.$K$#REF!"</definedName>
    <definedName name="TLCB10">#REF!</definedName>
    <definedName name="TLCB5">#REF!</definedName>
    <definedName name="TLCC4">#REF!</definedName>
    <definedName name="TLMB" localSheetId="6">#REF!</definedName>
    <definedName name="TLMB">#REF!</definedName>
    <definedName name="TLMR">"$#REF!.$K$#REF!"</definedName>
    <definedName name="tmat">#REF!</definedName>
    <definedName name="tmat_10">#REF!</definedName>
    <definedName name="tmat_11">#REF!</definedName>
    <definedName name="tmat_5">#REF!</definedName>
    <definedName name="tmat_6">#REF!</definedName>
    <definedName name="tmat_9">#REF!</definedName>
    <definedName name="TMO">#REF!</definedName>
    <definedName name="TMR">#REF!</definedName>
    <definedName name="TMRTBF">#REF!</definedName>
    <definedName name="TOPO_2_6">#REF!</definedName>
    <definedName name="TOPO_6">#REF!</definedName>
    <definedName name="TOT" localSheetId="6" hidden="1">#REF!</definedName>
    <definedName name="TOT" hidden="1">#REF!</definedName>
    <definedName name="TOT.P">#REF!</definedName>
    <definedName name="Tot_Líquido">#REF!</definedName>
    <definedName name="Tot_Líquido_1">"'file:///Eng_aroldo/Meus documentos/Documents and Settings/Flávio R. Carmona/My Documents/3 - Sanches Tripoloni/3 - Diamantino/4 - BR-364/2 - CREMA/Medição/06a.MP/MP06.xls'#$Medição.$#REF!$#REF!"</definedName>
    <definedName name="Tot_Líquido_2">#REF!</definedName>
    <definedName name="Tot_Líquido_2_11">#REF!</definedName>
    <definedName name="Tot_Líquido_3">"'file:///Eng_aroldo/Meus documentos/Documents and Settings/Flávio R. Carmona/My Documents/3 - Sanches Tripoloni/3 - Diamantino/4 - BR-364/2 - CREMA/Medição/06a.MP/MP06.xls'#$Medição.$#REF!$#REF!"</definedName>
    <definedName name="Tot_Líquido_4">#REF!</definedName>
    <definedName name="Tot_Líquido_4_11">#REF!</definedName>
    <definedName name="Tot_Líquido_6">"'file:///Eng_aroldo/Meus documentos/Documents and Settings/Flávio R. Carmona/My Documents/3 - Sanches Tripoloni/3 - Diamantino/4 - BR-364/2 - CREMA/Medição/06a.MP/MP06.xls'#$Medição.$#REF!$#REF!"</definedName>
    <definedName name="Tot_Líquido_8">#REF!</definedName>
    <definedName name="Tot_Líquido_8_11">#REF!</definedName>
    <definedName name="TOT1.P">#REF!</definedName>
    <definedName name="TOTA" localSheetId="6">#REF!</definedName>
    <definedName name="tota">#REF!</definedName>
    <definedName name="totac">#REF!</definedName>
    <definedName name="TOTAL" localSheetId="6">#REF!</definedName>
    <definedName name="TOTAL">#REF!</definedName>
    <definedName name="TOTAL_10">#REF!</definedName>
    <definedName name="TOTAL_11">#REF!</definedName>
    <definedName name="total_19">#REF!</definedName>
    <definedName name="TOTAL_5">#REF!</definedName>
    <definedName name="TOTAL_6">#REF!</definedName>
    <definedName name="TOTAL_9">#REF!</definedName>
    <definedName name="TOTAL_ABC">#REF!</definedName>
    <definedName name="TOTAL_ITENS">#REF!</definedName>
    <definedName name="total1" localSheetId="6">#REF!</definedName>
    <definedName name="total1">#REF!</definedName>
    <definedName name="TOTAL10">#REF!</definedName>
    <definedName name="TOTAL11">#REF!</definedName>
    <definedName name="TOTAL12">#REF!</definedName>
    <definedName name="TOTAL13">#REF!</definedName>
    <definedName name="TOTAL14">#REF!</definedName>
    <definedName name="TOTAL15">#REF!</definedName>
    <definedName name="TOTAL16">#REF!</definedName>
    <definedName name="TOTAL17">#REF!</definedName>
    <definedName name="TOTAL18">#REF!</definedName>
    <definedName name="TOTAL19">#REF!</definedName>
    <definedName name="TOTAL1A">#REF!</definedName>
    <definedName name="TOTAL1C">#REF!</definedName>
    <definedName name="TOTAL2">#REF!</definedName>
    <definedName name="TOTAL2A">#REF!</definedName>
    <definedName name="TOTAL3">#REF!</definedName>
    <definedName name="TOTAL3A">#REF!</definedName>
    <definedName name="TOTAL4">#REF!</definedName>
    <definedName name="TOTAL4A">#REF!</definedName>
    <definedName name="TOTAL5">#REF!</definedName>
    <definedName name="TOTAL5A">#REF!</definedName>
    <definedName name="TOTAL6">#REF!</definedName>
    <definedName name="TOTAL6A">#REF!</definedName>
    <definedName name="TOTAL7">#REF!</definedName>
    <definedName name="TOTAL7A">#REF!</definedName>
    <definedName name="TOTAL7B">#REF!</definedName>
    <definedName name="TOTAL7C">#REF!</definedName>
    <definedName name="TOTAL7D">#REF!</definedName>
    <definedName name="TOTAL7E">#REF!</definedName>
    <definedName name="TOTAL7F">#REF!</definedName>
    <definedName name="TOTAL7G">#REF!</definedName>
    <definedName name="TOTAL7H">#REF!</definedName>
    <definedName name="TOTAL7I">#REF!</definedName>
    <definedName name="TOTAL7J">#REF!</definedName>
    <definedName name="TOTAL7K">#REF!</definedName>
    <definedName name="TOTAL7L">#REF!</definedName>
    <definedName name="TOTAL7O">#REF!</definedName>
    <definedName name="TOTAL7P">#REF!</definedName>
    <definedName name="TOTAL7Q">#REF!</definedName>
    <definedName name="TOTAL7R">#REF!</definedName>
    <definedName name="TOTAL8">#REF!</definedName>
    <definedName name="TOTAL8A">#REF!</definedName>
    <definedName name="TOTAL8B">#REF!</definedName>
    <definedName name="TOTAL8C">#REF!</definedName>
    <definedName name="TOTAL8D">#REF!</definedName>
    <definedName name="TOTAL8E">#REF!</definedName>
    <definedName name="TOTAL8F">#REF!</definedName>
    <definedName name="TOTAL8G">#REF!</definedName>
    <definedName name="TOTAL8H">#REF!</definedName>
    <definedName name="TOTAL8I">#REF!</definedName>
    <definedName name="TOTAL8J">#REF!</definedName>
    <definedName name="TOTAL8K">#REF!</definedName>
    <definedName name="TOTAL8L">#REF!</definedName>
    <definedName name="TOTAL8O">#REF!</definedName>
    <definedName name="TOTAL8P">#REF!</definedName>
    <definedName name="TOTAL8Q">#REF!</definedName>
    <definedName name="TOTAL8R">#REF!</definedName>
    <definedName name="TOTAL9">#REF!</definedName>
    <definedName name="TOTALA">#REF!</definedName>
    <definedName name="TOTALB">#REF!</definedName>
    <definedName name="TOTALC">#REF!</definedName>
    <definedName name="TOTALD">#REF!</definedName>
    <definedName name="TOTALE">#REF!</definedName>
    <definedName name="TotalEventos" localSheetId="6">SUM(TotalPorEvento)</definedName>
    <definedName name="TotalEventos">SUM(TotalPorEvento)</definedName>
    <definedName name="TOTALF">#REF!</definedName>
    <definedName name="TOTALG">#REF!</definedName>
    <definedName name="TOTALGERAL" localSheetId="6">#REF!</definedName>
    <definedName name="TOTALGERAL" localSheetId="5">#REF!</definedName>
    <definedName name="TOTALGERAL" localSheetId="0">#REF!</definedName>
    <definedName name="TOTALGERAL">#REF!</definedName>
    <definedName name="TOTALH">#REF!</definedName>
    <definedName name="TOTALI">#REF!</definedName>
    <definedName name="TOTALJ">#REF!</definedName>
    <definedName name="TOTALK">#REF!</definedName>
    <definedName name="TOTALL">#REF!</definedName>
    <definedName name="TotalMedição">#REF!</definedName>
    <definedName name="TotalMedição_11">#REF!</definedName>
    <definedName name="TotalMedição_3">#REF!</definedName>
    <definedName name="TotalMedição_4">#REF!</definedName>
    <definedName name="TOTALO">#REF!</definedName>
    <definedName name="totalob" localSheetId="6">#REF!</definedName>
    <definedName name="totalob">#REF!</definedName>
    <definedName name="TOTALP">#REF!</definedName>
    <definedName name="TotalPorEvento">#REF!:OFFSET(#REF!,-1,0)</definedName>
    <definedName name="TOTALQ">#REF!</definedName>
    <definedName name="TOTALRP">#REF!</definedName>
    <definedName name="TOTALRP_20">#REF!</definedName>
    <definedName name="TOTALRP_21">#REF!</definedName>
    <definedName name="TOTALRP_23">#REF!</definedName>
    <definedName name="TOTALSAIBRO" localSheetId="6">#REF!</definedName>
    <definedName name="TOTALSAIBRO">#REF!</definedName>
    <definedName name="TOTALTB">#REF!</definedName>
    <definedName name="TOTALTB_20">#REF!</definedName>
    <definedName name="TOTALTB_21">#REF!</definedName>
    <definedName name="TOTALTB_23">#REF!</definedName>
    <definedName name="TOTB" localSheetId="6">#REF!</definedName>
    <definedName name="TOTB">#REF!</definedName>
    <definedName name="TOTC" localSheetId="6">#REF!</definedName>
    <definedName name="TOTC">#REF!</definedName>
    <definedName name="totcro" localSheetId="6">#REF!</definedName>
    <definedName name="totcro">#REF!</definedName>
    <definedName name="TOTD" localSheetId="6">#REF!</definedName>
    <definedName name="TOTD">#REF!</definedName>
    <definedName name="TOTE" localSheetId="6">#REF!</definedName>
    <definedName name="TOTE">#REF!</definedName>
    <definedName name="TOTF" localSheetId="6">#REF!</definedName>
    <definedName name="TOTF">#REF!</definedName>
    <definedName name="TOTG" localSheetId="6">#REF!</definedName>
    <definedName name="totg">#REF!</definedName>
    <definedName name="TOTH" localSheetId="6">#REF!</definedName>
    <definedName name="TOTH">#REF!</definedName>
    <definedName name="TOTI" localSheetId="6">#REF!</definedName>
    <definedName name="TOTI">#REF!</definedName>
    <definedName name="TOTJ" localSheetId="6">#REF!</definedName>
    <definedName name="TOTJ">#REF!</definedName>
    <definedName name="TOTK" localSheetId="6">#REF!</definedName>
    <definedName name="TOTK">#REF!</definedName>
    <definedName name="TOTL" localSheetId="6">#REF!</definedName>
    <definedName name="TOTL">#REF!</definedName>
    <definedName name="TOTM" localSheetId="6">#REF!</definedName>
    <definedName name="TOTM">#REF!</definedName>
    <definedName name="totmsa" localSheetId="6">#REF!</definedName>
    <definedName name="totmsa">#REF!</definedName>
    <definedName name="totmsa_1">#REF!</definedName>
    <definedName name="totmsa_2">#REF!</definedName>
    <definedName name="totmsa_3">#REF!</definedName>
    <definedName name="totmsa_4">#REF!</definedName>
    <definedName name="totmsa2" localSheetId="6">#REF!</definedName>
    <definedName name="totmsa2">#REF!</definedName>
    <definedName name="totmsa2_1">#REF!</definedName>
    <definedName name="totmsa2_2">#REF!</definedName>
    <definedName name="totmsa2_3">#REF!</definedName>
    <definedName name="totmsa2_4">#REF!</definedName>
    <definedName name="TOTN" localSheetId="6">#REF!</definedName>
    <definedName name="TOTN">#REF!</definedName>
    <definedName name="TOTP" localSheetId="6">#REF!</definedName>
    <definedName name="TOTP">#REF!</definedName>
    <definedName name="TOTQ" localSheetId="6">#REF!</definedName>
    <definedName name="TOTQ">#REF!</definedName>
    <definedName name="TOTRES" localSheetId="6">#REF!</definedName>
    <definedName name="TOTRES">#REF!</definedName>
    <definedName name="TOTSERV">#REF!</definedName>
    <definedName name="totsma" localSheetId="6">#REF!</definedName>
    <definedName name="totsma">#REF!</definedName>
    <definedName name="totsma_1">#REF!</definedName>
    <definedName name="totsma_2">#REF!</definedName>
    <definedName name="totsma_3">#REF!</definedName>
    <definedName name="totsma_4">#REF!</definedName>
    <definedName name="TPA">#REF!</definedName>
    <definedName name="TPC">#REF!</definedName>
    <definedName name="TPI">#REF!</definedName>
    <definedName name="TPM" localSheetId="6">"#REF!"</definedName>
    <definedName name="TPM">#REF!</definedName>
    <definedName name="TPM_25" localSheetId="6">#REF!</definedName>
    <definedName name="TPM_25">#REF!</definedName>
    <definedName name="TPM_4">#REF!</definedName>
    <definedName name="TPMM">#REF!</definedName>
    <definedName name="TPTE_FRIO" localSheetId="6">#REF!</definedName>
    <definedName name="TPTE_FRIO">#REF!</definedName>
    <definedName name="TPTE_QUENTE" localSheetId="6">#REF!</definedName>
    <definedName name="TPTE_QUENTE">#REF!</definedName>
    <definedName name="TR" localSheetId="6">#REF!</definedName>
    <definedName name="TR">#REF!</definedName>
    <definedName name="TR_13">#REF!</definedName>
    <definedName name="TR_39">#REF!</definedName>
    <definedName name="TR_6">#REF!</definedName>
    <definedName name="TR5C" localSheetId="6">#REF!</definedName>
    <definedName name="TR5C">#REF!</definedName>
    <definedName name="TRABALHO">"$#REF!.$H$5:$H$84"</definedName>
    <definedName name="TrabAnual">#REF!</definedName>
    <definedName name="TRAF" localSheetId="6">#REF!</definedName>
    <definedName name="TRAF">#REF!</definedName>
    <definedName name="TRAF_25" localSheetId="6">#REF!</definedName>
    <definedName name="TRAF_25">#REF!</definedName>
    <definedName name="tran" hidden="1">{"'Quadro'!$A$4:$BG$78"}</definedName>
    <definedName name="TRANS">#REF!</definedName>
    <definedName name="TRANSENRPEDJOG">"$#REF!.$M$27"</definedName>
    <definedName name="TRANSP" localSheetId="6">NA()</definedName>
    <definedName name="transp">#REF!</definedName>
    <definedName name="TRANSP_LOC_CARROC_PAV" localSheetId="6">#REF!</definedName>
    <definedName name="TRANSP_LOC_CARROC_PAV">#REF!</definedName>
    <definedName name="TRANSP_LOC_EQUIP" localSheetId="6">#REF!</definedName>
    <definedName name="TRANSP_LOC_EQUIP">#REF!</definedName>
    <definedName name="TRANSP_LOC_PAV" localSheetId="6">#REF!</definedName>
    <definedName name="TRANSP_LOC_PAV">#REF!</definedName>
    <definedName name="transp_massa">#REF!</definedName>
    <definedName name="TRANSP5MCORFRES">#REF!</definedName>
    <definedName name="TRANSP5MCORFRES_11">#REF!</definedName>
    <definedName name="TRANSP5MCORFRESMAN">#REF!</definedName>
    <definedName name="TRANSP5MCORFRESMAN_11">#REF!</definedName>
    <definedName name="TRANSP5MCORFRESREC">#REF!</definedName>
    <definedName name="TRANSP5MCORFRESREC_11">#REF!</definedName>
    <definedName name="TRANSP5MREC">#REF!</definedName>
    <definedName name="TRANSP5MREC_11">#REF!</definedName>
    <definedName name="TRANSP5MREC_7">#REF!</definedName>
    <definedName name="TRANSP5MREC_7_11">#REF!</definedName>
    <definedName name="TRANSP5MREC_9">#REF!</definedName>
    <definedName name="TRANSP5MRECMAN">#REF!</definedName>
    <definedName name="TRANSP5MRECMAN_11">#REF!</definedName>
    <definedName name="TRANSP5MRECREST">#REF!</definedName>
    <definedName name="TRANSP5MRECREST_11">#REF!</definedName>
    <definedName name="TRANSPBASC5MCILMAN">#REF!</definedName>
    <definedName name="TRANSPBASC5MCILMAN_11">#REF!</definedName>
    <definedName name="TRANSPBASC5MMAN">#REF!</definedName>
    <definedName name="TRANSPBASC5MMAN_11">#REF!</definedName>
    <definedName name="TRANSPBASC5MPARRUMAN">#REF!</definedName>
    <definedName name="TRANSPBASC5MPARRUMAN_11">#REF!</definedName>
    <definedName name="TRANSPBASC5REC">#REF!</definedName>
    <definedName name="TRANSPBASCARG">"$#REF!.$M$27"</definedName>
    <definedName name="TRANSPBASCCONCIMMAN">#REF!</definedName>
    <definedName name="TRANSPBASCCONCIMMAN_11">#REF!</definedName>
    <definedName name="transpbascemman">"$#REF!.$H$76"</definedName>
    <definedName name="TRANSPBETF">#REF!</definedName>
    <definedName name="TRANSPBETQ">#REF!</definedName>
    <definedName name="TRANSPC4TGC">"$#REF!.$K$27"</definedName>
    <definedName name="TRANSPCAMCAR">#REF!</definedName>
    <definedName name="TRANSPCAMCAR_11">#REF!</definedName>
    <definedName name="TRANSPCAMCAR_7">#REF!</definedName>
    <definedName name="TRANSPCAMCAR_7_11">#REF!</definedName>
    <definedName name="TRANSPCAR4TCICLMAN">#REF!</definedName>
    <definedName name="TRANSPCAR4TCICLMAN_11">#REF!</definedName>
    <definedName name="TRANSPCAR4TCONCCIMMAN">#REF!</definedName>
    <definedName name="TRANSPCAR4TCONCCIMMAN_11">#REF!</definedName>
    <definedName name="TRANSPCAR4TMAN">#REF!</definedName>
    <definedName name="TRANSPCAR4TMAN_11">#REF!</definedName>
    <definedName name="TRANSPCAR4TREC">#REF!</definedName>
    <definedName name="TRANSPCARFORMAMAN">#REF!</definedName>
    <definedName name="TRANSPCARFORMAMAN_11">#REF!</definedName>
    <definedName name="TRANSPCARMAN">"$'_TRANSPORTE MAN 5ª'.$#REF!$#REF!"</definedName>
    <definedName name="TRANSPCARRARG">"$#REF!.$N$27"</definedName>
    <definedName name="TRANSPCOMCARROVPAVMAN" localSheetId="6">#REF!</definedName>
    <definedName name="TRANSPCOMCARROVPAVMAN">#REF!</definedName>
    <definedName name="TRANSPCOMERCIALCAR">#REF!</definedName>
    <definedName name="TranspComparativo">#REF!</definedName>
    <definedName name="TRANSPGC">"$#REF!.$J$27"</definedName>
    <definedName name="TRANSPLOCALBASC5M3">#REF!</definedName>
    <definedName name="TRANSPLOCALBASC5M3RODPAVMAN" localSheetId="6">#REF!</definedName>
    <definedName name="TRANSPLOCALBASC5M3RODPAVMAN">#REF!</definedName>
    <definedName name="TRANSPLOCALCAR4T">#REF!</definedName>
    <definedName name="TRANSPLOCALCAR4TRODPAVMAN" localSheetId="6">#REF!</definedName>
    <definedName name="TRANSPLOCALCAR4TRODPAVMAN">#REF!</definedName>
    <definedName name="TRANSPLOCALMATERIALBET">#REF!</definedName>
    <definedName name="TRANSPLOCALMATREM">#REF!</definedName>
    <definedName name="TRANSPLOCALMATREMMAN" localSheetId="6">#REF!</definedName>
    <definedName name="TRANSPLOCALMATREMMAN">#REF!</definedName>
    <definedName name="TRANSPMATBETMAN" localSheetId="6">#REF!</definedName>
    <definedName name="TRANSPMATBETMAN">#REF!</definedName>
    <definedName name="TranspMatBetum">#REF!</definedName>
    <definedName name="TRANSPMATTBFMAN">"$#REF!.$M$36"</definedName>
    <definedName name="TRANSPO">"$#REF!.$#REF!$#REF!:$#REF!$#REF!"</definedName>
    <definedName name="TRANSPORTADOR">#REF!</definedName>
    <definedName name="transporte" localSheetId="6">#REF!</definedName>
    <definedName name="transporte">#REF!</definedName>
    <definedName name="TRANSPORTE5M3">#REF!</definedName>
    <definedName name="TRANSPORTE5M3_11">#REF!</definedName>
    <definedName name="TRANSPORTE5M3_7">#REF!</definedName>
    <definedName name="TRANSPORTE5M3_7_11">#REF!</definedName>
    <definedName name="TRANSPORTEBASC5M">#REF!</definedName>
    <definedName name="TRANSPORTEBASC5M_11">#REF!</definedName>
    <definedName name="TRANSPORTEBASC5M_7">#REF!</definedName>
    <definedName name="TRANSPORTEBASC5M_7_11">#REF!</definedName>
    <definedName name="TRANSPORTEBASC5MREST">#REF!</definedName>
    <definedName name="TRANSPORTEBASC5MREST_11">#REF!</definedName>
    <definedName name="TRANSPORTECAMCARREST">#REF!</definedName>
    <definedName name="TRANSPORTECAMCARREST_11">#REF!</definedName>
    <definedName name="TRANSPORTEMATREM">#REF!</definedName>
    <definedName name="TRANSPORTEMATREM_11">#REF!</definedName>
    <definedName name="TRANSPORTEMATREM_7">#REF!</definedName>
    <definedName name="TRANSPORTEMATREM_7_11">#REF!</definedName>
    <definedName name="TRANSPORTEMATREMREST">#REF!</definedName>
    <definedName name="TRANSPORTEMATREMREST_11">#REF!</definedName>
    <definedName name="transportes" localSheetId="6">#REF!</definedName>
    <definedName name="Transportes">#REF!</definedName>
    <definedName name="TRANSPREMCOR">#REF!</definedName>
    <definedName name="TRANSPREMCOR_11">#REF!</definedName>
    <definedName name="TRANSPREMCOR1">#REF!</definedName>
    <definedName name="TRANSPREMCOR1_11">#REF!</definedName>
    <definedName name="TRANSPREMCORMANQ">#REF!</definedName>
    <definedName name="TRANSPREMCORMANQ_11">#REF!</definedName>
    <definedName name="TRANSPREMCORMANRESTF">#REF!</definedName>
    <definedName name="TRANSPREMCORMANRESTF_11">#REF!</definedName>
    <definedName name="TRANSPREMCORMANRESTQ">#REF!</definedName>
    <definedName name="TRANSPREMCORMANRESTQ_11">#REF!</definedName>
    <definedName name="TRANSPREMCORREST">#REF!</definedName>
    <definedName name="TRANSPREMCORREST_11">#REF!</definedName>
    <definedName name="TRANSPREMENDOMAN">#REF!</definedName>
    <definedName name="TRANSPREMENDOMAN_11">#REF!</definedName>
    <definedName name="TRANSPREMENDOMAN_23">#REF!</definedName>
    <definedName name="TRANSPREMMANQ">#REF!</definedName>
    <definedName name="TRANSPREMMANQ_11">#REF!</definedName>
    <definedName name="TRANSPREMPREST">#REF!</definedName>
    <definedName name="TRANSPREMPREST_11">#REF!</definedName>
    <definedName name="TRANSPREMPRESTF">#REF!</definedName>
    <definedName name="TRANSPREMPRESTF_11">#REF!</definedName>
    <definedName name="TRANSPREMREMP">#REF!</definedName>
    <definedName name="TRANSPREMREMP_11">#REF!</definedName>
    <definedName name="transpremrmp">"$#REF!.$K$22"</definedName>
    <definedName name="TRANSPREMTB">#REF!</definedName>
    <definedName name="TRANSPREMTB_11">#REF!</definedName>
    <definedName name="TRANSPREMTBMANQ">#REF!</definedName>
    <definedName name="TRANSPREMTBMANQ_11">#REF!</definedName>
    <definedName name="TRANSPREMTBREST">#REF!</definedName>
    <definedName name="TRANSPREMTBREST_11">#REF!</definedName>
    <definedName name="TRANSPREMTBRESTF">#REF!</definedName>
    <definedName name="TRANSPREMTBRESTF_11">#REF!</definedName>
    <definedName name="TRASP5M3MICRO">#REF!</definedName>
    <definedName name="tratamento">#REF!</definedName>
    <definedName name="TRB">#REF!</definedName>
    <definedName name="TRBMA">#REF!</definedName>
    <definedName name="TRBTA">#REF!</definedName>
    <definedName name="TRCAP20">"$#REF!.$I$27"</definedName>
    <definedName name="TRCAP20_11">#REF!</definedName>
    <definedName name="TRCM30">"$#REF!.$I$28"</definedName>
    <definedName name="TRCM30_11">#REF!</definedName>
    <definedName name="tre">#REF!</definedName>
    <definedName name="TREC" localSheetId="6">#REF!</definedName>
    <definedName name="TREC">#REF!</definedName>
    <definedName name="trecho" localSheetId="6">#REF!</definedName>
    <definedName name="TRECHO">"$#REF!.$B$4"</definedName>
    <definedName name="TRECHO_11">#REF!</definedName>
    <definedName name="TRECHO1" localSheetId="6">#REF!</definedName>
    <definedName name="TRECHO1">#REF!</definedName>
    <definedName name="trem" hidden="1">{"'gráf jan00'!$A$1:$AK$41"}</definedName>
    <definedName name="Trev">#REF!</definedName>
    <definedName name="Trevo">#REF!</definedName>
    <definedName name="trezeabril" hidden="1">{"'gráf jan00'!$A$1:$AK$41"}</definedName>
    <definedName name="TREZEABRILL" hidden="1">{"'gráf jan00'!$A$1:$AK$41"}</definedName>
    <definedName name="trezeagosto" hidden="1">{"'gráf jan00'!$A$1:$AK$41"}</definedName>
    <definedName name="trezeagosto2" hidden="1">{"'gráf jan00'!$A$1:$AK$41"}</definedName>
    <definedName name="trezeagosto3" hidden="1">{"'gráf jan00'!$A$1:$AK$41"}</definedName>
    <definedName name="trezeagosto4" hidden="1">{"'gráf jan00'!$A$1:$AK$41"}</definedName>
    <definedName name="trezeagosto5" hidden="1">{"'gráf jan00'!$A$1:$AK$41"}</definedName>
    <definedName name="trezeagosto6" hidden="1">{"'gráf jan00'!$A$1:$AK$41"}</definedName>
    <definedName name="trezeagosto7" hidden="1">{"'gráf jan00'!$A$1:$AK$41"}</definedName>
    <definedName name="trezeagosto8" hidden="1">{"'gráf jan00'!$A$1:$AK$41"}</definedName>
    <definedName name="trezejulho" hidden="1">{"'gráf jan00'!$A$1:$AK$41"}</definedName>
    <definedName name="trezejulho2" hidden="1">{"'gráf jan00'!$A$1:$AK$41"}</definedName>
    <definedName name="trezejulho3" hidden="1">{"'gráf jan00'!$A$1:$AK$41"}</definedName>
    <definedName name="trezejun" hidden="1">{"'gráf jan00'!$A$1:$AK$41"}</definedName>
    <definedName name="trezejunho" hidden="1">{"'gráf jan00'!$A$1:$AK$41"}</definedName>
    <definedName name="trezejunnho" hidden="1">{"'gráf jan00'!$A$1:$AK$41"}</definedName>
    <definedName name="trezemarço" hidden="1">{"'gráf jan00'!$A$1:$AK$41"}</definedName>
    <definedName name="TRL1C" localSheetId="6">#REF!</definedName>
    <definedName name="TRL1C">#REF!</definedName>
    <definedName name="TRL1CCG" localSheetId="6">#REF!</definedName>
    <definedName name="TRL1CCG">#REF!</definedName>
    <definedName name="TRL1CFLEX">#REF!</definedName>
    <definedName name="TRL1CMA">#REF!</definedName>
    <definedName name="TRL1CTA">#REF!</definedName>
    <definedName name="TRM" localSheetId="6">#REF!</definedName>
    <definedName name="TRM">#REF!</definedName>
    <definedName name="TRM1C" localSheetId="6">#REF!</definedName>
    <definedName name="TRM1C">#REF!</definedName>
    <definedName name="TRM1CCG" localSheetId="6">#REF!</definedName>
    <definedName name="TRM1CCG">#REF!</definedName>
    <definedName name="TRM1CRP">#REF!</definedName>
    <definedName name="TRMRP">#REF!</definedName>
    <definedName name="TRMTB">#REF!</definedName>
    <definedName name="TRP" localSheetId="6">#REF!</definedName>
    <definedName name="TRP">#REF!</definedName>
    <definedName name="TRR1C" localSheetId="6">#REF!</definedName>
    <definedName name="TRR1C">#REF!</definedName>
    <definedName name="TRR1CCG" localSheetId="6">#REF!</definedName>
    <definedName name="TRR1CCG">#REF!</definedName>
    <definedName name="TRR1CP" localSheetId="6">#REF!</definedName>
    <definedName name="TRR1CP">#REF!</definedName>
    <definedName name="TRR1CPA">#REF!</definedName>
    <definedName name="TRR1CPAMA">#REF!</definedName>
    <definedName name="TRR1CPATA">#REF!</definedName>
    <definedName name="TRR1CPCG" localSheetId="6">#REF!</definedName>
    <definedName name="TRR1CPCG">#REF!</definedName>
    <definedName name="TRR1CRS">#REF!</definedName>
    <definedName name="TRR1CRSFRESA">#REF!</definedName>
    <definedName name="TRR1CRSFRESAMA">#REF!</definedName>
    <definedName name="TRR1CRSFRESATA">#REF!</definedName>
    <definedName name="TRR1CRSMA">#REF!</definedName>
    <definedName name="TRR1CRSTA">#REF!</definedName>
    <definedName name="TRR2C" localSheetId="6">#REF!</definedName>
    <definedName name="TRR2C">#REF!</definedName>
    <definedName name="TRR2CCG" localSheetId="6">#REF!</definedName>
    <definedName name="TRR2CCG">#REF!</definedName>
    <definedName name="TRR2CFLEX">#REF!</definedName>
    <definedName name="trre6" localSheetId="6">#REF!</definedName>
    <definedName name="trre6">#REF!</definedName>
    <definedName name="TRRM1C">"$#REF!.$I$30"</definedName>
    <definedName name="TRRPL">#REF!</definedName>
    <definedName name="TRRR1C">"$#REF!.$I$29"</definedName>
    <definedName name="TRRRP">#REF!</definedName>
    <definedName name="TRRTB">#REF!</definedName>
    <definedName name="TRRTSD">#REF!</definedName>
    <definedName name="TRT" localSheetId="6">#REF!</definedName>
    <definedName name="TRT">#REF!</definedName>
    <definedName name="TRYU" hidden="1">{"'Quadro'!$A$4:$BG$78"}</definedName>
    <definedName name="TS">#REF!</definedName>
    <definedName name="ts_10">#REF!</definedName>
    <definedName name="ts_11">#REF!</definedName>
    <definedName name="ts_5">#REF!</definedName>
    <definedName name="ts_6">#REF!</definedName>
    <definedName name="ts_9">#REF!</definedName>
    <definedName name="TS2C">"'file:///D:/Meus documentos/ANASTÁCIO/SERCEL/BR262990800.xls'#$TLMB.$#REF!$#REF!"</definedName>
    <definedName name="TS2C_11">#REF!</definedName>
    <definedName name="TSD" localSheetId="6">#REF!</definedName>
    <definedName name="TSD">"'file:///D:/Meus documentos/ANASTÁCIO/SERCEL/BR262990800.xls'#$SERVIÇOS.$#REF!$#REF!"</definedName>
    <definedName name="tsd.a">#REF!</definedName>
    <definedName name="TSD_10">#REF!</definedName>
    <definedName name="TSD_11">#REF!</definedName>
    <definedName name="TSD_3">#REF!</definedName>
    <definedName name="TSD_4">"$'memória de calculo_liquida'.$#REF!$#REF!"</definedName>
    <definedName name="TSD_5">#REF!</definedName>
    <definedName name="TSD_5_11">#REF!</definedName>
    <definedName name="TSD_5_4">#REF!</definedName>
    <definedName name="TSD_6">#REF!</definedName>
    <definedName name="TSD_9">#REF!</definedName>
    <definedName name="tsd4_4">"$'memória de calculo_liquida'.$#REF!$#REF!"</definedName>
    <definedName name="tsd4_5">#REF!</definedName>
    <definedName name="tsd4_5_11">#REF!</definedName>
    <definedName name="tsd4_5_4">#REF!</definedName>
    <definedName name="TSDB">#REF!</definedName>
    <definedName name="TSS" localSheetId="6">#REF!</definedName>
    <definedName name="TSS">#REF!</definedName>
    <definedName name="tss.a">#REF!</definedName>
    <definedName name="TSSB">#REF!</definedName>
    <definedName name="tssd">#REF!</definedName>
    <definedName name="TSSP">#REF!</definedName>
    <definedName name="tt" localSheetId="6">#N/A</definedName>
    <definedName name="tt">'Anexo 5- Encargo social'!tt</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tt_25">#N/A</definedName>
    <definedName name="tt1_25">#N/A</definedName>
    <definedName name="TT102_11">#REF!</definedName>
    <definedName name="TT102_4">"'file:///Eng_aroldo/Aroldo/Documents and Settings/Administrador/Meus documentos/Obras em Andamento/Tangará/Anel 3ª etapa/21ª medição/Med 21ª.xls'#$'Rel_19ª med_'.$#REF!$#REF!"</definedName>
    <definedName name="TT102_5">#REF!</definedName>
    <definedName name="TT102_5_11">#REF!</definedName>
    <definedName name="TT107_11">#REF!</definedName>
    <definedName name="TT107_4">"'file:///Eng_aroldo/Aroldo/Documents and Settings/Administrador/Meus documentos/Obras em Andamento/Tangará/Anel 3ª etapa/21ª medição/Med 21ª.xls'#$'Rel_19ª med_'.$#REF!$#REF!"</definedName>
    <definedName name="TT107_5">#REF!</definedName>
    <definedName name="TT107_5_11">#REF!</definedName>
    <definedName name="TT121_11">#REF!</definedName>
    <definedName name="TT121_4">"'file:///Eng_aroldo/Aroldo/Documents and Settings/Administrador/Meus documentos/Obras em Andamento/Tangará/Anel 3ª etapa/21ª medição/Med 21ª.xls'#$'Rel_19ª med_'.$#REF!$#REF!"</definedName>
    <definedName name="TT121_5">#REF!</definedName>
    <definedName name="TT121_5_11">#REF!</definedName>
    <definedName name="TT123_11">#REF!</definedName>
    <definedName name="TT123_4">"'file:///Eng_aroldo/Aroldo/Documents and Settings/Administrador/Meus documentos/Obras em Andamento/Tangará/Anel 3ª etapa/21ª medição/Med 21ª.xls'#$'Rel_19ª med_'.$#REF!$#REF!"</definedName>
    <definedName name="TT123_5">#REF!</definedName>
    <definedName name="TT123_5_11">#REF!</definedName>
    <definedName name="TT18_10">#REF!</definedName>
    <definedName name="TT18_6">#REF!</definedName>
    <definedName name="TT19_10">#REF!</definedName>
    <definedName name="TT19_11">#REF!</definedName>
    <definedName name="TT19_4">"'file:///Eng_aroldo/Aroldo/Documents and Settings/Administrador/Meus documentos/Obras em Andamento/Tangará/Anel 3ª etapa/21ª medição/Med 21ª.xls'#$'Rel_19ª med_'.$#REF!$#REF!"</definedName>
    <definedName name="TT19_5">#REF!</definedName>
    <definedName name="TT19_5_11">#REF!</definedName>
    <definedName name="TT19_6">#REF!</definedName>
    <definedName name="TT19_9">#REF!</definedName>
    <definedName name="TT2_11">#REF!</definedName>
    <definedName name="TT20_10">#REF!</definedName>
    <definedName name="TT20_6">#REF!</definedName>
    <definedName name="TT21_10">#REF!</definedName>
    <definedName name="TT21_11">#REF!</definedName>
    <definedName name="TT21_4">"'file:///Eng_aroldo/Aroldo/Documents and Settings/Administrador/Meus documentos/Obras em Andamento/Tangará/Anel 3ª etapa/21ª medição/Med 21ª.xls'#$'Rel_19ª med_'.$#REF!$#REF!"</definedName>
    <definedName name="TT21_5">#REF!</definedName>
    <definedName name="TT21_5_11">#REF!</definedName>
    <definedName name="TT21_6">#REF!</definedName>
    <definedName name="TT21_9">#REF!</definedName>
    <definedName name="TT22_10">#REF!</definedName>
    <definedName name="TT22_11">#REF!</definedName>
    <definedName name="TT22_4">"'file:///Eng_aroldo/Aroldo/Documents and Settings/Administrador/Meus documentos/Obras em Andamento/Tangará/Anel 3ª etapa/21ª medição/Med 21ª.xls'#$'Rel_19ª med_'.$#REF!$#REF!"</definedName>
    <definedName name="TT22_5">#REF!</definedName>
    <definedName name="TT22_5_11">#REF!</definedName>
    <definedName name="TT22_6">#REF!</definedName>
    <definedName name="TT22_9">#REF!</definedName>
    <definedName name="TT26_11">#REF!</definedName>
    <definedName name="TT27_11">#REF!</definedName>
    <definedName name="TT28_11">#REF!</definedName>
    <definedName name="TT30_11">#REF!</definedName>
    <definedName name="TT30_4">"'file:///Eng_aroldo/Aroldo/Documents and Settings/Administrador/Meus documentos/Obras em Andamento/Tangará/Anel 3ª etapa/21ª medição/Med 21ª.xls'#$'Rel_19ª med_'.$#REF!$#REF!"</definedName>
    <definedName name="TT30_5">#REF!</definedName>
    <definedName name="TT30_5_11">#REF!</definedName>
    <definedName name="TT31_11">#REF!</definedName>
    <definedName name="TT31_4">"'file:///Eng_aroldo/Aroldo/Documents and Settings/Administrador/Meus documentos/Obras em Andamento/Tangará/Anel 3ª etapa/21ª medição/Med 21ª.xls'#$'Rel_19ª med_'.$#REF!$#REF!"</definedName>
    <definedName name="TT31_5">#REF!</definedName>
    <definedName name="TT31_5_11">#REF!</definedName>
    <definedName name="TT32_11">#REF!</definedName>
    <definedName name="TT32_4">"'file:///Eng_aroldo/Aroldo/Documents and Settings/Administrador/Meus documentos/Obras em Andamento/Tangará/Anel 3ª etapa/21ª medição/Med 21ª.xls'#$'Rel_19ª med_'.$#REF!$#REF!"</definedName>
    <definedName name="TT32_5">#REF!</definedName>
    <definedName name="TT32_5_11">#REF!</definedName>
    <definedName name="TT33_11">#REF!</definedName>
    <definedName name="TT33_4">"'file:///Eng_aroldo/Aroldo/Documents and Settings/Administrador/Meus documentos/Obras em Andamento/Tangará/Anel 3ª etapa/21ª medição/Med 21ª.xls'#$'Rel_19ª med_'.$#REF!$#REF!"</definedName>
    <definedName name="TT33_5">#REF!</definedName>
    <definedName name="TT33_5_11">#REF!</definedName>
    <definedName name="TT34_11">#REF!</definedName>
    <definedName name="TT34_4">"'file:///Eng_aroldo/Aroldo/Documents and Settings/Administrador/Meus documentos/Obras em Andamento/Tangará/Anel 3ª etapa/21ª medição/Med 21ª.xls'#$'Rel_19ª med_'.$#REF!$#REF!"</definedName>
    <definedName name="TT34_5">#REF!</definedName>
    <definedName name="TT34_5_11">#REF!</definedName>
    <definedName name="TT36_11">#REF!</definedName>
    <definedName name="TT36_4">"'file:///Eng_aroldo/Aroldo/Documents and Settings/Administrador/Meus documentos/Obras em Andamento/Tangará/Anel 3ª etapa/21ª medição/Med 21ª.xls'#$'Rel_19ª med_'.$#REF!$#REF!"</definedName>
    <definedName name="TT36_5">#REF!</definedName>
    <definedName name="TT36_5_11">#REF!</definedName>
    <definedName name="TT37_11">#REF!</definedName>
    <definedName name="TT38_11">#REF!</definedName>
    <definedName name="TT38_4">"'file:///Eng_aroldo/Aroldo/Documents and Settings/Administrador/Meus documentos/Obras em Andamento/Tangará/Anel 3ª etapa/21ª medição/Med 21ª.xls'#$'Rel_19ª med_'.$#REF!$#REF!"</definedName>
    <definedName name="TT38_5">#REF!</definedName>
    <definedName name="TT38_5_11">#REF!</definedName>
    <definedName name="TT39_11">#REF!</definedName>
    <definedName name="TT39_4">"'file:///Eng_aroldo/Aroldo/Documents and Settings/Administrador/Meus documentos/Obras em Andamento/Tangará/Anel 3ª etapa/21ª medição/Med 21ª.xls'#$'Rel_19ª med_'.$#REF!$#REF!"</definedName>
    <definedName name="TT39_5">#REF!</definedName>
    <definedName name="TT39_5_11">#REF!</definedName>
    <definedName name="TT4_11">#REF!</definedName>
    <definedName name="TT40_11">#REF!</definedName>
    <definedName name="TT40_4">"'file:///Eng_aroldo/Aroldo/Documents and Settings/Administrador/Meus documentos/Obras em Andamento/Tangará/Anel 3ª etapa/21ª medição/Med 21ª.xls'#$'Rel_19ª med_'.$#REF!$#REF!"</definedName>
    <definedName name="TT40_5">#REF!</definedName>
    <definedName name="TT40_5_11">#REF!</definedName>
    <definedName name="TT5_11">#REF!</definedName>
    <definedName name="TT52_11">#REF!</definedName>
    <definedName name="TT52_4">"'file:///Eng_aroldo/Aroldo/Documents and Settings/Administrador/Meus documentos/Obras em Andamento/Tangará/Anel 3ª etapa/21ª medição/Med 21ª.xls'#$'Rel_19ª med_'.$#REF!$#REF!"</definedName>
    <definedName name="TT52_5">#REF!</definedName>
    <definedName name="TT52_5_11">#REF!</definedName>
    <definedName name="TT53_11">#REF!</definedName>
    <definedName name="TT53_4">"'file:///Eng_aroldo/Aroldo/Documents and Settings/Administrador/Meus documentos/Obras em Andamento/Tangará/Anel 3ª etapa/21ª medição/Med 21ª.xls'#$'Rel_19ª med_'.$#REF!$#REF!"</definedName>
    <definedName name="TT53_5">#REF!</definedName>
    <definedName name="TT53_5_11">#REF!</definedName>
    <definedName name="TT54_11">#REF!</definedName>
    <definedName name="TT54_4">"'file:///Eng_aroldo/Aroldo/Documents and Settings/Administrador/Meus documentos/Obras em Andamento/Tangará/Anel 3ª etapa/21ª medição/Med 21ª.xls'#$'Rel_19ª med_'.$#REF!$#REF!"</definedName>
    <definedName name="TT54_5">#REF!</definedName>
    <definedName name="TT54_5_11">#REF!</definedName>
    <definedName name="TT55_11">#REF!</definedName>
    <definedName name="TT55_4">"'file:///Eng_aroldo/Aroldo/Documents and Settings/Administrador/Meus documentos/Obras em Andamento/Tangará/Anel 3ª etapa/21ª medição/Med 21ª.xls'#$'Rel_19ª med_'.$#REF!$#REF!"</definedName>
    <definedName name="TT55_5">#REF!</definedName>
    <definedName name="TT55_5_11">#REF!</definedName>
    <definedName name="TT6_11">#REF!</definedName>
    <definedName name="TT6_4">"'file:///Eng_aroldo/Aroldo/Documents and Settings/Administrador/Meus documentos/Obras em Andamento/Tangará/Anel 3ª etapa/21ª medição/Med 21ª.xls'#$'Rel_19ª med_'.$#REF!$#REF!"</definedName>
    <definedName name="TT6_5">#REF!</definedName>
    <definedName name="TT6_5_11">#REF!</definedName>
    <definedName name="TT60_11">#REF!</definedName>
    <definedName name="TT60_4">"'file:///Eng_aroldo/Aroldo/Documents and Settings/Administrador/Meus documentos/Obras em Andamento/Tangará/Anel 3ª etapa/21ª medição/Med 21ª.xls'#$'Rel_19ª med_'.$#REF!$#REF!"</definedName>
    <definedName name="TT60_5">#REF!</definedName>
    <definedName name="TT60_5_11">#REF!</definedName>
    <definedName name="TT61_11">#REF!</definedName>
    <definedName name="TT61_4">"'file:///Eng_aroldo/Aroldo/Documents and Settings/Administrador/Meus documentos/Obras em Andamento/Tangará/Anel 3ª etapa/21ª medição/Med 21ª.xls'#$'Rel_19ª med_'.$#REF!$#REF!"</definedName>
    <definedName name="TT61_5">#REF!</definedName>
    <definedName name="TT61_5_11">#REF!</definedName>
    <definedName name="TT69_11">#REF!</definedName>
    <definedName name="TT69_4">"'file:///Eng_aroldo/Aroldo/Documents and Settings/Administrador/Meus documentos/Obras em Andamento/Tangará/Anel 3ª etapa/21ª medição/Med 21ª.xls'#$'Rel_19ª med_'.$#REF!$#REF!"</definedName>
    <definedName name="TT69_5">#REF!</definedName>
    <definedName name="TT69_5_11">#REF!</definedName>
    <definedName name="TT70_11">#REF!</definedName>
    <definedName name="TT70_4">"'file:///Eng_aroldo/Aroldo/Documents and Settings/Administrador/Meus documentos/Obras em Andamento/Tangará/Anel 3ª etapa/21ª medição/Med 21ª.xls'#$'Rel_19ª med_'.$#REF!$#REF!"</definedName>
    <definedName name="TT70_5">#REF!</definedName>
    <definedName name="TT70_5_11">#REF!</definedName>
    <definedName name="TT71_11">#REF!</definedName>
    <definedName name="TT71_4">"'file:///Eng_aroldo/Aroldo/Documents and Settings/Administrador/Meus documentos/Obras em Andamento/Tangará/Anel 3ª etapa/21ª medição/Med 21ª.xls'#$'Rel_19ª med_'.$#REF!$#REF!"</definedName>
    <definedName name="TT71_5">#REF!</definedName>
    <definedName name="TT71_5_11">#REF!</definedName>
    <definedName name="TT74_11">#REF!</definedName>
    <definedName name="TT74_4">"'file:///Eng_aroldo/Aroldo/Documents and Settings/Administrador/Meus documentos/Obras em Andamento/Tangará/Anel 3ª etapa/21ª medição/Med 21ª.xls'#$'Rel_19ª med_'.$#REF!$#REF!"</definedName>
    <definedName name="TT74_5">#REF!</definedName>
    <definedName name="TT74_5_11">#REF!</definedName>
    <definedName name="TT75_11">#REF!</definedName>
    <definedName name="TT75_4">"'file:///Eng_aroldo/Aroldo/Documents and Settings/Administrador/Meus documentos/Obras em Andamento/Tangará/Anel 3ª etapa/21ª medição/Med 21ª.xls'#$'Rel_19ª med_'.$#REF!$#REF!"</definedName>
    <definedName name="TT75_5">#REF!</definedName>
    <definedName name="TT75_5_11">#REF!</definedName>
    <definedName name="TT76_11">#REF!</definedName>
    <definedName name="TT76_4">"'file:///Eng_aroldo/Aroldo/Documents and Settings/Administrador/Meus documentos/Obras em Andamento/Tangará/Anel 3ª etapa/21ª medição/Med 21ª.xls'#$'Rel_19ª med_'.$#REF!$#REF!"</definedName>
    <definedName name="TT76_5">#REF!</definedName>
    <definedName name="TT76_5_11">#REF!</definedName>
    <definedName name="TT77_11">#REF!</definedName>
    <definedName name="TT77_4">"'file:///Eng_aroldo/Aroldo/Documents and Settings/Administrador/Meus documentos/Obras em Andamento/Tangará/Anel 3ª etapa/21ª medição/Med 21ª.xls'#$'Rel_19ª med_'.$#REF!$#REF!"</definedName>
    <definedName name="TT77_5">#REF!</definedName>
    <definedName name="TT77_5_11">#REF!</definedName>
    <definedName name="TT78_11">#REF!</definedName>
    <definedName name="TT78_4">"'file:///Eng_aroldo/Aroldo/Documents and Settings/Administrador/Meus documentos/Obras em Andamento/Tangará/Anel 3ª etapa/21ª medição/Med 21ª.xls'#$'Rel_19ª med_'.$#REF!$#REF!"</definedName>
    <definedName name="TT78_5">#REF!</definedName>
    <definedName name="TT78_5_11">#REF!</definedName>
    <definedName name="TT79_11">#REF!</definedName>
    <definedName name="TT79_4">"'file:///Eng_aroldo/Aroldo/Documents and Settings/Administrador/Meus documentos/Obras em Andamento/Tangará/Anel 3ª etapa/21ª medição/Med 21ª.xls'#$'Rel_19ª med_'.$#REF!$#REF!"</definedName>
    <definedName name="TT79_5">#REF!</definedName>
    <definedName name="TT79_5_11">#REF!</definedName>
    <definedName name="TT94_11">#REF!</definedName>
    <definedName name="TT94_4">"'file:///Eng_aroldo/Aroldo/Documents and Settings/Administrador/Meus documentos/Obras em Andamento/Tangará/Anel 3ª etapa/21ª medição/Med 21ª.xls'#$'Rel_19ª med_'.$#REF!$#REF!"</definedName>
    <definedName name="TT94_5">#REF!</definedName>
    <definedName name="TT94_5_11">#REF!</definedName>
    <definedName name="TT95_11">#REF!</definedName>
    <definedName name="TT95_4">"'file:///Eng_aroldo/Aroldo/Documents and Settings/Administrador/Meus documentos/Obras em Andamento/Tangará/Anel 3ª etapa/21ª medição/Med 21ª.xls'#$'Rel_19ª med_'.$#REF!$#REF!"</definedName>
    <definedName name="TT95_5">#REF!</definedName>
    <definedName name="TT95_5_11">#REF!</definedName>
    <definedName name="TT96_11">#REF!</definedName>
    <definedName name="TT96_4">"'file:///Eng_aroldo/Aroldo/Documents and Settings/Administrador/Meus documentos/Obras em Andamento/Tangará/Anel 3ª etapa/21ª medição/Med 21ª.xls'#$'Rel_19ª med_'.$#REF!$#REF!"</definedName>
    <definedName name="TT96_5">#REF!</definedName>
    <definedName name="TT96_5_11">#REF!</definedName>
    <definedName name="TT97_11">#REF!</definedName>
    <definedName name="TT97_4">"'file:///Eng_aroldo/Aroldo/Documents and Settings/Administrador/Meus documentos/Obras em Andamento/Tangará/Anel 3ª etapa/21ª medição/Med 21ª.xls'#$'Rel_19ª med_'.$#REF!$#REF!"</definedName>
    <definedName name="TT97_5">#REF!</definedName>
    <definedName name="TT97_5_11">#REF!</definedName>
    <definedName name="TTER" hidden="1">{"'Quadro'!$A$4:$BG$78"}</definedName>
    <definedName name="TTIPO_DE_MATERIAL">#REF!</definedName>
    <definedName name="ttra">#REF!</definedName>
    <definedName name="ttra_10">#REF!</definedName>
    <definedName name="ttra_11">#REF!</definedName>
    <definedName name="ttra_5">#REF!</definedName>
    <definedName name="ttra_6">#REF!</definedName>
    <definedName name="ttra_9">#REF!</definedName>
    <definedName name="ttt" localSheetId="6">#REF!</definedName>
    <definedName name="TTT">#REF!</definedName>
    <definedName name="TTTT" localSheetId="6">#REF!</definedName>
    <definedName name="TTTT" hidden="1">{"'gráf jan00'!$A$1:$AK$41"}</definedName>
    <definedName name="ttttttttttttttttttttttttttttttttt">#REF!</definedName>
    <definedName name="tubulão">#REF!</definedName>
    <definedName name="tubulCA">#REF!</definedName>
    <definedName name="tubulões">#REF!</definedName>
    <definedName name="tudo">#REF!</definedName>
    <definedName name="txeq">#REF!</definedName>
    <definedName name="TY" localSheetId="6">#REF!</definedName>
    <definedName name="TY">#REF!</definedName>
    <definedName name="TYTYTYT" localSheetId="6">#REF!</definedName>
    <definedName name="TYTYTYT">#REF!</definedName>
    <definedName name="TYU" hidden="1">{"'Quadro'!$A$4:$BG$78"}</definedName>
    <definedName name="TYUIO" localSheetId="6" hidden="1">{#N/A,#N/A,TRUE,"Serviços"}</definedName>
    <definedName name="TYUIO" hidden="1">{#N/A,#N/A,TRUE,"Serviços"}</definedName>
    <definedName name="TYUIOO" localSheetId="6" hidden="1">{#N/A,#N/A,TRUE,"Serviços"}</definedName>
    <definedName name="TYUIOO" hidden="1">{#N/A,#N/A,TRUE,"Serviços"}</definedName>
    <definedName name="U">#REF!</definedName>
    <definedName name="uai" hidden="1">{#N/A,#N/A,FALSE,"GERAL";#N/A,#N/A,FALSE,"012-96";#N/A,#N/A,FALSE,"018-96";#N/A,#N/A,FALSE,"027-96";#N/A,#N/A,FALSE,"059-96";#N/A,#N/A,FALSE,"076-96";#N/A,#N/A,FALSE,"019-97";#N/A,#N/A,FALSE,"021-97";#N/A,#N/A,FALSE,"022-97";#N/A,#N/A,FALSE,"028-97"}</definedName>
    <definedName name="uc">#REF!</definedName>
    <definedName name="uer">#REF!</definedName>
    <definedName name="UF" localSheetId="6">#REF!</definedName>
    <definedName name="UF">#REF!</definedName>
    <definedName name="UI" localSheetId="6">#REF!</definedName>
    <definedName name="UI" hidden="1">{#N/A,#N/A,FALSE,"GERAL";#N/A,#N/A,FALSE,"012-96";#N/A,#N/A,FALSE,"018-96";#N/A,#N/A,FALSE,"027-96";#N/A,#N/A,FALSE,"059-96";#N/A,#N/A,FALSE,"076-96";#N/A,#N/A,FALSE,"019-97";#N/A,#N/A,FALSE,"021-97";#N/A,#N/A,FALSE,"022-97";#N/A,#N/A,FALSE,"028-97"}</definedName>
    <definedName name="UIO" localSheetId="6">#REF!</definedName>
    <definedName name="UIO">#REF!</definedName>
    <definedName name="UIUII">#REF!</definedName>
    <definedName name="UL" localSheetId="6">#REF!</definedName>
    <definedName name="UL">#REF!</definedName>
    <definedName name="un" hidden="1">#N/A</definedName>
    <definedName name="Und" localSheetId="6" hidden="1">#N/A</definedName>
    <definedName name="Und">NA()</definedName>
    <definedName name="Und_26">NA()</definedName>
    <definedName name="Und_27">NA()</definedName>
    <definedName name="unid.2" localSheetId="6">#REF!</definedName>
    <definedName name="unid.2">#REF!</definedName>
    <definedName name="unidade" localSheetId="6">#REF!</definedName>
    <definedName name="unidade">#REF!</definedName>
    <definedName name="Unidade1" localSheetId="6">#REF!</definedName>
    <definedName name="Unidade1">#REF!</definedName>
    <definedName name="UnidAux" hidden="1">#N/A</definedName>
    <definedName name="Unifilar">#REF!</definedName>
    <definedName name="UNIT" localSheetId="6">#REF!</definedName>
    <definedName name="UNIT">#REF!</definedName>
    <definedName name="UnitAnexo">#REF!</definedName>
    <definedName name="UNITÁRIO">#REF!</definedName>
    <definedName name="UnitNome">#REF!</definedName>
    <definedName name="URV_MAR94" localSheetId="6">#REF!</definedName>
    <definedName name="URV_MAR94">#REF!</definedName>
    <definedName name="USA">#REF!</definedName>
    <definedName name="USINA">#REF!</definedName>
    <definedName name="Usina_Brita" localSheetId="6">#REF!</definedName>
    <definedName name="Usina_Brita">#REF!</definedName>
    <definedName name="USINACANT_PISTA" localSheetId="6">#REF!</definedName>
    <definedName name="USINACANT_PISTA">#REF!</definedName>
    <definedName name="uu" hidden="1">{"'REL CUSTODIF'!$B$1:$H$72"}</definedName>
    <definedName name="uuu" localSheetId="6" hidden="1">{#N/A,#N/A,TRUE,"Serviços"}</definedName>
    <definedName name="uuu" hidden="1">{#N/A,#N/A,TRUE,"Serviços"}</definedName>
    <definedName name="uuuuuty">#N/A</definedName>
    <definedName name="uyuye" hidden="1">{#N/A,#N/A,FALSE,"GERAL";#N/A,#N/A,FALSE,"012-96";#N/A,#N/A,FALSE,"018-96";#N/A,#N/A,FALSE,"027-96";#N/A,#N/A,FALSE,"059-96";#N/A,#N/A,FALSE,"076-96";#N/A,#N/A,FALSE,"019-97";#N/A,#N/A,FALSE,"021-97";#N/A,#N/A,FALSE,"022-97";#N/A,#N/A,FALSE,"028-97"}</definedName>
    <definedName name="v">#REF!</definedName>
    <definedName name="va">#REF!</definedName>
    <definedName name="VACAP">"$#REF!.$D$38"</definedName>
    <definedName name="VACAP_11">#REF!</definedName>
    <definedName name="VACM">"$#REF!.$D$37"</definedName>
    <definedName name="VACM_11">#REF!</definedName>
    <definedName name="vai">#REF!</definedName>
    <definedName name="VAL">#REF!</definedName>
    <definedName name="vala.ca">#REF!</definedName>
    <definedName name="VALOR_ADITIVO">#REF!</definedName>
    <definedName name="VALOR_CONTRATO">#REF!</definedName>
    <definedName name="ValoresPorEvento">#REF!:OFFSET(#REF!,-1,0)</definedName>
    <definedName name="VAM" localSheetId="6">#REF!</definedName>
    <definedName name="VAM">#REF!</definedName>
    <definedName name="VAMM" localSheetId="6">#REF!</definedName>
    <definedName name="VAMM">#REF!</definedName>
    <definedName name="VARM">"$#REF!.$D$36"</definedName>
    <definedName name="VARM_11">#REF!</definedName>
    <definedName name="VARR">"$#REF!.$D$34"</definedName>
    <definedName name="Vazio1" localSheetId="6">#REF!</definedName>
    <definedName name="Vazio1">#REF!</definedName>
    <definedName name="VAZIO2" localSheetId="6">#REF!</definedName>
    <definedName name="VAZIO2">#REF!</definedName>
    <definedName name="Vazios" localSheetId="6">#REF!</definedName>
    <definedName name="Vazios">#REF!</definedName>
    <definedName name="Vazios_1">"#N/A"</definedName>
    <definedName name="Vazios_2">"#N/A"</definedName>
    <definedName name="Vazios_25" localSheetId="6">#REF!</definedName>
    <definedName name="Vazios_25">#REF!</definedName>
    <definedName name="Vazios_29" localSheetId="6">#REF!</definedName>
    <definedName name="Vazios_29">#REF!</definedName>
    <definedName name="Vazios_3">"#N/A"</definedName>
    <definedName name="Vazios_31" localSheetId="6">#REF!</definedName>
    <definedName name="Vazios_31">#REF!</definedName>
    <definedName name="Vazios_4">"#N/A"</definedName>
    <definedName name="Vazios_5">"#N/A"</definedName>
    <definedName name="Vazios_6">"#N/A"</definedName>
    <definedName name="Vazios_7">#REF!</definedName>
    <definedName name="VB" localSheetId="6">#REF!</definedName>
    <definedName name="VB">#REF!</definedName>
    <definedName name="VCANT">#REF!</definedName>
    <definedName name="VCRT" localSheetId="6">#REF!</definedName>
    <definedName name="VCRT">#REF!</definedName>
    <definedName name="Veic">#REF!</definedName>
    <definedName name="verde" localSheetId="6">"#REF!"</definedName>
    <definedName name="verde">#REF!</definedName>
    <definedName name="verde_25" localSheetId="6">#REF!</definedName>
    <definedName name="verde_25">#REF!</definedName>
    <definedName name="verde_4">#REF!</definedName>
    <definedName name="verdee">#REF!</definedName>
    <definedName name="verdepav" localSheetId="6">"#REF!"</definedName>
    <definedName name="verdepav">#REF!</definedName>
    <definedName name="verdepav_25" localSheetId="6">#REF!</definedName>
    <definedName name="verdepav_25">#REF!</definedName>
    <definedName name="verdepav_4">#REF!</definedName>
    <definedName name="verdepavv">#REF!</definedName>
    <definedName name="Verga">"$#REF!.$A$179"</definedName>
    <definedName name="Versao" localSheetId="7" hidden="1">#REF!</definedName>
    <definedName name="Versao" hidden="1">#REF!</definedName>
    <definedName name="vfvr">#N/A</definedName>
    <definedName name="VGY">#REF!</definedName>
    <definedName name="VI" hidden="1">{#N/A,#N/A,FALSE,"GERAL";#N/A,#N/A,FALSE,"012-96";#N/A,#N/A,FALSE,"018-96";#N/A,#N/A,FALSE,"027-96";#N/A,#N/A,FALSE,"059-96";#N/A,#N/A,FALSE,"076-96";#N/A,#N/A,FALSE,"019-97";#N/A,#N/A,FALSE,"021-97";#N/A,#N/A,FALSE,"022-97";#N/A,#N/A,FALSE,"028-97"}</definedName>
    <definedName name="VI_TVE">#REF!</definedName>
    <definedName name="VI_TVR">#REF!</definedName>
    <definedName name="VidaAnos" localSheetId="6">#REF!</definedName>
    <definedName name="VidaAnos">#REF!</definedName>
    <definedName name="Vidahoras" localSheetId="6">#REF!</definedName>
    <definedName name="Vidahoras">#REF!</definedName>
    <definedName name="VIDROS">#N/A</definedName>
    <definedName name="Vilmar12">#REF!</definedName>
    <definedName name="Vilmar12_11">#REF!</definedName>
    <definedName name="VLM">"$#REF!.$#REF!$#REF!"</definedName>
    <definedName name="VLM_11">#REF!</definedName>
    <definedName name="VLPI">"$#REF!.$#REF!$#REF!"</definedName>
    <definedName name="VLPI_11">#REF!</definedName>
    <definedName name="VLREAJ">"$#REF!.$#REF!$#REF!"</definedName>
    <definedName name="VLREAJ_11">#REF!</definedName>
    <definedName name="vm" localSheetId="6" hidden="1">{#N/A,#N/A,FALSE,"MO (2)"}</definedName>
    <definedName name="vm" hidden="1">{#N/A,#N/A,FALSE,"MO (2)"}</definedName>
    <definedName name="VMOB">#REF!</definedName>
    <definedName name="VO" localSheetId="6">#REF!</definedName>
    <definedName name="VO">#REF!</definedName>
    <definedName name="VOL_ACUM">#REF!</definedName>
    <definedName name="VOL_MASSA">#REF!</definedName>
    <definedName name="VOL_MASSA_4">"$'memória de calculo_liquida'.$#REF!$#REF!"</definedName>
    <definedName name="VOL_MASSA_5">#REF!</definedName>
    <definedName name="VOL_MASSA_5_11">#REF!</definedName>
    <definedName name="VOL_MASSA_5_4">#REF!</definedName>
    <definedName name="volbase">#REF!</definedName>
    <definedName name="VOLFRESAG">"$#REF!.$H$46"</definedName>
    <definedName name="VOLFRESPIL">#REF!</definedName>
    <definedName name="VOLFRESPIL_23">#REF!</definedName>
    <definedName name="volsubb">#REF!</definedName>
    <definedName name="volsubl">#REF!</definedName>
    <definedName name="VOLUME">#REF!</definedName>
    <definedName name="VP" localSheetId="6">#REF!</definedName>
    <definedName name="vp" hidden="1">{"'Quadro'!$A$4:$BG$78"}</definedName>
    <definedName name="VP_TVE">#REF!</definedName>
    <definedName name="VP_TVR">#REF!</definedName>
    <definedName name="VPD_TVE">#REF!</definedName>
    <definedName name="VPD_TVR">#REF!</definedName>
    <definedName name="VR" localSheetId="6">#REF!</definedName>
    <definedName name="VR">#REF!</definedName>
    <definedName name="VSR" localSheetId="6">#REF!</definedName>
    <definedName name="VSR">#REF!</definedName>
    <definedName name="VTOTAL1" localSheetId="7" hidden="1">ROUND(#REF!*#REF!,15-13*#REF!)</definedName>
    <definedName name="VTOTAL1" hidden="1">ROUND(#REF!*#REF!,15-13*#REF!)</definedName>
    <definedName name="VTOTALBM" localSheetId="3" hidden="1">IF(#REF!=0,0,CHOOSE(MATCH('Anexo2 -MEMÓRIA DE CALCULO'!RegimeExecucao,{"Global","Unitário"},0),ROUND(ROUND(#REF!,15-13*#REF!)/100*#REF!,15-13*#REF!),ROUND(ROUND(#REF!,15-13*#REF!)*ROUND(#REF!,15-13*#REF!),15-13*#REF!)))</definedName>
    <definedName name="VTOTALBM" localSheetId="7" hidden="1">IF(#REF!=0,0,CHOOSE(MATCH('Anexo6-CRONOGRAMA'!RegimeExecucao,{"Global","Unitário"},0),ROUND(ROUND(#REF!,15-13*#REF!)/100*#REF!,15-13*#REF!),ROUND(ROUND(#REF!,15-13*#REF!)*ROUND(#REF!,15-13*#REF!),15-13*#REF!)))</definedName>
    <definedName name="VTOTALBM" hidden="1">IF(#REF!=0,0,CHOOSE(MATCH(RegimeExecucao,{"Global","Unitário"},0),ROUND(ROUND(#REF!,15-13*#REF!)/100*#REF!,15-13*#REF!),ROUND(ROUND(#REF!,15-13*#REF!)*ROUND(#REF!,15-13*#REF!),15-13*#REF!)))</definedName>
    <definedName name="vv">#REF!</definedName>
    <definedName name="vvv" localSheetId="6" hidden="1">{#N/A,#N/A,FALSE,"MO (2)"}</definedName>
    <definedName name="vvv" hidden="1">{#N/A,#N/A,FALSE,"MO (2)"}</definedName>
    <definedName name="vvv_1" localSheetId="6" hidden="1">{#N/A,#N/A,FALSE,"MO (2)"}</definedName>
    <definedName name="vvv_1" hidden="1">{#N/A,#N/A,FALSE,"MO (2)"}</definedName>
    <definedName name="vxs" hidden="1">{"'RR'!$A$2:$E$81"}</definedName>
    <definedName name="w" localSheetId="6">#REF!</definedName>
    <definedName name="w">#N/A</definedName>
    <definedName name="wal" localSheetId="6">#REF!</definedName>
    <definedName name="wal">#REF!</definedName>
    <definedName name="wd" localSheetId="6">#REF!</definedName>
    <definedName name="wda" localSheetId="6">#REF!</definedName>
    <definedName name="WE" localSheetId="6">#REF!</definedName>
    <definedName name="WE">#REF!</definedName>
    <definedName name="wer">#N/A</definedName>
    <definedName name="wer_1">#N/A</definedName>
    <definedName name="wer_2">#N/A</definedName>
    <definedName name="werg" localSheetId="6">#REF!</definedName>
    <definedName name="wew" localSheetId="6">#REF!</definedName>
    <definedName name="wew">#N/A</definedName>
    <definedName name="wew_1">#N/A</definedName>
    <definedName name="wew_2">#N/A</definedName>
    <definedName name="wew_38">#N/A</definedName>
    <definedName name="wewewew" localSheetId="6" hidden="1">{#N/A,#N/A,FALSE,"MO (2)"}</definedName>
    <definedName name="wewewew" hidden="1">{#N/A,#N/A,FALSE,"MO (2)"}</definedName>
    <definedName name="WEWR" localSheetId="6">#N/A</definedName>
    <definedName name="WEWR">'Anexo 5- Encargo social'!WEWR</definedName>
    <definedName name="WEWRWR" localSheetId="6">"'1 a 01 412 51-conc.15 mpa acbc '!wewrwr"</definedName>
    <definedName name="WEWRWR">#N/A</definedName>
    <definedName name="WEWRWR_1" localSheetId="6">"'3 s 04 999 07 dem conc'!wewrwr"</definedName>
    <definedName name="WEWRWR_1">#N/A</definedName>
    <definedName name="WEWRWR_10">#N/A</definedName>
    <definedName name="WEWRWR_12">#N/A</definedName>
    <definedName name="WEWRWR_13">#N/A</definedName>
    <definedName name="WEWRWR_14">#N/A</definedName>
    <definedName name="WEWRWR_19">#N/A</definedName>
    <definedName name="WEWRWR_2" localSheetId="6">"'5 s 04 999 54-res dis dan con'!wewrwr"</definedName>
    <definedName name="WEWRWR_2">#N/A</definedName>
    <definedName name="WEWRWR_21">#N/A</definedName>
    <definedName name="WEWRWR_22">#N/A</definedName>
    <definedName name="WEWRWR_23">#N/A</definedName>
    <definedName name="WEWRWR_24">#N/A</definedName>
    <definedName name="WEWRWR_25">#N/A</definedName>
    <definedName name="WEWRWR_26">#N/A</definedName>
    <definedName name="WEWRWR_27">#N/A</definedName>
    <definedName name="WEWRWR_28">#N/A</definedName>
    <definedName name="WEWRWR_29">#N/A</definedName>
    <definedName name="WEWRWR_3" localSheetId="6">"'1 a 01 412 51-conc.15 mpa acbc '!wewrwr"</definedName>
    <definedName name="WEWRWR_3">#N/A</definedName>
    <definedName name="WEWRWR_30">#N/A</definedName>
    <definedName name="WEWRWR_31">#N/A</definedName>
    <definedName name="WEWRWR_32">#N/A</definedName>
    <definedName name="WEWRWR_33">#N/A</definedName>
    <definedName name="WEWRWR_34">#N/A</definedName>
    <definedName name="WEWRWR_35">#N/A</definedName>
    <definedName name="WEWRWR_36">#N/A</definedName>
    <definedName name="WEWRWR_37">#N/A</definedName>
    <definedName name="WEWRWR_38">#N/A</definedName>
    <definedName name="WEWRWR_39">#N/A</definedName>
    <definedName name="WEWRWR_4">#N/A</definedName>
    <definedName name="WEWRWR_40">#N/A</definedName>
    <definedName name="WEWRWR_41">#N/A</definedName>
    <definedName name="WEWRWR_42">#N/A</definedName>
    <definedName name="WEWRWR_43">#N/A</definedName>
    <definedName name="WEWRWR_44">#N/A</definedName>
    <definedName name="WEWRWR_45">#N/A</definedName>
    <definedName name="WEWRWR_46">#N/A</definedName>
    <definedName name="WEWRWR_47">#N/A</definedName>
    <definedName name="WEWRWR_48">#N/A</definedName>
    <definedName name="WEWRWR_5">#N/A</definedName>
    <definedName name="WEWRWR_51">#N/A</definedName>
    <definedName name="WEWRWR_52">#N/A</definedName>
    <definedName name="WEWRWR_53">#N/A</definedName>
    <definedName name="WEWRWR_54">#N/A</definedName>
    <definedName name="WEWRWR_55">#N/A</definedName>
    <definedName name="WEWRWR_56">#N/A</definedName>
    <definedName name="WEWRWR_57">#N/A</definedName>
    <definedName name="WEWRWR_58">#N/A</definedName>
    <definedName name="WEWRWR_59">#N/A</definedName>
    <definedName name="WEWRWR_6">#N/A</definedName>
    <definedName name="WEWRWR_60">#N/A</definedName>
    <definedName name="WEWRWR_61">#N/A</definedName>
    <definedName name="WEWRWR_62">#N/A</definedName>
    <definedName name="WEWRWR_63">#N/A</definedName>
    <definedName name="WEWRWR_64">#N/A</definedName>
    <definedName name="WEWRWR_65">#N/A</definedName>
    <definedName name="WEWRWR_66">#N/A</definedName>
    <definedName name="WEWRWR_67">#N/A</definedName>
    <definedName name="WEWRWR_68">#N/A</definedName>
    <definedName name="WEWRWR_69">#N/A</definedName>
    <definedName name="WEWRWR_7">#N/A</definedName>
    <definedName name="WEWRWR_70">#N/A</definedName>
    <definedName name="WEWRWR_71">#N/A</definedName>
    <definedName name="WEWRWR_72">#N/A</definedName>
    <definedName name="WEWRWR_8">#N/A</definedName>
    <definedName name="WEWRWR_9">#N/A</definedName>
    <definedName name="WEWRWRE">#REF!</definedName>
    <definedName name="WK" localSheetId="6">#REF!</definedName>
    <definedName name="WK">#REF!</definedName>
    <definedName name="WQ" hidden="1">{#N/A,#N/A,FALSE,"ET-CAPA";#N/A,#N/A,FALSE,"ET-PAG1";#N/A,#N/A,FALSE,"ET-PAG2";#N/A,#N/A,FALSE,"ET-PAG3";#N/A,#N/A,FALSE,"ET-PAG4";#N/A,#N/A,FALSE,"ET-PAG5"}</definedName>
    <definedName name="wqdwd" hidden="1">{#N/A,#N/A,TRUE,"Serviços"}</definedName>
    <definedName name="WR" hidden="1">{"'Quadro'!$A$4:$BG$78"}</definedName>
    <definedName name="wrn.ACABINT." localSheetId="6"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6"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Caixa._.de._.Ferramentas."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_.Individuais."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ronograma." hidden="1">{#N/A,#N/A,FALSE,"Cronograma";#N/A,#N/A,FALSE,"Cronogr. 2"}</definedName>
    <definedName name="wrn.FACHADA." localSheetId="6" hidden="1">{#N/A,#N/A,TRUE,"TER  EXT";#N/A,#N/A,TRUE,"TER  EXT";#N/A,#N/A,TRUE,"LAT  ESQ";#N/A,#N/A,TRUE,"FRONTAL";#N/A,#N/A,TRUE,"POST";#N/A,#N/A,TRUE,"LAT  DIR"}</definedName>
    <definedName name="wrn.FACHADA." hidden="1">{#N/A,#N/A,TRUE,"TER  EXT";#N/A,#N/A,TRUE,"TER  EXT";#N/A,#N/A,TRUE,"LAT  ESQ";#N/A,#N/A,TRUE,"FRONTAL";#N/A,#N/A,TRUE,"POST";#N/A,#N/A,TRUE,"LAT  DIR"}</definedName>
    <definedName name="wrn.GERAL." hidden="1">{#N/A,#N/A,FALSE,"ET-CAPA";#N/A,#N/A,FALSE,"ET-PAG1";#N/A,#N/A,FALSE,"ET-PAG2";#N/A,#N/A,FALSE,"ET-PAG3";#N/A,#N/A,FALSE,"ET-PAG4";#N/A,#N/A,FALSE,"ET-PAG5"}</definedName>
    <definedName name="wrn.impresió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sao." hidden="1">{#N/A,#N/A,FALSE,"FASE1";#N/A,#N/A,FALSE,"FASE2";#N/A,#N/A,FALSE,"FASE3";#N/A,#N/A,FALSE,"FASE4";#N/A,#N/A,FALSE,"FASE5";#N/A,#N/A,FALSE,"FASE6";#N/A,#N/A,FALSE,"FASE7";#N/A,#N/A,FALSE,"FASE8";#N/A,#N/A,FALSE,"FASE9";#N/A,#N/A,FALSE,"FASE10";#N/A,#N/A,FALSE,"EQUIPAMENTOS";#N/A,#N/A,FALSE,"MOI";#N/A,#N/A,FALSE,"CANTEIRO";#N/A,#N/A,FALSE,"TERCEIROS";#N/A,#N/A,FALSE,"DCO";#N/A,#N/A,FALSE,"RESUMO"}</definedName>
    <definedName name="wrn.LEVFER." localSheetId="6" hidden="1">{#N/A,#N/A,FALSE,"LEVFER V2 P";#N/A,#N/A,FALSE,"LEVFER V2 P10%"}</definedName>
    <definedName name="wrn.LEVFER." hidden="1">{#N/A,#N/A,FALSE,"LEVFER V2 P";#N/A,#N/A,FALSE,"LEVFER V2 P10%"}</definedName>
    <definedName name="wrn.mo2." localSheetId="6" hidden="1">{#N/A,#N/A,FALSE,"MO (2)"}</definedName>
    <definedName name="wrn.mo2." hidden="1">{#N/A,#N/A,FALSE,"MO (2)"}</definedName>
    <definedName name="wrn.mo2._1" localSheetId="6" hidden="1">{#N/A,#N/A,FALSE,"MO (2)"}</definedName>
    <definedName name="wrn.mo2._1" hidden="1">{#N/A,#N/A,FALSE,"MO (2)"}</definedName>
    <definedName name="wrn.Orçamento." localSheetId="3" hidden="1">{#N/A,#N/A,FALSE,"Planilha";#N/A,#N/A,FALSE,"Resumo";#N/A,#N/A,FALSE,"Fisico";#N/A,#N/A,FALSE,"Financeiro";#N/A,#N/A,FALSE,"Financeiro"}</definedName>
    <definedName name="wrn.Orçamento." localSheetId="7" hidden="1">{#N/A,#N/A,FALSE,"Planilha";#N/A,#N/A,FALSE,"Resumo";#N/A,#N/A,FALSE,"Fisico";#N/A,#N/A,FALSE,"Financeiro";#N/A,#N/A,FALSE,"Financeiro"}</definedName>
    <definedName name="wrn.Orçamento." hidden="1">{#N/A,#N/A,FALSE,"Planilha";#N/A,#N/A,FALSE,"Resumo";#N/A,#N/A,FALSE,"Fisico";#N/A,#N/A,FALSE,"Financeiro";#N/A,#N/A,FALSE,"Financeiro"}</definedName>
    <definedName name="wrn.PENDENCIAS." localSheetId="6"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_1" hidden="1">{#N/A,#N/A,FALSE,"GERAL";#N/A,#N/A,FALSE,"012-96";#N/A,#N/A,FALSE,"018-96";#N/A,#N/A,FALSE,"027-96";#N/A,#N/A,FALSE,"059-96";#N/A,#N/A,FALSE,"076-96";#N/A,#N/A,FALSE,"019-97";#N/A,#N/A,FALSE,"021-97";#N/A,#N/A,FALSE,"022-97";#N/A,#N/A,FALSE,"028-97"}</definedName>
    <definedName name="wrn.PENDENCIAS._1_1" hidden="1">{#N/A,#N/A,FALSE,"GERAL";#N/A,#N/A,FALSE,"012-96";#N/A,#N/A,FALSE,"018-96";#N/A,#N/A,FALSE,"027-96";#N/A,#N/A,FALSE,"059-96";#N/A,#N/A,FALSE,"076-96";#N/A,#N/A,FALSE,"019-97";#N/A,#N/A,FALSE,"021-97";#N/A,#N/A,FALSE,"022-97";#N/A,#N/A,FALSE,"028-97"}</definedName>
    <definedName name="wrn.PENDENCIAS._2" hidden="1">{#N/A,#N/A,FALSE,"GERAL";#N/A,#N/A,FALSE,"012-96";#N/A,#N/A,FALSE,"018-96";#N/A,#N/A,FALSE,"027-96";#N/A,#N/A,FALSE,"059-96";#N/A,#N/A,FALSE,"076-96";#N/A,#N/A,FALSE,"019-97";#N/A,#N/A,FALSE,"021-97";#N/A,#N/A,FALSE,"022-97";#N/A,#N/A,FALSE,"028-97"}</definedName>
    <definedName name="wrn.Quadros._.relatório." hidden="1">{#N/A,#N/A,FALSE,"QD_F1 Invest Detalhado";#N/A,#N/A,FALSE,"QD_F3 Invest_Comparado";#N/A,#N/A,FALSE,"QD_B Trafego";#N/A,#N/A,FALSE,"QD_D0 Custos Operacionais";#N/A,#N/A,FALSE,"QD_C Receita";#N/A,#N/A,FALSE,"QD_D Custos";#N/A,#N/A,FALSE,"QD_E Resultado";#N/A,#N/A,FALSE,"QD_G Fluxo Caixa"}</definedName>
    <definedName name="wrn.RELAT_EAP." hidden="1">{#N/A,#N/A,FALSE,"EAP";#N/A,#N/A,FALSE,"CURVA AV.FÍSICO";#N/A,#N/A,FALSE,"CURVA AV.FINANC."}</definedName>
    <definedName name="wrn.relext." localSheetId="6" hidden="1">{#N/A,#N/A,TRUE,"Plan1"}</definedName>
    <definedName name="wrn.relext." hidden="1">{#N/A,#N/A,TRUE,"Plan1"}</definedName>
    <definedName name="wrn.relext._1" localSheetId="6" hidden="1">{#N/A,#N/A,TRUE,"Plan1"}</definedName>
    <definedName name="wrn.relext._1" hidden="1">{#N/A,#N/A,TRUE,"Plan1"}</definedName>
    <definedName name="wrn.SBBE." hidden="1">{#N/A,#N/A,FALSE,"Plan1"}</definedName>
    <definedName name="wrn.SERV._.PAVTO." localSheetId="6"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Tipo." localSheetId="6" hidden="1">{#N/A,#N/A,TRUE,"Serviços"}</definedName>
    <definedName name="wrn.Tipo." hidden="1">{#N/A,#N/A,TRUE,"Serviços"}</definedName>
    <definedName name="wrn.Tipo.." localSheetId="6" hidden="1">{#N/A,#N/A,TRUE,"Serviços"}</definedName>
    <definedName name="wrn.Tipo.." hidden="1">{#N/A,#N/A,TRUE,"Serviços"}</definedName>
    <definedName name="wrn.VENTAS." hidden="1">{"VENTAS1",#N/A,FALSE,"VENTAS";"VENTAS2",#N/A,FALSE,"VENTAS";"VENTAS3",#N/A,FALSE,"VENTAS";"VENTAS4",#N/A,FALSE,"VENTAS";"VENTAS5",#N/A,FALSE,"VENTAS";"VENTAS6",#N/A,FALSE,"VENTAS";"VENTAS7",#N/A,FALSE,"VENTAS";"VENTAS8",#N/A,FALSE,"VENTAS"}</definedName>
    <definedName name="wrn.ventas.1" hidden="1">{"VENTAS1",#N/A,FALSE,"VENTAS";"VENTAS2",#N/A,FALSE,"VENTAS";"VENTAS3",#N/A,FALSE,"VENTAS";"VENTAS4",#N/A,FALSE,"VENTAS";"VENTAS5",#N/A,FALSE,"VENTAS";"VENTAS6",#N/A,FALSE,"VENTAS";"VENTAS7",#N/A,FALSE,"VENTAS";"VENTAS8",#N/A,FALSE,"VENTAS"}</definedName>
    <definedName name="WU" localSheetId="6">#REF!</definedName>
    <definedName name="WU">#REF!</definedName>
    <definedName name="wvu.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u.Socios._.9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"'file:///Y:/ENGENHARIA/Deise Aoki/PATOS - OK/PATOS 05-09-2007-ok/Laptop - Arquivos/DNIT/PATOs/Rondonópolis/PATO_BR-364_km_000_ao_km_11290_LICITAÇÃO MAIO DE 2007.xls'#$reg_mec_fx_dm_.$#REF!$#REF!:$#REF!$#REF!"</definedName>
    <definedName name="ww_27" localSheetId="6">#REF!</definedName>
    <definedName name="ww_27">#REF!</definedName>
    <definedName name="ww_28" localSheetId="6">#REF!</definedName>
    <definedName name="ww_28">#REF!</definedName>
    <definedName name="ww_29" localSheetId="6">#REF!</definedName>
    <definedName name="ww_29">#REF!</definedName>
    <definedName name="ww_7" localSheetId="6">#REF!</definedName>
    <definedName name="ww_7">#REF!</definedName>
    <definedName name="www">{"cento","duzentos","trezentos","quatrocentos","quinhentos","seiscentos","setecentos","oitocentos","novecentos"}</definedName>
    <definedName name="WWWW" hidden="1">{#N/A,#N/A,FALSE,"GERAL";#N/A,#N/A,FALSE,"012-96";#N/A,#N/A,FALSE,"018-96";#N/A,#N/A,FALSE,"027-96";#N/A,#N/A,FALSE,"059-96";#N/A,#N/A,FALSE,"076-96";#N/A,#N/A,FALSE,"019-97";#N/A,#N/A,FALSE,"021-97";#N/A,#N/A,FALSE,"022-97";#N/A,#N/A,FALSE,"028-97"}</definedName>
    <definedName name="wwwww" localSheetId="6" hidden="1">{#N/A,#N/A,FALSE,"MO (2)"}</definedName>
    <definedName name="wwwww" hidden="1">{#N/A,#N/A,FALSE,"MO (2)"}</definedName>
    <definedName name="wwwww1" hidden="1">{#N/A,#N/A,FALSE,"QD_F1 Invest Detalhado";#N/A,#N/A,FALSE,"QD_F3 Invest_Comparado";#N/A,#N/A,FALSE,"QD_B Trafego";#N/A,#N/A,FALSE,"QD_D0 Custos Operacionais";#N/A,#N/A,FALSE,"QD_C Receita";#N/A,#N/A,FALSE,"QD_D Custos";#N/A,#N/A,FALSE,"QD_E Resultado";#N/A,#N/A,FALSE,"QD_G Fluxo Caixa"}</definedName>
    <definedName name="wwwwww" localSheetId="6" hidden="1">{#N/A,#N/A,FALSE,"MO (2)"}</definedName>
    <definedName name="wwwwww" hidden="1">{#N/A,#N/A,FALSE,"MO (2)"}</definedName>
    <definedName name="WWWWWWWWWW" hidden="1">{"'gráf jan00'!$A$1:$AK$41"}</definedName>
    <definedName name="x" localSheetId="6">#N/A</definedName>
    <definedName name="X" localSheetId="3" hidden="1">{#N/A,#N/A,FALSE,"Planilha";#N/A,#N/A,FALSE,"Resumo";#N/A,#N/A,FALSE,"Fisico";#N/A,#N/A,FALSE,"Financeiro";#N/A,#N/A,FALSE,"Financeiro"}</definedName>
    <definedName name="X" localSheetId="4" hidden="1">{#N/A,#N/A,FALSE,"Planilha";#N/A,#N/A,FALSE,"Resumo";#N/A,#N/A,FALSE,"Fisico";#N/A,#N/A,FALSE,"Financeiro";#N/A,#N/A,FALSE,"Financeiro"}</definedName>
    <definedName name="X" localSheetId="7" hidden="1">{#N/A,#N/A,FALSE,"Planilha";#N/A,#N/A,FALSE,"Resumo";#N/A,#N/A,FALSE,"Fisico";#N/A,#N/A,FALSE,"Financeiro";#N/A,#N/A,FALSE,"Financeiro"}</definedName>
    <definedName name="x">#REF!</definedName>
    <definedName name="X." localSheetId="6">#REF!</definedName>
    <definedName name="X.">#REF!</definedName>
    <definedName name="x_10" localSheetId="6">#REF!</definedName>
    <definedName name="x_10">#REF!</definedName>
    <definedName name="x_25" localSheetId="6">#REF!</definedName>
    <definedName name="x_25">#REF!</definedName>
    <definedName name="x_27" localSheetId="6">#REF!</definedName>
    <definedName name="x_27">#REF!</definedName>
    <definedName name="x_29" localSheetId="6">#REF!</definedName>
    <definedName name="x_29">#REF!</definedName>
    <definedName name="x_3">#REF!</definedName>
    <definedName name="x_31" localSheetId="6">#REF!</definedName>
    <definedName name="x_31">#REF!</definedName>
    <definedName name="x_4">#REF!</definedName>
    <definedName name="x_5">#REF!</definedName>
    <definedName name="x_9" localSheetId="6">#REF!</definedName>
    <definedName name="x_9">#REF!</definedName>
    <definedName name="X2." localSheetId="6">#REF!</definedName>
    <definedName name="X2.">#REF!</definedName>
    <definedName name="X3." localSheetId="6">#REF!</definedName>
    <definedName name="X3.">#REF!</definedName>
    <definedName name="X4." localSheetId="6">#REF!</definedName>
    <definedName name="X4.">#REF!</definedName>
    <definedName name="xc" localSheetId="6">#REF!</definedName>
    <definedName name="xc">#REF!</definedName>
    <definedName name="xc32dd">#N/A</definedName>
    <definedName name="xcxcx" hidden="1">{"'gráf jan00'!$A$1:$AK$41"}</definedName>
    <definedName name="XDF" hidden="1">{"'Quadro'!$A$4:$BG$78"}</definedName>
    <definedName name="XI" localSheetId="6">#REF!</definedName>
    <definedName name="XI">#REF!</definedName>
    <definedName name="xique">#REF!</definedName>
    <definedName name="xsd">#N/A</definedName>
    <definedName name="XT" localSheetId="6">#REF!</definedName>
    <definedName name="XT">#REF!</definedName>
    <definedName name="xu" localSheetId="6">#REF!</definedName>
    <definedName name="xu">#REF!</definedName>
    <definedName name="xx" localSheetId="6">#REF!</definedName>
    <definedName name="xx">#N/A</definedName>
    <definedName name="xx_38">#N/A</definedName>
    <definedName name="xxc">#N/A</definedName>
    <definedName name="xxd">#N/A</definedName>
    <definedName name="XXX" localSheetId="6">"'1 a 01 412 51-conc.15 mpa acbc '!xxx"</definedName>
    <definedName name="XXX">#N/A</definedName>
    <definedName name="XXX_1" localSheetId="6">"'3 s 04 999 07 dem conc'!xxx"</definedName>
    <definedName name="XXX_1">#N/A</definedName>
    <definedName name="XXX_10">#N/A</definedName>
    <definedName name="XXX_12">#N/A</definedName>
    <definedName name="XXX_13">#N/A</definedName>
    <definedName name="XXX_14">#N/A</definedName>
    <definedName name="XXX_19">#N/A</definedName>
    <definedName name="XXX_2" localSheetId="6">"'5 s 04 999 54-res dis dan con'!xxx"</definedName>
    <definedName name="XXX_2">#N/A</definedName>
    <definedName name="XXX_21">#N/A</definedName>
    <definedName name="XXX_22">#N/A</definedName>
    <definedName name="XXX_23">#N/A</definedName>
    <definedName name="XXX_24">#N/A</definedName>
    <definedName name="XXX_25">#N/A</definedName>
    <definedName name="XXX_26">#N/A</definedName>
    <definedName name="XXX_27">#N/A</definedName>
    <definedName name="XXX_28">#N/A</definedName>
    <definedName name="XXX_29">#N/A</definedName>
    <definedName name="XXX_3" localSheetId="6">"'1 a 01 412 51-conc.15 mpa acbc '!xxx"</definedName>
    <definedName name="XXX_3">#N/A</definedName>
    <definedName name="XXX_30">#N/A</definedName>
    <definedName name="XXX_31">#N/A</definedName>
    <definedName name="XXX_32">#N/A</definedName>
    <definedName name="XXX_33">#N/A</definedName>
    <definedName name="XXX_34">#N/A</definedName>
    <definedName name="XXX_35">#N/A</definedName>
    <definedName name="XXX_36">#N/A</definedName>
    <definedName name="XXX_37">#N/A</definedName>
    <definedName name="XXX_38">#N/A</definedName>
    <definedName name="XXX_39">#N/A</definedName>
    <definedName name="XXX_4">#N/A</definedName>
    <definedName name="XXX_40">#N/A</definedName>
    <definedName name="XXX_41">#N/A</definedName>
    <definedName name="XXX_42">#N/A</definedName>
    <definedName name="XXX_43">#N/A</definedName>
    <definedName name="XXX_44">#N/A</definedName>
    <definedName name="XXX_45">#N/A</definedName>
    <definedName name="XXX_46">#N/A</definedName>
    <definedName name="XXX_47">#N/A</definedName>
    <definedName name="XXX_48">#N/A</definedName>
    <definedName name="XXX_5">#N/A</definedName>
    <definedName name="XXX_51">#N/A</definedName>
    <definedName name="XXX_52">#N/A</definedName>
    <definedName name="XXX_53">#N/A</definedName>
    <definedName name="XXX_54">#N/A</definedName>
    <definedName name="XXX_55">#N/A</definedName>
    <definedName name="XXX_56">#N/A</definedName>
    <definedName name="XXX_57">#N/A</definedName>
    <definedName name="XXX_58">#N/A</definedName>
    <definedName name="XXX_59">#N/A</definedName>
    <definedName name="XXX_6">#N/A</definedName>
    <definedName name="XXX_60">#N/A</definedName>
    <definedName name="XXX_61">#N/A</definedName>
    <definedName name="XXX_62">#N/A</definedName>
    <definedName name="XXX_63">#N/A</definedName>
    <definedName name="XXX_64">#N/A</definedName>
    <definedName name="XXX_65">#N/A</definedName>
    <definedName name="XXX_66">#N/A</definedName>
    <definedName name="XXX_67">#N/A</definedName>
    <definedName name="XXX_68">#N/A</definedName>
    <definedName name="XXX_69">#N/A</definedName>
    <definedName name="XXX_7">#N/A</definedName>
    <definedName name="XXX_70">#N/A</definedName>
    <definedName name="XXX_71">#N/A</definedName>
    <definedName name="XXX_72">#N/A</definedName>
    <definedName name="XXX_8">#N/A</definedName>
    <definedName name="XXX_9">#N/A</definedName>
    <definedName name="xxxc">#N/A</definedName>
    <definedName name="XXXX">#REF!</definedName>
    <definedName name="xxxxx" localSheetId="6" hidden="1">{#N/A,#N/A,FALSE,"MO (2)"}</definedName>
    <definedName name="xxxxx" hidden="1">{#N/A,#N/A,FALSE,"MO (2)"}</definedName>
    <definedName name="XXXXXX" localSheetId="6">[0]!a022e</definedName>
    <definedName name="XXXXXX">'Anexo 5- Encargo social'!XXXXXX</definedName>
    <definedName name="XXXXXXX">#REF!</definedName>
    <definedName name="XXXXXXXX">#REF!</definedName>
    <definedName name="xz" hidden="1">{#N/A,#N/A,FALSE,"GERAL";#N/A,#N/A,FALSE,"012-96";#N/A,#N/A,FALSE,"018-96";#N/A,#N/A,FALSE,"027-96";#N/A,#N/A,FALSE,"059-96";#N/A,#N/A,FALSE,"076-96";#N/A,#N/A,FALSE,"019-97";#N/A,#N/A,FALSE,"021-97";#N/A,#N/A,FALSE,"022-97";#N/A,#N/A,FALSE,"028-97"}</definedName>
    <definedName name="Y" localSheetId="6">#REF!</definedName>
    <definedName name="y">#REF!</definedName>
    <definedName name="yety">#REF!</definedName>
    <definedName name="yreyre">#REF!</definedName>
    <definedName name="YT" localSheetId="6">#REF!</definedName>
    <definedName name="YT">#REF!</definedName>
    <definedName name="YUI" localSheetId="6">#REF!</definedName>
    <definedName name="YUI">#REF!</definedName>
    <definedName name="yy" localSheetId="6" hidden="1">{#N/A,#N/A,TRUE,"Serviços"}</definedName>
    <definedName name="yy" hidden="1">{#N/A,#N/A,TRUE,"Serviços"}</definedName>
    <definedName name="z" localSheetId="6" hidden="1">{#N/A,#N/A,FALSE,"MO (2)"}</definedName>
    <definedName name="Z">#N/A</definedName>
    <definedName name="Z_022B7420_7F94_427F_B370_84030F9B3342_.wvu.FilterData" hidden="1">#REF!</definedName>
    <definedName name="Z_04BC043C_175B_412D_8093_6F29CD74FBAE_.wvu.FilterData" hidden="1">#REF!</definedName>
    <definedName name="Z_058B9256_CB4D_4C39_834D_D693FEEB491F_.wvu.FilterData" hidden="1">#REF!</definedName>
    <definedName name="Z_05D1A71D_3B7B_4FB7_8DF3_B8E29CA3927A_.wvu.FilterData" hidden="1">#REF!</definedName>
    <definedName name="Z_07C2CF55_E6DF_411A_AB00_7E155615468C_.wvu.FilterData" hidden="1">#REF!</definedName>
    <definedName name="Z_0B1003A7_69DB_4D5B_966D_57B9E8AF76FB_.wvu.FilterData" hidden="1">#REF!</definedName>
    <definedName name="Z_0C3EE359_64F6_4049_9576_8EACA8563EA4_.wvu.FilterData" hidden="1">#REF!</definedName>
    <definedName name="Z_0D05AC4E_32D3_4985_8208_9776E00AC749_.wvu.FilterData" hidden="1">#REF!</definedName>
    <definedName name="Z_0DC459DE_F68C_4E33_8D1E_F1663ABAC944_.wvu.FilterData" hidden="1">#REF!</definedName>
    <definedName name="Z_0FACBA89_1203_4ED8_87E5_EC1D45B051B7_.wvu.FilterData" hidden="1">#REF!</definedName>
    <definedName name="Z_0FEA3536_5108_4591_BECF_C3181387F85F_.wvu.FilterData" hidden="1">#REF!</definedName>
    <definedName name="Z_0FEFDB42_ECBC_4500_A6C8_FEE3D368790B_.wvu.FilterData" hidden="1">#REF!</definedName>
    <definedName name="z_1" localSheetId="6" hidden="1">{#N/A,#N/A,FALSE,"MO (2)"}</definedName>
    <definedName name="z_1" hidden="1">{#N/A,#N/A,FALSE,"MO (2)"}</definedName>
    <definedName name="Z_110A0651_47C7_408E_B3BF_0C80D30B95FC_.wvu.FilterData" hidden="1">#REF!</definedName>
    <definedName name="Z_128E64DD_BE84_40EE_A6D2_C9B0EB25CBBD_.wvu.FilterData" hidden="1">#REF!</definedName>
    <definedName name="Z_12F2973E_0018_407B_98AD_CD9C5D1F65FA_.wvu.FilterData" hidden="1">#REF!</definedName>
    <definedName name="Z_137DAE61_8A8D_4219_A4CC_0EEC18A94882_.wvu.FilterData" hidden="1">#REF!</definedName>
    <definedName name="Z_13E06FB5_D019_406D_B278_1B53AD2F6386_.wvu.FilterData" hidden="1">#REF!</definedName>
    <definedName name="Z_14D375AC_5615_46DE_8EE3_95915B2A8B54_.wvu.FilterData" hidden="1">#REF!</definedName>
    <definedName name="Z_15B5DC78_B02F_4AC6_8572_015040A55619_.wvu.FilterData" hidden="1">#REF!</definedName>
    <definedName name="Z_166D6F0F_4D44_46E7_8C36_48FD4848B5AA_.wvu.FilterData" hidden="1">#REF!</definedName>
    <definedName name="Z_16FAB836_2255_4D4C_90E4_6B46255F3759_.wvu.FilterData" hidden="1">#REF!</definedName>
    <definedName name="Z_198D391C_95CB_49F5_8924_5FEA3CE5C98A_.wvu.FilterData" hidden="1">#REF!</definedName>
    <definedName name="Z_1D9C37CC_3E33_4D4D_B7CD_819F75C83D65_.wvu.FilterData" hidden="1">#REF!</definedName>
    <definedName name="Z_1DF9838C_880D_4C4E_BFFE_89B5894EC40F_.wvu.FilterData" hidden="1">#REF!</definedName>
    <definedName name="Z_1EF42BFC_874B_4E01_B67D_1607E823ACD0_.wvu.FilterData" hidden="1">#REF!</definedName>
    <definedName name="Z_1F94C6E7_3CCA_4599_AF6F_4D6291B2AD93_.wvu.FilterData" hidden="1">#REF!</definedName>
    <definedName name="Z_20A9AA17_0DEB_4190_8DAD_FC60D0D33A52_.wvu.FilterData" hidden="1">#REF!</definedName>
    <definedName name="Z_2103F656_ECB2_4F99_BE9B_56F4D7A5CEE2_.wvu.FilterData" hidden="1">#REF!</definedName>
    <definedName name="Z_2158A2BC_8DB5_455D_AFDE_914B22949288_.wvu.FilterData" hidden="1">#REF!</definedName>
    <definedName name="Z_21A967FF_561E_495F_AEB9_4DD3BEDA53BC_.wvu.FilterData" hidden="1">#REF!</definedName>
    <definedName name="Z_227E7522_DC52_4EA7_A11A_0741FF23CC42_.wvu.FilterData" hidden="1">#REF!</definedName>
    <definedName name="Z_23BA0C23_280B_4568_A53C_1C6D2E85772A_.wvu.FilterData" hidden="1">#REF!</definedName>
    <definedName name="Z_244346C6_3866_4160_9E2E_C77913F25398_.wvu.FilterData" hidden="1">#REF!</definedName>
    <definedName name="Z_25117F67_F0EE_43EF_8FF9_79F533CE10B0_.wvu.FilterData" hidden="1">#REF!</definedName>
    <definedName name="Z_259E2DDE_5459_4510_B7A2_66F49964C56E_.wvu.FilterData" hidden="1">#REF!</definedName>
    <definedName name="Z_25C7DFCF_BE54_4A41_B957_DE39B9B2A5B5_.wvu.FilterData" hidden="1">#REF!</definedName>
    <definedName name="Z_272E0E4D_901D_11D7_B59C_0050DAB35C7B_.wvu.FilterData" hidden="1">#REF!</definedName>
    <definedName name="Z_27D9353E_5A5F_49BF_8724_FA312A4073FF_.wvu.FilterData" hidden="1">#REF!</definedName>
    <definedName name="Z_299BE965_B904_49FA_A79D_B9538F94936F_.wvu.FilterData" hidden="1">#REF!</definedName>
    <definedName name="Z_29D37CE9_76D1_4D09_99A0_55ABA6929929_.wvu.FilterData" hidden="1">#REF!</definedName>
    <definedName name="Z_2C05BC27_731C_41F4_980F_CD81E4A7A662_.wvu.FilterData" hidden="1">#REF!</definedName>
    <definedName name="Z_2C0BDCBF_705B_4E5A_9659_05D99EC56641_.wvu.FilterData" hidden="1">#REF!</definedName>
    <definedName name="Z_2CD580B5_D99D_45ED_AC1E_45F8CBBBB9F1_.wvu.FilterData" hidden="1">#REF!</definedName>
    <definedName name="Z_2D98D706_A306_4353_8B3D_DA92F9EAEC9A_.wvu.FilterData" hidden="1">#REF!</definedName>
    <definedName name="Z_2F8736FC_F07E_49E8_9C13_8E0A0F5EFE5F_.wvu.FilterData" hidden="1">#REF!</definedName>
    <definedName name="Z_304C2F7A_D3A6_4DBA_A568_C3E56D7C6E2F_.wvu.FilterData" hidden="1">#REF!</definedName>
    <definedName name="Z_30E0ACE8_B29A_44E9_B542_E8C1CA3FD802_.wvu.FilterData" hidden="1">#REF!</definedName>
    <definedName name="Z_31A27EA2_D574_43B8_A671_7419A12151C9_.wvu.FilterData" hidden="1">#REF!</definedName>
    <definedName name="Z_32D1B352_62AB_4105_8DFC_EAA2DF743365_.wvu.FilterData" hidden="1">#REF!</definedName>
    <definedName name="Z_330DF436_5BED_40AF_AC51_73D268BD9DF4_.wvu.FilterData" hidden="1">#REF!</definedName>
    <definedName name="Z_33B8EF57_2FB1_4600_9590_B0A2F2FE409B_.wvu.FilterData" hidden="1">#REF!</definedName>
    <definedName name="Z_3404588C_6CE7_4C97_A62C_D19D9EE290D3_.wvu.FilterData" hidden="1">#REF!</definedName>
    <definedName name="Z_34E71878_8D1A_4343_91A1_3FE085136D2B_.wvu.FilterData" hidden="1">#REF!</definedName>
    <definedName name="Z_37611AA0_E86A_42C8_8705_108B25E060A1_.wvu.FilterData" hidden="1">#REF!</definedName>
    <definedName name="Z_38FE6CED_4C19_4332_9788_ACC902B20A46_.wvu.FilterData" hidden="1">#REF!</definedName>
    <definedName name="Z_394E75CB_4F7F_4C88_A08F_29E48E587341_.wvu.FilterData" hidden="1">#REF!</definedName>
    <definedName name="Z_3C200595_20A3_4A0C_B071_705F4AD5DAD3_.wvu.FilterData" hidden="1">#REF!</definedName>
    <definedName name="Z_3E93FF4A_0B7F_475C_A63C_54FBDB9DB4C5_.wvu.FilterData" hidden="1">#REF!</definedName>
    <definedName name="Z_3FF05DC4_CA9E_470D_A193_91785ACE00EF_.wvu.FilterData" hidden="1">#REF!</definedName>
    <definedName name="Z_43791B95_57D7_42F4_8815_D1B7E488543E_.wvu.FilterData" hidden="1">#REF!</definedName>
    <definedName name="Z_445AA90F_6D9B_40F5_8E1D_CE1EF57CF450_.wvu.FilterData" hidden="1">#REF!</definedName>
    <definedName name="Z_454E0C40_F84F_42A3_A371_6F23C1F38595_.wvu.FilterData" hidden="1">#REF!</definedName>
    <definedName name="Z_4608FCB3_3552_4D58_B6CE_B8F34D78221E_.wvu.FilterData" hidden="1">#REF!</definedName>
    <definedName name="Z_46E47F7C_9185_4E39_BED5_B4A69FF64CC1_.wvu.FilterData" hidden="1">#REF!</definedName>
    <definedName name="Z_48202D5D_77CB_41DE_8C59_9325C98D7C97_.wvu.FilterData" hidden="1">#REF!</definedName>
    <definedName name="Z_48824DFE_B714_4D0B_9E95_F01C5BAD5D1F_.wvu.FilterData" hidden="1">#REF!</definedName>
    <definedName name="Z_4C45D885_33EE_4DA9_BF96_6B10CFBA5596_.wvu.FilterData" hidden="1">#REF!</definedName>
    <definedName name="Z_4D344757_9064_4D2F_A3A5_69132D23B7B9_.wvu.FilterData" hidden="1">#REF!</definedName>
    <definedName name="Z_4E773EE1_0A5B_43A9_9C28_FFB0A27D19C3_.wvu.FilterData" hidden="1">#REF!</definedName>
    <definedName name="Z_5122F04C_91B2_4031_BAE2_43203D520992_.wvu.FilterData" hidden="1">#REF!</definedName>
    <definedName name="Z_52B8D0B0_5872_4367_8D38_9AA5A4B975B3_.wvu.FilterData" hidden="1">#REF!</definedName>
    <definedName name="Z_532423B2_94C7_44C1_9A2A_9712DAE92CE9_.wvu.FilterData" hidden="1">#REF!</definedName>
    <definedName name="Z_53F31130_5EA7_42BA_93EB_88A7CB743782_.wvu.FilterData" hidden="1">#REF!</definedName>
    <definedName name="Z_55213581_1831_4A94_AB4D_23E4F8BC8085_.wvu.FilterData" hidden="1">#REF!</definedName>
    <definedName name="Z_552B9204_1C85_45BC_B148_AF3E206BDAA2_.wvu.FilterData" hidden="1">#REF!</definedName>
    <definedName name="Z_566671FC_5910_47FD_B961_1065A17D262D_.wvu.FilterData" hidden="1">#REF!</definedName>
    <definedName name="Z_569D17FA_30FE_42CA_8D65_E126C1C01EC2_.wvu.FilterData" hidden="1">#REF!</definedName>
    <definedName name="Z_573E904E_5C2F_4CA2_AFCF_918B916322E4_.wvu.FilterData" hidden="1">#REF!</definedName>
    <definedName name="Z_58DA6172_DC47_4A5F_B420_207BB6987764_.wvu.FilterData" hidden="1">#REF!</definedName>
    <definedName name="Z_58FCB891_F6F4_46F2_BF6B_861E585C9231_.wvu.FilterData" hidden="1">#REF!</definedName>
    <definedName name="Z_59A87EBA_E018_40E8_A580_AB2176E95D7E_.wvu.FilterData" hidden="1">#REF!</definedName>
    <definedName name="Z_5A3E740D_87C0_4F85_AB6D_B402AD860D04_.wvu.FilterData" hidden="1">#REF!</definedName>
    <definedName name="Z_5B42E6B5_40AA_4D3F_B932_EF1583491CDE_.wvu.FilterData" hidden="1">#REF!</definedName>
    <definedName name="Z_5B7B4951_7310_4C66_B906_4D046076272E_.wvu.FilterData" hidden="1">#REF!</definedName>
    <definedName name="Z_5D41F4B9_83DF_4509_9C07_453BA5A62846_.wvu.FilterData" hidden="1">#REF!</definedName>
    <definedName name="Z_5DB05E9F_8F3B_4886_A6CB_2CC53331BA7A_.wvu.FilterData" hidden="1">#REF!</definedName>
    <definedName name="Z_5F096896_2CB8_4B96_A0FE_9AB50EEEEFAB_.wvu.FilterData" hidden="1">#REF!</definedName>
    <definedName name="Z_60DF8B29_1C1F_4B50_BDA8_B8E0C7DD04C3_.wvu.Cols" hidden="1">#REF!,#REF!</definedName>
    <definedName name="Z_60DF8B29_1C1F_4B50_BDA8_B8E0C7DD04C3_.wvu.FilterData" hidden="1">#REF!</definedName>
    <definedName name="Z_615F4A4D_D5AB_4A04_81F5_F436484247A5_.wvu.FilterData" hidden="1">#REF!</definedName>
    <definedName name="Z_616443B5_6F0D_4082_9223_F71B54305366_.wvu.FilterData" hidden="1">#REF!</definedName>
    <definedName name="Z_631F0312_B404_409F_AF2B_39FB2D25040B_.wvu.FilterData" hidden="1">#REF!</definedName>
    <definedName name="Z_632CF316_8294_4588_87E1_2B69E184A62B_.wvu.FilterData" hidden="1">#REF!</definedName>
    <definedName name="Z_66D1BA5F_F4AE_443C_8583_CE89D6674A73_.wvu.FilterData" hidden="1">#REF!</definedName>
    <definedName name="Z_66DD4806_8039_438A_B1CE_46CC5B464050_.wvu.FilterData" hidden="1">#REF!</definedName>
    <definedName name="Z_67B65FDF_FF67_490E_B8E5_92DC66C9FC9D_.wvu.FilterData" hidden="1">#REF!</definedName>
    <definedName name="Z_68B709DF_9429_4090_9106_386C5F16C4D7_.wvu.FilterData" hidden="1">#REF!</definedName>
    <definedName name="Z_690BC25F_5AA3_4B4B_9507_8C197E768E98_.wvu.FilterData" hidden="1">#REF!</definedName>
    <definedName name="Z_6A66B8A7_491B_4A29_94A1_39F4FDA32C48_.wvu.FilterData" hidden="1">#REF!</definedName>
    <definedName name="Z_6A6F36C8_24A1_4147_9C63_27B7978935DD_.wvu.FilterData" hidden="1">#REF!</definedName>
    <definedName name="Z_6C2050D3_ABE5_4B48_B2A7_DDDD21669987_.wvu.FilterData" hidden="1">#REF!</definedName>
    <definedName name="Z_6CD84A0B_C00D_4BC8_A655_6383CCA4B296_.wvu.FilterData" hidden="1">#REF!</definedName>
    <definedName name="Z_6D5E5F42_E924_48A0_A50F_5BB481AFD1D5_.wvu.FilterData" hidden="1">#REF!</definedName>
    <definedName name="Z_6D789842_F56B_40C4_8907_F36C02855F76_.wvu.FilterData" hidden="1">#REF!</definedName>
    <definedName name="Z_6E345713_0818_471C_B54B_D890B987A0BC_.wvu.FilterData" hidden="1">#REF!</definedName>
    <definedName name="Z_701DEAE4_9CF1_491A_A54B_A6AE3235639D_.wvu.FilterData" hidden="1">#REF!</definedName>
    <definedName name="Z_7319B1DA_C8AE_4D1D_AB4C_B14141921483_.wvu.FilterData" hidden="1">#REF!</definedName>
    <definedName name="Z_75A1B66F_9EE1_4406_8264_C9BF12113183_.wvu.FilterData" hidden="1">#REF!</definedName>
    <definedName name="Z_7651BD63_D75B_41A5_B133_06AE6A84AE8F_.wvu.FilterData" hidden="1">#REF!</definedName>
    <definedName name="Z_767B7DB4_B657_4E6E_831B_84CA933FFCBE_.wvu.FilterData" hidden="1">#REF!</definedName>
    <definedName name="Z_76FA93EF_40A9_4929_9B4A_2213742C1620_.wvu.FilterData" hidden="1">#REF!</definedName>
    <definedName name="Z_78A33412_D032_45F7_9C2D_D4A31DB937D9_.wvu.FilterData" hidden="1">#REF!</definedName>
    <definedName name="Z_796E4E5E_16C3_474D_B1D5_F6D39CD34051_.wvu.FilterData" hidden="1">#REF!</definedName>
    <definedName name="Z_799FF90A_59EC_11D7_9495_0002B31BFBD5_.wvu.Cols" hidden="1">#REF!,#REF!</definedName>
    <definedName name="Z_799FF90A_59EC_11D7_9495_0002B31BFBD5_.wvu.Rows" hidden="1">#REF!,#REF!,#REF!,#REF!,#REF!,#REF!,#REF!,#REF!,#REF!,#REF!,#REF!,#REF!</definedName>
    <definedName name="Z_7BFA9C41_C881_48A8_90C2_F93F8E16E599_.wvu.FilterData" hidden="1">#REF!</definedName>
    <definedName name="Z_7BFBCE1E_B6C5_4BAC_AD95_2B50D2ED28AB_.wvu.FilterData" hidden="1">#REF!</definedName>
    <definedName name="Z_7C6FEBF3_4382_4282_BBB0_E0269BEE42DE_.wvu.FilterData" hidden="1">#REF!</definedName>
    <definedName name="Z_7D057642_92FA_4DD6_84C5_B10B17893E1F_.wvu.FilterData" hidden="1">#REF!</definedName>
    <definedName name="Z_7ED5F3D1_B838_492E_9467_7E7CE6B348ED_.wvu.FilterData" hidden="1">#REF!</definedName>
    <definedName name="Z_8090FD3B_94DF_4ACF_9708_D5B9ADEFD29C_.wvu.FilterData" hidden="1">#REF!</definedName>
    <definedName name="Z_8149A5A7_8307_4FA6_B457_A66B8A6DFABD_.wvu.FilterData" hidden="1">#REF!</definedName>
    <definedName name="Z_819A0FD3_B678_47E8_9DFB_641B3990B590_.wvu.FilterData" hidden="1">#REF!</definedName>
    <definedName name="Z_82999604_BD48_4054_BDCB_CB8B074A34A3_.wvu.FilterData" hidden="1">#REF!</definedName>
    <definedName name="Z_8473B3F0_0740_4E9F_9BAE_9113E5077DE8_.wvu.FilterData" hidden="1">#REF!</definedName>
    <definedName name="Z_85A83A94_71B4_44C8_8B5A_68CAA2461241_.wvu.FilterData" hidden="1">#REF!</definedName>
    <definedName name="Z_86E0C273_91AF_11D7_9C1E_0004231B06E7_.wvu.FilterData" hidden="1">#REF!</definedName>
    <definedName name="Z_87F04A72_68BF_497D_8569_47D1A3B89590_.wvu.FilterData" hidden="1">#REF!</definedName>
    <definedName name="Z_893CBEFD_F317_41F0_BA87_CC1860E1F73B_.wvu.FilterData" hidden="1">#REF!</definedName>
    <definedName name="Z_89D83FA2_2F4F_4275_9074_3A6247C2CDA6_.wvu.FilterData" hidden="1">#REF!</definedName>
    <definedName name="Z_8B2E8E84_1A68_4B75_A867_04E8EAC8E685_.wvu.FilterData" hidden="1">#REF!</definedName>
    <definedName name="Z_8B5FADF8_BAFC_44E0_9D1D_DE21657D83CA_.wvu.FilterData" hidden="1">#REF!</definedName>
    <definedName name="Z_8CBA7976_3F45_4926_8F5C_251343B1DCDB_.wvu.FilterData" hidden="1">#REF!</definedName>
    <definedName name="Z_8D213052_8AFD_4E06_B410_DCB431062572_.wvu.FilterData" hidden="1">#REF!</definedName>
    <definedName name="Z_8EA755F4_0515_4AA0_970C_55F473C7FD9B_.wvu.FilterData" hidden="1">#REF!</definedName>
    <definedName name="Z_8F33F4E3_A14E_4DD4_ADD4_B19023A45B10_.wvu.FilterData" hidden="1">#REF!</definedName>
    <definedName name="Z_901BF8EA_CA8A_411C_8FD3_BCB793FCF48A_.wvu.FilterData" hidden="1">#REF!</definedName>
    <definedName name="Z_91488B6D_F045_4050_BA1B_41C2E3B3B10A_.wvu.FilterData" hidden="1">#REF!</definedName>
    <definedName name="Z_92919032_3A1D_4E0A_A8D8_FD23494D13A8_.wvu.FilterData" hidden="1">#REF!</definedName>
    <definedName name="Z_9587B38A_B060_410B_8598_4B23623A371C_.wvu.FilterData" hidden="1">#REF!</definedName>
    <definedName name="Z_96EB0306_BB94_45E8_9D0D_4C07A6623010_.wvu.FilterData" hidden="1">#REF!</definedName>
    <definedName name="Z_97666733_8666_4F9D_9588_AF9B6CF9224C_.wvu.FilterData" hidden="1">#REF!</definedName>
    <definedName name="Z_98599B4F_1D05_4040_9183_E1D7A1DDEB9C_.wvu.FilterData" hidden="1">#REF!</definedName>
    <definedName name="Z_98C8BF36_C172_45C3_8EFB_521E6ACCA0D3_.wvu.FilterData" hidden="1">#REF!</definedName>
    <definedName name="Z_9A372634_7C2D_4502_BF44_0C63FD1FB6D2_.wvu.FilterData" hidden="1">#REF!</definedName>
    <definedName name="Z_9A5CC0D4_28E7_4461_BE2E_802002496535_.wvu.FilterData" hidden="1">#REF!</definedName>
    <definedName name="Z_9C86BF25_210A_4B5C_9F2A_856CA801294A_.wvu.FilterData" hidden="1">#REF!</definedName>
    <definedName name="Z_9C8AF864_7E20_415C_848E_C2849E8CBF0C_.wvu.FilterData" hidden="1">#REF!</definedName>
    <definedName name="Z_9E7B61E2_2701_4257_A261_86548A6D7D7C_.wvu.FilterData" hidden="1">#REF!</definedName>
    <definedName name="Z_A0276843_5A14_4A7A_AD1C_583475FE9ED2_.wvu.FilterData" hidden="1">#REF!</definedName>
    <definedName name="Z_A2CB926C_E33A_4E38_9626_682814771DB1_.wvu.FilterData" hidden="1">#REF!</definedName>
    <definedName name="Z_A320C8A7_8D87_4204_85D4_AE25493D1363_.wvu.FilterData" hidden="1">#REF!</definedName>
    <definedName name="Z_A5F4C2AC_640B_40D9_88C9_69B3215DBE96_.wvu.FilterData" hidden="1">#REF!</definedName>
    <definedName name="Z_A686C168_1672_48B1_ADFD_481A1276CC81_.wvu.FilterData" hidden="1">#REF!</definedName>
    <definedName name="Z_A933351F_4BD3_4901_98D5_53D192BD61DC_.wvu.FilterData" hidden="1">#REF!</definedName>
    <definedName name="Z_AA0BD2F5_1513_40DB_B224_CC27CA57E181_.wvu.FilterData" hidden="1">#REF!</definedName>
    <definedName name="Z_AA329A38_94E6_4014_8D54_EFB48C7FA433_.wvu.FilterData" hidden="1">#REF!</definedName>
    <definedName name="Z_AC5679A6_5A24_441C_BBA3_F0C9D8E8E441_.wvu.FilterData" hidden="1">#REF!</definedName>
    <definedName name="Z_ACE528A7_3516_429C_8E77_FA07F86ED2D8_.wvu.Cols" hidden="1">#REF!</definedName>
    <definedName name="Z_AE302359_F16A_4874_8921_3865B0ECD878_.wvu.FilterData" hidden="1">#REF!</definedName>
    <definedName name="Z_AF0BF736_181F_4A59_8FB9_D3BCA8E591F7_.wvu.FilterData" hidden="1">#REF!</definedName>
    <definedName name="Z_AF12B415_1D2E_4088_9C86_BB0173951217_.wvu.FilterData" hidden="1">#REF!</definedName>
    <definedName name="Z_AF537E87_E5DE_4792_8C82_FFA1FC35463A_.wvu.FilterData" hidden="1">#REF!</definedName>
    <definedName name="Z_B1269BAB_A618_45E5_8379_9ECE98405A14_.wvu.FilterData" hidden="1">#REF!</definedName>
    <definedName name="Z_B20EEB3D_E9E6_496E_8678_B417DDC74718_.wvu.FilterData" hidden="1">#REF!</definedName>
    <definedName name="Z_B4864B96_AD18_4114_8AFA_A8BAA8915737_.wvu.FilterData" hidden="1">#REF!</definedName>
    <definedName name="Z_B645C4A8_1830_42C7_9DBF_0F519499A6CE_.wvu.FilterData" hidden="1">#REF!</definedName>
    <definedName name="Z_B7475313_60A1_440E_A07B_6B97978B34F2_.wvu.FilterData" hidden="1">#REF!</definedName>
    <definedName name="Z_B891B51F_1CA2_435F_A819_8A494B08D3EE_.wvu.FilterData" hidden="1">#REF!</definedName>
    <definedName name="Z_B8CE2FA5_D3F2_48A0_8603_A3FBA2808CB4_.wvu.FilterData" hidden="1">#REF!</definedName>
    <definedName name="Z_B9837360_94DA_11D7_9C1E_0004231B06E7_.wvu.FilterData" hidden="1">#REF!</definedName>
    <definedName name="Z_BBE1AFA0_C6F6_4019_9D53_075DA4654337_.wvu.FilterData" hidden="1">#REF!</definedName>
    <definedName name="Z_BC0EED6A_3F15_49FF_A48F_B40AC74B528A_.wvu.FilterData" hidden="1">#REF!</definedName>
    <definedName name="Z_BC4212E8_2D54_48E9_A2B4_66875F86EBEF_.wvu.FilterData" hidden="1">#REF!</definedName>
    <definedName name="Z_BE48B5BF_102F_4FB8_8807_DA126440E01B_.wvu.FilterData" hidden="1">#REF!</definedName>
    <definedName name="Z_BE949522_4A35_4352_9A91_0CE0E28D3461_.wvu.FilterData" hidden="1">#REF!</definedName>
    <definedName name="Z_C1310828_8567_4952_A9D3_7183F1221321_.wvu.FilterData" hidden="1">#REF!</definedName>
    <definedName name="Z_C581774C_2FCD_4906_B930_CCB3F9F9A50B_.wvu.FilterData" hidden="1">#REF!</definedName>
    <definedName name="Z_C67C9A44_7556_4756_AC39_E00F137116ED_.wvu.FilterData" hidden="1">#REF!</definedName>
    <definedName name="Z_C908089F_9A5A_11D7_9C1E_0004231B06E7_.wvu.FilterData" hidden="1">#REF!</definedName>
    <definedName name="Z_C942EE3A_8DBF_41D7_ADAF_F43C01F31E23_.wvu.FilterData" hidden="1">#REF!</definedName>
    <definedName name="Z_CB8FB7EE_B771_11D7_9C1E_0004231B06E7_.wvu.FilterData" hidden="1">#REF!</definedName>
    <definedName name="Z_CB8FB7F1_B771_11D7_9C1E_0004231B06E7_.wvu.FilterData" hidden="1">#REF!</definedName>
    <definedName name="Z_CD48E0DF_E307_492A_9CFD_ADF6DE6ECCFB_.wvu.FilterData" hidden="1">#REF!</definedName>
    <definedName name="Z_CDAD3BC7_95B1_4949_91B3_EAB234D2A550_.wvu.FilterData" hidden="1">#REF!</definedName>
    <definedName name="Z_CE1A6073_4007_44EE_88D3_3C79CF746C78_.wvu.FilterData" hidden="1">#REF!</definedName>
    <definedName name="Z_D0500033_B90B_46E5_BD62_60D0DA033A55_.wvu.FilterData" hidden="1">#REF!</definedName>
    <definedName name="Z_D11C04A2_606C_4EF4_9AD3_4865E5EFAE70_.wvu.FilterData" hidden="1">#REF!</definedName>
    <definedName name="Z_D1371C66_ADFD_11D7_9C1E_0004231B06E7_.wvu.FilterData" hidden="1">#REF!</definedName>
    <definedName name="Z_D1371C82_ADFD_11D7_9C1E_0004231B06E7_.wvu.FilterData" hidden="1">#REF!</definedName>
    <definedName name="Z_D1371C98_ADFD_11D7_9C1E_0004231B06E7_.wvu.FilterData" hidden="1">#REF!</definedName>
    <definedName name="Z_D15727E9_9BC2_420E_AC98_E8E9B60BD754_.wvu.FilterData" hidden="1">#REF!</definedName>
    <definedName name="Z_D371D622_5497_46A4_826D_01F2F492E39D_.wvu.FilterData" hidden="1">#REF!</definedName>
    <definedName name="Z_D3FF2053_BD11_4CA8_9648_A06F387C0C79_.wvu.FilterData" hidden="1">#REF!</definedName>
    <definedName name="Z_D4D6DC3A_302F_4BF4_8221_EFB7EA05B30F_.wvu.FilterData" hidden="1">#REF!</definedName>
    <definedName name="Z_D4FF4BA0_F9BE_4CEE_B334_FBD19DA86BF4_.wvu.FilterData" hidden="1">#REF!</definedName>
    <definedName name="Z_D5810466_54E3_455B_B341_3E7B86FB72D3_.wvu.FilterData" hidden="1">#REF!</definedName>
    <definedName name="Z_D60B1DF7_D653_4F01_B5AD_6A66E578C24F_.wvu.FilterData" hidden="1">#REF!</definedName>
    <definedName name="Z_D684BA0E_B94B_4BF7_8F27_4E3A1924425C_.wvu.FilterData" hidden="1">#REF!</definedName>
    <definedName name="Z_D9443332_B48E_4E65_8F23_AC96FB75A5A9_.wvu.FilterData" hidden="1">#REF!</definedName>
    <definedName name="Z_DAA35AF8_874B_4671_A195_994D9700CFB0_.wvu.FilterData" hidden="1">#REF!</definedName>
    <definedName name="Z_DB31579F_8662_40C5_BB19_660F0F7B70E5_.wvu.FilterData" hidden="1">#REF!</definedName>
    <definedName name="Z_DB349C77_BBCF_4BF0_8906_770DC9CEB279_.wvu.FilterData" hidden="1">#REF!</definedName>
    <definedName name="Z_DBA9A16F_C863_43D6_BEF6_4907AD7FF11A_.wvu.FilterData" hidden="1">#REF!</definedName>
    <definedName name="Z_DC39DC03_5BF1_41DE_A26D_8DA774859990_.wvu.FilterData" hidden="1">#REF!</definedName>
    <definedName name="Z_DC4BE57B_E9B6_4823_AAB5_0B4AD0A1C9F8_.wvu.FilterData" hidden="1">#REF!</definedName>
    <definedName name="Z_DD40B456_B833_4D7B_A3C9_47AA2D6A0830_.wvu.FilterData" hidden="1">#REF!</definedName>
    <definedName name="Z_DDC9046D_2716_4CA3_9471_7091058B3C12_.wvu.FilterData" hidden="1">#REF!</definedName>
    <definedName name="Z_DF3B204A_F509_4DA0_BCB7_F89536B5FEBF_.wvu.FilterData" hidden="1">#REF!</definedName>
    <definedName name="Z_E3FFE9E0_6C4F_4FB4_A56E_FBE96871B5C8_.wvu.Cols" hidden="1">#REF!,#REF!</definedName>
    <definedName name="Z_E3FFE9E0_6C4F_4FB4_A56E_FBE96871B5C8_.wvu.FilterData" hidden="1">#REF!</definedName>
    <definedName name="Z_E42D429F_E4E8_41D2_9176_83C726BAF8E3_.wvu.FilterData" hidden="1">#REF!</definedName>
    <definedName name="Z_E491B72F_902A_11D7_9C1E_0004231B06E7_.wvu.FilterData" hidden="1">#REF!</definedName>
    <definedName name="Z_E491B77E_902A_11D7_9C1E_0004231B06E7_.wvu.FilterData" hidden="1">#REF!</definedName>
    <definedName name="Z_E4A534A8_CD89_4423_9F3F_8134353F3CAC_.wvu.FilterData" hidden="1">#REF!</definedName>
    <definedName name="Z_E4E1532E_DC25_47E7_8CAC_8E70342889F1_.wvu.FilterData" hidden="1">#REF!</definedName>
    <definedName name="Z_E74731A0_5CEF_4B97_AFDD_B1DCA3953478_.wvu.FilterData" hidden="1">#REF!</definedName>
    <definedName name="Z_E7582842_0D7F_4174_A223_2AB1DD8C9047_.wvu.FilterData" hidden="1">#REF!</definedName>
    <definedName name="Z_E7E3B215_0D2B_424B_B9A9_091ABF42A9B2_.wvu.FilterData" hidden="1">#REF!</definedName>
    <definedName name="Z_E833D806_B408_4951_8EA0_84873DD98CC6_.wvu.FilterData" hidden="1">#REF!</definedName>
    <definedName name="Z_E84FA520_D8B7_472A_9913_1B62E15D532D_.wvu.FilterData" hidden="1">#REF!</definedName>
    <definedName name="Z_E856A7FB_F0DE_4CE8_85BE_FBD78193AF0B_.wvu.FilterData" hidden="1">#REF!</definedName>
    <definedName name="Z_E8B81FC8_C17A_451A_B505_641DE5886245_.wvu.FilterData" hidden="1">#REF!</definedName>
    <definedName name="Z_EA900FC6_5EC3_4E18_9ED9_37FAC8862A4C_.wvu.FilterData" hidden="1">#REF!</definedName>
    <definedName name="Z_EC12F0CE_807C_4CF2_B52D_1E5945238C05_.wvu.FilterData" hidden="1">#REF!</definedName>
    <definedName name="Z_EC74CDC8_4C91_4C55_BE9F_24DF0A9793FF_.wvu.FilterData" hidden="1">#REF!</definedName>
    <definedName name="Z_ED3E33DB_FBFA_4FDE_929F_AD12074101A3_.wvu.FilterData" hidden="1">#REF!</definedName>
    <definedName name="Z_EE21DFC7_81AA_40DA_B313_9BC83DA41DD6_.wvu.FilterData" hidden="1">#REF!</definedName>
    <definedName name="Z_EE5311D7_3149_40F1_82F5_7EEC6ACB6C85_.wvu.FilterData" hidden="1">#REF!</definedName>
    <definedName name="Z_EEE8CD21_C3A5_4786_B8BE_B9E68F0A5347_.wvu.FilterData" hidden="1">#REF!</definedName>
    <definedName name="Z_F0522591_4E2E_4AD6_B99B_B69551272A68_.wvu.FilterData" hidden="1">#REF!</definedName>
    <definedName name="Z_F1326E0B_5376_4D6E_9BC8_214AA525DE83_.wvu.FilterData" hidden="1">#REF!</definedName>
    <definedName name="Z_F300E2D5_C458_4E4B_AB71_FF06367EF684_.wvu.FilterData" hidden="1">#REF!</definedName>
    <definedName name="Z_F3F443DB_8EE1_48F9_9BF4_EAF21EDD719F_.wvu.FilterData" hidden="1">#REF!</definedName>
    <definedName name="Z_F6923408_DB58_4A59_8717_D0133A922204_.wvu.FilterData" hidden="1">#REF!</definedName>
    <definedName name="Z_F9CB3A99_6D24_412C_93C4_575819594890_.wvu.FilterData" hidden="1">#REF!</definedName>
    <definedName name="Z_FA40CB26_17FE_4901_96A4_2176E8FA5EEE_.wvu.FilterData" hidden="1">#REF!</definedName>
    <definedName name="Z_FC4D1412_4B52_4393_A184_1BAD70B9C231_.wvu.FilterData" hidden="1">#REF!</definedName>
    <definedName name="Z_FD259A29_AD61_4284_9BC7_5C3B20DD002B_.wvu.FilterData" hidden="1">#REF!</definedName>
    <definedName name="Z_FDFF93A6_D487_497C_8FA1_B8636451E74C_.wvu.FilterData" hidden="1">#REF!</definedName>
    <definedName name="Z_FE37516D_56E4_424C_8DE6_6B2719F76EF4_.wvu.FilterData" hidden="1">#REF!</definedName>
    <definedName name="Z_FEBB3479_FB57_4CDC_BCCD_5D8B83257FC7_.wvu.FilterData" hidden="1">#REF!</definedName>
    <definedName name="zaza" localSheetId="6" hidden="1">{#N/A,#N/A,FALSE,"MO (2)"}</definedName>
    <definedName name="zaza" hidden="1">{#N/A,#N/A,FALSE,"MO (2)"}</definedName>
    <definedName name="zaza_1" localSheetId="6" hidden="1">{#N/A,#N/A,FALSE,"MO (2)"}</definedName>
    <definedName name="zaza_1" hidden="1">{#N/A,#N/A,FALSE,"MO (2)"}</definedName>
    <definedName name="ZDA\DS" hidden="1">{"'gráf jan00'!$A$1:$AK$41"}</definedName>
    <definedName name="zenil">#REF!</definedName>
    <definedName name="zgfd" hidden="1">{"'gráf jan00'!$A$1:$AK$41"}</definedName>
    <definedName name="ZONASUL">#REF!</definedName>
    <definedName name="ZQ" localSheetId="6">#REF!</definedName>
    <definedName name="ZQ">#REF!</definedName>
    <definedName name="ZVZ" hidden="1">{#N/A,#N/A,FALSE,"GERAL";#N/A,#N/A,FALSE,"012-96";#N/A,#N/A,FALSE,"018-96";#N/A,#N/A,FALSE,"027-96";#N/A,#N/A,FALSE,"059-96";#N/A,#N/A,FALSE,"076-96";#N/A,#N/A,FALSE,"019-97";#N/A,#N/A,FALSE,"021-97";#N/A,#N/A,FALSE,"022-97";#N/A,#N/A,FALSE,"028-97"}</definedName>
    <definedName name="ZZ">#REF!</definedName>
    <definedName name="zzz" hidden="1">{#N/A,#N/A,FALSE,"QD_F1 Invest Detalhado";#N/A,#N/A,FALSE,"QD_F3 Invest_Comparado";#N/A,#N/A,FALSE,"QD_B Trafego";#N/A,#N/A,FALSE,"QD_D0 Custos Operacionais";#N/A,#N/A,FALSE,"QD_C Receita";#N/A,#N/A,FALSE,"QD_D Custos";#N/A,#N/A,FALSE,"QD_E Resultado";#N/A,#N/A,FALSE,"QD_G Fluxo Caixa"}</definedName>
    <definedName name="zzzzz" localSheetId="6">#REF!</definedName>
    <definedName name="ZZZZZ">'Anexo 5- Encargo social'!zzzzz</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2" l="1"/>
  <c r="F23" i="36"/>
  <c r="C256" i="39"/>
  <c r="H12" i="36"/>
  <c r="O12" i="36"/>
  <c r="C4" i="19"/>
  <c r="C3" i="19"/>
  <c r="I14" i="36"/>
  <c r="G22" i="40"/>
  <c r="G21" i="40"/>
  <c r="I8" i="40"/>
  <c r="I207" i="39"/>
  <c r="L20" i="36"/>
  <c r="B18" i="36"/>
  <c r="B16" i="36"/>
  <c r="B14" i="36"/>
  <c r="B12" i="36"/>
  <c r="B10" i="36"/>
  <c r="O18" i="36" l="1"/>
  <c r="B3" i="39"/>
  <c r="B4" i="36"/>
  <c r="K471" i="39"/>
  <c r="K472" i="39" s="1"/>
  <c r="K468" i="39"/>
  <c r="G78" i="40" s="1"/>
  <c r="G471" i="39"/>
  <c r="G213" i="35"/>
  <c r="G212" i="35"/>
  <c r="H211" i="35"/>
  <c r="I211" i="35" s="1"/>
  <c r="H213" i="35"/>
  <c r="H212" i="35"/>
  <c r="I212" i="35" s="1"/>
  <c r="H210" i="35"/>
  <c r="I210" i="35" s="1"/>
  <c r="C522" i="39"/>
  <c r="K522" i="39" s="1"/>
  <c r="I213" i="35" l="1"/>
  <c r="I214" i="35" s="1"/>
  <c r="H78" i="40" s="1"/>
  <c r="I361" i="39"/>
  <c r="I362" i="39" s="1"/>
  <c r="K357" i="39" s="1"/>
  <c r="G59" i="40" s="1"/>
  <c r="H59" i="40"/>
  <c r="F59" i="40"/>
  <c r="J357" i="39" s="1"/>
  <c r="E59" i="40"/>
  <c r="C357" i="39" s="1"/>
  <c r="I354" i="39" l="1"/>
  <c r="E58" i="40"/>
  <c r="C350" i="39" s="1"/>
  <c r="H58" i="40"/>
  <c r="H94" i="40"/>
  <c r="H93" i="40"/>
  <c r="H92" i="40"/>
  <c r="H91" i="40"/>
  <c r="H90" i="40"/>
  <c r="H89" i="40"/>
  <c r="H88" i="40"/>
  <c r="H87" i="40"/>
  <c r="H86" i="40"/>
  <c r="H85" i="40"/>
  <c r="H83" i="40"/>
  <c r="H82" i="40"/>
  <c r="H81" i="40"/>
  <c r="H80" i="40"/>
  <c r="H79" i="40"/>
  <c r="H73" i="40"/>
  <c r="H72" i="40"/>
  <c r="H71" i="40"/>
  <c r="H70" i="40"/>
  <c r="H69" i="40"/>
  <c r="H68" i="40"/>
  <c r="H61" i="40"/>
  <c r="H56" i="40"/>
  <c r="H55" i="40"/>
  <c r="H54" i="40"/>
  <c r="H53" i="40"/>
  <c r="H52" i="40"/>
  <c r="H51" i="40"/>
  <c r="H50" i="40"/>
  <c r="H49" i="40"/>
  <c r="H48" i="40"/>
  <c r="H47" i="40"/>
  <c r="H54" i="35"/>
  <c r="H38" i="35"/>
  <c r="H37" i="35"/>
  <c r="H45" i="35"/>
  <c r="H46" i="35"/>
  <c r="H149" i="35"/>
  <c r="H148" i="35"/>
  <c r="H147" i="35"/>
  <c r="H146" i="35"/>
  <c r="H145" i="35"/>
  <c r="H144" i="35"/>
  <c r="H143" i="35"/>
  <c r="H142" i="35"/>
  <c r="H141" i="35"/>
  <c r="H140" i="35"/>
  <c r="H220" i="35"/>
  <c r="H219" i="35"/>
  <c r="H218" i="35"/>
  <c r="H197" i="35"/>
  <c r="H196" i="35"/>
  <c r="H206" i="35"/>
  <c r="H205" i="35"/>
  <c r="H204" i="35"/>
  <c r="H203" i="35"/>
  <c r="H190" i="35"/>
  <c r="H184" i="35"/>
  <c r="H183" i="35"/>
  <c r="H182" i="35"/>
  <c r="H181" i="35"/>
  <c r="H174" i="35"/>
  <c r="H175" i="35"/>
  <c r="H167" i="35"/>
  <c r="H166" i="35"/>
  <c r="H165" i="35"/>
  <c r="H131" i="35"/>
  <c r="H125" i="35"/>
  <c r="H115" i="35"/>
  <c r="H109" i="35"/>
  <c r="H100" i="35"/>
  <c r="H96" i="35"/>
  <c r="H92" i="35"/>
  <c r="H80" i="35"/>
  <c r="H76" i="35"/>
  <c r="H72" i="35"/>
  <c r="H68" i="35"/>
  <c r="H42" i="35"/>
  <c r="H34" i="35"/>
  <c r="H29" i="35"/>
  <c r="H19" i="35"/>
  <c r="H16" i="35"/>
  <c r="H12" i="35"/>
  <c r="C27" i="2"/>
  <c r="C26" i="2"/>
  <c r="C25" i="2"/>
  <c r="C24" i="2"/>
  <c r="C23" i="2"/>
  <c r="C254" i="39"/>
  <c r="I254" i="39" s="1"/>
  <c r="B254" i="39"/>
  <c r="C516" i="39"/>
  <c r="K483" i="39"/>
  <c r="K484" i="39" s="1"/>
  <c r="K480" i="39" s="1"/>
  <c r="G80" i="40" s="1"/>
  <c r="K477" i="39"/>
  <c r="K478" i="39" s="1"/>
  <c r="K474" i="39" s="1"/>
  <c r="G79" i="40" s="1"/>
  <c r="G477" i="39"/>
  <c r="C474" i="39"/>
  <c r="F79" i="40"/>
  <c r="E79" i="40"/>
  <c r="F80" i="40"/>
  <c r="E80" i="40"/>
  <c r="C480" i="39"/>
  <c r="J579" i="39"/>
  <c r="B579" i="39"/>
  <c r="K519" i="39"/>
  <c r="G83" i="40" s="1"/>
  <c r="J519" i="39"/>
  <c r="C519" i="39"/>
  <c r="C515" i="39"/>
  <c r="B515" i="39"/>
  <c r="C514" i="39"/>
  <c r="B514" i="39"/>
  <c r="C513" i="39"/>
  <c r="B513" i="39"/>
  <c r="C512" i="39"/>
  <c r="B512" i="39"/>
  <c r="C511" i="39"/>
  <c r="B511" i="39"/>
  <c r="C510" i="39"/>
  <c r="B510" i="39"/>
  <c r="C509" i="39"/>
  <c r="B509" i="39"/>
  <c r="C508" i="39"/>
  <c r="B508" i="39"/>
  <c r="F73" i="40"/>
  <c r="E73" i="40"/>
  <c r="K441" i="39"/>
  <c r="K442" i="39" s="1"/>
  <c r="K438" i="39" s="1"/>
  <c r="G73" i="40" s="1"/>
  <c r="C438" i="39"/>
  <c r="G465" i="39"/>
  <c r="F72" i="40"/>
  <c r="E72" i="40"/>
  <c r="C432" i="39"/>
  <c r="K435" i="39"/>
  <c r="K436" i="39" s="1"/>
  <c r="K432" i="39" s="1"/>
  <c r="G72" i="40" s="1"/>
  <c r="C65" i="40"/>
  <c r="H65" i="40" s="1"/>
  <c r="C393" i="39"/>
  <c r="K465" i="39"/>
  <c r="K466" i="39" s="1"/>
  <c r="K462" i="39" s="1"/>
  <c r="G77" i="40" s="1"/>
  <c r="K458" i="39"/>
  <c r="K459" i="39" s="1"/>
  <c r="K455" i="39" s="1"/>
  <c r="G76" i="40" s="1"/>
  <c r="K452" i="39"/>
  <c r="K453" i="39" s="1"/>
  <c r="K449" i="39" s="1"/>
  <c r="G75" i="40" s="1"/>
  <c r="K446" i="39"/>
  <c r="K447" i="39" s="1"/>
  <c r="K443" i="39" s="1"/>
  <c r="G74" i="40" s="1"/>
  <c r="K430" i="39"/>
  <c r="K431" i="39" s="1"/>
  <c r="K427" i="39" s="1"/>
  <c r="G71" i="40" s="1"/>
  <c r="K424" i="39"/>
  <c r="K425" i="39" s="1"/>
  <c r="K421" i="39" s="1"/>
  <c r="G70" i="40" s="1"/>
  <c r="K418" i="39"/>
  <c r="K419" i="39" s="1"/>
  <c r="K412" i="39"/>
  <c r="K413" i="39" s="1"/>
  <c r="K409" i="39" s="1"/>
  <c r="E493" i="39" s="1"/>
  <c r="J493" i="39" s="1"/>
  <c r="K406" i="39"/>
  <c r="K407" i="39" s="1"/>
  <c r="K403" i="39" s="1"/>
  <c r="G67" i="40" s="1"/>
  <c r="I401" i="39"/>
  <c r="K398" i="39" s="1"/>
  <c r="G66" i="40" s="1"/>
  <c r="K393" i="39"/>
  <c r="G65" i="40" s="1"/>
  <c r="I388" i="39"/>
  <c r="I390" i="39" s="1"/>
  <c r="K384" i="39" s="1"/>
  <c r="G64" i="40" s="1"/>
  <c r="I380" i="39"/>
  <c r="K377" i="39" s="1"/>
  <c r="G63" i="40" s="1"/>
  <c r="I375" i="39"/>
  <c r="I376" i="39" s="1"/>
  <c r="A372" i="39"/>
  <c r="A377" i="39" s="1"/>
  <c r="A384" i="39" s="1"/>
  <c r="I369" i="39"/>
  <c r="I368" i="39"/>
  <c r="A345" i="39"/>
  <c r="A339" i="39"/>
  <c r="J348" i="39"/>
  <c r="K345" i="39" s="1"/>
  <c r="G57" i="40" s="1"/>
  <c r="J291" i="39"/>
  <c r="C280" i="39"/>
  <c r="B280" i="39"/>
  <c r="C269" i="39"/>
  <c r="B269" i="39"/>
  <c r="C261" i="39"/>
  <c r="B261" i="39"/>
  <c r="A261" i="39"/>
  <c r="I256" i="39"/>
  <c r="C255" i="39"/>
  <c r="I255" i="39" s="1"/>
  <c r="C257" i="39"/>
  <c r="I257" i="39" s="1"/>
  <c r="I243" i="39"/>
  <c r="B339" i="39"/>
  <c r="I343" i="39"/>
  <c r="K339" i="39" s="1"/>
  <c r="G56" i="40" s="1"/>
  <c r="B331" i="39"/>
  <c r="A331" i="39"/>
  <c r="K336" i="39"/>
  <c r="K335" i="39"/>
  <c r="I258" i="39" l="1"/>
  <c r="E499" i="39"/>
  <c r="G68" i="40"/>
  <c r="E492" i="39"/>
  <c r="J492" i="39" s="1"/>
  <c r="E497" i="39"/>
  <c r="J497" i="39" s="1"/>
  <c r="E498" i="39"/>
  <c r="E495" i="39"/>
  <c r="E496" i="39"/>
  <c r="J496" i="39" s="1"/>
  <c r="E491" i="39"/>
  <c r="E510" i="39"/>
  <c r="K510" i="39" s="1"/>
  <c r="E65" i="40"/>
  <c r="F65" i="40"/>
  <c r="I370" i="39"/>
  <c r="K365" i="39" s="1"/>
  <c r="G61" i="40" s="1"/>
  <c r="A393" i="39"/>
  <c r="K415" i="39"/>
  <c r="K372" i="39"/>
  <c r="G62" i="40" s="1"/>
  <c r="I381" i="39"/>
  <c r="K337" i="39"/>
  <c r="K331" i="39" s="1"/>
  <c r="G55" i="40" s="1"/>
  <c r="K328" i="39"/>
  <c r="K329" i="39" s="1"/>
  <c r="K324" i="39" s="1"/>
  <c r="G54" i="40" s="1"/>
  <c r="E321" i="39"/>
  <c r="J314" i="39"/>
  <c r="J315" i="39" s="1"/>
  <c r="K309" i="39" s="1"/>
  <c r="G52" i="40" s="1"/>
  <c r="J292" i="39"/>
  <c r="K288" i="39" s="1"/>
  <c r="G49" i="40" s="1"/>
  <c r="C249" i="39"/>
  <c r="B249" i="39"/>
  <c r="A249" i="39"/>
  <c r="I244" i="39"/>
  <c r="I242" i="39"/>
  <c r="I241" i="39"/>
  <c r="J237" i="39"/>
  <c r="C237" i="39"/>
  <c r="B237" i="39"/>
  <c r="A237" i="39"/>
  <c r="A226" i="39"/>
  <c r="J231" i="39"/>
  <c r="B225" i="39"/>
  <c r="D222" i="39"/>
  <c r="K218" i="39" s="1"/>
  <c r="G41" i="40" s="1"/>
  <c r="B218" i="39"/>
  <c r="I206" i="39"/>
  <c r="I208" i="39" s="1"/>
  <c r="B211" i="39"/>
  <c r="A211" i="39"/>
  <c r="A200" i="39"/>
  <c r="B200" i="39"/>
  <c r="B199" i="39"/>
  <c r="C130" i="39"/>
  <c r="B130" i="39"/>
  <c r="I78" i="39"/>
  <c r="I79" i="39" s="1"/>
  <c r="K71" i="39" s="1"/>
  <c r="G27" i="40" s="1"/>
  <c r="I65" i="39"/>
  <c r="I66" i="39" s="1"/>
  <c r="K57" i="39" s="1"/>
  <c r="G26" i="40" s="1"/>
  <c r="D306" i="39" l="1"/>
  <c r="D300" i="39" s="1"/>
  <c r="J499" i="39"/>
  <c r="E516" i="39"/>
  <c r="K516" i="39" s="1"/>
  <c r="E514" i="39"/>
  <c r="K514" i="39" s="1"/>
  <c r="E494" i="39"/>
  <c r="J494" i="39" s="1"/>
  <c r="G69" i="40"/>
  <c r="E509" i="39"/>
  <c r="K509" i="39" s="1"/>
  <c r="E513" i="39"/>
  <c r="K513" i="39" s="1"/>
  <c r="E508" i="39"/>
  <c r="K508" i="39" s="1"/>
  <c r="J491" i="39"/>
  <c r="J495" i="39"/>
  <c r="E512" i="39"/>
  <c r="K512" i="39" s="1"/>
  <c r="E515" i="39"/>
  <c r="K515" i="39" s="1"/>
  <c r="J498" i="39"/>
  <c r="A398" i="39"/>
  <c r="A403" i="39" s="1"/>
  <c r="A409" i="39" s="1"/>
  <c r="A415" i="39" s="1"/>
  <c r="J300" i="39"/>
  <c r="C321" i="39"/>
  <c r="J321" i="39" s="1"/>
  <c r="J322" i="39" s="1"/>
  <c r="K318" i="39" s="1"/>
  <c r="G53" i="40" s="1"/>
  <c r="K226" i="39"/>
  <c r="G43" i="40" s="1"/>
  <c r="J232" i="39"/>
  <c r="I245" i="39"/>
  <c r="A12" i="39"/>
  <c r="C34" i="39"/>
  <c r="C29" i="39"/>
  <c r="B15" i="39"/>
  <c r="B12" i="39"/>
  <c r="J8" i="40"/>
  <c r="H67" i="40"/>
  <c r="H66" i="40"/>
  <c r="H63" i="40"/>
  <c r="H160" i="35"/>
  <c r="F160" i="35"/>
  <c r="H46" i="40"/>
  <c r="H45" i="40"/>
  <c r="H44" i="40"/>
  <c r="H43" i="40"/>
  <c r="F25" i="40"/>
  <c r="E25" i="40"/>
  <c r="F26" i="40"/>
  <c r="E26" i="40"/>
  <c r="F27" i="40"/>
  <c r="E27" i="40"/>
  <c r="F58" i="40"/>
  <c r="F31" i="40"/>
  <c r="E31" i="40"/>
  <c r="F41" i="40"/>
  <c r="J218" i="39" s="1"/>
  <c r="E41" i="40"/>
  <c r="C218" i="39" s="1"/>
  <c r="H41" i="40"/>
  <c r="F148" i="35"/>
  <c r="H40" i="40"/>
  <c r="F40" i="40"/>
  <c r="J211" i="39" s="1"/>
  <c r="E40" i="40"/>
  <c r="C211" i="39" s="1"/>
  <c r="I37" i="40"/>
  <c r="H36" i="40"/>
  <c r="H35" i="40"/>
  <c r="H33" i="40"/>
  <c r="H31" i="40"/>
  <c r="H30" i="40"/>
  <c r="H29" i="40"/>
  <c r="H28" i="40"/>
  <c r="H27" i="40"/>
  <c r="H26" i="40"/>
  <c r="H25" i="40"/>
  <c r="H24" i="40"/>
  <c r="F128" i="35"/>
  <c r="E21" i="40"/>
  <c r="F111" i="35"/>
  <c r="F112" i="35"/>
  <c r="F117" i="35"/>
  <c r="G115" i="35" s="1"/>
  <c r="H88" i="35"/>
  <c r="H84" i="35"/>
  <c r="D21" i="35"/>
  <c r="D18" i="35"/>
  <c r="H18" i="35" s="1"/>
  <c r="G16" i="35" s="1"/>
  <c r="D14" i="35"/>
  <c r="J502" i="39" l="1"/>
  <c r="K486" i="39" s="1"/>
  <c r="G81" i="40" s="1"/>
  <c r="E511" i="39"/>
  <c r="K511" i="39" s="1"/>
  <c r="K517" i="39" s="1"/>
  <c r="A421" i="39"/>
  <c r="A427" i="39" s="1"/>
  <c r="A432" i="39" s="1"/>
  <c r="C247" i="39"/>
  <c r="I247" i="39" s="1"/>
  <c r="C266" i="39" s="1"/>
  <c r="I115" i="35"/>
  <c r="F113" i="35"/>
  <c r="G109" i="35" s="1"/>
  <c r="I109" i="35" s="1"/>
  <c r="I16" i="35"/>
  <c r="I146" i="35"/>
  <c r="A146" i="35"/>
  <c r="I120" i="35" l="1"/>
  <c r="K504" i="39"/>
  <c r="G82" i="40" s="1"/>
  <c r="A443" i="39"/>
  <c r="A449" i="39" s="1"/>
  <c r="A455" i="39" s="1"/>
  <c r="A462" i="39" s="1"/>
  <c r="A468" i="39" s="1"/>
  <c r="A474" i="39" s="1"/>
  <c r="A438" i="39"/>
  <c r="K237" i="39"/>
  <c r="G44" i="40" s="1"/>
  <c r="J301" i="39"/>
  <c r="K296" i="39" s="1"/>
  <c r="G50" i="40" s="1"/>
  <c r="J306" i="39"/>
  <c r="J307" i="39" s="1"/>
  <c r="K303" i="39" s="1"/>
  <c r="G51" i="40" s="1"/>
  <c r="C274" i="39"/>
  <c r="J266" i="39"/>
  <c r="J267" i="39" s="1"/>
  <c r="K261" i="39" s="1"/>
  <c r="G46" i="40" s="1"/>
  <c r="F56" i="40"/>
  <c r="E56" i="40"/>
  <c r="E39" i="40"/>
  <c r="F39" i="40"/>
  <c r="F149" i="35"/>
  <c r="A149" i="35"/>
  <c r="I148" i="35"/>
  <c r="A148" i="35"/>
  <c r="A147" i="35"/>
  <c r="F147" i="35"/>
  <c r="A145" i="35"/>
  <c r="A144" i="35"/>
  <c r="A142" i="35"/>
  <c r="A143" i="35"/>
  <c r="A141" i="35"/>
  <c r="I142" i="35"/>
  <c r="A140" i="35"/>
  <c r="F55" i="40"/>
  <c r="E55" i="40"/>
  <c r="J20" i="36"/>
  <c r="K20" i="36"/>
  <c r="A480" i="39" l="1"/>
  <c r="A486" i="39" s="1"/>
  <c r="A504" i="39" s="1"/>
  <c r="A519" i="39" s="1"/>
  <c r="J331" i="39"/>
  <c r="J201" i="39"/>
  <c r="J339" i="39"/>
  <c r="C331" i="39"/>
  <c r="C201" i="39"/>
  <c r="C339" i="39"/>
  <c r="J274" i="39"/>
  <c r="J275" i="39" s="1"/>
  <c r="K269" i="39" s="1"/>
  <c r="G47" i="40" s="1"/>
  <c r="C285" i="39"/>
  <c r="J285" i="39" s="1"/>
  <c r="I145" i="35"/>
  <c r="I147" i="35"/>
  <c r="I149" i="35"/>
  <c r="I144" i="35"/>
  <c r="I143" i="35"/>
  <c r="I141" i="35"/>
  <c r="I140" i="35"/>
  <c r="I150" i="35" l="1"/>
  <c r="I138" i="35" s="1"/>
  <c r="H39" i="40" s="1"/>
  <c r="J286" i="39"/>
  <c r="K280" i="39" s="1"/>
  <c r="G48" i="40" s="1"/>
  <c r="F57" i="40"/>
  <c r="E57" i="40"/>
  <c r="F159" i="35"/>
  <c r="F158" i="35"/>
  <c r="F157" i="35"/>
  <c r="F156" i="35"/>
  <c r="F155" i="35"/>
  <c r="F154" i="35"/>
  <c r="H158" i="35"/>
  <c r="I158" i="35" s="1"/>
  <c r="A158" i="35"/>
  <c r="H157" i="35"/>
  <c r="I157" i="35" s="1"/>
  <c r="A157" i="35"/>
  <c r="I160" i="35"/>
  <c r="A160" i="35"/>
  <c r="H159" i="35"/>
  <c r="I159" i="35" s="1"/>
  <c r="A159" i="35"/>
  <c r="H155" i="35"/>
  <c r="I155" i="35" s="1"/>
  <c r="H154" i="35"/>
  <c r="I154" i="35" s="1"/>
  <c r="A154" i="35"/>
  <c r="A155" i="35"/>
  <c r="H156" i="35"/>
  <c r="I156" i="35" s="1"/>
  <c r="A156" i="35"/>
  <c r="J582" i="39"/>
  <c r="K579" i="39" s="1"/>
  <c r="G96" i="40" s="1"/>
  <c r="E96" i="40"/>
  <c r="C579" i="39" s="1"/>
  <c r="H226" i="35"/>
  <c r="I226" i="35" s="1"/>
  <c r="F226" i="35"/>
  <c r="A226" i="35"/>
  <c r="H225" i="35"/>
  <c r="I225" i="35" s="1"/>
  <c r="A225" i="35"/>
  <c r="H224" i="35"/>
  <c r="I224" i="35" s="1"/>
  <c r="A224" i="35"/>
  <c r="F83" i="40"/>
  <c r="E83" i="40"/>
  <c r="J577" i="39"/>
  <c r="K574" i="39" s="1"/>
  <c r="G95" i="40" s="1"/>
  <c r="J574" i="39"/>
  <c r="F94" i="40"/>
  <c r="B569" i="39"/>
  <c r="B564" i="39"/>
  <c r="E95" i="40"/>
  <c r="C574" i="39" s="1"/>
  <c r="B574" i="39"/>
  <c r="I220" i="35"/>
  <c r="F220" i="35"/>
  <c r="A220" i="35"/>
  <c r="I219" i="35"/>
  <c r="I218" i="35"/>
  <c r="A219" i="35"/>
  <c r="A218" i="35"/>
  <c r="J572" i="39"/>
  <c r="K569" i="39" s="1"/>
  <c r="G94" i="40" s="1"/>
  <c r="J567" i="39"/>
  <c r="K564" i="39" s="1"/>
  <c r="G93" i="40" s="1"/>
  <c r="E94" i="40"/>
  <c r="C569" i="39" s="1"/>
  <c r="F93" i="40"/>
  <c r="J564" i="39" s="1"/>
  <c r="E93" i="40"/>
  <c r="C564" i="39" s="1"/>
  <c r="I161" i="35" l="1"/>
  <c r="H57" i="40" s="1"/>
  <c r="I221" i="35"/>
  <c r="H95" i="40" s="1"/>
  <c r="I227" i="35"/>
  <c r="I222" i="35" s="1"/>
  <c r="H96" i="40" s="1"/>
  <c r="J345" i="39"/>
  <c r="C345" i="39"/>
  <c r="I152" i="35" l="1"/>
  <c r="I216" i="35"/>
  <c r="K249" i="39" l="1"/>
  <c r="G45" i="40" s="1"/>
  <c r="I156" i="39" l="1"/>
  <c r="I155" i="39"/>
  <c r="I154" i="39"/>
  <c r="I153" i="39"/>
  <c r="I152" i="39"/>
  <c r="I139" i="39"/>
  <c r="I138" i="39"/>
  <c r="I136" i="39"/>
  <c r="I137" i="39"/>
  <c r="I140" i="39"/>
  <c r="I141" i="39" l="1"/>
  <c r="K130" i="39" s="1"/>
  <c r="G32" i="40" s="1"/>
  <c r="I157" i="39"/>
  <c r="K147" i="39" s="1"/>
  <c r="G33" i="40" s="1"/>
  <c r="J563" i="39" l="1"/>
  <c r="K560" i="39" s="1"/>
  <c r="G92" i="40" s="1"/>
  <c r="J558" i="39"/>
  <c r="K555" i="39" s="1"/>
  <c r="G91" i="40" s="1"/>
  <c r="J553" i="39"/>
  <c r="K550" i="39" s="1"/>
  <c r="G90" i="40" s="1"/>
  <c r="J548" i="39"/>
  <c r="K545" i="39" s="1"/>
  <c r="G89" i="40" s="1"/>
  <c r="J543" i="39"/>
  <c r="K540" i="39" s="1"/>
  <c r="G88" i="40" s="1"/>
  <c r="J538" i="39"/>
  <c r="K535" i="39" s="1"/>
  <c r="G87" i="40" s="1"/>
  <c r="J533" i="39"/>
  <c r="K530" i="39" s="1"/>
  <c r="G86" i="40" s="1"/>
  <c r="A530" i="39"/>
  <c r="A535" i="39" s="1"/>
  <c r="A540" i="39" s="1"/>
  <c r="A545" i="39" s="1"/>
  <c r="A550" i="39" s="1"/>
  <c r="A555" i="39" s="1"/>
  <c r="A560" i="39" s="1"/>
  <c r="A564" i="39" s="1"/>
  <c r="A569" i="39" s="1"/>
  <c r="A574" i="39" s="1"/>
  <c r="A579" i="39" s="1"/>
  <c r="J528" i="39"/>
  <c r="K525" i="39" s="1"/>
  <c r="G85" i="40" s="1"/>
  <c r="I115" i="39" l="1"/>
  <c r="I116" i="39" s="1"/>
  <c r="K110" i="39" s="1"/>
  <c r="I103" i="39"/>
  <c r="I104" i="39" s="1"/>
  <c r="K98" i="39" s="1"/>
  <c r="I91" i="39"/>
  <c r="I92" i="39" s="1"/>
  <c r="K85" i="39" s="1"/>
  <c r="G28" i="40" s="1"/>
  <c r="E196" i="39"/>
  <c r="C196" i="39"/>
  <c r="B196" i="39"/>
  <c r="J177" i="39"/>
  <c r="E189" i="39"/>
  <c r="E190" i="39"/>
  <c r="E191" i="39"/>
  <c r="E192" i="39"/>
  <c r="E193" i="39"/>
  <c r="E194" i="39"/>
  <c r="E195" i="39"/>
  <c r="E188" i="39"/>
  <c r="C189" i="39"/>
  <c r="C190" i="39"/>
  <c r="C191" i="39"/>
  <c r="C192" i="39"/>
  <c r="C193" i="39"/>
  <c r="C194" i="39"/>
  <c r="C188" i="39"/>
  <c r="B189" i="39"/>
  <c r="B190" i="39"/>
  <c r="B191" i="39"/>
  <c r="B192" i="39"/>
  <c r="B193" i="39"/>
  <c r="B194" i="39"/>
  <c r="B195" i="39"/>
  <c r="B188" i="39"/>
  <c r="K201" i="39" l="1"/>
  <c r="G39" i="40" s="1"/>
  <c r="D215" i="39"/>
  <c r="H215" i="39" s="1"/>
  <c r="H216" i="39" s="1"/>
  <c r="K211" i="39" s="1"/>
  <c r="G40" i="40" s="1"/>
  <c r="K193" i="39"/>
  <c r="K192" i="39"/>
  <c r="K191" i="39"/>
  <c r="K194" i="39"/>
  <c r="K196" i="39"/>
  <c r="K195" i="39"/>
  <c r="K188" i="39"/>
  <c r="K189" i="39"/>
  <c r="K190" i="39"/>
  <c r="J176" i="39"/>
  <c r="J175" i="39"/>
  <c r="J174" i="39"/>
  <c r="J173" i="39"/>
  <c r="J172" i="39"/>
  <c r="J171" i="39"/>
  <c r="J170" i="39"/>
  <c r="J169" i="39"/>
  <c r="K36" i="39"/>
  <c r="K37" i="39" s="1"/>
  <c r="K197" i="39" l="1"/>
  <c r="G36" i="40" s="1"/>
  <c r="J178" i="39"/>
  <c r="K164" i="39" s="1"/>
  <c r="G35" i="40" s="1"/>
  <c r="B102" i="40"/>
  <c r="I84" i="40"/>
  <c r="I38" i="40"/>
  <c r="I23" i="40"/>
  <c r="K11" i="40"/>
  <c r="C11" i="40"/>
  <c r="C9" i="40"/>
  <c r="K8" i="40"/>
  <c r="C7" i="40"/>
  <c r="I355" i="39"/>
  <c r="K350" i="39" s="1"/>
  <c r="G58" i="40" s="1"/>
  <c r="I126" i="39"/>
  <c r="I127" i="39" s="1"/>
  <c r="K122" i="39" s="1"/>
  <c r="G31" i="40" s="1"/>
  <c r="I54" i="39"/>
  <c r="I53" i="39"/>
  <c r="A48" i="39"/>
  <c r="I45" i="39"/>
  <c r="K31" i="39"/>
  <c r="K32" i="39" s="1"/>
  <c r="K23" i="39"/>
  <c r="G20" i="40" s="1"/>
  <c r="K20" i="39"/>
  <c r="K21" i="39" s="1"/>
  <c r="K18" i="39" s="1"/>
  <c r="G19" i="40" s="1"/>
  <c r="J15" i="39"/>
  <c r="J16" i="39" s="1"/>
  <c r="B18" i="39"/>
  <c r="B23" i="39" s="1"/>
  <c r="K184" i="39" l="1"/>
  <c r="I46" i="39"/>
  <c r="K40" i="39" s="1"/>
  <c r="G24" i="40" s="1"/>
  <c r="B29" i="39"/>
  <c r="B34" i="39" s="1"/>
  <c r="B201" i="39" s="1"/>
  <c r="B345" i="39" s="1"/>
  <c r="B372" i="39" s="1"/>
  <c r="B384" i="39" s="1"/>
  <c r="B443" i="39" s="1"/>
  <c r="B449" i="39" s="1"/>
  <c r="B455" i="39" s="1"/>
  <c r="B462" i="39" s="1"/>
  <c r="B468" i="39" s="1"/>
  <c r="I55" i="39"/>
  <c r="K48" i="39" s="1"/>
  <c r="G25" i="40" s="1"/>
  <c r="K12" i="39"/>
  <c r="G18" i="40" s="1"/>
  <c r="A57" i="39"/>
  <c r="A71" i="39" l="1"/>
  <c r="G29" i="40" l="1"/>
  <c r="A85" i="39"/>
  <c r="G30" i="40" l="1"/>
  <c r="A98" i="39"/>
  <c r="A110" i="39" l="1"/>
  <c r="A122" i="39" s="1"/>
  <c r="A130" i="39" s="1"/>
  <c r="A147" i="39" s="1"/>
  <c r="A163" i="39" s="1"/>
  <c r="A164" i="39" s="1"/>
  <c r="A184" i="39" l="1"/>
  <c r="H38" i="37" l="1"/>
  <c r="G38" i="37"/>
  <c r="F38" i="37"/>
  <c r="E38" i="37"/>
  <c r="H34" i="37"/>
  <c r="G34" i="37"/>
  <c r="F34" i="37"/>
  <c r="E34" i="37"/>
  <c r="H27" i="37"/>
  <c r="G27" i="37"/>
  <c r="F27" i="37"/>
  <c r="E27" i="37"/>
  <c r="H15" i="37"/>
  <c r="G15" i="37"/>
  <c r="F15" i="37"/>
  <c r="E15" i="37"/>
  <c r="H39" i="37" l="1"/>
  <c r="E39" i="37"/>
  <c r="F39" i="37"/>
  <c r="G39" i="37"/>
  <c r="A14" i="36"/>
  <c r="A16" i="36" s="1"/>
  <c r="A18" i="36" s="1"/>
  <c r="I206" i="35"/>
  <c r="I205" i="35"/>
  <c r="I204" i="35"/>
  <c r="I203" i="35"/>
  <c r="I197" i="35"/>
  <c r="I196" i="35"/>
  <c r="I190" i="35"/>
  <c r="G184" i="35"/>
  <c r="G183" i="35"/>
  <c r="G182" i="35"/>
  <c r="G181" i="35"/>
  <c r="I175" i="35"/>
  <c r="I174" i="35"/>
  <c r="G167" i="35"/>
  <c r="G166" i="35"/>
  <c r="G165" i="35"/>
  <c r="F133" i="35"/>
  <c r="G131" i="35" s="1"/>
  <c r="F127" i="35"/>
  <c r="F129" i="35" s="1"/>
  <c r="G125" i="35" s="1"/>
  <c r="D102" i="35"/>
  <c r="F102" i="35" s="1"/>
  <c r="G100" i="35" s="1"/>
  <c r="F98" i="35"/>
  <c r="G96" i="35" s="1"/>
  <c r="F94" i="35"/>
  <c r="G92" i="35" s="1"/>
  <c r="F90" i="35"/>
  <c r="G88" i="35" s="1"/>
  <c r="F86" i="35"/>
  <c r="G84" i="35" s="1"/>
  <c r="D78" i="35"/>
  <c r="D82" i="35" s="1"/>
  <c r="F82" i="35" s="1"/>
  <c r="G80" i="35" s="1"/>
  <c r="F74" i="35"/>
  <c r="G72" i="35" s="1"/>
  <c r="H70" i="35"/>
  <c r="G68" i="35" s="1"/>
  <c r="H31" i="35"/>
  <c r="G29" i="35" s="1"/>
  <c r="H21" i="35"/>
  <c r="G19" i="35" s="1"/>
  <c r="H14" i="35"/>
  <c r="G12" i="35" s="1"/>
  <c r="A25" i="35"/>
  <c r="A65" i="35" s="1"/>
  <c r="H15" i="2" l="1"/>
  <c r="O7" i="36"/>
  <c r="K7" i="39"/>
  <c r="I207" i="35"/>
  <c r="I198" i="35"/>
  <c r="H76" i="40" s="1"/>
  <c r="I191" i="35"/>
  <c r="H75" i="40" s="1"/>
  <c r="I176" i="35"/>
  <c r="H64" i="40" s="1"/>
  <c r="A106" i="35"/>
  <c r="A122" i="35" s="1"/>
  <c r="A138" i="35" s="1"/>
  <c r="A152" i="35" s="1"/>
  <c r="A163" i="35" s="1"/>
  <c r="A172" i="35" s="1"/>
  <c r="A179" i="35" s="1"/>
  <c r="A188" i="35" s="1"/>
  <c r="A194" i="35" s="1"/>
  <c r="A201" i="35" s="1"/>
  <c r="H39" i="35"/>
  <c r="I29" i="35"/>
  <c r="I12" i="35"/>
  <c r="I165" i="35"/>
  <c r="I72" i="35"/>
  <c r="I84" i="35"/>
  <c r="I88" i="35"/>
  <c r="I125" i="35"/>
  <c r="I68" i="35"/>
  <c r="I167" i="35"/>
  <c r="I96" i="35"/>
  <c r="I131" i="35"/>
  <c r="I183" i="35"/>
  <c r="I166" i="35"/>
  <c r="I184" i="35"/>
  <c r="I181" i="35"/>
  <c r="I80" i="35"/>
  <c r="I19" i="35"/>
  <c r="I100" i="35"/>
  <c r="I182" i="35"/>
  <c r="I92" i="35"/>
  <c r="F78" i="35"/>
  <c r="G76" i="35" s="1"/>
  <c r="I76" i="35" s="1"/>
  <c r="I104" i="35" l="1"/>
  <c r="A208" i="35"/>
  <c r="A216" i="35" s="1"/>
  <c r="A222" i="35" s="1"/>
  <c r="I185" i="35"/>
  <c r="H74" i="40" s="1"/>
  <c r="I136" i="35"/>
  <c r="H22" i="40" s="1"/>
  <c r="I23" i="35"/>
  <c r="H18" i="40" s="1"/>
  <c r="I168" i="35"/>
  <c r="H62" i="40" s="1"/>
  <c r="I201" i="35"/>
  <c r="H77" i="40"/>
  <c r="H40" i="35"/>
  <c r="G34" i="35" s="1"/>
  <c r="I34" i="35" s="1"/>
  <c r="H47" i="35"/>
  <c r="I122" i="35" l="1"/>
  <c r="I106" i="35"/>
  <c r="H21" i="40"/>
  <c r="I65" i="35"/>
  <c r="H20" i="40" s="1"/>
  <c r="H48" i="35"/>
  <c r="G42" i="35" s="1"/>
  <c r="I42" i="35" s="1"/>
  <c r="F53" i="35"/>
  <c r="H53" i="35" s="1"/>
  <c r="H55" i="35" s="1"/>
  <c r="F60" i="35" l="1"/>
  <c r="H60" i="35" s="1"/>
  <c r="G58" i="35" s="1"/>
  <c r="I58" i="35" s="1"/>
  <c r="G51" i="35" l="1"/>
  <c r="I51" i="35" l="1"/>
  <c r="I63" i="35" l="1"/>
  <c r="C26" i="39" s="1"/>
  <c r="G26" i="39" s="1"/>
  <c r="H19" i="40" l="1"/>
  <c r="K99" i="40" s="1"/>
  <c r="I25" i="35"/>
  <c r="N20" i="36" l="1"/>
  <c r="M20" i="36" l="1"/>
  <c r="C28" i="2" l="1"/>
  <c r="C29" i="2"/>
  <c r="C30" i="2"/>
  <c r="C31" i="2"/>
  <c r="C32" i="2"/>
  <c r="C33" i="2"/>
  <c r="C34" i="2"/>
  <c r="C35" i="2"/>
  <c r="C36" i="2"/>
  <c r="C37" i="2"/>
  <c r="B56" i="2" l="1"/>
  <c r="B57" i="2" l="1"/>
  <c r="C38" i="2" l="1"/>
  <c r="C9" i="19" l="1"/>
  <c r="C7" i="19"/>
  <c r="B41" i="19"/>
  <c r="B40" i="19" l="1"/>
  <c r="C11" i="19"/>
  <c r="F37" i="2" l="1"/>
  <c r="G37" i="2" s="1"/>
  <c r="F29" i="2" l="1"/>
  <c r="G29" i="2" s="1"/>
  <c r="F30" i="2"/>
  <c r="G30" i="2" s="1"/>
  <c r="F31" i="2"/>
  <c r="G31" i="2" s="1"/>
  <c r="F32" i="2"/>
  <c r="G32" i="2" s="1"/>
  <c r="F33" i="2"/>
  <c r="G33" i="2" s="1"/>
  <c r="F34" i="2"/>
  <c r="G34" i="2" s="1"/>
  <c r="F35" i="2"/>
  <c r="G35" i="2" s="1"/>
  <c r="F36" i="2"/>
  <c r="G36" i="2" s="1"/>
  <c r="F28" i="2" l="1"/>
  <c r="G28" i="2" s="1"/>
  <c r="K36" i="19"/>
  <c r="K25" i="19"/>
  <c r="K17" i="19"/>
  <c r="M36" i="19"/>
  <c r="M25" i="19"/>
  <c r="M17" i="19"/>
  <c r="M39" i="19" l="1"/>
  <c r="K10" i="40" s="1"/>
  <c r="K39" i="19"/>
  <c r="K9" i="40" s="1"/>
  <c r="H14" i="2"/>
  <c r="I78" i="40" l="1"/>
  <c r="J78" i="40" s="1"/>
  <c r="I65" i="40"/>
  <c r="J65" i="40" s="1"/>
  <c r="I96" i="40"/>
  <c r="J96" i="40" s="1"/>
  <c r="I25" i="40"/>
  <c r="J25" i="40" s="1"/>
  <c r="I87" i="40"/>
  <c r="J87" i="40" s="1"/>
  <c r="I86" i="40"/>
  <c r="J86" i="40" s="1"/>
  <c r="I44" i="40"/>
  <c r="J44" i="40" s="1"/>
  <c r="I43" i="40"/>
  <c r="J43" i="40" s="1"/>
  <c r="I94" i="40"/>
  <c r="J94" i="40" s="1"/>
  <c r="I54" i="40"/>
  <c r="J54" i="40" s="1"/>
  <c r="O5" i="36"/>
  <c r="I57" i="40"/>
  <c r="J57" i="40" s="1"/>
  <c r="I89" i="40"/>
  <c r="J89" i="40" s="1"/>
  <c r="I92" i="40"/>
  <c r="J92" i="40" s="1"/>
  <c r="I48" i="40"/>
  <c r="J48" i="40" s="1"/>
  <c r="I50" i="40"/>
  <c r="J50" i="40" s="1"/>
  <c r="I53" i="40"/>
  <c r="J53" i="40" s="1"/>
  <c r="I51" i="40"/>
  <c r="J51" i="40" s="1"/>
  <c r="I27" i="40"/>
  <c r="J27" i="40" s="1"/>
  <c r="I67" i="40"/>
  <c r="J67" i="40" s="1"/>
  <c r="G13" i="2"/>
  <c r="I83" i="40"/>
  <c r="J83" i="40" s="1"/>
  <c r="I49" i="40"/>
  <c r="J49" i="40" s="1"/>
  <c r="I58" i="40"/>
  <c r="J58" i="40" s="1"/>
  <c r="I56" i="40"/>
  <c r="J56" i="40" s="1"/>
  <c r="I46" i="40"/>
  <c r="J46" i="40" s="1"/>
  <c r="I24" i="40"/>
  <c r="J24" i="40" s="1"/>
  <c r="I59" i="40"/>
  <c r="J59" i="40" s="1"/>
  <c r="I40" i="40"/>
  <c r="J40" i="40" s="1"/>
  <c r="I95" i="40"/>
  <c r="J95" i="40" s="1"/>
  <c r="I66" i="40"/>
  <c r="J66" i="40" s="1"/>
  <c r="I35" i="40"/>
  <c r="J35" i="40" s="1"/>
  <c r="I71" i="40"/>
  <c r="J71" i="40" s="1"/>
  <c r="I91" i="40"/>
  <c r="J91" i="40" s="1"/>
  <c r="I79" i="40"/>
  <c r="J79" i="40" s="1"/>
  <c r="I36" i="40"/>
  <c r="J36" i="40" s="1"/>
  <c r="I32" i="40"/>
  <c r="J32" i="40" s="1"/>
  <c r="I63" i="40"/>
  <c r="J63" i="40" s="1"/>
  <c r="I68" i="40"/>
  <c r="J68" i="40" s="1"/>
  <c r="I73" i="40"/>
  <c r="J73" i="40" s="1"/>
  <c r="I55" i="40"/>
  <c r="J55" i="40" s="1"/>
  <c r="I80" i="40"/>
  <c r="J80" i="40" s="1"/>
  <c r="I93" i="40"/>
  <c r="J93" i="40" s="1"/>
  <c r="I61" i="40"/>
  <c r="J61" i="40" s="1"/>
  <c r="I45" i="40"/>
  <c r="J45" i="40" s="1"/>
  <c r="I33" i="40"/>
  <c r="J33" i="40" s="1"/>
  <c r="I26" i="40"/>
  <c r="J26" i="40" s="1"/>
  <c r="I85" i="40"/>
  <c r="J85" i="40" s="1"/>
  <c r="K84" i="40" s="1"/>
  <c r="I90" i="40"/>
  <c r="J90" i="40" s="1"/>
  <c r="I69" i="40"/>
  <c r="J69" i="40" s="1"/>
  <c r="I39" i="40"/>
  <c r="J39" i="40" s="1"/>
  <c r="I81" i="40"/>
  <c r="J81" i="40" s="1"/>
  <c r="I70" i="40"/>
  <c r="J70" i="40" s="1"/>
  <c r="I47" i="40"/>
  <c r="J47" i="40" s="1"/>
  <c r="I82" i="40"/>
  <c r="J82" i="40" s="1"/>
  <c r="I31" i="40"/>
  <c r="J31" i="40" s="1"/>
  <c r="I72" i="40"/>
  <c r="J72" i="40" s="1"/>
  <c r="I88" i="40"/>
  <c r="J88" i="40" s="1"/>
  <c r="I41" i="40"/>
  <c r="J41" i="40" s="1"/>
  <c r="I52" i="40"/>
  <c r="J52" i="40" s="1"/>
  <c r="I64" i="40"/>
  <c r="J64" i="40" s="1"/>
  <c r="I75" i="40"/>
  <c r="J75" i="40" s="1"/>
  <c r="I76" i="40"/>
  <c r="J76" i="40" s="1"/>
  <c r="I62" i="40"/>
  <c r="J62" i="40" s="1"/>
  <c r="I77" i="40"/>
  <c r="J77" i="40" s="1"/>
  <c r="I22" i="40"/>
  <c r="J22" i="40" s="1"/>
  <c r="I74" i="40"/>
  <c r="J74" i="40" s="1"/>
  <c r="I21" i="40"/>
  <c r="J21" i="40" s="1"/>
  <c r="I18" i="40"/>
  <c r="J18" i="40" s="1"/>
  <c r="I20" i="40"/>
  <c r="J20" i="40" s="1"/>
  <c r="I19" i="40"/>
  <c r="J19" i="40" s="1"/>
  <c r="I28" i="40"/>
  <c r="J28" i="40" s="1"/>
  <c r="I30" i="40"/>
  <c r="J30" i="40" s="1"/>
  <c r="I29" i="40"/>
  <c r="J29" i="40" s="1"/>
  <c r="F38" i="2"/>
  <c r="K17" i="40" l="1"/>
  <c r="K60" i="40"/>
  <c r="K37" i="40"/>
  <c r="K23" i="40"/>
  <c r="C10" i="36"/>
  <c r="G23" i="2"/>
  <c r="C18" i="36"/>
  <c r="F27" i="2"/>
  <c r="K100" i="40"/>
  <c r="G40" i="2" s="1"/>
  <c r="J19" i="36" l="1"/>
  <c r="I19" i="36"/>
  <c r="E19" i="36"/>
  <c r="G19" i="36"/>
  <c r="H19" i="36"/>
  <c r="K19" i="36"/>
  <c r="N19" i="36"/>
  <c r="L19" i="36"/>
  <c r="M19" i="36"/>
  <c r="F19" i="36"/>
  <c r="M11" i="36"/>
  <c r="N11" i="36"/>
  <c r="F11" i="36"/>
  <c r="K11" i="36"/>
  <c r="J11" i="36"/>
  <c r="G11" i="36"/>
  <c r="H11" i="36"/>
  <c r="E11" i="36"/>
  <c r="L11" i="36"/>
  <c r="F24" i="2"/>
  <c r="G24" i="2" s="1"/>
  <c r="C12" i="36"/>
  <c r="C14" i="36"/>
  <c r="F25" i="2"/>
  <c r="C16" i="36"/>
  <c r="F26" i="2"/>
  <c r="G26" i="2" s="1"/>
  <c r="J13" i="36" l="1"/>
  <c r="L13" i="36"/>
  <c r="K13" i="36"/>
  <c r="M13" i="36"/>
  <c r="N13" i="36"/>
  <c r="E13" i="36"/>
  <c r="H13" i="36"/>
  <c r="I13" i="36"/>
  <c r="G13" i="36"/>
  <c r="F13" i="36"/>
  <c r="J17" i="36"/>
  <c r="K17" i="36"/>
  <c r="L17" i="36"/>
  <c r="M17" i="36"/>
  <c r="N17" i="36"/>
  <c r="I17" i="36"/>
  <c r="C21" i="36"/>
  <c r="G15" i="36"/>
  <c r="E15" i="36"/>
  <c r="I15" i="36"/>
  <c r="F15" i="36"/>
  <c r="H15" i="36"/>
  <c r="O19" i="36"/>
  <c r="O16" i="36"/>
  <c r="O15" i="36" l="1"/>
  <c r="O13" i="36"/>
  <c r="L22" i="36"/>
  <c r="K22" i="36"/>
  <c r="J22" i="36"/>
  <c r="N22" i="36"/>
  <c r="M22" i="36"/>
  <c r="O17" i="36"/>
  <c r="G25" i="2"/>
  <c r="O14" i="36" l="1"/>
  <c r="B44" i="2"/>
  <c r="G27" i="2" l="1"/>
  <c r="G41" i="2" l="1"/>
  <c r="H28" i="2" s="1"/>
  <c r="G20" i="36"/>
  <c r="G22" i="36" s="1"/>
  <c r="F20" i="36"/>
  <c r="F22" i="36" s="1"/>
  <c r="H20" i="36"/>
  <c r="H22" i="36" s="1"/>
  <c r="E20" i="36"/>
  <c r="E22" i="36" l="1"/>
  <c r="E23" i="36" s="1"/>
  <c r="G23" i="36" s="1"/>
  <c r="H23" i="36" s="1"/>
  <c r="D10" i="36"/>
  <c r="H34" i="2"/>
  <c r="H36" i="2"/>
  <c r="H24" i="2"/>
  <c r="H25" i="2"/>
  <c r="H27" i="2"/>
  <c r="H26" i="2"/>
  <c r="H37" i="2"/>
  <c r="H35" i="2"/>
  <c r="H23" i="2"/>
  <c r="E21" i="36" l="1"/>
  <c r="F21" i="36" s="1"/>
  <c r="G21" i="36" s="1"/>
  <c r="H21" i="36" s="1"/>
  <c r="D14" i="36"/>
  <c r="D12" i="36"/>
  <c r="D16" i="36"/>
  <c r="D18" i="36"/>
  <c r="I20" i="36"/>
  <c r="I22" i="36" l="1"/>
  <c r="I23" i="36" s="1"/>
  <c r="J23" i="36" s="1"/>
  <c r="K23" i="36" s="1"/>
  <c r="L23" i="36" s="1"/>
  <c r="M23" i="36" s="1"/>
  <c r="N23" i="36" s="1"/>
  <c r="I21" i="36"/>
  <c r="J21" i="36" s="1"/>
  <c r="K21" i="36" s="1"/>
  <c r="L21" i="36" s="1"/>
  <c r="M21" i="36" s="1"/>
  <c r="N21" i="36" s="1"/>
  <c r="I11" i="36"/>
  <c r="O11" i="36" s="1"/>
  <c r="O10" i="36"/>
  <c r="O20" i="36" s="1"/>
</calcChain>
</file>

<file path=xl/sharedStrings.xml><?xml version="1.0" encoding="utf-8"?>
<sst xmlns="http://schemas.openxmlformats.org/spreadsheetml/2006/main" count="51799" uniqueCount="26953">
  <si>
    <t>ESTADO DO ACRE</t>
  </si>
  <si>
    <t>PARÂMETROS</t>
  </si>
  <si>
    <t>SICRO</t>
  </si>
  <si>
    <t>SINAPI</t>
  </si>
  <si>
    <t>ANEXO 1 - ORÇAMENTO SINTÉTICO</t>
  </si>
  <si>
    <t>ITEM</t>
  </si>
  <si>
    <t>FONTE</t>
  </si>
  <si>
    <t>CÓDIGO</t>
  </si>
  <si>
    <t>ESPECIFICAÇÕES DOS SERVIÇOS</t>
  </si>
  <si>
    <t>UND</t>
  </si>
  <si>
    <t>QUANT.</t>
  </si>
  <si>
    <t>1.0</t>
  </si>
  <si>
    <t>1.1</t>
  </si>
  <si>
    <t>2.0</t>
  </si>
  <si>
    <t>2.1</t>
  </si>
  <si>
    <t>2.2</t>
  </si>
  <si>
    <t>2.3</t>
  </si>
  <si>
    <t>2.4</t>
  </si>
  <si>
    <t>2.5</t>
  </si>
  <si>
    <t>2.6</t>
  </si>
  <si>
    <t>2.7</t>
  </si>
  <si>
    <t>3.0</t>
  </si>
  <si>
    <t>3.1</t>
  </si>
  <si>
    <t>O VALOR DO PRESENTE ORÇAMENTO É:</t>
  </si>
  <si>
    <t>PREÇO ITEM</t>
  </si>
  <si>
    <t>PREÇO TOTAL</t>
  </si>
  <si>
    <t>%</t>
  </si>
  <si>
    <t/>
  </si>
  <si>
    <t>DESCRIÇÃO</t>
  </si>
  <si>
    <t>Data:</t>
  </si>
  <si>
    <t>CUSTO INDIRETO</t>
  </si>
  <si>
    <t>1.2</t>
  </si>
  <si>
    <t>1.3</t>
  </si>
  <si>
    <t>1.4</t>
  </si>
  <si>
    <t>PIS</t>
  </si>
  <si>
    <t>COFINS</t>
  </si>
  <si>
    <t>ISS</t>
  </si>
  <si>
    <t>INSS</t>
  </si>
  <si>
    <t>CPMF - Não Inclusa (Desde 01/01/2008)</t>
  </si>
  <si>
    <t>IRPJ - Não Incluso (Acórdão 325/2007 - TCU)</t>
  </si>
  <si>
    <t>CSLL - Não Incluso (Acórdão 325/2007 - TCU)</t>
  </si>
  <si>
    <t>RESULTADO ESTIMADO ( OU LUCRO )</t>
  </si>
  <si>
    <t>A</t>
  </si>
  <si>
    <t>A1</t>
  </si>
  <si>
    <t>A2</t>
  </si>
  <si>
    <t>SESI</t>
  </si>
  <si>
    <t>A3</t>
  </si>
  <si>
    <t>SENAI</t>
  </si>
  <si>
    <t>A4</t>
  </si>
  <si>
    <t>INCRA</t>
  </si>
  <si>
    <t>A5</t>
  </si>
  <si>
    <t>SEBRAE</t>
  </si>
  <si>
    <t>A6</t>
  </si>
  <si>
    <t>A7</t>
  </si>
  <si>
    <t>A8</t>
  </si>
  <si>
    <t>FGTS</t>
  </si>
  <si>
    <t>A9</t>
  </si>
  <si>
    <t>SECONCI</t>
  </si>
  <si>
    <t>B</t>
  </si>
  <si>
    <t>B1</t>
  </si>
  <si>
    <t>B2</t>
  </si>
  <si>
    <t>B3</t>
  </si>
  <si>
    <t>B4</t>
  </si>
  <si>
    <t>B5</t>
  </si>
  <si>
    <t>B6</t>
  </si>
  <si>
    <t>B7</t>
  </si>
  <si>
    <t>B8</t>
  </si>
  <si>
    <t>B9</t>
  </si>
  <si>
    <t>B10</t>
  </si>
  <si>
    <t>C</t>
  </si>
  <si>
    <t>C1</t>
  </si>
  <si>
    <t>C2</t>
  </si>
  <si>
    <t>C3</t>
  </si>
  <si>
    <t>C4</t>
  </si>
  <si>
    <t>C5</t>
  </si>
  <si>
    <t>D1</t>
  </si>
  <si>
    <t>D2</t>
  </si>
  <si>
    <t>.</t>
  </si>
  <si>
    <t>Objeto:</t>
  </si>
  <si>
    <t>Município:</t>
  </si>
  <si>
    <t>UN</t>
  </si>
  <si>
    <t>Data-base</t>
  </si>
  <si>
    <t>BDI de Serviços:</t>
  </si>
  <si>
    <t>BDI Diferenciado:</t>
  </si>
  <si>
    <t>DATA</t>
  </si>
  <si>
    <t>Código</t>
  </si>
  <si>
    <t>Descrição</t>
  </si>
  <si>
    <t>Total</t>
  </si>
  <si>
    <t>BDI =</t>
  </si>
  <si>
    <r>
      <rPr>
        <b/>
        <sz val="10"/>
        <color theme="4" tint="-0.499984740745262"/>
        <rFont val="Arial"/>
        <family val="2"/>
      </rPr>
      <t xml:space="preserve">(L) </t>
    </r>
    <r>
      <rPr>
        <b/>
        <sz val="10"/>
        <rFont val="Arial"/>
        <family val="2"/>
      </rPr>
      <t>BONIFICAÇÃO</t>
    </r>
  </si>
  <si>
    <r>
      <rPr>
        <b/>
        <sz val="9"/>
        <color theme="4" tint="-0.499984740745262"/>
        <rFont val="Arial"/>
        <family val="2"/>
      </rPr>
      <t>(R)</t>
    </r>
    <r>
      <rPr>
        <sz val="9"/>
        <rFont val="Arial"/>
        <family val="2"/>
      </rPr>
      <t xml:space="preserve"> RISCO</t>
    </r>
  </si>
  <si>
    <r>
      <rPr>
        <b/>
        <sz val="9"/>
        <color theme="4" tint="-0.499984740745262"/>
        <rFont val="Arial"/>
        <family val="2"/>
      </rPr>
      <t>(DF)</t>
    </r>
    <r>
      <rPr>
        <sz val="9"/>
        <rFont val="Arial"/>
        <family val="2"/>
      </rPr>
      <t xml:space="preserve"> DESPESAS FINANCEIRAS</t>
    </r>
  </si>
  <si>
    <r>
      <rPr>
        <b/>
        <sz val="9"/>
        <color theme="4" tint="-0.499984740745262"/>
        <rFont val="Arial"/>
        <family val="2"/>
      </rPr>
      <t>(AC)</t>
    </r>
    <r>
      <rPr>
        <sz val="9"/>
        <color theme="4" tint="-0.499984740745262"/>
        <rFont val="Arial"/>
        <family val="2"/>
      </rPr>
      <t xml:space="preserve"> </t>
    </r>
    <r>
      <rPr>
        <sz val="9"/>
        <rFont val="Arial"/>
        <family val="2"/>
      </rPr>
      <t xml:space="preserve">ADMINISTRAÇÃO CENTRAL </t>
    </r>
  </si>
  <si>
    <t>Para o cálculo do BDI foi considerado a equação proposta pelo relatório que fundamentou o Acórdão nº 2622/2013, ilustrada abaixo:</t>
  </si>
  <si>
    <t>http://www2.fab.mil.br/ala3/images/editais/reforma_eletrica_5eta/BDICOM.PDF</t>
  </si>
  <si>
    <t>Fontes:</t>
  </si>
  <si>
    <t>– 1</t>
  </si>
  <si>
    <t>Equação do Cálculo do BDI:</t>
  </si>
  <si>
    <r>
      <t xml:space="preserve">(1 – </t>
    </r>
    <r>
      <rPr>
        <b/>
        <sz val="9"/>
        <color theme="4" tint="-0.499984740745262"/>
        <rFont val="Times New Roman"/>
        <family val="1"/>
      </rPr>
      <t>I</t>
    </r>
    <r>
      <rPr>
        <b/>
        <sz val="9"/>
        <color theme="4" tint="-0.499984740745262"/>
        <rFont val="Arial"/>
        <family val="2"/>
      </rPr>
      <t>)</t>
    </r>
  </si>
  <si>
    <r>
      <rPr>
        <b/>
        <sz val="10"/>
        <color theme="4" tint="-0.499984740745262"/>
        <rFont val="Arial"/>
        <family val="2"/>
      </rPr>
      <t>(</t>
    </r>
    <r>
      <rPr>
        <b/>
        <sz val="10"/>
        <color theme="4" tint="-0.499984740745262"/>
        <rFont val="Times New Roman"/>
        <family val="1"/>
      </rPr>
      <t>I</t>
    </r>
    <r>
      <rPr>
        <b/>
        <sz val="10"/>
        <color theme="4" tint="-0.499984740745262"/>
        <rFont val="Arial"/>
        <family val="2"/>
      </rPr>
      <t xml:space="preserve">) </t>
    </r>
    <r>
      <rPr>
        <b/>
        <sz val="10"/>
        <rFont val="Arial"/>
        <family val="2"/>
      </rPr>
      <t>TRIBUTOS</t>
    </r>
  </si>
  <si>
    <r>
      <t xml:space="preserve">Onde:
</t>
    </r>
    <r>
      <rPr>
        <b/>
        <sz val="10"/>
        <rFont val="Arial"/>
        <family val="2"/>
      </rPr>
      <t>AC</t>
    </r>
    <r>
      <rPr>
        <sz val="10"/>
        <rFont val="Arial"/>
        <family val="2"/>
      </rPr>
      <t xml:space="preserve"> é a taxa de rateio da administração central;
</t>
    </r>
    <r>
      <rPr>
        <b/>
        <sz val="10"/>
        <rFont val="Arial"/>
        <family val="2"/>
      </rPr>
      <t>R</t>
    </r>
    <r>
      <rPr>
        <sz val="10"/>
        <rFont val="Arial"/>
        <family val="2"/>
      </rPr>
      <t xml:space="preserve"> corresponde aos riscos;
</t>
    </r>
    <r>
      <rPr>
        <b/>
        <sz val="10"/>
        <rFont val="Arial"/>
        <family val="2"/>
      </rPr>
      <t>S</t>
    </r>
    <r>
      <rPr>
        <sz val="10"/>
        <rFont val="Arial"/>
        <family val="2"/>
      </rPr>
      <t xml:space="preserve"> é uma taxa representativa de Seguros;
</t>
    </r>
    <r>
      <rPr>
        <b/>
        <sz val="10"/>
        <rFont val="Arial"/>
        <family val="2"/>
      </rPr>
      <t xml:space="preserve">G </t>
    </r>
    <r>
      <rPr>
        <sz val="10"/>
        <rFont val="Arial"/>
        <family val="2"/>
      </rPr>
      <t xml:space="preserve">é a taxa que representa o ônus das garantias exigidas em edital;
</t>
    </r>
    <r>
      <rPr>
        <b/>
        <sz val="10"/>
        <rFont val="Arial"/>
        <family val="2"/>
      </rPr>
      <t>DF</t>
    </r>
    <r>
      <rPr>
        <sz val="10"/>
        <rFont val="Arial"/>
        <family val="2"/>
      </rPr>
      <t xml:space="preserve"> é a taxa representativa das despesas financeiras;
</t>
    </r>
    <r>
      <rPr>
        <b/>
        <sz val="10"/>
        <rFont val="Arial"/>
        <family val="2"/>
      </rPr>
      <t>L</t>
    </r>
    <r>
      <rPr>
        <sz val="10"/>
        <rFont val="Arial"/>
        <family val="2"/>
      </rPr>
      <t xml:space="preserve"> corresponde ao lucro/remuneração bruta do construtor e;
</t>
    </r>
    <r>
      <rPr>
        <b/>
        <sz val="10"/>
        <rFont val="Times New Roman"/>
        <family val="1"/>
      </rPr>
      <t>I</t>
    </r>
    <r>
      <rPr>
        <sz val="10"/>
        <rFont val="Arial"/>
        <family val="2"/>
      </rPr>
      <t xml:space="preserve"> é a taxa representativa dos tributos incidentes sobre o preço de venda (PIS, Cofins,CPRB e ISS).</t>
    </r>
  </si>
  <si>
    <r>
      <rPr>
        <b/>
        <sz val="9"/>
        <color theme="4" tint="-0.499984740745262"/>
        <rFont val="Arial"/>
        <family val="2"/>
      </rPr>
      <t xml:space="preserve">(S) </t>
    </r>
    <r>
      <rPr>
        <sz val="9"/>
        <rFont val="Arial"/>
        <family val="2"/>
      </rPr>
      <t xml:space="preserve">Seguro + </t>
    </r>
    <r>
      <rPr>
        <b/>
        <sz val="9"/>
        <color theme="4" tint="-0.499984740745262"/>
        <rFont val="Arial"/>
        <family val="2"/>
      </rPr>
      <t xml:space="preserve"> (G)</t>
    </r>
    <r>
      <rPr>
        <sz val="9"/>
        <color theme="4" tint="-0.499984740745262"/>
        <rFont val="Arial"/>
        <family val="2"/>
      </rPr>
      <t xml:space="preserve"> </t>
    </r>
    <r>
      <rPr>
        <sz val="9"/>
        <rFont val="Arial"/>
        <family val="2"/>
      </rPr>
      <t>GARANTIA</t>
    </r>
  </si>
  <si>
    <t>https://contas.tcu.gov.br/juris/SvlHighLight?key=41434f5244414f2d434f4d504c45544f2d31323836303633&amp;sort=RELEVANCIA&amp;ordem=DESC&amp;bases=ACORDAO-COMPLETO;&amp;highlight=&amp;posicaoDocumento=0&amp;numDocumento=1&amp;totalDocumentos=1</t>
  </si>
  <si>
    <t>(1 + AC + R + S + G) x (1 + DF) x (1 + L)</t>
  </si>
  <si>
    <t>INSTRUÇÕES BÁSICA PARA USO DA PLANILHA DE ORÇAMENTO 2018</t>
  </si>
  <si>
    <t>ANEXO 1 - ORÇAMENTO</t>
  </si>
  <si>
    <t xml:space="preserve">SECRETARIA DE ESTADO DE INFRAESTRUTURA E OBRAS PÚBLICAS - SEOP </t>
  </si>
  <si>
    <t>X:</t>
  </si>
  <si>
    <t>E:</t>
  </si>
  <si>
    <t>Adiciona uma Linha de Contorno no fim da página;</t>
  </si>
  <si>
    <t>L:</t>
  </si>
  <si>
    <t>Eng.º Civil Miguel da Silva Carneiro</t>
  </si>
  <si>
    <t xml:space="preserve">3.1 - Resumo do Orçamento; </t>
  </si>
  <si>
    <t>2 - Resumo do Orçamento</t>
  </si>
  <si>
    <r>
      <t xml:space="preserve">Marcadores na </t>
    </r>
    <r>
      <rPr>
        <b/>
        <sz val="10"/>
        <color rgb="FFC00000"/>
        <rFont val="Arial"/>
        <family val="2"/>
      </rPr>
      <t xml:space="preserve">COLUNA A nas guias </t>
    </r>
    <r>
      <rPr>
        <sz val="10"/>
        <color theme="4" tint="-0.499984740745262"/>
        <rFont val="Arial"/>
        <family val="2"/>
      </rPr>
      <t>ANEXO1-ORÇAMENTO e ANEXO2-MEMÓRIA</t>
    </r>
  </si>
  <si>
    <r>
      <t xml:space="preserve">Altera entre </t>
    </r>
    <r>
      <rPr>
        <b/>
        <sz val="10"/>
        <color rgb="FF002060"/>
        <rFont val="Arial"/>
        <family val="2"/>
      </rPr>
      <t>BDI de Serviço</t>
    </r>
    <r>
      <rPr>
        <sz val="10"/>
        <color rgb="FF002060"/>
        <rFont val="Arial"/>
        <family val="2"/>
      </rPr>
      <t xml:space="preserve"> para</t>
    </r>
    <r>
      <rPr>
        <b/>
        <sz val="10"/>
        <color rgb="FF002060"/>
        <rFont val="Arial"/>
        <family val="2"/>
      </rPr>
      <t xml:space="preserve"> BDI Diferenciado</t>
    </r>
    <r>
      <rPr>
        <sz val="10"/>
        <color rgb="FF002060"/>
        <rFont val="Arial"/>
        <family val="2"/>
      </rPr>
      <t xml:space="preserve"> e altera o cálculo do BDI destacado pelo fundo marrom.</t>
    </r>
  </si>
  <si>
    <t>honda EXL</t>
  </si>
  <si>
    <t>-</t>
  </si>
  <si>
    <t>S/ B.D.I</t>
  </si>
  <si>
    <t>C/ B.D.I</t>
  </si>
  <si>
    <t>CUSTO 
PARCIAL</t>
  </si>
  <si>
    <t>CUSTO TOTAL</t>
  </si>
  <si>
    <t>CUSTO UNITÁRIO</t>
  </si>
  <si>
    <t>KG</t>
  </si>
  <si>
    <t>Não incide</t>
  </si>
  <si>
    <t xml:space="preserve">Destaca o ITEM </t>
  </si>
  <si>
    <t xml:space="preserve">Desenvolvido por: </t>
  </si>
  <si>
    <t>ESPECIFICAÇÃO DOS ITENS</t>
  </si>
  <si>
    <t>PARCIAL</t>
  </si>
  <si>
    <t>BDI DE SERVIÇOS, FORNECIMENTO MATERIAIS E EQUIPAMENTO</t>
  </si>
  <si>
    <t xml:space="preserve">Colaborador: </t>
  </si>
  <si>
    <t>SERVIÇO</t>
  </si>
  <si>
    <t>FORNECIMENTO</t>
  </si>
  <si>
    <t>1 - Dados da Obras</t>
  </si>
  <si>
    <t xml:space="preserve">3 - Documentos </t>
  </si>
  <si>
    <r>
      <t xml:space="preserve">3.2 - Orçamento Sintético </t>
    </r>
    <r>
      <rPr>
        <b/>
        <sz val="10"/>
        <color theme="1"/>
        <rFont val="Arial"/>
        <family val="2"/>
      </rPr>
      <t>(Anexo1)</t>
    </r>
    <r>
      <rPr>
        <sz val="10"/>
        <color theme="1"/>
        <rFont val="Arial"/>
        <family val="2"/>
      </rPr>
      <t>;</t>
    </r>
  </si>
  <si>
    <r>
      <t xml:space="preserve">3.3 - Memória de Cálculo </t>
    </r>
    <r>
      <rPr>
        <b/>
        <sz val="10"/>
        <color theme="1"/>
        <rFont val="Arial"/>
        <family val="2"/>
      </rPr>
      <t>(Anexo2)</t>
    </r>
    <r>
      <rPr>
        <sz val="10"/>
        <color theme="1"/>
        <rFont val="Arial"/>
        <family val="2"/>
      </rPr>
      <t>;</t>
    </r>
  </si>
  <si>
    <t>m²</t>
  </si>
  <si>
    <t>m³</t>
  </si>
  <si>
    <t>M</t>
  </si>
  <si>
    <t>H</t>
  </si>
  <si>
    <t>SERVENTE COM ENCARGOS COMPLEMENTARES</t>
  </si>
  <si>
    <t>CARPINTEIRO DE FORMAS COM ENCARGOS COMPLEMENTARES</t>
  </si>
  <si>
    <t>PEDREIRO COM ENCARGOS COMPLEMENTARES</t>
  </si>
  <si>
    <t>CHP</t>
  </si>
  <si>
    <t>SERRALHEIRO COM ENCARGOS COMPLEMENTARES</t>
  </si>
  <si>
    <t>L</t>
  </si>
  <si>
    <t>M3XKM</t>
  </si>
  <si>
    <t>CHI</t>
  </si>
  <si>
    <t>SOLDADOR COM ENCARGOS COMPLEMENTARES</t>
  </si>
  <si>
    <t>Eng.º Civil Ronan Fonseca Lemos Neto</t>
  </si>
  <si>
    <t>CARGA, MANOBRA E DESCARGA DE SOLOS E MATERIAIS GRANULARES EM CAMINHÃO BASCULANTE 6 M³ - CARGA COM ESCAVADEIRA HIDRÁULICA (CAÇAMBA DE 1,20 M³ / 155 HP) E DESCARGA LIVRE (UNIDADE: M3). AF_07/2020</t>
  </si>
  <si>
    <t>TRANSPORTE COM CAMINHÃO BASCULANTE DE 6 M³, EM VIA INTERNA (DENTRO DO CANTEIRO - UNIDADE: M3XKM). AF_07/2020</t>
  </si>
  <si>
    <t>MINICARREGADEIRA SOBRE RODAS, POTÊNCIA LÍQUIDA DE 47 HP, CAPACIDADE NOMINAL DE OPERAÇÃO DE 646 KG - CHP DIURNO. AF_06/2015</t>
  </si>
  <si>
    <t>QUANTITATIVO</t>
  </si>
  <si>
    <t>Previsto</t>
  </si>
  <si>
    <t>TOTAL S/ BDI S/ DESCONTO:</t>
  </si>
  <si>
    <t>PREGO DE ACO POLIDO COM CABECA 18 X 30 (2 3/4 X 10)</t>
  </si>
  <si>
    <t>ELETRODO REVESTIDO AWS - E7018, DIAMETRO IGUAL A 4,00 MM</t>
  </si>
  <si>
    <t>TUBO ACO GALVANIZADO COM COSTURA, CLASSE MEDIA, DN 1.1/2", E = *3,25* MM, PESO *3,61* KG/M (NBR 5580)</t>
  </si>
  <si>
    <t>Departamento de Estradas, de Rodovias, Infraestrutura Hidroviária e Aeroportuária do Acre - DERACRE</t>
  </si>
  <si>
    <t xml:space="preserve">R.M. CONSTRUÇÕES LTDA - ME </t>
  </si>
  <si>
    <t>Respons. Técnico:   	Engº. Gerson Pereira Monteiro - Crea MG 42530/D</t>
  </si>
  <si>
    <t>ENGENHEIRO CIVIL DE OBRA JUNIOR COM ENCARGOS COMPLEMENTARES</t>
  </si>
  <si>
    <t>TRANSPORTE COM CAMINHÃO CARROCERIA 9T, EM VIA URBANA PAVIMENTADA, ADICIONAL PARA DMT EXCEDENTE A 30 KM (UNIDADE: TXKM). AF_07/2020</t>
  </si>
  <si>
    <t>MONTAGEM E DESMONTAGEM DE FÔRMA DE PILARES RETANGULARES E ESTRUTURAS SIMILARES, PÉ-DIREITO SIMPLES, EM MADEIRA SERRADA, 2 UTILIZAÇÕES. AF_09/2020</t>
  </si>
  <si>
    <t>BANCADA DE GRANITO CINZA POLIDO, DE 1,50 X 0,60 M, PARA PIA DE COZINHA - FORNECIMENTO E INSTALAÇÃO. AF_01/2020</t>
  </si>
  <si>
    <t>TXKM</t>
  </si>
  <si>
    <t>Bancos</t>
  </si>
  <si>
    <t>Encargos Sociais</t>
  </si>
  <si>
    <t>CURSO DE CAPACITAÇÃO PARA ENCARREGADO GERAL (ENCARGOS COMPLEMENTARES) - HORISTA</t>
  </si>
  <si>
    <t>CURSO DE CAPACITAÇÃO PARA ENGENHEIRO CIVIL DE OBRA JÚNIOR (ENCARGOS COMPLEMENTARES) - HORISTA</t>
  </si>
  <si>
    <t>EPI - FAMILIA ENGENHEIRO CIVIL - HORISTA (ENCARGOS COMPLEMENTARES - COLETADO CAIXA)</t>
  </si>
  <si>
    <t>FERRAMENTAS - FAMILIA ENGENHEIRO CIVIL - HORISTA (ENCARGOS COMPLEMENTARES - COLETADO CAIXA)</t>
  </si>
  <si>
    <t>CURSO DE CAPACITAÇÃO PARA APONTADOR OU APROPRIADOR (ENCARGOS COMPLEMENTARES) - HORISTA</t>
  </si>
  <si>
    <t>CURSO DE CAPACITAÇÃO PARA ELETROTÉCNICO (ENCARGOS COMPLEMENTARES) - HORISTA</t>
  </si>
  <si>
    <t>EPI - FAMILIA ELETRICISTA - HORISTA (ENCARGOS COMPLEMENTARES - COLETADO CAIXA)</t>
  </si>
  <si>
    <t>FERRAMENTAS - FAMILIA ELETRICISTA - HORISTA (ENCARGOS COMPLEMENTARES - COLETADO CAIXA)</t>
  </si>
  <si>
    <t>JARDINEIRO COM ENCARGOS COMPLEMENTARES</t>
  </si>
  <si>
    <t>CAMINHÃO BASCULANTE 6 M3 TOCO, PESO BRUTO TOTAL 16.000 KG, CARGA ÚTIL MÁXIMA 11.130 KG, DISTÂNCIA ENTRE EIXOS 5,36 M, POTÊNCIA 185 CV, INCLUSIVE CAÇAMBA METÁLICA - CHP DIURNO. AF_06/2014</t>
  </si>
  <si>
    <t>ESCAVADEIRA HIDRÁULICA SOBRE ESTEIRAS, CAÇAMBA 1,20 M3, PESO OPERACIONAL 21 T, POTÊNCIA BRUTA 155 HP - CHP DIURNO. AF_06/2014</t>
  </si>
  <si>
    <t>CAMINHÃO BASCULANTE 6 M3 TOCO, PESO BRUTO TOTAL 16.000 KG, CARGA ÚTIL MÁXIMA 11.130 KG, DISTÂNCIA ENTRE EIXOS 5,36 M, POTÊNCIA 185 CV, INCLUSIVE CAÇAMBA METÁLICA - CHI DIURNO. AF_06/2014</t>
  </si>
  <si>
    <t>ESCAVADEIRA HIDRÁULICA SOBRE ESTEIRAS, CAÇAMBA 1,20 M3, PESO OPERACIONAL 21 T, POTÊNCIA BRUTA 155 HP - CHI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</si>
  <si>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</si>
  <si>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</si>
  <si>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SERRA CIRCULAR DE BANCADA COM MOTOR ELÉTRICO POTÊNCIA DE 5HP, COM COIFA PARA DISCO 10" - CHP DIURNO. AF_08/2015</t>
  </si>
  <si>
    <t>SERRA CIRCULAR DE BANCADA COM MOTOR ELÉTRICO POTÊNCIA DE 5HP, COM COIFA PARA DISCO 10" - CHI DIURNO. AF_08/2015</t>
  </si>
  <si>
    <t>AJUDANTE DE CARPINTEIRO COM ENCARGOS COMPLEMENTARES</t>
  </si>
  <si>
    <t>DESMOLDANTE PROTETOR PARA FORMAS DE MADEIRA, DE BASE OLEOSA EMULSIONADA EM AGUA</t>
  </si>
  <si>
    <t>PREGO DE ACO POLIDO COM CABECA DUPLA 17 X 27 (2 1/2 X 11)</t>
  </si>
  <si>
    <t>PREGO DE ACO POLIDO COM CABECA 17 X 24 (2 1/4 X 11)</t>
  </si>
  <si>
    <t>OPERADOR DE BETONEIRA ESTACIONÁRIA/MISTURADOR COM ENCARGOS COMPLEMENTARES</t>
  </si>
  <si>
    <t>AREIA MEDIA - POSTO JAZIDA/FORNECEDOR (RETIRADO NA JAZIDA, SEM TRANSPORTE)</t>
  </si>
  <si>
    <t>CIMENTO PORTLAND COMPOSTO CP II-32</t>
  </si>
  <si>
    <t>VIBRADOR DE IMERSÃO, DIÂMETRO DE PONTEIRA 45MM, MOTOR ELÉTRICO TRIFÁSICO POTÊNCIA DE 2 CV - CHI DIURNO. AF_06/2015</t>
  </si>
  <si>
    <t>VIBRADOR DE IMERSÃO, DIÂMETRO DE PONTEIRA 45MM, MOTOR ELÉTRICO TRIFÁSICO POTÊNCIA DE 2 CV - CHP DIURNO. AF_06/2015</t>
  </si>
  <si>
    <t>MINICARREGADEIRA SOBRE RODAS, POTÊNCIA LÍQUIDA DE 47 HP, CAPACIDADE NOMINAL DE OPERAÇÃO DE 646 KG - MATERIAIS NA OPERAÇÃO. AF_06/2015</t>
  </si>
  <si>
    <t>MINICARREGADEIRA SOBRE RODAS, POTÊNCIA LÍQUIDA DE 47 HP, CAPACIDADE NOMINAL DE OPERAÇÃO DE 646 KG - DEPRECIAÇÃO. AF_06/2015</t>
  </si>
  <si>
    <t>MINICARREGADEIRA SOBRE RODAS, POTÊNCIA LÍQUIDA DE 47 HP, CAPACIDADE NOMINAL DE OPERAÇÃO DE 646 KG - MANUTENÇÃO. AF_06/2015</t>
  </si>
  <si>
    <t>MINICARREGADEIRA SOBRE RODAS, POTÊNCIA LÍQUIDA DE 47 HP, CAPACIDADE NOMINAL DE OPERAÇÃO DE 646 KG - JUROS. AF_06/2015</t>
  </si>
  <si>
    <t>OPERADOR DE PÁ CARREGADEIRA COM ENCARGOS COMPLEMENTARES</t>
  </si>
  <si>
    <t>AJUDANTE DE ARMADOR COM ENCARGOS COMPLEMENTARES</t>
  </si>
  <si>
    <t>ARMADOR COM ENCARGOS COMPLEMENTARES</t>
  </si>
  <si>
    <t>ESPACADOR / DISTANCIADOR CIRCULAR COM ENTRADA LATERAL, EM PLASTICO, PARA VERGALHAO *4,2 A 12,5* MM, COBRIMENTO 20 MM</t>
  </si>
  <si>
    <t>TELHADISTA COM ENCARGOS COMPLEMENTARES</t>
  </si>
  <si>
    <t>ELETRICISTA COM ENCARGOS COMPLEMENTARES</t>
  </si>
  <si>
    <t>ENCANADOR OU BOMBEIRO HIDRÁULICO COM ENCARGOS COMPLEMENTARES</t>
  </si>
  <si>
    <t>PREGO DE ACO POLIDO COM CABECA 17 X 21 (2 X 11)</t>
  </si>
  <si>
    <t>TABUA *2,5 X 23* CM EM PINUS, MISTA OU EQUIVALENTE DA REGIAO - BRUTA</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</si>
  <si>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</si>
  <si>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</si>
  <si>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COMPACTADOR DE SOLOS DE PERCUSSÃO (SOQUETE) COM MOTOR A GASOLINA 4 TEMPOS, POTÊNCIA 4 CV - CHI DIURNO. AF_08/2015</t>
  </si>
  <si>
    <t>COMPACTADOR DE SOLOS DE PERCUSSÃO (SOQUETE) COM MOTOR A GASOLINA 4 TEMPOS, POTÊNCIA 4 CV - CHP DIURNO. AF_08/2015</t>
  </si>
  <si>
    <t>AREIA PARA ATERRO - POSTO JAZIDA/FORNECEDOR (RETIRADO NA JAZIDA, SEM TRANSPORTE)</t>
  </si>
  <si>
    <t>FABRICAÇÃO DE FÔRMA PARA PILARES E ESTRUTURAS SIMILARES, EM MADEIRA SERRADA, E=25 MM. AF_09/2020</t>
  </si>
  <si>
    <t>AJUDANTE ESPECIALIZADO COM ENCARGOS COMPLEMENTARES</t>
  </si>
  <si>
    <t>IMPERMEABILIZADOR COM ENCARGOS COMPLEMENTARES</t>
  </si>
  <si>
    <t>ARGAMASSA TRAÇO 1:4 (EM VOLUME DE CIMENTO E AREIA MÉDIA ÚMIDA), PREPARO MANUAL. AF_08/2019</t>
  </si>
  <si>
    <t>ARGAMASSA TRAÇO 1:2:8 (EM VOLUME DE CIMENTO, CAL E AREIA MÉDIA ÚMIDA) PARA EMBOÇO/MASSA ÚNICA/ASSENTAMENTO DE ALVENARIA DE VEDAÇÃO, PREPARO MANUAL. AF_08/2019</t>
  </si>
  <si>
    <t>MIL</t>
  </si>
  <si>
    <t>PINO DE ACO COM FURO, HASTE = 27 MM (ACAO DIRETA)</t>
  </si>
  <si>
    <t>CENTO</t>
  </si>
  <si>
    <t>TELA DE ACO SOLDADA GALVANIZADA/ZINCADA PARA ALVENARIA, FIO D = *1,20 A 1,70* MM, MALHA 15 X 15 MM, (C X L) *50 X 7,5* CM</t>
  </si>
  <si>
    <t>FABRICAÇÃO DE FÔRMA PARA VIGAS, COM MADEIRA SERRADA, E = 25 MM. AF_09/2020</t>
  </si>
  <si>
    <t>ARGAMASSA TRAÇO 1:2:9 (EM VOLUME DE CIMENTO, CAL E AREIA MÉDIA ÚMIDA) PARA EMBOÇO/MASSA ÚNICA/ASSENTAMENTO DE ALVENARIA DE VEDAÇÃO, PREPARO MECÂNICO COM BETONEIRA 600 L. AF_08/2019</t>
  </si>
  <si>
    <t>ARGAMASSA TRAÇO 1:3 (EM VOLUME DE CIMENTO E AREIA GROSSA ÚMIDA) PARA CHAPISCO CONVENCIONAL, PREPARO MANUAL. AF_08/2019</t>
  </si>
  <si>
    <t>ARGAMASSA COLANTE AC I PARA CERAMICAS</t>
  </si>
  <si>
    <t>PARAFUSO DE ACO ZINCADO COM ROSCA SOBERBA, CABECA CHATA E FENDA SIMPLES, DIAMETRO 4,2 MM, COMPRIMENTO * 32 * MM</t>
  </si>
  <si>
    <t>SILICONE ACETICO USO GERAL INCOLOR 280 G</t>
  </si>
  <si>
    <t>ARGAMASSA TRAÇO 1:3 (EM VOLUME DE CIMENTO E AREIA MÉDIA ÚMIDA), PREPARO MANUAL. AF_08/2019</t>
  </si>
  <si>
    <t>JANELA BASCULANTE, ACO, COM BATENTE/REQUADRO, 60 X 60 CM (SEM VIDROS)</t>
  </si>
  <si>
    <t>PREGO DE ACO POLIDO SEM CABECA 15 X 15 (1 1/4 X 13)</t>
  </si>
  <si>
    <t>GUINCHO ELÉTRICO DE COLUNA, CAPACIDADE 400 KG, COM MOTO FREIO, MOTOR TRIFÁSICO DE 1,25 CV - CHI DIURNO. AF_03/2016</t>
  </si>
  <si>
    <t>GUINCHO ELÉTRICO DE COLUNA, CAPACIDADE 400 KG, COM MOTO FREIO, MOTOR TRIFÁSICO DE 1,25 CV - CHP DIURNO. AF_03/2016</t>
  </si>
  <si>
    <t>PREGO DE ACO POLIDO COM CABECA 22 X 48 (4 1/4 X 5)</t>
  </si>
  <si>
    <t>CONJUNTO ARRUELAS DE VEDACAO 5/16" PARA TELHA FIBROCIMENTO (UMA ARRUELA METALICA E UMA ARRUELA PVC - CONICAS)</t>
  </si>
  <si>
    <t>CJ</t>
  </si>
  <si>
    <t>FIXADOR DE ABA SIMPLES PARA TELHA DE FIBROCIMENTO, TIPO CANALETA 90 OU KALHETAO</t>
  </si>
  <si>
    <t>TELHA ESTRUTURAL DE FIBROCIMENTO 2 ABAS, DE 1,00 X 6,00 M (SEM AMIANTO)</t>
  </si>
  <si>
    <t>VASO SANITÁRIO SIFONADO COM CAIXA ACOPLADA LOUÇA BRANCA - FORNECIMENTO E INSTALAÇÃO. AF_01/2020</t>
  </si>
  <si>
    <t>CHUVEIRO COMUM EM PLASTICO BRANCO, COM CANO, 3 TEMPERATURAS, 5500 W (110/220 V)</t>
  </si>
  <si>
    <t>MARMORISTA/GRANITEIRO COM ENCARGOS COMPLEMENTARES</t>
  </si>
  <si>
    <t>BUCHA DE NYLON SEM ABA S10, COM PARAFUSO DE 6,10 X 65 MM EM ACO ZINCADO COM ROSCA SOBERBA, CABECA CHATA E FENDA PHILLIPS</t>
  </si>
  <si>
    <t>MASSA PLASTICA PARA MARMORE/GRANITO</t>
  </si>
  <si>
    <t>REJUNTE EPOXI, QUALQUER COR</t>
  </si>
  <si>
    <t>SUPORTE MAO-FRANCESA EM ACO, ABAS IGUAIS 40 CM, CAPACIDADE MINIMA 70 KG, BRANCO</t>
  </si>
  <si>
    <t>AUXILIAR DE ENCANADOR OU BOMBEIRO HIDRÁULICO COM ENCARGOS COMPLEMENTARES</t>
  </si>
  <si>
    <t>ADESIVO PLASTICO PARA PVC, FRASCO COM 175 GR</t>
  </si>
  <si>
    <t>REGISTRO DE ESFERA, PVC, COM VOLANTE, VS, SOLDAVEL, DN 25 MM, COM CORPO DIVIDIDO</t>
  </si>
  <si>
    <t>JOELHO PVC, SOLDAVEL, COM BUCHA DE LATAO, 90 GRAUS, 25 MM X 3/4", PARA AGUA FRIA PREDIAL</t>
  </si>
  <si>
    <t>REGISTRO DE ESFERA, PVC, COM VOLANTE, VS, ROSCAVEL, DN 3/4", COM CORPO DIVIDIDO</t>
  </si>
  <si>
    <t>TUBO PVC SERIE NORMAL, DN 50 MM, PARA ESGOTO PREDIAL (NBR 5688)</t>
  </si>
  <si>
    <t>AUXILIAR DE ELETRICISTA COM ENCARGOS COMPLEMENTARES</t>
  </si>
  <si>
    <t>CABO DE COBRE, FLEXIVEL, CLASSE 4 OU 5, ISOLACAO EM PVC/A, ANTICHAMA BWF-B, COBERTURA PVC-ST1, ANTICHAMA BWF-B, 1 CONDUTOR, 0,6/1 KV, SECAO NOMINAL 2,5 MM2</t>
  </si>
  <si>
    <t>FITA ISOLANTE ADESIVA ANTICHAMA, USO ATE 750 V, EM ROLO DE 19 MM X 5 M</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</si>
  <si>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</si>
  <si>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6 MM2</t>
  </si>
  <si>
    <t>CAIXA DE PASSAGEM, EM PVC, DE 4" X 2", PARA ELETRODUTO FLEXIVEL CORRUGADO</t>
  </si>
  <si>
    <t>CAIXA OCTOGONAL DE FUNDO MOVEL, EM PVC, DE 3" X 3", PARA ELETRODUTO FLEXIVEL CORRUGADO</t>
  </si>
  <si>
    <t>TERMINAL A COMPRESSAO EM COBRE ESTANHADO PARA CABO 4 MM2, 1 FURO E 1 COMPRESSAO, PARA PARAFUSO DE FIXACAO M5</t>
  </si>
  <si>
    <t>TERMINAL A COMPRESSAO EM COBRE ESTANHADO PARA CABO 6 MM2, 1 FURO E 1 COMPRESSAO, PARA PARAFUSO DE FIXACAO M6</t>
  </si>
  <si>
    <t>TERMINAL A COMPRESSAO EM COBRE ESTANHADO PARA CABO 50 MM2, 1 FURO E 1 COMPRESSAO, PARA PARAFUSO DE FIXACAO M8</t>
  </si>
  <si>
    <t>ARGAMASSA TRAÇO 1:1:6 (EM VOLUME DE CIMENTO, CAL E AREIA MÉDIA ÚMIDA) PARA EMBOÇO/MASSA ÚNICA/ASSENTAMENTO DE ALVENARIA DE VEDAÇÃO, PREPARO MANUAL. AF_08/2019</t>
  </si>
  <si>
    <t>QUADRO DE DISTRIBUICAO COM BARRAMENTO TRIFASICO, DE EMBUTIR, EM CHAPA DE ACO GALVANIZADO, PARA 30 DISJUNTORES DIN, 150 A</t>
  </si>
  <si>
    <t>CABO DE COBRE, FLEXIVEL, CLASSE 4 OU 5, ISOLACAO EM PVC/A, ANTICHAMA BWF-B, COBERTURA PVC-ST1, ANTICHAMA BWF-B, 1 CONDUTOR, 0,6/1 KV, SECAO NOMINAL 35 MM2</t>
  </si>
  <si>
    <t>TELA DE ACO SOLDADA GALVANIZADA/ZINCADA PARA ALVENARIA, FIO D = *1,24 MM, MALHA 25 X 25 MM</t>
  </si>
  <si>
    <t>PERFIL CANALETA, FORMATO C, EM ACO ZINCADO, PARA ESTRUTURA FORRO DRYWALL, E = 0,5 MM, *46 X 18* (L X H), COMPRIMENTO 3 M</t>
  </si>
  <si>
    <t>PENDURAL OU PRESILHA REGULADORA, EM ACO GALVANIZADO, COM CORPO, MOLA E REBITE, PARA PERFIL TIPO CANALETA DE ESTRUTURA EM FORROS DRYWALL</t>
  </si>
  <si>
    <t>PARAFUSO DRY WALL, EM ACO ZINCADO, CABECA LENTILHA E PONTA BROCA (LB), LARGURA 4,2 MM, COMPRIMENTO 13 MM</t>
  </si>
  <si>
    <t>PARAFUSO ZINCADO, AUTOBROCANTE, FLANGEADO, 4,2 MM X 19 MM</t>
  </si>
  <si>
    <t>ACABAMENTO SIMPLES/CONVENCIONAL PARA FORRO PVC, TIPO "U" OU "C", COR BRANCA, COMPRIMENTO 6 M</t>
  </si>
  <si>
    <t>MANTA DE POLIETILENO EXPANDIDO (PEBD), E = 5 MM</t>
  </si>
  <si>
    <t>PINTOR COM ENCARGOS COMPLEMENTARES</t>
  </si>
  <si>
    <t>CURSO DE CAPACITAÇÃO PARA AJUDANTE DE ARMADOR (ENCARGOS COMPLEMENTARES) - HORISTA</t>
  </si>
  <si>
    <t>EPI - FAMILIA PEDREIRO - HORISTA (ENCARGOS COMPLEMENTARES - COLETADO CAIXA)</t>
  </si>
  <si>
    <t>FERRAMENTAS - FAMILIA PEDREIRO - HORISTA (ENCARGOS COMPLEMENTARES - COLETADO CAIXA)</t>
  </si>
  <si>
    <t>CURSO DE CAPACITAÇÃO PARA AJUDANTE DE CARPINTEIRO (ENCARGOS COMPLEMENTARES) - HORISTA</t>
  </si>
  <si>
    <t>EPI - FAMILIA CARPINTEIRO DE FORMAS - HORISTA (ENCARGOS COMPLEMENTARES - COLETADO CAIXA)</t>
  </si>
  <si>
    <t>FERRAMENTAS - FAMILIA CARPINTEIRO DE FORMAS - HORISTA (ENCARGOS COMPLEMENTARES - COLETADO CAIXA)</t>
  </si>
  <si>
    <t>CURSO DE CAPACITAÇÃO PARA AJUDANTE ESPECIALIZADO (ENCARGOS COMPLEMENTARES) - HORISTA</t>
  </si>
  <si>
    <t>EPI - FAMILIA SERVENTE - HORISTA (ENCARGOS COMPLEMENTARES - COLETADO CAIXA)</t>
  </si>
  <si>
    <t>FERRAMENTAS - FAMILIA SERVENTE - HORISTA (ENCARGOS COMPLEMENTARES - COLETADO CAIXA)</t>
  </si>
  <si>
    <t>ARGAMASSA PRONTA PARA CONTRAPISO</t>
  </si>
  <si>
    <t>CAL HIDRATADA CH-I PARA ARGAMASSAS</t>
  </si>
  <si>
    <t>AREIA GROSSA - POSTO JAZIDA/FORNECEDOR (RETIRADO NA JAZIDA, SEM TRANSPORTE)</t>
  </si>
  <si>
    <t>CURSO DE CAPACITAÇÃO PARA ARMADOR (ENCARGOS COMPLEMENTARES) - HORISTA</t>
  </si>
  <si>
    <t>CURSO DE CAPACITAÇÃO PARA AUXILIAR DE ELETRICISTA (ENCARGOS COMPLEMENTARES) - HORISTA</t>
  </si>
  <si>
    <t>CURSO DE CAPACITAÇÃO PARA AUXILIAR DE ENCANADOR OU BOMBEIRO HIDRÁULICO (ENCARGOS COMPLEMENTARES) - HORISTA</t>
  </si>
  <si>
    <t>EPI - FAMILIA ENCANADOR - HORISTA (ENCARGOS COMPLEMENTARES - COLETADO CAIXA)</t>
  </si>
  <si>
    <t>FERRAMENTAS - FAMILIA ENCANADOR - HORISTA (ENCARGOS COMPLEMENTARES - COLETADO CAIXA)</t>
  </si>
  <si>
    <t>PREGO DE ACO POLIDO COM CABECA 18 X 27 (2 1/2 X 10)</t>
  </si>
  <si>
    <t>TINTA ASFALTICA IMPERMEABILIZANTE DISPERSA EM AGUA, PARA MATERIAIS CIMENTICIOS</t>
  </si>
  <si>
    <t>JG</t>
  </si>
  <si>
    <t>PREGO DE ACO POLIDO COM CABECA 12 X 12</t>
  </si>
  <si>
    <t>ENERGIA ELETRICA ATE 2000 KWH INDUSTRIAL, SEM DEMANDA</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</si>
  <si>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</si>
  <si>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</si>
  <si>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</si>
  <si>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MOTORISTA DE BASCULANTE COM ENCARGOS COMPLEMENTARES</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</si>
  <si>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</si>
  <si>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</si>
  <si>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CACAMBA METALICA BASCULANTE COM CAPACIDADE DE 6 M3 (INCLUI MONTAGEM, NAO INCLUI CAMINHAO)</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</si>
  <si>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</si>
  <si>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</si>
  <si>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</si>
  <si>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MOTORISTA DE CAMINHÃO COM ENCARGOS COMPLEMENTARES</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</si>
  <si>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</si>
  <si>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</si>
  <si>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TANQUE DE ACO CARBONO NAO REVESTIDO, PARA TRANSPORTE DE AGUA COM CAPACIDADE DE 10 M3, COM BOMBA CENTRIFUGA POR TOMADA DE FORCA, VAZAO MAXIMA *75* M3/H (INCLUI MONTAGEM, NAO INCLUI CAMINHAO)</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</si>
  <si>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</si>
  <si>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</si>
  <si>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</si>
  <si>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</si>
  <si>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</si>
  <si>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CARROCERIA FIXA ABERTA DE MADEIRA PARA TRANSPORTE GERAL DE CARGA SECA DIMENSOES APROXIMADAS 2,5 X 7,00 X 0,50 M (INCLUI MONTAGEM, NAO INCLUI CAMINHAO)</t>
  </si>
  <si>
    <t>CURSO DE CAPACITAÇÃO PARA CARPINTEIRO DE ESQUADRIA (ENCARGOS COMPLEMENTARES) - HORISTA</t>
  </si>
  <si>
    <t>CURSO DE CAPACITAÇÃO PARA CARPINTEIRO DE FÔRMAS (ENCARGOS COMPLEMENTARES) - HORISTA</t>
  </si>
  <si>
    <t>COMPACTADOR DE SOLOS DE PERCUSSÃO (SOQUETE) COM MOTOR A GASOLINA 4 TEMPOS, POTÊNCIA 4 CV - DEPRECIAÇÃO. AF_08/2015</t>
  </si>
  <si>
    <t>COMPACTADOR DE SOLOS DE PERCUSSÃO (SOQUETE) COM MOTOR A GASOLINA 4 TEMPOS, POTÊNCIA 4 CV - JUROS. AF_08/2015</t>
  </si>
  <si>
    <t>OPERADOR DE MÁQUINAS E EQUIPAMENTOS COM ENCARGOS COMPLEMENTARES</t>
  </si>
  <si>
    <t>COMPACTADOR DE SOLOS DE PERCUSSÃO (SOQUETE) COM MOTOR A GASOLINA 4 TEMPOS, POTÊNCIA 4 CV - MATERIAIS NA OPERAÇÃO. AF_08/2015</t>
  </si>
  <si>
    <t>COMPACTADOR DE SOLOS DE PERCUSSÃO (SOQUETE) COM MOTOR A GASOLINA 4 TEMPOS, POTÊNCIA 4 CV - MANUTENÇÃO. AF_08/2015</t>
  </si>
  <si>
    <t>COMPACTADOR DE SOLOS DE PERCURSAO (SOQUETE) COM MOTOR A GASOLINA 4 TEMPOS DE 4 HP (4 CV)</t>
  </si>
  <si>
    <t>GASOLINA COMUM</t>
  </si>
  <si>
    <t>ACO CA-50, 10,0 MM, VERGALHAO</t>
  </si>
  <si>
    <t>ACO CA-50, 6,3 MM, VERGALHAO</t>
  </si>
  <si>
    <t>ACO CA-50, 8,0 MM, VERGALHAO</t>
  </si>
  <si>
    <t>CURSO DE CAPACITAÇÃO PARA ELETRICISTA (ENCARGOS COMPLEMENTARES) - HORISTA</t>
  </si>
  <si>
    <t>CURSO DE CAPACITAÇÃO PARA ENCANADOR OU BOMBEIRO HIDRÁULICO (ENCARGOS COMPLEMENTARES) - HORISTA</t>
  </si>
  <si>
    <t>CURSO DE CAPACITAÇÃO PARA IMPERMEABILIZADOR (ENCARGOS COMPLEMENTARES) - HORISTA</t>
  </si>
  <si>
    <t>CURSO DE CAPACITAÇÃO PARA JARDINEIRO (ENCARGOS COMPLEMENTARES) - HORISTA</t>
  </si>
  <si>
    <t>CURSO DE CAPACITAÇÃO PARA MARMORISTA/GRANITEIRO (ENCARGOS COMPLEMENTARES) - HORISTA</t>
  </si>
  <si>
    <t>CURSO DE CAPACITAÇÃO PARA MONTADOR DE ESTRUTURA METÁLICA (ENCARGOS COMPLEMENTARES) - HORISTA</t>
  </si>
  <si>
    <t>CURSO DE CAPACITAÇÃO PARA MOTORISTA DE BASCULANTE (ENCARGOS COMPLEMENTARES) - HORISTA</t>
  </si>
  <si>
    <t>CURSO DE CAPACITAÇÃO PARA MOTORISTA DE CAMINHÃO (ENCARGOS COMPLEMENTARES) - HORISTA</t>
  </si>
  <si>
    <t>CURSO DE CAPACITAÇÃO PARA OPERADOR DE BETONEIRA ESTACIONÁRIA/MISTURADOR (ENCARGOS COMPLEMENTARES) - HORISTA</t>
  </si>
  <si>
    <t>CURSO DE CAPACITAÇÃO PARA OPERADOR DE ESCAVADEIRA (ENCARGOS COMPLEMENTARES) - HORISTA</t>
  </si>
  <si>
    <t>CURSO DE CAPACITAÇÃO PARA OPERADOR DE GUINCHO (ENCARGOS COMPLEMENTARES) - HORISTA</t>
  </si>
  <si>
    <t>CURSO DE CAPACITAÇÃO PARA OPERADOR DE MÁQUINAS E EQUIPAMENTOS (ENCARGOS COMPLEMENTARES) - HORISTA</t>
  </si>
  <si>
    <t>CURSO DE CAPACITAÇÃO PARA OPERADOR DE PÁ CARREGADEIRA (ENCARGOS COMPLEMENTARES) - HORISTA</t>
  </si>
  <si>
    <t>CURSO DE CAPACITAÇÃO PARA PEDREIRO (ENCARGOS COMPLEMENTARES) - HORISTA</t>
  </si>
  <si>
    <t>CURSO DE CAPACITAÇÃO PARA PINTOR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</si>
  <si>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</si>
  <si>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</si>
  <si>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</si>
  <si>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TELHADISTA (ENCARGOS COMPLEMENTARES) - HORISTA</t>
  </si>
  <si>
    <t>ESCAVADEIRA HIDRÁULICA SOBRE ESTEIRAS, CAÇAMBA 1,20 M3, PESO OPERACIONAL 21 T, POTÊNCIA BRUTA 155 HP - DEPRECIAÇÃO. AF_06/2014</t>
  </si>
  <si>
    <t>ESCAVADEIRA HIDRÁULICA SOBRE ESTEIRAS, CAÇAMBA 1,20 M3, PESO OPERACIONAL 21 T, POTÊNCIA BRUTA 155 HP - JUROS. AF_06/2014</t>
  </si>
  <si>
    <t>OPERADOR DE ESCAVADEIRA COM ENCARGOS COMPLEMENTARES</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</si>
  <si>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</si>
  <si>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</si>
  <si>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HIDRAULICA SOBRE ESTEIRAS COM CACAMBA DE 1,20 M3, PESO OPERACIONAL 21 T, POTENCIA BRUTA 155 HP</t>
  </si>
  <si>
    <t>FECHADURA ESPELHO PARA PORTA EXTERNA, EM ACO INOX (MAQUINA, TESTA E CONTRA-TESTA) E EM ZAMAC (MACANETA, LINGUETA E TRINCOS) COM ACABAMENTO CROMADO, MAQUINA DE 55 MM, INCLUINDO CHAVE TIPO CILINDRO</t>
  </si>
  <si>
    <t>ABRACADEIRA EM ACO PARA AMARRACAO DE ELETRODUTOS, TIPO D, COM 1/2" E PARAFUSO DE FIXACAO</t>
  </si>
  <si>
    <t>GUINCHO ELÉTRICO DE COLUNA, CAPACIDADE 400 KG, COM MOTO FREIO, MOTOR TRIFÁSICO DE 1,25 CV - JUROS. AF_03/2016</t>
  </si>
  <si>
    <t>GUINCHO ELÉTRICO DE COLUNA, CAPACIDADE 400 KG, COM MOTO FREIO, MOTOR TRIFÁSICO DE 1,25 CV - DEPRECIAÇÃO. AF_03/2016</t>
  </si>
  <si>
    <t>OPERADOR DE GUINCHO COM ENCARGOS COMPLEMENTARES</t>
  </si>
  <si>
    <t>GUINCHO ELÉTRICO DE COLUNA, CAPACIDADE 400 KG, COM MOTO FREIO, MOTOR TRIFÁSICO DE 1,25 CV - MATERIAIS NA OPERAÇÃO. AF_03/2016</t>
  </si>
  <si>
    <t>GUINCHO ELÉTRICO DE COLUNA, CAPACIDADE 400 KG, COM MOTO FREIO, MOTOR TRIFÁSICO DE 1,25 CV - MANUTENÇÃO. AF_03/2016</t>
  </si>
  <si>
    <t>GUINCHO ELETRICO DE COLUNA, CAPACIDADE 400 KG, COM MOTO FREIO, MOTOR TRIFASICO DE 1,25 CV</t>
  </si>
  <si>
    <t>INTERRUPTOR SIMPLES 10A, 250V (APENAS MODULO)</t>
  </si>
  <si>
    <t>MINICARREGADEIRA SOBRE RODAS, POTENCIA LIQUIDA DE *47* HP, CAPACIDADE NOMINAL DE OPERACAO DE *646* KG</t>
  </si>
  <si>
    <t>EPI - FAMILIA OPERADOR ESCAVADEIRA - HORISTA (ENCARGOS COMPLEMENTARES - COLETADO CAIXA)</t>
  </si>
  <si>
    <t>FERRAMENTAS - FAMILIA OPERADOR ESCAVADEIRA - HORISTA (ENCARGOS COMPLEMENTARES - COLETADO CAIXA)</t>
  </si>
  <si>
    <t>EPI - FAMILIA PINTOR - HORISTA (ENCARGOS COMPLEMENTARES - COLETADO CAIXA)</t>
  </si>
  <si>
    <t>FERRAMENTAS - FAMILIA PINTOR - HORISTA (ENCARGOS COMPLEMENTARES - COLETADO CAIXA)</t>
  </si>
  <si>
    <t>PORTA DE MADEIRA, FOLHA PESADA (NBR 15930) DE 800 X 2100 MM, DE 40 MM A 45 MM DE ESPESSURA, NUCLEO SOLIDO, CAPA LISA EM HDF, ACABAMENTO EM PRIMER PARA PINTURA</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</si>
  <si>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</si>
  <si>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</si>
  <si>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MATERIAIS NA OPERAÇÃO. AF_08/2015</t>
  </si>
  <si>
    <t>SERRA CIRCULAR DE BANCADA COM MOTOR ELÉTRICO POTÊNCIA DE 5HP, COM COIFA PARA DISCO 10" - MANUTENÇÃO. AF_08/2015</t>
  </si>
  <si>
    <t>SERRA CIRCULAR DE BANCADA COM MOTOR ELETRICO, POTENCIA DE *1600* W, PARA DISCO DE DIAMETRO DE 10" (250 MM)</t>
  </si>
  <si>
    <t>EPI - FAMILIA SOLDADOR - HORISTA (ENCARGOS COMPLEMENTARES - COLETADO CAIXA)</t>
  </si>
  <si>
    <t>FERRAMENTAS - FAMILIA SOLDADOR - HORISTA (ENCARGOS COMPLEMENTARES - COLETADO CAIXA)</t>
  </si>
  <si>
    <t>ESPELHO / PLACA DE 3 POSTOS 4" X 2", PARA INSTALACAO DE TOMADAS E INTERRUPTORES</t>
  </si>
  <si>
    <t>SUPORTE DE FIXACAO PARA ESPELHO / PLACA 4" X 2", PARA 3 MODULOS, PARA INSTALACAO DE TOMADAS E INTERRUPTORES (SOMENTE SUPORTE)</t>
  </si>
  <si>
    <t>PARAFUSO NIQUELADO COM ACABAMENTO CROMADO PARA FIXAR PECA SANITARIA, INCLUI PORCA CEGA, ARRUELA E BUCHA DE NYLON TAMANHO S-10</t>
  </si>
  <si>
    <t>VIBRADOR DE IMERSÃO, DIÂMETRO DE PONTEIRA 45MM, MOTOR ELÉTRICO TRIFÁSICO POTÊNCIA DE 2 CV - JUROS. AF_06/2015</t>
  </si>
  <si>
    <t>VIBRADOR DE IMERSÃO, DIÂMETRO DE PONTEIRA 45MM, MOTOR ELÉTRICO TRIFÁSICO POTÊNCIA DE 2 CV - DEPRECIAÇÃO.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</si>
  <si>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</si>
  <si>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</si>
  <si>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IMERSAO, DIAMETRO DA PONTEIRA DE *45* MM, COM MOTOR ELETRICO TRIFASICO DE 2 HP (2 CV)</t>
  </si>
  <si>
    <t>MESTRE DE OBRAS COM ENCARGOS COMPLEMENTARES</t>
  </si>
  <si>
    <t>ALMOXARIFE COM ENCARGOS COMPLEMENTARES</t>
  </si>
  <si>
    <t>ARAME RECOZIDO 16 BWG, D = 1,65 MM (0,016 KG/M) OU 18 BWG, D = 1,25 MM (0,01 KG/M)</t>
  </si>
  <si>
    <t>SARRAFO *2,5 X 7,5* CM EM PINUS, MISTA OU EQUIVALENTE DA REGIAO - BRUTA</t>
  </si>
  <si>
    <t>TELHA DE FIBROCIMENTO ONDULADA E = 6 MM, DE 2,44 X 1,10 M (SEM AMIANTO)</t>
  </si>
  <si>
    <t>BLOCO DE CONCRETO ESTRUTURAL 14 X 19 X 29 CM, FBK 6 MPA (NBR 6136)</t>
  </si>
  <si>
    <t>CAIBRO 5 X 5 CM EM PINUS, MISTA OU EQUIVALENTE DA REGIAO - BRUTA</t>
  </si>
  <si>
    <t>EXTINTOR DE INCENDIO PORTATIL COM CARGA DE AGUA PRESSURIZADA DE 10 L, CLASSE A</t>
  </si>
  <si>
    <t>EXTINTOR DE INCENDIO PORTATIL COM CARGA DE PO QUIMICO SECO (PQS) DE 4 KG, CLASSE BC</t>
  </si>
  <si>
    <t>SELANTE ELASTICO MONOCOMPONENTE A BASE DE POLIURETANO (PU) PARA JUNTAS DIVERSAS</t>
  </si>
  <si>
    <t>LUMINARIA SPOT DE SOBREPOR EM ALUMINIO COM ALETA PLASTICA PARA 1 LAMPADA, BASE E27, POTENCIA MAXIMA 40/60 W (NAO INCLUI LAMPADA)</t>
  </si>
  <si>
    <t>CABO DE COBRE, FLEXIVEL, CLASSE 4 OU 5, ISOLACAO EM PVC/A, ANTICHAMA BWF-B, 1 CONDUTOR, 450/750 V, SECAO NOMINAL 2,5 MM2</t>
  </si>
  <si>
    <t>QUADRO DE DISTRIBUICAO, SEM BARRAMENTO, EM PVC, DE EMBUTIR, PARA 6 DISJUNTORES NEMA OU 8 DISJUNTORES DIN</t>
  </si>
  <si>
    <t>CABO DE COBRE, FLEXIVEL, CLASSE 4 OU 5, ISOLACAO EM PVC/A, ANTICHAMA BWF-B, 1 CONDUTOR, 450/750 V, SECAO NOMINAL 1,5 MM2</t>
  </si>
  <si>
    <t>CONDULETE EM PVC, TIPO "B", SEM TAMPA, DE 1/2" OU 3/4"</t>
  </si>
  <si>
    <t>CONDULETE EM PVC, TIPO "LB", SEM TAMPA, DE 1/2" OU 3/4"</t>
  </si>
  <si>
    <t>REJUNTE CIMENTICIO, QUALQUER COR</t>
  </si>
  <si>
    <t>CURVA 90 GRAUS, LONGA, DE PVC RIGIDO ROSCAVEL, DE 1/2", PARA ELETRODUTO</t>
  </si>
  <si>
    <t>TERMINAL A COMPRESSAO EM COBRE ESTANHADO PARA CABO 10 MM2, 1 FURO E 1 COMPRESSAO, PARA PARAFUSO DE FIXACAO M6</t>
  </si>
  <si>
    <t>SOQUETE DE BAQUELITE BASE E27, PARA LAMPADAS</t>
  </si>
  <si>
    <t>BUCHA DE NYLON SEM ABA S6, COM PARAFUSO DE 4,20 X 40 MM EM ACO ZINCADO COM ROSCA SOBERBA, CABECA CHATA E FENDA PHILLIPS</t>
  </si>
  <si>
    <t>310ML</t>
  </si>
  <si>
    <t>x</t>
  </si>
  <si>
    <t>TELHAMENTO COM TELHA ONDULADA DE FIBROCIMENTO E = 6 MM, COM RECOBRIMENTO LATERAL DE 1/4 DE ONDA PARA TELHADO COM INCLINAÇÃO MAIOR QUE 10°, COM ATÉ 2 ÁGUAS, INCLUSO IÇAMENTO. AF_07/2019</t>
  </si>
  <si>
    <t>CHAPIM (RUFO CAPA) EM AÇO GALVANIZADO, CORTE 33. AF_11/2020</t>
  </si>
  <si>
    <t>RUFO EM CHAPA DE AÇO GALVANIZADO NÚMERO 24, CORTE DE 25 CM, INCLUSO TRANSPORTE VERTICAL. AF_07/2019</t>
  </si>
  <si>
    <t>MES</t>
  </si>
  <si>
    <t>X</t>
  </si>
  <si>
    <t>CURSO DE CAPACITAÇÃO PARA MESTRE DE OBRAS (ENCARGOS COMPLEMENTARES) - MENSALISTA</t>
  </si>
  <si>
    <t>EPI - FAMILIA ENCARREGADO GERAL - MENSALISTA (ENCARGOS COMPLEMENTARES - COLETADO CAIXA)</t>
  </si>
  <si>
    <t>FERRAMENTAS - FAMILIA ENCARREGADO GERAL - MENSALISTA (ENCARGOS COMPLEMENTARES - COLETADO CAIXA)</t>
  </si>
  <si>
    <t>MESTRE DE OBRAS (MENSALISTA)</t>
  </si>
  <si>
    <t>CURSO DE CAPACITAÇÃO PARA ALMOXARIFE (ENCARGOS COMPLEMENTARES) - MENSALISTA</t>
  </si>
  <si>
    <t>ALMOXARIFE (MENSALISTA)</t>
  </si>
  <si>
    <t>EPI - FAMILIA ALMOXARIFE - MENSALISTA (ENCARGOS COMPLEMENTARES - COLETADO CAIXA)</t>
  </si>
  <si>
    <t>FERRAMENTAS - FAMILIA ALMOXARIFE - MENSALISTA (ENCARGOS COMPLEMENTARES - COLETADO CAIXA)</t>
  </si>
  <si>
    <t>TELHAMENTO COM TELHA ONDULADA DE FIBROCIMENTO E = 6 MM, COM RECOBRIMENTO LATERAL DE 1 1/4 DE ONDA PARA TELHADO COM INCLINAÇÃO MÁXIMA DE 10°, COM ATÉ 2 ÁGUAS, INCLUSO IÇAMENTO. AF_07/2019</t>
  </si>
  <si>
    <t>ALVENARIA DE EMBASAMENTO COM BLOCO ESTRUTURAL DE CONCRETO, DE 14X19X29CM E ARGAMASSA DE ASSENTAMENTO COM PREPARO EM BETONEIRA. AF_05/2020</t>
  </si>
  <si>
    <t>FERROLHO COM FECHO / TRINCO REDONDO, EM ACO GALVANIZADO / ZINCADO, DE SOBREPOR, COM COMPRIMENTO DE 8" E ESPESSURA MINIMA DA CHAPA DE 1,50 MM</t>
  </si>
  <si>
    <t>CONCRETO MAGRO PARA LASTRO, TRAÇO 1:4,5:4,5 (EM MASSA SECA DE CIMENTO/ AREIA MÉDIA/ BRITA 1) - PREPARO MANUAL. AF_05/2021</t>
  </si>
  <si>
    <t>TELHA TRAPEZOIDAL EM ACO ZINCADO, SEM PINTURA, ALTURA DE APROXIMADAMENTE 40 MM, ESPESSURA DE 0,50 MM E LARGURA UTIL DE 980 MM</t>
  </si>
  <si>
    <t>ARGAMASSA TRAÇO 1:3 (EM VOLUME DE CIMENTO E AREIA GROSSA ÚMIDA) PARA CHAPISCO CONVENCIONAL, PREPARO MECÂNICO COM BETONEIRA 400 L. AF_08/2019</t>
  </si>
  <si>
    <t>ARAME GALVANIZADO 12 BWG, D = 2,76 MM (0,048 KG/M) OU 14 BWG, D = 2,11 MM (0,026 KG/M)</t>
  </si>
  <si>
    <t>TELA DE ARAME GALVANIZADA REVESTIDA EM PVC, QUADRANGULAR / LOSANGULAR, FIO 2,11 MM (14 BWG), BITOLA FINAL = *2,8* MM, MALHA *8 X 8* CM, H = 2 M</t>
  </si>
  <si>
    <t>CONCRETO USINADO BOMBEAVEL, CLASSE DE RESISTENCIA C25, COM BRITA 0 E 1, SLUMP = 100 +/- 20 MM, EXCLUI SERVICO DE BOMBEAMENTO (NBR 8953)</t>
  </si>
  <si>
    <t>CONCRETO FCK = 20MPA, TRAÇO 1:2,7:3 (EM MASSA SECA DE CIMENTO/ AREIA MÉDIA/ BRITA 1) - PREPARO MECÂNICO COM BETONEIRA 600 L. AF_05/2021</t>
  </si>
  <si>
    <t>PRIMER PARA MANTA ASFALTICA A BASE DE ASFALTO MODIFICADO DILUIDO EM SOLVENTE, APLICACAO A FRIO</t>
  </si>
  <si>
    <t>SELADOR ACRILICO OPACO PREMIUM INTERIOR/EXTERIOR</t>
  </si>
  <si>
    <t>TINTA LATEX ACRILICA PREMIUM, COR BRANCO FOSCO</t>
  </si>
  <si>
    <t>PINTOR PARA TINTA EPÓXI COM ENCARGOS COMPLEMENTARES</t>
  </si>
  <si>
    <t>DILUENTE EPOXI</t>
  </si>
  <si>
    <t>TINTA EPOXI BASE AGUA PREMIUM, BRANCA</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</si>
  <si>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</si>
  <si>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</si>
  <si>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JATEAMENTO ABRASIVO COM GRANALHA DE AÇO EM PERFIL METÁLICO EM FÁBRICA. AF_01/2020</t>
  </si>
  <si>
    <t>AJUDANTE DE ESTRUTURA METÁLICA COM ENCARGOS COMPLEMENTARES</t>
  </si>
  <si>
    <t>CANTONEIRA ACO ABAS IGUAIS (QUALQUER BITOLA), ESPESSURA ENTRE 1/8" E 1/4"</t>
  </si>
  <si>
    <t>RUFO EXTERNO/INTERNO DE CHAPA DE ACO GALVANIZADA NUM 26, CORTE 33 CM</t>
  </si>
  <si>
    <t>RUFO INTERNO/EXTERNO DE CHAPA DE ACO GALVANIZADA NUM 24, CORTE 25 CM</t>
  </si>
  <si>
    <t>SOLDA EM BARRA DE ESTANHO-CHUMBO 50/50</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</si>
  <si>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</si>
  <si>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</si>
  <si>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</si>
  <si>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GUINDAUTO HIDRÁULICO, CAPACIDADE MÁXIMA DE CARGA 6200 KG, MOMENTO MÁXIMO DE CARGA 11,7 TM, ALCANCE MÁXIMO HORIZONTAL 9,70 M, INCLUSIVE CAMINHÃO TOCO PBT 16.000 KG, POTÊNCIA DE 189 CV - CHP DIURNO. AF_06/2014</t>
  </si>
  <si>
    <t>LUMINARIA DE LED PARA ILUMINACAO PUBLICA, DE 181 W ATE 239 W, INVOLUCRO EM ALUMINIO OU ACO INOX</t>
  </si>
  <si>
    <t>CURSO DE CAPACITAÇÃO PARA AJUDANTE DE ESTRUTURA METÁLICA (ENCARGOS COMPLEMENTARES) - HORISTA</t>
  </si>
  <si>
    <t>ARGAMASSA TRAÇO 1:2:8 (EM VOLUME DE CIMENTO, CAL E AREIA MÉDIA ÚMIDA) PARA EMBOÇO/MASSA ÚNICA/ASSENTAMENTO DE ALVENARIA DE VEDAÇÃO, PREPARO MECÂNICO COM BETONEIRA 400 L. AF_08/2019</t>
  </si>
  <si>
    <t>ARGAMASSA TRAÇO 1:4 (EM VOLUME DE CIMENTO E AREIA MÉDIA ÚMIDA) PARA CONTRAPISO, PREPARO MECÂNICO COM BETONEIRA 400 L. AF_08/2019</t>
  </si>
  <si>
    <t>CONCRETO MAGRO PARA LASTRO, TRAÇO 1:4,5:4,5 (EM MASSA SECA DE CIMENTO/ AREIA MÉDIA/ BRITA 1) - PREPARO MECÂNICO COM BETONEIRA 600 L. AF_05/2021</t>
  </si>
  <si>
    <t>ADITIVO ADESIVO LIQUIDO PARA ARGAMASSAS DE REVESTIMENTOS CIMENTICIOS</t>
  </si>
  <si>
    <t>CURSO DE CAPACITAÇÃO PARA MOTORISTA OPERADOR DE MUNCK (ENCARGOS COMPLEMENTARES) - HORISTA</t>
  </si>
  <si>
    <t>CURSO DE CAPACITAÇÃO PARA OPERADOR DE GUINDASTE (ENCARGOS COMPLEMENTARES) - HORISTA</t>
  </si>
  <si>
    <t>CURSO DE CAPACITAÇÃO PARA OPERADOR JATO DE AREIA OU JATISTA (ENCARGOS COMPLEMENTARES) - HORISTA</t>
  </si>
  <si>
    <t>CURSO DE CAPACITAÇÃO PARA PINTOR PARA TINTA EPÓXI (ENCARGOS COMPLEMENTARES) - HORISTA</t>
  </si>
  <si>
    <t>ELETRODUTO PVC FLEXIVEL CORRUGADO, COR AMARELA, DE 20 MM</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</si>
  <si>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</si>
  <si>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</si>
  <si>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IMPOSTOS E SEGUROS. AF_03/2016</t>
  </si>
  <si>
    <t>OPERADOR DE GUINDASTE COM ENCARGOS COMPLEMENTARES</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</si>
  <si>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</si>
  <si>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</si>
  <si>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</si>
  <si>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</si>
  <si>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</si>
  <si>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</si>
  <si>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</si>
  <si>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MOTORISTA OPERADOR DE MUNCK COM ENCARGOS COMPLEMENTARES</t>
  </si>
  <si>
    <t>INTERRUPTOR PARALELO 10A, 250V (APENAS MODULO)</t>
  </si>
  <si>
    <t>OPERADOR JATO DE AREIA OU JATISTA COM ENCARGOS COMPLEMENTARES</t>
  </si>
  <si>
    <t>GRANALHA DE ACO, ANGULAR (GRIT), PARA JATEAMENTO, PENEIRA 1,41 A 1,19 MM (SAE G16)</t>
  </si>
  <si>
    <t>SC25KG</t>
  </si>
  <si>
    <t>COMPRESSOR DE AR REBOCAVEL, VAZAO 189 PCM, PRESSAO EFETIVA DE TRABALHO 102 PSI, MOTOR DIESEL, POTENCIA 63 CV</t>
  </si>
  <si>
    <t>DILUENTE AGUARRAS</t>
  </si>
  <si>
    <t>FUNDO ANTICORROSIVO PARA METAIS FERROSOS (ZARCAO)</t>
  </si>
  <si>
    <t>PORTA DE ABRIR / GIRO, DE MADEIRA FOLHA MEDIA (NBR 15930) DE 800 X 2100 MM, DE 35 MM A 40 MM DE ESPESSURA, NUCLEO SEMI-SOLIDO (SARRAFEADO), CAPA FRISADA EM HDF, ACABAMENTO MELAMINICO EM PADRAO MADEIRA</t>
  </si>
  <si>
    <t>GUARNICAO / MOLDURA / ARREMATE DE ACABAMENTO PARA ESQUADRIA, EM ALUMINIO PERFIL 25, ACABAMENTO ANODIZADO BRANCO OU BRILHANTE, PARA 1 FACE</t>
  </si>
  <si>
    <t>l</t>
  </si>
  <si>
    <t>RIO BRANCO</t>
  </si>
  <si>
    <t>TOTAL GERAL (P/ EXECUÇÃO DIRETA) (R$) &gt;&gt;</t>
  </si>
  <si>
    <t>TOTAL GERAL (P/ EXECUÇÃO INDIRETA) (R$) &gt;&gt;</t>
  </si>
  <si>
    <t>1.5</t>
  </si>
  <si>
    <t>3.2</t>
  </si>
  <si>
    <t>SICRO3</t>
  </si>
  <si>
    <t>4.1</t>
  </si>
  <si>
    <t>4.2</t>
  </si>
  <si>
    <t>4.3</t>
  </si>
  <si>
    <t>4.4</t>
  </si>
  <si>
    <t>5.1</t>
  </si>
  <si>
    <t>5.2</t>
  </si>
  <si>
    <t>5.3</t>
  </si>
  <si>
    <t>5.4</t>
  </si>
  <si>
    <t>5.5</t>
  </si>
  <si>
    <t>2.8</t>
  </si>
  <si>
    <t>2.9</t>
  </si>
  <si>
    <t>2.10</t>
  </si>
  <si>
    <t>2.11</t>
  </si>
  <si>
    <t>2.12</t>
  </si>
  <si>
    <t>2.13</t>
  </si>
  <si>
    <t>5.6</t>
  </si>
  <si>
    <t>5.7</t>
  </si>
  <si>
    <t>5.8</t>
  </si>
  <si>
    <t>SERVIÇO DE ACOMPANHAMENTO DE EQUIPE TOPOGRÁFICA</t>
  </si>
  <si>
    <t>MOBILIZAÇÃO E DESMOBILIZAÇÃO CANTEIRO</t>
  </si>
  <si>
    <t>ADMINISTRAÇÃO  LOCAL</t>
  </si>
  <si>
    <t xml:space="preserve">PROJETO EXECUTIVO PARA SUBSTITUIÇÃO DO SISTEMA DE ESTAIS, ALTERNATIVAS ÁS ORIGINAIS, CERTIFICADAS QUANTO A ESTANQUEIDADE, INCLUSIVE RELATÓRIO DAS FORÇAS ATUAIS E PÓS SERVIÇO EXECUTADO. INCLUINDO MEMÓRIA DE CÁLCULO, QUANTITATIVOS, ESPECIFICAÇÕES TÉCNICAS PROCEDIMENTOS DA MONTAGEM E DESMONTAGEM INCLUSO TODAS AS TAXAS E DESPESAS NECESSÁRIAS PARA ELABORAÇÃO E APROVAÇÕES.  </t>
  </si>
  <si>
    <t>unid.</t>
  </si>
  <si>
    <t>PRÓPRIO</t>
  </si>
  <si>
    <t>SERVIÇOS PRELIMINARES</t>
  </si>
  <si>
    <t>SERVIÇOS DE ESCRITÓRIO, LABORATÓRIO E CAMPO</t>
  </si>
  <si>
    <t>COTAÇÃO</t>
  </si>
  <si>
    <t>TRANSPORTE</t>
  </si>
  <si>
    <t>M3</t>
  </si>
  <si>
    <t>M2</t>
  </si>
  <si>
    <t>ALUGUEL DE EQUIPAMENTOS</t>
  </si>
  <si>
    <t>GRUPO GERADOR REBOCÁVEL, POTÊNCIA 66 KVA, MOTOR A DIESEL - CHP DIURNO. AF_03/2016</t>
  </si>
  <si>
    <t>GRUPO GERADOR REBOCÁVEL, POTÊNCIA 66 KVA, MOTOR A DIESEL - CHI DIURNO. AF_03/2016</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</si>
  <si>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</si>
  <si>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</si>
  <si>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GUINDAUTO HIDRÁULICO, CAPACIDADE MÁXIMA DE CARGA 6200 KG, MOMENTO MÁXIMO DE CARGA 11,7 TM, ALCANCE MÁXIMO HORIZONTAL 9,70 M, INCLUSIVE CAMINHÃO TOCO PBT 16.000 KG, POTÊNCIA DE 189 CV - CHI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</si>
  <si>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</si>
  <si>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</si>
  <si>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M²</t>
  </si>
  <si>
    <t>MÊS</t>
  </si>
  <si>
    <t>T</t>
  </si>
  <si>
    <t>TKM</t>
  </si>
  <si>
    <t>M³</t>
  </si>
  <si>
    <t>PREPARO E REGULARIZAÇÃO DE TERRENO EM DESNÍVEL</t>
  </si>
  <si>
    <t>FORNECIMENTO E INSTALAÇÃO DE PLACA DE OBRA COM CHAPA GALVANIZADA E ESTRUTURA DE MADEIRA. AF_03/2022_PS</t>
  </si>
  <si>
    <t>TAPUME COM TELHA METÁLICA. AF_03/2024</t>
  </si>
  <si>
    <t>REMOÇÃO DE TAPUME/ CHAPAS METÁLICAS E DE MADEIRA, DE FORMA MANUAL, SEM REAPROVEITAMENTO. AF_09/2023</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</si>
  <si>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</si>
  <si>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 /DESMOBILIZACAO)</t>
  </si>
  <si>
    <t>LOCACAO DE CONTAINER 2,30 X 4,30 M, ALT. 2,50 M, P/ SANITARIO, C/ 5 BACIAS, 1 LAVATORIO E 4 MICTORIOS (NAO INCLUI MOBILIZACAO/DESMOBILIZACAO)</t>
  </si>
  <si>
    <t>ENTRADA DE ENERGIA ELÉTRICA, AÉREA, TRIFÁSICA, COM CAIXA DE EMBUTIR, CABO DE 16 MM2 E DISJUNTOR DIN 50A (NÃO INCLUSO O POSTE DE CONCRETO). AF_07/2020</t>
  </si>
  <si>
    <t>EXECUÇÃO DE PISO INDUSTRIAL DE CONCRETO ARMADO, FCK = 20 MPA, ESPESSURA DE 12,0 CM. AF_04/2022</t>
  </si>
  <si>
    <t>DEMOLIÇÃO MANUAL DE CONSTRUÇÕES PROVISÓRIAS DE MADEIRA - SEM REAPROVEITAMENTO</t>
  </si>
  <si>
    <t>CARGA, MANOBRA E DESCARGA DE MATERIAIS DIVERSOS EM CAMINHÃO CARROCERIA DE 15 T - CARGA E DESCARGA COM CAMINHÃO GUINDAUTO DE 20 T.M</t>
  </si>
  <si>
    <t>TRANSPORTE COM CAMINHÃO CARROCERIA DE 9 T - RODOVIA PAVIMENTADA</t>
  </si>
  <si>
    <t>ESCAVAÇÃO MANUAL PARA VIGA BALDRAME OU SAPATA CORRIDA (SEM ESCAVAÇÃO PARA COLOCAÇÃO DE FÔRMAS). AF_01/2024</t>
  </si>
  <si>
    <t>ESCAVAÇÃO MECANIZADA PARA VIGA BALDRAME OU SAPATA CORRIDA COM MINI-ESCAVADEIRA (SEM ESCAVAÇÃO PARA COLOCAÇÃO DE FÔRMAS). AF_01/2024</t>
  </si>
  <si>
    <t>FABRICAÇÃO, MONTAGEM E DESMONTAGEM DE FÔRMA PARA VIGA BALDRAME, EM CHAPA DE MADEIRA COMPENSADA RESINADA, E=17 MM, 2 UTILIZAÇÕES. AF_01/2024</t>
  </si>
  <si>
    <t>CONCRETAGEM DE BLOCO DE COROAMENTO OU VIGA BALDRAME, FCK 30 MPA, COM USO DE BOMBA - LANÇAMENTO, ADENSAMENTO E ACABAMENTO. AF_01/2024</t>
  </si>
  <si>
    <t>EXECUÇÃO DE PERFURAÇÃO PARA TIRANTE, COMPRIMENTO MAIOR OU IGUAL A 14 M E MENOR QUE 22 M, COM DIÂMETRO DE FURO DE 100 MM EXECUTADO COM HASTE E TUBOS DE REVESTIMENTO UTILIZANDO PERFURATRIZ SOBRE ESTEIRA. AF_11/2023</t>
  </si>
  <si>
    <t>ARMAÇÃO DE PILAR OU VIGA DE ESTRUTURA CONVENCIONAL DE CONCRETO ARMADO UTILIZANDO AÇO CA-50 DE 6,3 MM - MONTAGEM. AF_06/2022</t>
  </si>
  <si>
    <t>ARMAÇÃO DE PILAR OU VIGA DE ESTRUTURA CONVENCIONAL DE CONCRETO ARMADO UTILIZANDO AÇO CA-50 DE 10,0 MM - MONTAGEM. AF_06/2022</t>
  </si>
  <si>
    <t>ARMAÇÃO DE PILAR OU VIGA DE ESTRUTURA DE CONCRETO ARMADO EMBUTIDA EM ALVENARIA DE VEDAÇÃO UTILIZANDO AÇO CA-50 DE 12,5 MM - MONTAGEM. AF_06/2022</t>
  </si>
  <si>
    <t>PLATAFORMA DE TRABALHO SUSPENSA SOB TABULEIRO DE PONTES COM TRELIÇAS METÁLICAS E TÁBUAS - UTILIZAÇÃO DE 100 VEZES - CONFECÇÃO, INSTALAÇÃO E RETIRADA</t>
  </si>
  <si>
    <t>EXECUÇÃO DE ELEVAÇÃO DE TABULEIROS DE PASSARELAS COM VÃOS DE 110M, D, EXECUTADOS EM ESTRUTURA METÁLICA COMPOSTA DE CILINDROS HIDRAULICOS</t>
  </si>
  <si>
    <t>PERFURAÇÃO EM CONCRETO COM COROA DIAMANTADA - D = 50 MM</t>
  </si>
  <si>
    <t>INJEÇÃO DE ADESIVO ESTRUTURAL À BASE DE RESINA EPÓXI DE BAIXA VISCOSIDADE PARA TRATAMENTO DE FISSURAS EM ESTRUTURAS DE CONCRETO - FORNECIMENTO E APLICAÇÃO MANUAL</t>
  </si>
  <si>
    <t>FABRICAÇÃO DE FÔRMA PARA LAJES, EM CHAPA DE MADEIRA COMPENSADA PLASTIFICADA, E = 18 MM. AF_09/2020</t>
  </si>
  <si>
    <t>MONTAGEM E DESMONTAGEM DE FÔRMA DE VIGA, ESCORAMENTO METÁLICO, PÉ-DIREITO DUPLO, EM CHAPA DE MADEIRA RESINADA, 2 UTILIZAÇÕES. AF_09/2020</t>
  </si>
  <si>
    <t>EXECUÇÃO DE JUNTAS DE CONTRAÇÃO PARA PAVIMENTOS DE CONCRETO. AF_04/2022</t>
  </si>
  <si>
    <t>LIMPEZA E DESINCRUSTAÇÃO  DE SUPERFICIE METALICA,EM PONTES, VIADUTOS OU ESTRUTURAS SEMELHANTES, UTILIZANDO LIXADEIRA, MARTELETE OU DESINCURSTADOR PNEUMÁTICO E RASPADEIRA, ADMITINDOUMA PRODUCAO MEDIA DE 100,00 M2/MÊS</t>
  </si>
  <si>
    <t>CORDOALHA PARA ESTAIS CP 177 RB D = 15,7 MM - FORNECIMENTO, PREPARO E COLOCAÇÃO</t>
  </si>
  <si>
    <t>TUBO ANTIVANDALISMO EM AÇO GALVANIZADO PARA ESTAIS DE 12 CORDOALHAS D = 15,7 MM - FORNECIMENTO E INSTALAÇÃO</t>
  </si>
  <si>
    <t>ANCORAGEM FIXA PARA ESTAIS DE 12 CORDOALHAS D = 15,7 MM - INCLUSIVE INJEÇÃO DE CERA</t>
  </si>
  <si>
    <t>ANCORAGEM REGULÁVEL PARA ESTAIS DE 12 CORDOALHAS D = 15,7 MM - INCLUSIVE PROTENSÃO, INJEÇÃO DE CERA E REGULAGEM FINAL</t>
  </si>
  <si>
    <t>TUBO PEAD PARA ESTAIS - D = 110 MM - FORNECIMENTO E INSTALAÇÃO</t>
  </si>
  <si>
    <t>TUBO FÔRMA LADO REGULÁVEL EM AÇO GALVANIZADO PARA ESTAIS DE 12 CORDOALHAS D = 15,7 MM - FORNECIMENTO E INSTALAÇÃO</t>
  </si>
  <si>
    <t xml:space="preserve">DESMONTAGEM DA ANCORAGEM ATIVA/REGULAVEL PARA ATÉ 12 CORDOALHAS </t>
  </si>
  <si>
    <t>DESMONTAGEM DE ANCORAGEM FIXA PARA ATÉ CORDOALHAS NO TABULEIRO COM AUXILIO DE GUINDASTE</t>
  </si>
  <si>
    <t>PLACA DE OBRA</t>
  </si>
  <si>
    <t>PLACA CREA</t>
  </si>
  <si>
    <t>Compressor</t>
  </si>
  <si>
    <t>gerador</t>
  </si>
  <si>
    <t>Container</t>
  </si>
  <si>
    <t>plataforma suspensa</t>
  </si>
  <si>
    <t>Macaco hidráulico</t>
  </si>
  <si>
    <t>Braçadeiras</t>
  </si>
  <si>
    <t>Guindaste</t>
  </si>
  <si>
    <t xml:space="preserve">ASSBUILT DE PROJETO EXECUTIVO PARA SUBSTITUIÇÃO DO SISTEMA DE ESTAIS, ALTERNATIVAS ÁS ORIGINAIS, CERTIFICADAS QUANTO A ESTANQUEIDADE, INCLUSIVE RELATÓRIO DAS FORÇAS ATUAIS E PÓS SERVIÇO EXECUTADO. INCLUINDO MEMÓRIA DE CÁLCULO, QUANTITATIVOS, ESPECIFICAÇÕES TÉCNICAS PROCEDIMENTOS DA MONTAGEM E DESMONTAGEM INCLUSO </t>
  </si>
  <si>
    <t>LASTRO DE CONCRETO MAGRO, APLICADO EM BLOCOS DE COROAMENTO OU SAPATAS, ESPESSURA DE 5 CM. AF_01/2024</t>
  </si>
  <si>
    <t>3.2.1</t>
  </si>
  <si>
    <t>FABRICAÇÃO, MONTAGEM E DESMONTAGEM DE FÔRMA PARA BLOCO DE COROAMENTO, EM CHAPA DE MADEIRA COMPENSADA RESINADA, E=17 MM, 4 UTILIZAÇÕES. AF_01/2024</t>
  </si>
  <si>
    <t>APICOAMENTO MANUAL DE CONCRETO</t>
  </si>
  <si>
    <t>ESCAVAÇÃO MANUAL PARA BLOCO DE COROAMENTO OU SAPATA (SEM ESCAVAÇÃO PARA COLOCAÇÃO DE FÔRMAS). AF_01/2024</t>
  </si>
  <si>
    <t>ESCAVAÇÃO MECANIZADA PARA BLOCO DE COROAMENTO OU SAPATA COM RETROESCAVADEIRA (SEM ESCAVAÇÃO PARA COLOCAÇÃO DE FÔRMAS). AF_01/2024</t>
  </si>
  <si>
    <t>PERFURAÇÃO EM CONCRETO COM COROA DIAMANTADA - D = 16 MM</t>
  </si>
  <si>
    <t>4.5</t>
  </si>
  <si>
    <t>4.6</t>
  </si>
  <si>
    <t>4.7</t>
  </si>
  <si>
    <t>4.8</t>
  </si>
  <si>
    <t>4.9</t>
  </si>
  <si>
    <t>4.10</t>
  </si>
  <si>
    <t>4.11</t>
  </si>
  <si>
    <t>4.12</t>
  </si>
  <si>
    <t>4.13</t>
  </si>
  <si>
    <t>4.14</t>
  </si>
  <si>
    <t>4.15</t>
  </si>
  <si>
    <t>4.16</t>
  </si>
  <si>
    <t>4.17</t>
  </si>
  <si>
    <t>4.18</t>
  </si>
  <si>
    <t>4.19</t>
  </si>
  <si>
    <t>4.20</t>
  </si>
  <si>
    <t>4.21</t>
  </si>
  <si>
    <t>4.22</t>
  </si>
  <si>
    <t xml:space="preserve">REMOÇÃO DE TUBO ANTIVANDALISMO EM AÇO </t>
  </si>
  <si>
    <t>RETIRADA DE CORDOALHA DOS ESTAIS COM CORTE EM OXIACETILENO</t>
  </si>
  <si>
    <t>3.1.1</t>
  </si>
  <si>
    <t>3.1.2</t>
  </si>
  <si>
    <t>3.1.3</t>
  </si>
  <si>
    <t>,</t>
  </si>
  <si>
    <t>E</t>
  </si>
  <si>
    <t>TOTAL C/BDI:</t>
  </si>
  <si>
    <t>COMP. 01</t>
  </si>
  <si>
    <t>COMP. 02</t>
  </si>
  <si>
    <t>COMP. 03</t>
  </si>
  <si>
    <t>COMP. 04</t>
  </si>
  <si>
    <t>COMP. 05</t>
  </si>
  <si>
    <t>COMP. 06</t>
  </si>
  <si>
    <t>COMP. 07</t>
  </si>
  <si>
    <t>COD. SINAPI</t>
  </si>
  <si>
    <t>COEF.</t>
  </si>
  <si>
    <t>CUSTO UNIT.</t>
  </si>
  <si>
    <t>MONTAGEM / DESMONTAGEM</t>
  </si>
  <si>
    <t>CAIBRO APARELHADO *7,5 X 7,5* CM, EM MACARANDUBA/MASSARANDUBA, ANGELIM OU EQUIVALENTE DA REGIAO</t>
  </si>
  <si>
    <t>AUXILIAR DE TOPOGRAFO (HORISTA)</t>
  </si>
  <si>
    <t xml:space="preserve">CUSTO DIRETO TOTAL </t>
  </si>
  <si>
    <t>UN:</t>
  </si>
  <si>
    <t>qte</t>
  </si>
  <si>
    <t>h/ visita</t>
  </si>
  <si>
    <t>=</t>
  </si>
  <si>
    <t>MOBILIZAÇÃO E DESMOBILIZAÇÃO CANTEIRO DE OBRAS</t>
  </si>
  <si>
    <t xml:space="preserve">QTE </t>
  </si>
  <si>
    <t>h/dia</t>
  </si>
  <si>
    <t>dias</t>
  </si>
  <si>
    <t>Moblilização canteiro equipes</t>
  </si>
  <si>
    <t>dias/mês</t>
  </si>
  <si>
    <t>meses</t>
  </si>
  <si>
    <t>Veiculos apoio à obra</t>
  </si>
  <si>
    <t>SBC - 011070</t>
  </si>
  <si>
    <t>DIA</t>
  </si>
  <si>
    <t>FUINCIONÁRIOS</t>
  </si>
  <si>
    <t xml:space="preserve">Engenheiros especialistas </t>
  </si>
  <si>
    <t>PASSAGENS AÉREAS</t>
  </si>
  <si>
    <t>TRECHO</t>
  </si>
  <si>
    <t>QTE</t>
  </si>
  <si>
    <t>Assessoria técnica Local:</t>
  </si>
  <si>
    <t>fator adc. Noturno</t>
  </si>
  <si>
    <t xml:space="preserve">ENCARREGADO GERAL COM ENCARGOS COMPLEMENTARES </t>
  </si>
  <si>
    <t>Projeto estrutura:</t>
  </si>
  <si>
    <t>Assessoria técnica:</t>
  </si>
  <si>
    <t>OPERADOR DE MÁQUINAS E EQUIPAMENTOS COM ENCARGOS COMPLEMENTARES (COM ADICIONAL NOTURNO)</t>
  </si>
  <si>
    <t>E9048</t>
  </si>
  <si>
    <t>E9677</t>
  </si>
  <si>
    <t>E9030</t>
  </si>
  <si>
    <t>E9038</t>
  </si>
  <si>
    <t>E9779</t>
  </si>
  <si>
    <t>DESMONTAGEM DE ANCORAGEM FIXA PARA ATÉ CORDOALHAS NO TABULEIRO</t>
  </si>
  <si>
    <t>kG</t>
  </si>
  <si>
    <t>E9691</t>
  </si>
  <si>
    <t>E9763</t>
  </si>
  <si>
    <t>BDI: 26,06
BDI DIF.: 13,51</t>
  </si>
  <si>
    <t>ANEXO 3 - COMPOSIÇÕES PRÓPRIAS</t>
  </si>
  <si>
    <t xml:space="preserve">ANEXO 4 - COMPOSIÇÃO DE BDI </t>
  </si>
  <si>
    <t>PARAMETROS</t>
  </si>
  <si>
    <t>Obra:</t>
  </si>
  <si>
    <t>DATA-BASE:</t>
  </si>
  <si>
    <t>BDI DE SERVIÇOS :</t>
  </si>
  <si>
    <t>Extensão:</t>
  </si>
  <si>
    <t>BDI DIFERENCIADO :</t>
  </si>
  <si>
    <t>Enc. Sociais Sem desoneração:</t>
  </si>
  <si>
    <t>PRAZO (MESES):</t>
  </si>
  <si>
    <t>DISCRIMINAÇÃO</t>
  </si>
  <si>
    <t>CUSTO(R$)</t>
  </si>
  <si>
    <t>PESO(%)</t>
  </si>
  <si>
    <t>1° MÊS</t>
  </si>
  <si>
    <t>2° MÊS</t>
  </si>
  <si>
    <t>3° MÊS</t>
  </si>
  <si>
    <t>4° MÊS</t>
  </si>
  <si>
    <t>5° MÊS</t>
  </si>
  <si>
    <t>6° MÊS</t>
  </si>
  <si>
    <t>7° MÊS</t>
  </si>
  <si>
    <t>8° MÊS</t>
  </si>
  <si>
    <t>9° MÊS</t>
  </si>
  <si>
    <t>10° MÊS</t>
  </si>
  <si>
    <t>FATURAMENTO (R$)</t>
  </si>
  <si>
    <t>TOTAL ACUMULADO (R$)</t>
  </si>
  <si>
    <t>PERCENTUAL DAS ETAPAS (%)</t>
  </si>
  <si>
    <t>PERCENTUAL ACUMULADO (%)</t>
  </si>
  <si>
    <t>ANEXO 6 - CRONOGRAMA FÍSICO-FINANCEIRO</t>
  </si>
  <si>
    <t>ANEXO 5 - ENCARGOS SOCIAIS SOBRE A MÃO DE OBRA</t>
  </si>
  <si>
    <t>CODIGO</t>
  </si>
  <si>
    <t>COM DESONERAÇÃO</t>
  </si>
  <si>
    <t>SEM DESONERAÇÃO</t>
  </si>
  <si>
    <t>HORISTA %</t>
  </si>
  <si>
    <t>MENSALISTA %</t>
  </si>
  <si>
    <t>GRUPO A</t>
  </si>
  <si>
    <t>Salário Educação</t>
  </si>
  <si>
    <t>Seguro Contra Acidentes de Trabalho</t>
  </si>
  <si>
    <t>GRUPO B</t>
  </si>
  <si>
    <t>Repouso Semanal Remunerado</t>
  </si>
  <si>
    <t>Feriados</t>
  </si>
  <si>
    <t>Auxílio - Enfermidade</t>
  </si>
  <si>
    <t>13º Salário</t>
  </si>
  <si>
    <t>Licença Paternidade</t>
  </si>
  <si>
    <t>Faltas Justificadas</t>
  </si>
  <si>
    <t>Dias de Chuvas</t>
  </si>
  <si>
    <t>Auxílio Acidente de Trabalho</t>
  </si>
  <si>
    <t>Férias Gozadas</t>
  </si>
  <si>
    <t>Salário Maternidade</t>
  </si>
  <si>
    <t>GRUPO C</t>
  </si>
  <si>
    <t>Aviso Prévio Indenizado</t>
  </si>
  <si>
    <t>Aviso Prévio Trabalhado</t>
  </si>
  <si>
    <t>Férias Indenizadas</t>
  </si>
  <si>
    <t>Depósito Rescisão Sem Justa Causa</t>
  </si>
  <si>
    <t>Indenização Adicional</t>
  </si>
  <si>
    <t>GRUPO D</t>
  </si>
  <si>
    <t>Reincidência de Grupo A sobre Aviso Prévio Trabalhado e Reincidência do FGTS sobre Aviso Prévio Indenizado</t>
  </si>
  <si>
    <t>TOTAL (A+B+C+D)</t>
  </si>
  <si>
    <r>
      <t xml:space="preserve">3.3 - Composições Próprias </t>
    </r>
    <r>
      <rPr>
        <b/>
        <sz val="10"/>
        <color theme="1"/>
        <rFont val="Arial"/>
        <family val="2"/>
      </rPr>
      <t>(Anexo3)</t>
    </r>
    <r>
      <rPr>
        <sz val="10"/>
        <color theme="1"/>
        <rFont val="Arial"/>
        <family val="2"/>
      </rPr>
      <t>;</t>
    </r>
  </si>
  <si>
    <r>
      <t xml:space="preserve">3.3 - Composição do BDI  </t>
    </r>
    <r>
      <rPr>
        <b/>
        <sz val="10"/>
        <color theme="1"/>
        <rFont val="Arial"/>
        <family val="2"/>
      </rPr>
      <t>(Anexo4)</t>
    </r>
    <r>
      <rPr>
        <sz val="10"/>
        <color theme="1"/>
        <rFont val="Arial"/>
        <family val="2"/>
      </rPr>
      <t>;</t>
    </r>
  </si>
  <si>
    <r>
      <t xml:space="preserve">3.3 - Composição dos Encargos Sociais </t>
    </r>
    <r>
      <rPr>
        <b/>
        <sz val="10"/>
        <color theme="1"/>
        <rFont val="Arial"/>
        <family val="2"/>
      </rPr>
      <t>(Anexo5)</t>
    </r>
    <r>
      <rPr>
        <sz val="10"/>
        <color theme="1"/>
        <rFont val="Arial"/>
        <family val="2"/>
      </rPr>
      <t>;</t>
    </r>
  </si>
  <si>
    <t>Enc. Sociais Não Desonerados:</t>
  </si>
  <si>
    <t>Justificativa de paralização prevista no quinto mês da execução do objeto:</t>
  </si>
  <si>
    <t xml:space="preserve">        O cronograma considera as condições climáticas adversas do inverno amazônico, caracterizado por chuvas intensas e elevação do nível do Rio Acre. Durante este período, o solo saturado e alagamentos tornam inviável a realização de atividades como cravação de estacas, transporte de materiais e operação segura de máquinas.
        A paralisação no 5º mês é uma medida preventiva para evitar riscos à segurança dos trabalhadores e danos aos equipamentos. As atividades serão retomadas no 6º mês, quando as condições climáticas forem mais favoráveis, garantindo a continuidade e qualidade da execução do projeto.</t>
  </si>
  <si>
    <t>OBJETO:</t>
  </si>
  <si>
    <t>Endereço:</t>
  </si>
  <si>
    <t>MEMÓRIA DE CÁLCULO</t>
  </si>
  <si>
    <t>VISITAS / MÊS</t>
  </si>
  <si>
    <t>MESES</t>
  </si>
  <si>
    <t>Valor total composição</t>
  </si>
  <si>
    <t>fator para proporção percentual</t>
  </si>
  <si>
    <t>/</t>
  </si>
  <si>
    <t>CANTEIRO DE OBRAS</t>
  </si>
  <si>
    <t>COMP</t>
  </si>
  <si>
    <t>LARG</t>
  </si>
  <si>
    <t>ALT</t>
  </si>
  <si>
    <t>TAPUME OBRA</t>
  </si>
  <si>
    <t>+</t>
  </si>
  <si>
    <t>ESCRITÓRIO</t>
  </si>
  <si>
    <t>DEPÓSITO</t>
  </si>
  <si>
    <t>aplicação</t>
  </si>
  <si>
    <t>quant. (un)</t>
  </si>
  <si>
    <t>peso (t)</t>
  </si>
  <si>
    <t>MOB E DESMOB</t>
  </si>
  <si>
    <t>total (t)</t>
  </si>
  <si>
    <t>km</t>
  </si>
  <si>
    <t>ida e volta</t>
  </si>
  <si>
    <t xml:space="preserve"> </t>
  </si>
  <si>
    <t xml:space="preserve">  </t>
  </si>
  <si>
    <t>LARG + 3 METROS</t>
  </si>
  <si>
    <t>FIXA NOS APOIOS:</t>
  </si>
  <si>
    <t>ITINERANTE:</t>
  </si>
  <si>
    <t>ESTRUTURA DE SUSPENSÃO</t>
  </si>
  <si>
    <t>qte de furos</t>
  </si>
  <si>
    <t>qte de consoles</t>
  </si>
  <si>
    <t>comp.</t>
  </si>
  <si>
    <t>Furos acoragens consoles</t>
  </si>
  <si>
    <t>kg</t>
  </si>
  <si>
    <t>Altura (m)</t>
  </si>
  <si>
    <t>m3</t>
  </si>
  <si>
    <t xml:space="preserve">x </t>
  </si>
  <si>
    <t>comp(m)</t>
  </si>
  <si>
    <t>larg(m)</t>
  </si>
  <si>
    <t>fator</t>
  </si>
  <si>
    <t>m2</t>
  </si>
  <si>
    <t>H/MES</t>
  </si>
  <si>
    <t>Fator Produtivo</t>
  </si>
  <si>
    <t>APOIO MOVIMENTAÇÃO DE ANDAIME DENTRO DA OBRA</t>
  </si>
  <si>
    <t xml:space="preserve">CONTRATADO = </t>
  </si>
  <si>
    <t>CAMINHONETE COM MOTOR A DIESEL, POTÊNCIA 180 CV, CABINE DUPLA, 4X4 - CHP DIURNO. AF_11/2015</t>
  </si>
  <si>
    <t>CAMINHONETE COM MOTOR A DIESEL, POTÊNCIA 180 CV, CABINE DUPLA, 4X4 - CHI DIURNO. AF_11/2015</t>
  </si>
  <si>
    <t>MOTORISTA DE VEÍCULO LEVE COM ENCARGOS COMPLEMENTARES</t>
  </si>
  <si>
    <t>ENGENHEIRO CIVIL DE OBRA PLENO COM ENCARGOS COMPLEMENTARES</t>
  </si>
  <si>
    <t>DESENHISTA PROJETISTA COM ENCARGOS COMPLEMENTARES</t>
  </si>
  <si>
    <t>TOPOGRAFO COM ENCARGOS COMPLEMENTARES</t>
  </si>
  <si>
    <t>CAMINHÃO TOCO, PBT 14.300 KG, CARGA ÚTIL MÁX. 9.710 KG, DIST. ENTRE EIXOS 3,56 M, POTÊNCIA 185 CV, INCLUSIVE CARROCERIA FIXA ABERTA DE MADEIRA P/ TRANSPORTE GERAL DE CARGA SECA, DIMEN. APROX. 2,50 X 6,50 X 0,50 M - CHP DIURNO. AF_06/2014</t>
  </si>
  <si>
    <t>VIGIA DIURNO COM ENCARGOS COMPLEMENTARES</t>
  </si>
  <si>
    <t>APONTADOR OU APROPRIADOR COM ENCARGOS COMPLEMENTARES</t>
  </si>
  <si>
    <t>AUXILIAR DE ESCRITORIO COM ENCARGOS COMPLEMENTARES</t>
  </si>
  <si>
    <t>ENGENHEIRO CIVIL DE OBRA SENIOR COM ENCARGOS COMPLEMENTARES</t>
  </si>
  <si>
    <t>TÉCNICO EM SEGURANÇA DO TRABALHO COM ENCARGOS COMPLEMENTARES</t>
  </si>
  <si>
    <t>OPERADOR DE MARTELETE OU MARTELETEIRO COM ENCARGOS COMPLEMENTARES</t>
  </si>
  <si>
    <t>RIO BRANCO - AC</t>
  </si>
  <si>
    <t>CENTRO - RIO BRANCO</t>
  </si>
  <si>
    <t>CONJUNTO BOMBA E MACACO HIDRÁULICO PARA ELEVAÇÃO COM CAPACIDADE DE 1.859 KN</t>
  </si>
  <si>
    <t>MARTELETE PERFURADOR/ROMPEDOR A AR COMPRIMIDO DE 10 KG COM CAPACIDADE DE 1.800 GPM</t>
  </si>
  <si>
    <t>BOMBA DE PROTENSÃO COM LEITURA DIGITAL PARA TENSIONAMENTO DE ESTAIS - 3 KW</t>
  </si>
  <si>
    <t>MACACO HIDRÁULICO MONOCORDOALHA PARA TENSIONAMENTO DE ESTAIS - 3 KW</t>
  </si>
  <si>
    <t>GRUPO GERADOR - 113 KVA</t>
  </si>
  <si>
    <t>GUINCHO TRACIONADOR DE CORDOALHAS - 7,50 KW</t>
  </si>
  <si>
    <t>GRUPO GERADOR - 40 KVA</t>
  </si>
  <si>
    <t>UNID</t>
  </si>
  <si>
    <t>QUANT</t>
  </si>
  <si>
    <t>Perfurariz estaca</t>
  </si>
  <si>
    <t>Treliça t30</t>
  </si>
  <si>
    <t>m</t>
  </si>
  <si>
    <t>kg/m</t>
  </si>
  <si>
    <t>Volume de Concreto</t>
  </si>
  <si>
    <t>Comp (m)</t>
  </si>
  <si>
    <t>Largura (m)</t>
  </si>
  <si>
    <t>un</t>
  </si>
  <si>
    <t>largura com acrescimo de 15cm para cada lado ( escoramento)</t>
  </si>
  <si>
    <t>profundidade (m)</t>
  </si>
  <si>
    <t>t</t>
  </si>
  <si>
    <t>tkm</t>
  </si>
  <si>
    <t>Encamisamento do Bloco</t>
  </si>
  <si>
    <t>Altura MÉDIA (m)</t>
  </si>
  <si>
    <t>volume (m3)</t>
  </si>
  <si>
    <t>fator de perda</t>
  </si>
  <si>
    <t>faces</t>
  </si>
  <si>
    <t>tx. de aço/ m3</t>
  </si>
  <si>
    <t>fator de utilização</t>
  </si>
  <si>
    <t>Laterais do Bloco existente:</t>
  </si>
  <si>
    <t>Volume de concreto (m3)</t>
  </si>
  <si>
    <t>area de contato bloco existente</t>
  </si>
  <si>
    <t>Furos X m2</t>
  </si>
  <si>
    <t>comp. furo</t>
  </si>
  <si>
    <t>(kg)</t>
  </si>
  <si>
    <t>Reforço estrutural com perfil metálico:</t>
  </si>
  <si>
    <t>Peso médio(kg)</t>
  </si>
  <si>
    <t>Cordoalhas</t>
  </si>
  <si>
    <t>Altura média (m)</t>
  </si>
  <si>
    <t>Proteção Estais:</t>
  </si>
  <si>
    <t>fator perda</t>
  </si>
  <si>
    <t>APOIO  DENTRO DA OBRA</t>
  </si>
  <si>
    <t>Barracão de serviços gerais</t>
  </si>
  <si>
    <t>CENTRAL DE ARMAÇÃO</t>
  </si>
  <si>
    <t>REFEITÓRIO</t>
  </si>
  <si>
    <t>EXTENSSÃO</t>
  </si>
  <si>
    <t>RASGA LIXO</t>
  </si>
  <si>
    <t>Pilar</t>
  </si>
  <si>
    <t>Consoles e Bolocos Provisórios</t>
  </si>
  <si>
    <t>MONTAGEM E DESMONTAGEM DE FÔRMA DE VIGA, ESCORAMENTO METÁLICO, PÉ-DIREITO DUPLO, EM CHAPA DE MADEIRA PLASTIFICADA, 18 UTILIZAÇÕES. AF_09/2020</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</si>
  <si>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</si>
  <si>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</si>
  <si>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</si>
  <si>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</si>
  <si>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</si>
  <si>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</si>
  <si>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</si>
  <si>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</si>
  <si>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</si>
  <si>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</si>
  <si>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</si>
  <si>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</si>
  <si>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</si>
  <si>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</si>
  <si>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</si>
  <si>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</si>
  <si>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</si>
  <si>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</si>
  <si>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</si>
  <si>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</si>
  <si>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</si>
  <si>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</si>
  <si>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</si>
  <si>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</si>
  <si>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</si>
  <si>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</si>
  <si>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</si>
  <si>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</si>
  <si>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</si>
  <si>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</si>
  <si>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</si>
  <si>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</si>
  <si>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</si>
  <si>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</si>
  <si>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</si>
  <si>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</si>
  <si>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</si>
  <si>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</si>
  <si>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</si>
  <si>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</si>
  <si>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</si>
  <si>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</si>
  <si>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</si>
  <si>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</si>
  <si>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</si>
  <si>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</si>
  <si>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</si>
  <si>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</si>
  <si>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</si>
  <si>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</si>
  <si>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</si>
  <si>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</si>
  <si>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</si>
  <si>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</si>
  <si>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</si>
  <si>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</si>
  <si>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</si>
  <si>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</si>
  <si>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</si>
  <si>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</si>
  <si>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</si>
  <si>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</si>
  <si>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</si>
  <si>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</si>
  <si>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</si>
  <si>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</si>
  <si>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</si>
  <si>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</si>
  <si>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</si>
  <si>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</si>
  <si>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</si>
  <si>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</si>
  <si>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</si>
  <si>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</si>
  <si>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</si>
  <si>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</si>
  <si>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</si>
  <si>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</si>
  <si>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</si>
  <si>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</si>
  <si>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</si>
  <si>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</si>
  <si>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</si>
  <si>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</si>
  <si>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</si>
  <si>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</si>
  <si>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</si>
  <si>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</si>
  <si>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</si>
  <si>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</si>
  <si>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</si>
  <si>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</si>
  <si>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</si>
  <si>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</si>
  <si>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</si>
  <si>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</si>
  <si>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</si>
  <si>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</si>
  <si>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</si>
  <si>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</si>
  <si>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</si>
  <si>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</si>
  <si>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</si>
  <si>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</si>
  <si>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</si>
  <si>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</si>
  <si>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</si>
  <si>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</si>
  <si>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</si>
  <si>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</si>
  <si>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</si>
  <si>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</si>
  <si>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</si>
  <si>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</si>
  <si>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</si>
  <si>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</si>
  <si>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</si>
  <si>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</si>
  <si>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</si>
  <si>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</si>
  <si>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</si>
  <si>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</si>
  <si>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</si>
  <si>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</si>
  <si>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</si>
  <si>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</si>
  <si>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</si>
  <si>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</si>
  <si>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</si>
  <si>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</si>
  <si>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</si>
  <si>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</si>
  <si>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</si>
  <si>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</si>
  <si>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</si>
  <si>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</si>
  <si>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</si>
  <si>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</si>
  <si>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</si>
  <si>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</si>
  <si>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</si>
  <si>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</si>
  <si>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</si>
  <si>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</si>
  <si>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</si>
  <si>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</si>
  <si>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</si>
  <si>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</si>
  <si>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</si>
  <si>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</si>
  <si>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</si>
  <si>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</si>
  <si>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</si>
  <si>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</si>
  <si>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</si>
  <si>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</si>
  <si>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</si>
  <si>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</si>
  <si>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</si>
  <si>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</si>
  <si>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</si>
  <si>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</si>
  <si>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</si>
  <si>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</si>
  <si>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</si>
  <si>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</si>
  <si>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</si>
  <si>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</si>
  <si>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</si>
  <si>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</si>
  <si>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</si>
  <si>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</si>
  <si>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</si>
  <si>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</si>
  <si>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</si>
  <si>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</si>
  <si>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</si>
  <si>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</si>
  <si>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</si>
  <si>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</si>
  <si>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</si>
  <si>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</si>
  <si>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</si>
  <si>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</si>
  <si>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</si>
  <si>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</si>
  <si>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</si>
  <si>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</si>
  <si>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</si>
  <si>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</si>
  <si>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</si>
  <si>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</si>
  <si>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</si>
  <si>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</si>
  <si>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</si>
  <si>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</si>
  <si>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</si>
  <si>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</si>
  <si>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</si>
  <si>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</si>
  <si>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</si>
  <si>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</si>
  <si>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</si>
  <si>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</si>
  <si>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</si>
  <si>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</si>
  <si>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</si>
  <si>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</si>
  <si>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</si>
  <si>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</si>
  <si>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</si>
  <si>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</si>
  <si>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</si>
  <si>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</si>
  <si>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</si>
  <si>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</si>
  <si>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</si>
  <si>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</si>
  <si>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</si>
  <si>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</si>
  <si>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</si>
  <si>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</si>
  <si>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</si>
  <si>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</si>
  <si>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</si>
  <si>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</si>
  <si>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</si>
  <si>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</si>
  <si>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</si>
  <si>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</si>
  <si>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</si>
  <si>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</si>
  <si>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</si>
  <si>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</si>
  <si>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</si>
  <si>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</si>
  <si>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</si>
  <si>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</si>
  <si>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</si>
  <si>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</si>
  <si>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</si>
  <si>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</si>
  <si>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</si>
  <si>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</si>
  <si>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</si>
  <si>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</si>
  <si>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</si>
  <si>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</si>
  <si>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</si>
  <si>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</si>
  <si>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</si>
  <si>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</si>
  <si>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</si>
  <si>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</si>
  <si>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</si>
  <si>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</si>
  <si>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</si>
  <si>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</si>
  <si>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</si>
  <si>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</si>
  <si>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</si>
  <si>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</si>
  <si>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</si>
  <si>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</si>
  <si>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</si>
  <si>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</si>
  <si>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</si>
  <si>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</si>
  <si>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</si>
  <si>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</si>
  <si>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</si>
  <si>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</si>
  <si>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</si>
  <si>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</si>
  <si>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</si>
  <si>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</si>
  <si>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</si>
  <si>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</si>
  <si>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</si>
  <si>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</si>
  <si>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</si>
  <si>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</si>
  <si>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</si>
  <si>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</si>
  <si>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</si>
  <si>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</si>
  <si>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</si>
  <si>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</si>
  <si>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</si>
  <si>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</si>
  <si>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</si>
  <si>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</si>
  <si>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</si>
  <si>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</si>
  <si>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</si>
  <si>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</si>
  <si>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</si>
  <si>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</si>
  <si>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</si>
  <si>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</si>
  <si>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</si>
  <si>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</si>
  <si>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</si>
  <si>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</si>
  <si>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</si>
  <si>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</si>
  <si>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</si>
  <si>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</si>
  <si>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</si>
  <si>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</si>
  <si>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</si>
  <si>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</si>
  <si>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</si>
  <si>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</si>
  <si>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</si>
  <si>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</si>
  <si>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</si>
  <si>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</si>
  <si>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</si>
  <si>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</si>
  <si>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</si>
  <si>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</si>
  <si>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</si>
  <si>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</si>
  <si>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</si>
  <si>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</si>
  <si>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</si>
  <si>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</si>
  <si>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</si>
  <si>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</si>
  <si>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</si>
  <si>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</si>
  <si>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</si>
  <si>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</si>
  <si>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</si>
  <si>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</si>
  <si>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</si>
  <si>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</si>
  <si>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</si>
  <si>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</si>
  <si>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</si>
  <si>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</si>
  <si>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</si>
  <si>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</si>
  <si>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</si>
  <si>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</si>
  <si>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</si>
  <si>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</si>
  <si>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</si>
  <si>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</si>
  <si>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</si>
  <si>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</si>
  <si>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</si>
  <si>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</si>
  <si>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</si>
  <si>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</si>
  <si>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</si>
  <si>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</si>
  <si>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</si>
  <si>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</si>
  <si>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</si>
  <si>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</si>
  <si>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</si>
  <si>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</si>
  <si>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</si>
  <si>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</si>
  <si>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</si>
  <si>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</si>
  <si>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</si>
  <si>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</si>
  <si>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</si>
  <si>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</si>
  <si>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</si>
  <si>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</si>
  <si>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</si>
  <si>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</si>
  <si>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</si>
  <si>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</si>
  <si>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</si>
  <si>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</si>
  <si>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</si>
  <si>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</si>
  <si>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</si>
  <si>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</si>
  <si>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</si>
  <si>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</si>
  <si>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</si>
  <si>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</si>
  <si>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</si>
  <si>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</si>
  <si>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</si>
  <si>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</si>
  <si>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</si>
  <si>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</si>
  <si>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</si>
  <si>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</si>
  <si>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</si>
  <si>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</si>
  <si>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</si>
  <si>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</si>
  <si>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</si>
  <si>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</si>
  <si>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</si>
  <si>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</si>
  <si>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</si>
  <si>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</si>
  <si>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</si>
  <si>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</si>
  <si>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</si>
  <si>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</si>
  <si>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</si>
  <si>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</si>
  <si>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</si>
  <si>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</si>
  <si>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</si>
  <si>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</si>
  <si>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</si>
  <si>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</si>
  <si>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</si>
  <si>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</si>
  <si>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</si>
  <si>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</si>
  <si>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</si>
  <si>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</si>
  <si>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</si>
  <si>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</si>
  <si>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</si>
  <si>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</si>
  <si>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</si>
  <si>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</si>
  <si>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</si>
  <si>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</si>
  <si>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</si>
  <si>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</si>
  <si>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</si>
  <si>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</si>
  <si>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</si>
  <si>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</si>
  <si>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</si>
  <si>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</si>
  <si>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</si>
  <si>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</si>
  <si>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</si>
  <si>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</si>
  <si>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</si>
  <si>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</si>
  <si>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</si>
  <si>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</si>
  <si>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</si>
  <si>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</si>
  <si>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</si>
  <si>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</si>
  <si>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</si>
  <si>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</si>
  <si>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</si>
  <si>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</si>
  <si>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</si>
  <si>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</si>
  <si>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</si>
  <si>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</si>
  <si>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</si>
  <si>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</si>
  <si>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</si>
  <si>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</si>
  <si>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</si>
  <si>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</si>
  <si>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</si>
  <si>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</si>
  <si>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</si>
  <si>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</si>
  <si>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</si>
  <si>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</si>
  <si>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</si>
  <si>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</si>
  <si>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</si>
  <si>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</si>
  <si>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</si>
  <si>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</si>
  <si>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</si>
  <si>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</si>
  <si>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</si>
  <si>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</si>
  <si>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</si>
  <si>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</si>
  <si>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</si>
  <si>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</si>
  <si>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</si>
  <si>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</si>
  <si>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</si>
  <si>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</si>
  <si>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</si>
  <si>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</si>
  <si>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</si>
  <si>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</si>
  <si>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</si>
  <si>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</si>
  <si>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</si>
  <si>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</si>
  <si>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</si>
  <si>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</si>
  <si>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</si>
  <si>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</si>
  <si>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</si>
  <si>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</si>
  <si>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</si>
  <si>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</si>
  <si>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</si>
  <si>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</si>
  <si>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</si>
  <si>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</si>
  <si>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</si>
  <si>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</si>
  <si>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</si>
  <si>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</si>
  <si>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</si>
  <si>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</si>
  <si>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</si>
  <si>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</si>
  <si>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</si>
  <si>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</si>
  <si>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</si>
  <si>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</si>
  <si>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</si>
  <si>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</si>
  <si>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</si>
  <si>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</si>
  <si>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</si>
  <si>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</si>
  <si>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</si>
  <si>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</si>
  <si>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</si>
  <si>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</si>
  <si>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</si>
  <si>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</si>
  <si>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</si>
  <si>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</si>
  <si>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</si>
  <si>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</si>
  <si>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</si>
  <si>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</si>
  <si>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</si>
  <si>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</si>
  <si>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</si>
  <si>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</si>
  <si>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</si>
  <si>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</si>
  <si>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</si>
  <si>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</si>
  <si>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</si>
  <si>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</si>
  <si>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ROLO COMPACTADOR VIBRATORIO TANDEM, ACO LISO, POTENCIA 125 HP, PESO SEM/COM LASTRO 10,20/11,65 T, LARGURA DE TRABALHO 1,73 M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</si>
  <si>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</si>
  <si>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</si>
  <si>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</si>
  <si>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</si>
  <si>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</si>
  <si>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</si>
  <si>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</si>
  <si>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</si>
  <si>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</si>
  <si>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</si>
  <si>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</si>
  <si>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</si>
  <si>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</si>
  <si>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</si>
  <si>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</si>
  <si>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</si>
  <si>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</si>
  <si>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</si>
  <si>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</si>
  <si>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</si>
  <si>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</si>
  <si>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</si>
  <si>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</si>
  <si>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</si>
  <si>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</si>
  <si>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</si>
  <si>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</si>
  <si>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</si>
  <si>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</si>
  <si>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</si>
  <si>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</si>
  <si>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</si>
  <si>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</si>
  <si>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ESPARGIDOR DE ASFALTO PRESSURIZADO COM TANQUE DE 2500 L, REBOCÁVEL COM MOTOR A GASOLINA POTÊNCIA 3,4 HP - CHI DIURNO. AF_07/2014</t>
  </si>
  <si>
    <t>GRADE DE DISCO REBOCÁVEL COM 20 DISCOS 24" X 6 MM COM PNEUS PARA TRANSPORTE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</si>
  <si>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</si>
  <si>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</si>
  <si>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</si>
  <si>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</si>
  <si>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</si>
  <si>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</si>
  <si>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</si>
  <si>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</si>
  <si>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</si>
  <si>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</si>
  <si>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</si>
  <si>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</si>
  <si>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</si>
  <si>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</si>
  <si>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</si>
  <si>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</si>
  <si>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</si>
  <si>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</si>
  <si>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</si>
  <si>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</si>
  <si>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</si>
  <si>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</si>
  <si>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</si>
  <si>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</si>
  <si>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</si>
  <si>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</si>
  <si>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</si>
  <si>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</si>
  <si>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</si>
  <si>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</si>
  <si>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</si>
  <si>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</si>
  <si>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</si>
  <si>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</si>
  <si>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</si>
  <si>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</si>
  <si>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</si>
  <si>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</si>
  <si>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</si>
  <si>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</si>
  <si>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</si>
  <si>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</si>
  <si>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</si>
  <si>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</si>
  <si>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</si>
  <si>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</si>
  <si>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</si>
  <si>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</si>
  <si>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</si>
  <si>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</si>
  <si>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</si>
  <si>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</si>
  <si>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</si>
  <si>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</si>
  <si>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</si>
  <si>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</si>
  <si>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</si>
  <si>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</si>
  <si>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</si>
  <si>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</si>
  <si>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</si>
  <si>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</si>
  <si>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</si>
  <si>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</si>
  <si>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</si>
  <si>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</si>
  <si>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</si>
  <si>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</si>
  <si>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</si>
  <si>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</si>
  <si>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</si>
  <si>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</si>
  <si>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</si>
  <si>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</si>
  <si>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</si>
  <si>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</si>
  <si>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</si>
  <si>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</si>
  <si>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</si>
  <si>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</si>
  <si>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</si>
  <si>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</si>
  <si>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</si>
  <si>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ROLO COMPACTADOR VIBRATORIO TANDEM, ACO LISO, POTENCIA 125 HP, PESO SEM/COM LASTRO 10,20/11,65 T, LARGURA DE TRABALHO 1,73 M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</si>
  <si>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</si>
  <si>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</si>
  <si>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</si>
  <si>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</si>
  <si>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</si>
  <si>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</si>
  <si>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</si>
  <si>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</si>
  <si>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</si>
  <si>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</si>
  <si>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</si>
  <si>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</si>
  <si>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</si>
  <si>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</si>
  <si>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</si>
  <si>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</si>
  <si>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</si>
  <si>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</si>
  <si>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</si>
  <si>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</si>
  <si>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</si>
  <si>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</si>
  <si>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</si>
  <si>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</si>
  <si>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</si>
  <si>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</si>
  <si>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</si>
  <si>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</si>
  <si>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</si>
  <si>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</si>
  <si>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</si>
  <si>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</si>
  <si>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</si>
  <si>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</si>
  <si>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</si>
  <si>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</si>
  <si>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</si>
  <si>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</si>
  <si>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</si>
  <si>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</si>
  <si>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</si>
  <si>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</si>
  <si>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</si>
  <si>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</si>
  <si>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</si>
  <si>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</si>
  <si>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</si>
  <si>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</si>
  <si>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</si>
  <si>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</si>
  <si>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</si>
  <si>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</si>
  <si>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</si>
  <si>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</si>
  <si>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</si>
  <si>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</si>
  <si>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</si>
  <si>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</si>
  <si>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</si>
  <si>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</si>
  <si>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</si>
  <si>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</si>
  <si>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</si>
  <si>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</si>
  <si>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</si>
  <si>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</si>
  <si>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</si>
  <si>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</si>
  <si>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</si>
  <si>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</si>
  <si>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</si>
  <si>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</si>
  <si>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</si>
  <si>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</si>
  <si>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</si>
  <si>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</si>
  <si>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</si>
  <si>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</si>
  <si>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</si>
  <si>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</si>
  <si>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</si>
  <si>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</si>
  <si>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</si>
  <si>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</si>
  <si>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</si>
  <si>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</si>
  <si>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</si>
  <si>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</si>
  <si>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</si>
  <si>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</si>
  <si>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</si>
  <si>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</si>
  <si>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</si>
  <si>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</si>
  <si>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</si>
  <si>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</si>
  <si>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</si>
  <si>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</si>
  <si>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</si>
  <si>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</si>
  <si>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</si>
  <si>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</si>
  <si>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</si>
  <si>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</si>
  <si>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</si>
  <si>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</si>
  <si>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</si>
  <si>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</si>
  <si>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</si>
  <si>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</si>
  <si>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</si>
  <si>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</si>
  <si>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</si>
  <si>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</si>
  <si>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</si>
  <si>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</si>
  <si>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</si>
  <si>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</si>
  <si>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</si>
  <si>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</si>
  <si>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</si>
  <si>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</si>
  <si>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</si>
  <si>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</si>
  <si>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</si>
  <si>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</si>
  <si>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</si>
  <si>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</si>
  <si>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</si>
  <si>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</si>
  <si>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</si>
  <si>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</si>
  <si>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</si>
  <si>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</si>
  <si>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</si>
  <si>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</si>
  <si>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</si>
  <si>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</si>
  <si>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</si>
  <si>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</si>
  <si>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</si>
  <si>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</si>
  <si>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</si>
  <si>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</si>
  <si>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</si>
  <si>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</si>
  <si>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</si>
  <si>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</si>
  <si>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</si>
  <si>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</si>
  <si>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</si>
  <si>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</si>
  <si>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</si>
  <si>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</si>
  <si>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</si>
  <si>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</si>
  <si>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</si>
  <si>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</si>
  <si>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</si>
  <si>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</si>
  <si>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</si>
  <si>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</si>
  <si>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</si>
  <si>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</si>
  <si>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</si>
  <si>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</si>
  <si>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</si>
  <si>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</si>
  <si>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</si>
  <si>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</si>
  <si>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</si>
  <si>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</si>
  <si>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</si>
  <si>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</si>
  <si>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</si>
  <si>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</si>
  <si>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</si>
  <si>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</si>
  <si>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</si>
  <si>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</si>
  <si>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</si>
  <si>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</si>
  <si>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</si>
  <si>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</si>
  <si>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</si>
  <si>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</si>
  <si>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</si>
  <si>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</si>
  <si>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</si>
  <si>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</si>
  <si>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</si>
  <si>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</si>
  <si>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</si>
  <si>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</si>
  <si>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</si>
  <si>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</si>
  <si>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</si>
  <si>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</si>
  <si>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</si>
  <si>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</si>
  <si>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</si>
  <si>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</si>
  <si>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</si>
  <si>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</si>
  <si>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</si>
  <si>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</si>
  <si>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</si>
  <si>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</si>
  <si>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</si>
  <si>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</si>
  <si>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</si>
  <si>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</si>
  <si>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</si>
  <si>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</si>
  <si>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</si>
  <si>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</si>
  <si>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</si>
  <si>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</si>
  <si>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</si>
  <si>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</si>
  <si>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</si>
  <si>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</si>
  <si>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</si>
  <si>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</si>
  <si>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</si>
  <si>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</si>
  <si>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</si>
  <si>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</si>
  <si>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</si>
  <si>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</si>
  <si>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</si>
  <si>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</si>
  <si>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</si>
  <si>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</si>
  <si>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</si>
  <si>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</si>
  <si>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</si>
  <si>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</si>
  <si>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</si>
  <si>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</si>
  <si>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</si>
  <si>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</si>
  <si>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</si>
  <si>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</si>
  <si>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</si>
  <si>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</si>
  <si>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</si>
  <si>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</si>
  <si>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</si>
  <si>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</si>
  <si>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</si>
  <si>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</si>
  <si>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</si>
  <si>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</si>
  <si>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</si>
  <si>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</si>
  <si>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</si>
  <si>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</si>
  <si>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</si>
  <si>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</si>
  <si>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</si>
  <si>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</si>
  <si>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</si>
  <si>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</si>
  <si>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</si>
  <si>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</si>
  <si>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</si>
  <si>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</si>
  <si>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</si>
  <si>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</si>
  <si>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</si>
  <si>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</si>
  <si>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</si>
  <si>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</si>
  <si>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</si>
  <si>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</si>
  <si>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</si>
  <si>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</si>
  <si>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</si>
  <si>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</si>
  <si>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</si>
  <si>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</si>
  <si>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</si>
  <si>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</si>
  <si>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</si>
  <si>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</si>
  <si>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</si>
  <si>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</si>
  <si>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</si>
  <si>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</si>
  <si>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</si>
  <si>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</si>
  <si>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</si>
  <si>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</si>
  <si>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</si>
  <si>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</si>
  <si>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</si>
  <si>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</si>
  <si>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</si>
  <si>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</si>
  <si>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</si>
  <si>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</si>
  <si>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</si>
  <si>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</si>
  <si>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</si>
  <si>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</si>
  <si>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</si>
  <si>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</si>
  <si>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</si>
  <si>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</si>
  <si>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</si>
  <si>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</si>
  <si>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</si>
  <si>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</si>
  <si>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</si>
  <si>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</si>
  <si>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</si>
  <si>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</si>
  <si>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</si>
  <si>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</si>
  <si>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</si>
  <si>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</si>
  <si>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</si>
  <si>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</si>
  <si>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</si>
  <si>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</si>
  <si>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</si>
  <si>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</si>
  <si>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</si>
  <si>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</si>
  <si>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</si>
  <si>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</si>
  <si>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</si>
  <si>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</si>
  <si>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</si>
  <si>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</si>
  <si>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</si>
  <si>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</si>
  <si>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</si>
  <si>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</si>
  <si>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</si>
  <si>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</si>
  <si>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</si>
  <si>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</si>
  <si>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</si>
  <si>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</si>
  <si>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</si>
  <si>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</si>
  <si>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</si>
  <si>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</si>
  <si>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</si>
  <si>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</si>
  <si>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</si>
  <si>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</si>
  <si>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</si>
  <si>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</si>
  <si>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</si>
  <si>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</si>
  <si>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</si>
  <si>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</si>
  <si>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</si>
  <si>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</si>
  <si>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</si>
  <si>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</si>
  <si>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</si>
  <si>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</si>
  <si>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</si>
  <si>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</si>
  <si>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</si>
  <si>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</si>
  <si>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</si>
  <si>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</si>
  <si>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</si>
  <si>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</si>
  <si>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</si>
  <si>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</si>
  <si>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</si>
  <si>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</si>
  <si>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</si>
  <si>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</si>
  <si>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</si>
  <si>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</si>
  <si>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</si>
  <si>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</si>
  <si>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</si>
  <si>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</si>
  <si>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</si>
  <si>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</si>
  <si>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</si>
  <si>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</si>
  <si>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</si>
  <si>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</si>
  <si>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</si>
  <si>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</si>
  <si>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</si>
  <si>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</si>
  <si>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</si>
  <si>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</si>
  <si>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</si>
  <si>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</si>
  <si>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</si>
  <si>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</si>
  <si>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</si>
  <si>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</si>
  <si>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</si>
  <si>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</si>
  <si>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</si>
  <si>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</si>
  <si>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</si>
  <si>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</si>
  <si>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</si>
  <si>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</si>
  <si>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</si>
  <si>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</si>
  <si>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</si>
  <si>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</si>
  <si>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</si>
  <si>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</si>
  <si>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</si>
  <si>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</si>
  <si>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</si>
  <si>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</si>
  <si>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</si>
  <si>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</si>
  <si>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</si>
  <si>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</si>
  <si>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</si>
  <si>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</si>
  <si>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</si>
  <si>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</si>
  <si>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</si>
  <si>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</si>
  <si>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</si>
  <si>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</si>
  <si>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</si>
  <si>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</si>
  <si>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</si>
  <si>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</si>
  <si>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</si>
  <si>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</si>
  <si>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</si>
  <si>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</si>
  <si>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</si>
  <si>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</si>
  <si>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</si>
  <si>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</si>
  <si>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</si>
  <si>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</si>
  <si>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</si>
  <si>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</si>
  <si>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</si>
  <si>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</si>
  <si>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</si>
  <si>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</si>
  <si>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</si>
  <si>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</si>
  <si>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</si>
  <si>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</si>
  <si>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</si>
  <si>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</si>
  <si>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</si>
  <si>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</si>
  <si>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</si>
  <si>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</si>
  <si>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</si>
  <si>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</si>
  <si>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</si>
  <si>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</si>
  <si>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</si>
  <si>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</si>
  <si>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</si>
  <si>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</si>
  <si>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</si>
  <si>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</si>
  <si>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</si>
  <si>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</si>
  <si>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</si>
  <si>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</si>
  <si>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</si>
  <si>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</si>
  <si>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</si>
  <si>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</si>
  <si>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</si>
  <si>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</si>
  <si>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</si>
  <si>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</si>
  <si>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</si>
  <si>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</si>
  <si>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</si>
  <si>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</si>
  <si>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</si>
  <si>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</si>
  <si>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</si>
  <si>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</si>
  <si>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</si>
  <si>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</si>
  <si>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</si>
  <si>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</si>
  <si>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</si>
  <si>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</si>
  <si>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</si>
  <si>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</si>
  <si>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</si>
  <si>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</si>
  <si>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</si>
  <si>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</si>
  <si>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</si>
  <si>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</si>
  <si>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</si>
  <si>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</si>
  <si>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</si>
  <si>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</si>
  <si>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</si>
  <si>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</si>
  <si>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</si>
  <si>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</si>
  <si>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</si>
  <si>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</si>
  <si>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</si>
  <si>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</si>
  <si>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</si>
  <si>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</si>
  <si>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</si>
  <si>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</si>
  <si>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</si>
  <si>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</si>
  <si>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</si>
  <si>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</si>
  <si>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</si>
  <si>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</si>
  <si>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</si>
  <si>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</si>
  <si>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</si>
  <si>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</si>
  <si>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</si>
  <si>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</si>
  <si>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</si>
  <si>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</si>
  <si>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</si>
  <si>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</si>
  <si>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</si>
  <si>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</si>
  <si>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</si>
  <si>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</si>
  <si>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</si>
  <si>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</si>
  <si>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</si>
  <si>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</si>
  <si>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</si>
  <si>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</si>
  <si>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</si>
  <si>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</si>
  <si>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</si>
  <si>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</si>
  <si>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</si>
  <si>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</si>
  <si>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</si>
  <si>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</si>
  <si>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</si>
  <si>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</si>
  <si>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</si>
  <si>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</si>
  <si>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</si>
  <si>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</si>
  <si>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</si>
  <si>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</si>
  <si>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</si>
  <si>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</si>
  <si>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</si>
  <si>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</si>
  <si>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</si>
  <si>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</si>
  <si>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</si>
  <si>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</si>
  <si>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</si>
  <si>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</si>
  <si>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</si>
  <si>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</si>
  <si>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</si>
  <si>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</si>
  <si>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</si>
  <si>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</si>
  <si>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</si>
  <si>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</si>
  <si>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</si>
  <si>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</si>
  <si>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</si>
  <si>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</si>
  <si>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</si>
  <si>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</si>
  <si>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</si>
  <si>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</si>
  <si>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</si>
  <si>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</si>
  <si>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</si>
  <si>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</si>
  <si>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</si>
  <si>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</si>
  <si>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</si>
  <si>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</si>
  <si>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</si>
  <si>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</si>
  <si>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</si>
  <si>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</si>
  <si>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</si>
  <si>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</si>
  <si>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</si>
  <si>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</si>
  <si>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</si>
  <si>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</si>
  <si>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</si>
  <si>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</si>
  <si>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</si>
  <si>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</si>
  <si>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</si>
  <si>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</si>
  <si>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</si>
  <si>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</si>
  <si>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</si>
  <si>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</si>
  <si>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</si>
  <si>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</si>
  <si>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</si>
  <si>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</si>
  <si>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</si>
  <si>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</si>
  <si>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</si>
  <si>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</si>
  <si>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</si>
  <si>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</si>
  <si>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</si>
  <si>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</si>
  <si>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</si>
  <si>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</si>
  <si>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</si>
  <si>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</si>
  <si>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</si>
  <si>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</si>
  <si>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</si>
  <si>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</si>
  <si>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</si>
  <si>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</si>
  <si>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</si>
  <si>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</si>
  <si>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</si>
  <si>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</si>
  <si>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</si>
  <si>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</si>
  <si>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</si>
  <si>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</si>
  <si>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</si>
  <si>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</si>
  <si>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</si>
  <si>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</si>
  <si>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</si>
  <si>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</si>
  <si>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</si>
  <si>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</si>
  <si>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</si>
  <si>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</si>
  <si>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PROTEÇÃO DA CABEÇA DO TIRANTE COM USO DE FÔRMAS METÁLICAS, 50 UTILIZAÇÕES, E CONCRETO FCK =15 MPA.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</si>
  <si>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</si>
  <si>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</si>
  <si>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</si>
  <si>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</si>
  <si>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</si>
  <si>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</si>
  <si>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</si>
  <si>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</si>
  <si>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</si>
  <si>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</si>
  <si>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</si>
  <si>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</si>
  <si>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</si>
  <si>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</si>
  <si>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</si>
  <si>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</si>
  <si>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</si>
  <si>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</si>
  <si>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</si>
  <si>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</si>
  <si>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</si>
  <si>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</si>
  <si>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</si>
  <si>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</si>
  <si>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</si>
  <si>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</si>
  <si>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</si>
  <si>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</si>
  <si>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</si>
  <si>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</si>
  <si>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</si>
  <si>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</si>
  <si>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</si>
  <si>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</si>
  <si>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</si>
  <si>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</si>
  <si>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</si>
  <si>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</si>
  <si>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</si>
  <si>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</si>
  <si>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</si>
  <si>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</si>
  <si>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</si>
  <si>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</si>
  <si>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</si>
  <si>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</si>
  <si>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</si>
  <si>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</si>
  <si>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</si>
  <si>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</si>
  <si>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</si>
  <si>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</si>
  <si>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</si>
  <si>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</si>
  <si>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</si>
  <si>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</si>
  <si>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</si>
  <si>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</si>
  <si>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</si>
  <si>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</si>
  <si>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</si>
  <si>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</si>
  <si>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</si>
  <si>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</si>
  <si>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</si>
  <si>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</si>
  <si>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</si>
  <si>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</si>
  <si>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</si>
  <si>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</si>
  <si>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</si>
  <si>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</si>
  <si>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</si>
  <si>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</si>
  <si>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</si>
  <si>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</si>
  <si>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</si>
  <si>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</si>
  <si>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</si>
  <si>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</si>
  <si>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</si>
  <si>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</si>
  <si>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</si>
  <si>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</si>
  <si>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</si>
  <si>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</si>
  <si>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</si>
  <si>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</si>
  <si>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</si>
  <si>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</si>
  <si>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</si>
  <si>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</si>
  <si>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</si>
  <si>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</si>
  <si>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</si>
  <si>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</si>
  <si>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</si>
  <si>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</si>
  <si>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</si>
  <si>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</si>
  <si>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</si>
  <si>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</si>
  <si>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</si>
  <si>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</si>
  <si>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</si>
  <si>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</si>
  <si>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</si>
  <si>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</si>
  <si>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</si>
  <si>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</si>
  <si>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</si>
  <si>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</si>
  <si>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</si>
  <si>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</si>
  <si>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</si>
  <si>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</si>
  <si>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</si>
  <si>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</si>
  <si>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</si>
  <si>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</si>
  <si>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</si>
  <si>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</si>
  <si>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</si>
  <si>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</si>
  <si>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</si>
  <si>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</si>
  <si>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</si>
  <si>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</si>
  <si>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</si>
  <si>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</si>
  <si>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</si>
  <si>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</si>
  <si>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</si>
  <si>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</si>
  <si>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</si>
  <si>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</si>
  <si>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</si>
  <si>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</si>
  <si>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</si>
  <si>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</si>
  <si>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</si>
  <si>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</si>
  <si>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</si>
  <si>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</si>
  <si>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</si>
  <si>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</si>
  <si>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</si>
  <si>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</si>
  <si>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</si>
  <si>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</si>
  <si>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</si>
  <si>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</si>
  <si>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</si>
  <si>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</si>
  <si>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</si>
  <si>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</si>
  <si>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</si>
  <si>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</si>
  <si>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</si>
  <si>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</si>
  <si>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</si>
  <si>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</si>
  <si>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</si>
  <si>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</si>
  <si>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</si>
  <si>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</si>
  <si>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</si>
  <si>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</si>
  <si>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</si>
  <si>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</si>
  <si>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</si>
  <si>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</si>
  <si>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</si>
  <si>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</si>
  <si>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</si>
  <si>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</si>
  <si>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</si>
  <si>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</si>
  <si>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</si>
  <si>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</si>
  <si>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</si>
  <si>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</si>
  <si>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</si>
  <si>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</si>
  <si>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</si>
  <si>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</si>
  <si>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</si>
  <si>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</si>
  <si>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</si>
  <si>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</si>
  <si>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</si>
  <si>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</si>
  <si>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</si>
  <si>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</si>
  <si>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</si>
  <si>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</si>
  <si>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</si>
  <si>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</si>
  <si>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</si>
  <si>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</si>
  <si>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</si>
  <si>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</si>
  <si>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</si>
  <si>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</si>
  <si>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</si>
  <si>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</si>
  <si>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</si>
  <si>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</si>
  <si>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</si>
  <si>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</si>
  <si>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</si>
  <si>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</si>
  <si>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</si>
  <si>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</si>
  <si>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</si>
  <si>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</si>
  <si>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</si>
  <si>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</si>
  <si>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</si>
  <si>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</si>
  <si>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</si>
  <si>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</si>
  <si>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</si>
  <si>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</si>
  <si>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</si>
  <si>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</si>
  <si>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</si>
  <si>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</si>
  <si>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</si>
  <si>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</si>
  <si>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</si>
  <si>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</si>
  <si>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</si>
  <si>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</si>
  <si>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</si>
  <si>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</si>
  <si>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</si>
  <si>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</si>
  <si>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</si>
  <si>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</si>
  <si>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</si>
  <si>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</si>
  <si>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</si>
  <si>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</si>
  <si>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</si>
  <si>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</si>
  <si>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</si>
  <si>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</si>
  <si>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</si>
  <si>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</si>
  <si>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</si>
  <si>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</si>
  <si>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</si>
  <si>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</si>
  <si>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</si>
  <si>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</si>
  <si>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</si>
  <si>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</si>
  <si>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</si>
  <si>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</si>
  <si>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</si>
  <si>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</si>
  <si>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</si>
  <si>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</si>
  <si>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</si>
  <si>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</si>
  <si>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</si>
  <si>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</si>
  <si>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</si>
  <si>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</si>
  <si>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</si>
  <si>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</si>
  <si>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</si>
  <si>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</si>
  <si>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</si>
  <si>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</si>
  <si>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</si>
  <si>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</si>
  <si>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</si>
  <si>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</si>
  <si>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</si>
  <si>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</si>
  <si>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</si>
  <si>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</si>
  <si>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</si>
  <si>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</si>
  <si>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</si>
  <si>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</si>
  <si>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</si>
  <si>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</si>
  <si>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</si>
  <si>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</si>
  <si>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</si>
  <si>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</si>
  <si>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</si>
  <si>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</si>
  <si>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</si>
  <si>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</si>
  <si>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</si>
  <si>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</si>
  <si>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</si>
  <si>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</si>
  <si>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</si>
  <si>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</si>
  <si>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</si>
  <si>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</si>
  <si>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</si>
  <si>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</si>
  <si>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</si>
  <si>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</si>
  <si>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</si>
  <si>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</si>
  <si>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</si>
  <si>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</si>
  <si>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</si>
  <si>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</si>
  <si>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</si>
  <si>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</si>
  <si>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</si>
  <si>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</si>
  <si>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</si>
  <si>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</si>
  <si>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</si>
  <si>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</si>
  <si>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</si>
  <si>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</si>
  <si>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</si>
  <si>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</si>
  <si>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</si>
  <si>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</si>
  <si>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</si>
  <si>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</si>
  <si>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</si>
  <si>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</si>
  <si>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</si>
  <si>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</si>
  <si>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</si>
  <si>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</si>
  <si>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</si>
  <si>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</si>
  <si>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</si>
  <si>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</si>
  <si>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</si>
  <si>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</si>
  <si>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</si>
  <si>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</si>
  <si>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</si>
  <si>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</si>
  <si>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</si>
  <si>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</si>
  <si>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</si>
  <si>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</si>
  <si>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</si>
  <si>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</si>
  <si>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</si>
  <si>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</si>
  <si>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</si>
  <si>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</si>
  <si>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</si>
  <si>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</si>
  <si>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</si>
  <si>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</si>
  <si>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</si>
  <si>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</si>
  <si>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</si>
  <si>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</si>
  <si>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</si>
  <si>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</si>
  <si>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</si>
  <si>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</si>
  <si>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</si>
  <si>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</si>
  <si>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</si>
  <si>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</si>
  <si>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</si>
  <si>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</si>
  <si>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</si>
  <si>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</si>
  <si>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</si>
  <si>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</si>
  <si>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</si>
  <si>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</si>
  <si>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</si>
  <si>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</si>
  <si>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</si>
  <si>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</si>
  <si>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</si>
  <si>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</si>
  <si>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</si>
  <si>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</si>
  <si>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</si>
  <si>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</si>
  <si>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</si>
  <si>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</si>
  <si>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</si>
  <si>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</si>
  <si>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</si>
  <si>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</si>
  <si>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</si>
  <si>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</si>
  <si>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</si>
  <si>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</si>
  <si>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</si>
  <si>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</si>
  <si>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</si>
  <si>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</si>
  <si>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</si>
  <si>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</si>
  <si>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</si>
  <si>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</si>
  <si>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</si>
  <si>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</si>
  <si>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</si>
  <si>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</si>
  <si>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</si>
  <si>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</si>
  <si>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</si>
  <si>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</si>
  <si>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</si>
  <si>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</si>
  <si>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</si>
  <si>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</si>
  <si>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</si>
  <si>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</si>
  <si>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</si>
  <si>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</si>
  <si>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</si>
  <si>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</si>
  <si>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</si>
  <si>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</si>
  <si>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</si>
  <si>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</si>
  <si>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</si>
  <si>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</si>
  <si>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</si>
  <si>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</si>
  <si>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</si>
  <si>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</si>
  <si>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</si>
  <si>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</si>
  <si>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</si>
  <si>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</si>
  <si>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</si>
  <si>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</si>
  <si>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</si>
  <si>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</si>
  <si>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</si>
  <si>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</si>
  <si>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</si>
  <si>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</si>
  <si>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</si>
  <si>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</si>
  <si>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</si>
  <si>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</si>
  <si>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</si>
  <si>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</si>
  <si>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</si>
  <si>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</si>
  <si>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</si>
  <si>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</si>
  <si>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</si>
  <si>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</si>
  <si>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</si>
  <si>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</si>
  <si>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</si>
  <si>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</si>
  <si>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8,0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</si>
  <si>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</si>
  <si>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</si>
  <si>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</si>
  <si>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</si>
  <si>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</si>
  <si>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</si>
  <si>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</si>
  <si>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</si>
  <si>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</si>
  <si>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</si>
  <si>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</si>
  <si>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</si>
  <si>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</si>
  <si>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</si>
  <si>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</si>
  <si>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</si>
  <si>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</si>
  <si>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</si>
  <si>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</si>
  <si>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</si>
  <si>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</si>
  <si>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</si>
  <si>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</si>
  <si>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</si>
  <si>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</si>
  <si>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</si>
  <si>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</si>
  <si>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</si>
  <si>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</si>
  <si>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</si>
  <si>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</si>
  <si>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</si>
  <si>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</si>
  <si>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</si>
  <si>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</si>
  <si>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</si>
  <si>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</si>
  <si>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</si>
  <si>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</si>
  <si>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</si>
  <si>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</si>
  <si>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</si>
  <si>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</si>
  <si>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</si>
  <si>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</si>
  <si>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</si>
  <si>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</si>
  <si>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</si>
  <si>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</si>
  <si>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</si>
  <si>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</si>
  <si>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</si>
  <si>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</si>
  <si>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</si>
  <si>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</si>
  <si>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</si>
  <si>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</si>
  <si>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</si>
  <si>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</si>
  <si>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</si>
  <si>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</si>
  <si>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</si>
  <si>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</si>
  <si>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</si>
  <si>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</si>
  <si>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</si>
  <si>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</si>
  <si>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</si>
  <si>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</si>
  <si>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</si>
  <si>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</si>
  <si>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</si>
  <si>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</si>
  <si>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</si>
  <si>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</si>
  <si>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</si>
  <si>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</si>
  <si>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</si>
  <si>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</si>
  <si>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</si>
  <si>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</si>
  <si>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</si>
  <si>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</si>
  <si>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</si>
  <si>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</si>
  <si>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</si>
  <si>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</si>
  <si>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</si>
  <si>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</si>
  <si>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</si>
  <si>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</si>
  <si>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</si>
  <si>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</si>
  <si>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</si>
  <si>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</si>
  <si>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</si>
  <si>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</si>
  <si>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</si>
  <si>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</si>
  <si>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FCK = 15MPA, TRAÇO 1:3,4:3,5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</si>
  <si>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</si>
  <si>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</si>
  <si>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</si>
  <si>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</si>
  <si>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</si>
  <si>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</si>
  <si>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SAPATA, FCK 30 MPA, COM USO DE BOMBA - LANÇAMENTO, ADENSAMENTO E ACABAMENTO. AF_01/2024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</si>
  <si>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</si>
  <si>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</si>
  <si>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</si>
  <si>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</si>
  <si>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</si>
  <si>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</si>
  <si>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</si>
  <si>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</si>
  <si>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</si>
  <si>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</si>
  <si>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</si>
  <si>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</si>
  <si>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</si>
  <si>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</si>
  <si>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</si>
  <si>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</si>
  <si>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</si>
  <si>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</si>
  <si>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</si>
  <si>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</si>
  <si>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</si>
  <si>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</si>
  <si>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</si>
  <si>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</si>
  <si>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</si>
  <si>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</si>
  <si>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</si>
  <si>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</si>
  <si>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</si>
  <si>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</si>
  <si>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</si>
  <si>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</si>
  <si>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</si>
  <si>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</si>
  <si>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</si>
  <si>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</si>
  <si>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</si>
  <si>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</si>
  <si>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</si>
  <si>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</si>
  <si>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</si>
  <si>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</si>
  <si>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</si>
  <si>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</si>
  <si>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</si>
  <si>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</si>
  <si>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</si>
  <si>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</si>
  <si>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</si>
  <si>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</si>
  <si>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</si>
  <si>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</si>
  <si>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</si>
  <si>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</si>
  <si>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</si>
  <si>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</si>
  <si>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</si>
  <si>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</si>
  <si>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</si>
  <si>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</si>
  <si>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</si>
  <si>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</si>
  <si>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</si>
  <si>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</si>
  <si>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</si>
  <si>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</si>
  <si>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</si>
  <si>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</si>
  <si>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</si>
  <si>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</si>
  <si>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</si>
  <si>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</si>
  <si>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</si>
  <si>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</si>
  <si>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</si>
  <si>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</si>
  <si>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</si>
  <si>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</si>
  <si>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</si>
  <si>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</si>
  <si>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</si>
  <si>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</si>
  <si>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</si>
  <si>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</si>
  <si>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</si>
  <si>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</si>
  <si>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</si>
  <si>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</si>
  <si>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</si>
  <si>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</si>
  <si>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</si>
  <si>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</si>
  <si>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</si>
  <si>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</si>
  <si>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</si>
  <si>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</si>
  <si>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</si>
  <si>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</si>
  <si>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</si>
  <si>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</si>
  <si>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</si>
  <si>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</si>
  <si>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</si>
  <si>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</si>
  <si>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</si>
  <si>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</si>
  <si>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</si>
  <si>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</si>
  <si>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</si>
  <si>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</si>
  <si>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</si>
  <si>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</si>
  <si>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</si>
  <si>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</si>
  <si>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</si>
  <si>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</si>
  <si>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</si>
  <si>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</si>
  <si>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</si>
  <si>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</si>
  <si>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</si>
  <si>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</si>
  <si>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</si>
  <si>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</si>
  <si>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</si>
  <si>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</si>
  <si>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</si>
  <si>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</si>
  <si>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</si>
  <si>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</si>
  <si>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</si>
  <si>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</si>
  <si>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</si>
  <si>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</si>
  <si>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</si>
  <si>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</si>
  <si>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</si>
  <si>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</si>
  <si>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</si>
  <si>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</si>
  <si>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</si>
  <si>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</si>
  <si>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</si>
  <si>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</si>
  <si>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</si>
  <si>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</si>
  <si>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</si>
  <si>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</si>
  <si>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</si>
  <si>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</si>
  <si>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</si>
  <si>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</si>
  <si>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</si>
  <si>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</si>
  <si>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</si>
  <si>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</si>
  <si>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</si>
  <si>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</si>
  <si>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</si>
  <si>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</si>
  <si>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</si>
  <si>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</si>
  <si>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</si>
  <si>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</si>
  <si>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</si>
  <si>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</si>
  <si>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</si>
  <si>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</si>
  <si>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</si>
  <si>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</si>
  <si>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</si>
  <si>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</si>
  <si>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</si>
  <si>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</si>
  <si>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</si>
  <si>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</si>
  <si>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</si>
  <si>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</si>
  <si>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</si>
  <si>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</si>
  <si>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</si>
  <si>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</si>
  <si>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</si>
  <si>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</si>
  <si>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</si>
  <si>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</si>
  <si>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</si>
  <si>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</si>
  <si>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</si>
  <si>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</si>
  <si>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</si>
  <si>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</si>
  <si>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</si>
  <si>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</si>
  <si>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</si>
  <si>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</si>
  <si>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</si>
  <si>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</si>
  <si>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</si>
  <si>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</si>
  <si>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</si>
  <si>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</si>
  <si>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</si>
  <si>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</si>
  <si>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</si>
  <si>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</si>
  <si>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</si>
  <si>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</si>
  <si>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</si>
  <si>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</si>
  <si>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</si>
  <si>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</si>
  <si>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</si>
  <si>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</si>
  <si>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</si>
  <si>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</si>
  <si>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</si>
  <si>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</si>
  <si>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</si>
  <si>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</si>
  <si>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</si>
  <si>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</si>
  <si>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</si>
  <si>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</si>
  <si>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</si>
  <si>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</si>
  <si>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</si>
  <si>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</si>
  <si>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</si>
  <si>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</si>
  <si>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</si>
  <si>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</si>
  <si>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</si>
  <si>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</si>
  <si>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</si>
  <si>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</si>
  <si>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</si>
  <si>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</si>
  <si>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</si>
  <si>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</si>
  <si>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</si>
  <si>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</si>
  <si>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</si>
  <si>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</si>
  <si>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</si>
  <si>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</si>
  <si>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</si>
  <si>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</si>
  <si>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</si>
  <si>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</si>
  <si>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</si>
  <si>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</si>
  <si>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</si>
  <si>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</si>
  <si>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</si>
  <si>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</si>
  <si>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</si>
  <si>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</si>
  <si>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</si>
  <si>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</si>
  <si>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</si>
  <si>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</si>
  <si>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</si>
  <si>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</si>
  <si>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</si>
  <si>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</si>
  <si>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</si>
  <si>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</si>
  <si>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</si>
  <si>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</si>
  <si>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</si>
  <si>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</si>
  <si>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</si>
  <si>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</si>
  <si>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</si>
  <si>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</si>
  <si>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</si>
  <si>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</si>
  <si>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</si>
  <si>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</si>
  <si>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</si>
  <si>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</si>
  <si>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</si>
  <si>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</si>
  <si>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</si>
  <si>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</si>
  <si>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</si>
  <si>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</si>
  <si>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</si>
  <si>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</si>
  <si>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</si>
  <si>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</si>
  <si>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</si>
  <si>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</si>
  <si>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</si>
  <si>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</si>
  <si>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</si>
  <si>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</si>
  <si>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</si>
  <si>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</si>
  <si>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</si>
  <si>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</si>
  <si>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</si>
  <si>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</si>
  <si>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</si>
  <si>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</si>
  <si>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</si>
  <si>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</si>
  <si>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</si>
  <si>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</si>
  <si>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</si>
  <si>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</si>
  <si>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</si>
  <si>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</si>
  <si>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</si>
  <si>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</si>
  <si>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</si>
  <si>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</si>
  <si>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</si>
  <si>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</si>
  <si>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</si>
  <si>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</si>
  <si>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</si>
  <si>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</si>
  <si>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</si>
  <si>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</si>
  <si>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</si>
  <si>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</si>
  <si>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</si>
  <si>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</si>
  <si>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</si>
  <si>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</si>
  <si>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</si>
  <si>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</si>
  <si>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</si>
  <si>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</si>
  <si>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</si>
  <si>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</si>
  <si>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</si>
  <si>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</si>
  <si>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</si>
  <si>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</si>
  <si>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</si>
  <si>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</si>
  <si>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</si>
  <si>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</si>
  <si>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</si>
  <si>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</si>
  <si>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</si>
  <si>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</si>
  <si>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</si>
  <si>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</si>
  <si>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</si>
  <si>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</si>
  <si>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</si>
  <si>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</si>
  <si>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</si>
  <si>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</si>
  <si>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</si>
  <si>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</si>
  <si>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</si>
  <si>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</si>
  <si>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</si>
  <si>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</si>
  <si>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</si>
  <si>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</si>
  <si>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</si>
  <si>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</si>
  <si>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</si>
  <si>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</si>
  <si>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</si>
  <si>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</si>
  <si>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</si>
  <si>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</si>
  <si>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</si>
  <si>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</si>
  <si>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</si>
  <si>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</si>
  <si>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</si>
  <si>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</si>
  <si>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</si>
  <si>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</si>
  <si>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</si>
  <si>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</si>
  <si>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</si>
  <si>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</si>
  <si>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</si>
  <si>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</si>
  <si>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</si>
  <si>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</si>
  <si>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</si>
  <si>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</si>
  <si>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</si>
  <si>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</si>
  <si>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</si>
  <si>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</si>
  <si>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</si>
  <si>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</si>
  <si>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</si>
  <si>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</si>
  <si>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</si>
  <si>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</si>
  <si>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</si>
  <si>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</si>
  <si>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</si>
  <si>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</si>
  <si>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</si>
  <si>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</si>
  <si>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</si>
  <si>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</si>
  <si>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</si>
  <si>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</si>
  <si>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</si>
  <si>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</si>
  <si>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</si>
  <si>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</si>
  <si>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</si>
  <si>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</si>
  <si>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</si>
  <si>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</si>
  <si>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</si>
  <si>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</si>
  <si>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</si>
  <si>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</si>
  <si>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</si>
  <si>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</si>
  <si>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</si>
  <si>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</si>
  <si>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</si>
  <si>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</si>
  <si>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</si>
  <si>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</si>
  <si>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</si>
  <si>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</si>
  <si>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</si>
  <si>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</si>
  <si>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</si>
  <si>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</si>
  <si>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</si>
  <si>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</si>
  <si>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</si>
  <si>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</si>
  <si>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</si>
  <si>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</si>
  <si>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</si>
  <si>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</si>
  <si>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</si>
  <si>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</si>
  <si>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</si>
  <si>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</si>
  <si>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</si>
  <si>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</si>
  <si>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</si>
  <si>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</si>
  <si>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</si>
  <si>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</si>
  <si>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</si>
  <si>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</si>
  <si>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</si>
  <si>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</si>
  <si>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</si>
  <si>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</si>
  <si>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</si>
  <si>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</si>
  <si>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</si>
  <si>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</si>
  <si>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</si>
  <si>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</si>
  <si>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</si>
  <si>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</si>
  <si>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</si>
  <si>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</si>
  <si>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</si>
  <si>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</si>
  <si>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</si>
  <si>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</si>
  <si>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</si>
  <si>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</si>
  <si>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</si>
  <si>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</si>
  <si>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</si>
  <si>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</si>
  <si>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</si>
  <si>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</si>
  <si>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</si>
  <si>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</si>
  <si>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</si>
  <si>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</si>
  <si>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</si>
  <si>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</si>
  <si>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</si>
  <si>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</si>
  <si>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</si>
  <si>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</si>
  <si>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</si>
  <si>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</si>
  <si>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</si>
  <si>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</si>
  <si>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</si>
  <si>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</si>
  <si>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</si>
  <si>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</si>
  <si>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</si>
  <si>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</si>
  <si>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</si>
  <si>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DE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</si>
  <si>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</si>
  <si>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</si>
  <si>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</si>
  <si>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</si>
  <si>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</si>
  <si>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</si>
  <si>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</si>
  <si>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</si>
  <si>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</si>
  <si>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</si>
  <si>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</si>
  <si>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</si>
  <si>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</si>
  <si>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</si>
  <si>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</si>
  <si>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</si>
  <si>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</si>
  <si>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</si>
  <si>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</si>
  <si>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</si>
  <si>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</si>
  <si>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</si>
  <si>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</si>
  <si>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</si>
  <si>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</si>
  <si>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</si>
  <si>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</si>
  <si>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</si>
  <si>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</si>
  <si>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</si>
  <si>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</si>
  <si>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</si>
  <si>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</si>
  <si>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</si>
  <si>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</si>
  <si>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</si>
  <si>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</si>
  <si>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</si>
  <si>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</si>
  <si>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</si>
  <si>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</si>
  <si>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</si>
  <si>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</si>
  <si>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</si>
  <si>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</si>
  <si>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</si>
  <si>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</si>
  <si>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</si>
  <si>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</si>
  <si>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</si>
  <si>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</si>
  <si>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</si>
  <si>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</si>
  <si>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</si>
  <si>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</si>
  <si>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</si>
  <si>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</si>
  <si>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</si>
  <si>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</si>
  <si>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</si>
  <si>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</si>
  <si>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</si>
  <si>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</si>
  <si>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</si>
  <si>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</si>
  <si>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</si>
  <si>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</si>
  <si>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</si>
  <si>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</si>
  <si>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</si>
  <si>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</si>
  <si>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</si>
  <si>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</si>
  <si>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</si>
  <si>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</si>
  <si>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</si>
  <si>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</si>
  <si>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</si>
  <si>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</si>
  <si>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</si>
  <si>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</si>
  <si>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</si>
  <si>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</si>
  <si>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</si>
  <si>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</si>
  <si>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DE 40MM, INSTALADO EM RAMAL DE DISTRIBUIÇÃO DE ÁGUA - FORNECIMENTO E INSTALAÇÃO. AF_06/2022</t>
  </si>
  <si>
    <t>TUBO, PVC, SOLDÁVEL, DE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</si>
  <si>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</si>
  <si>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</si>
  <si>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</si>
  <si>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</si>
  <si>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</si>
  <si>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</si>
  <si>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</si>
  <si>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</si>
  <si>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</si>
  <si>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</si>
  <si>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</si>
  <si>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</si>
  <si>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</si>
  <si>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</si>
  <si>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</si>
  <si>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</si>
  <si>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</si>
  <si>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</si>
  <si>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</si>
  <si>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</si>
  <si>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</si>
  <si>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</si>
  <si>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</si>
  <si>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</si>
  <si>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</si>
  <si>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</si>
  <si>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</si>
  <si>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</si>
  <si>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</si>
  <si>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</si>
  <si>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</si>
  <si>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</si>
  <si>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</si>
  <si>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</si>
  <si>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</si>
  <si>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</si>
  <si>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</si>
  <si>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</si>
  <si>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</si>
  <si>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</si>
  <si>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</si>
  <si>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</si>
  <si>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</si>
  <si>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</si>
  <si>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</si>
  <si>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</si>
  <si>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</si>
  <si>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</si>
  <si>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</si>
  <si>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</si>
  <si>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</si>
  <si>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</si>
  <si>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</si>
  <si>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</si>
  <si>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</si>
  <si>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</si>
  <si>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</si>
  <si>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</si>
  <si>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</si>
  <si>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</si>
  <si>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</si>
  <si>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</si>
  <si>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</si>
  <si>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</si>
  <si>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</si>
  <si>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</si>
  <si>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</si>
  <si>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</si>
  <si>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</si>
  <si>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</si>
  <si>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</si>
  <si>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</si>
  <si>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</si>
  <si>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</si>
  <si>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</si>
  <si>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</si>
  <si>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</si>
  <si>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</si>
  <si>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</si>
  <si>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</si>
  <si>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</si>
  <si>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</si>
  <si>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</si>
  <si>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</si>
  <si>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</si>
  <si>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</si>
  <si>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</si>
  <si>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</si>
  <si>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</si>
  <si>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</si>
  <si>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</si>
  <si>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</si>
  <si>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</si>
  <si>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</si>
  <si>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</si>
  <si>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</si>
  <si>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</si>
  <si>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</si>
  <si>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</si>
  <si>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</si>
  <si>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</si>
  <si>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</si>
  <si>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</si>
  <si>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</si>
  <si>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</si>
  <si>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</si>
  <si>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</si>
  <si>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</si>
  <si>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</si>
  <si>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</si>
  <si>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</si>
  <si>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</si>
  <si>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</si>
  <si>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</si>
  <si>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</si>
  <si>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</si>
  <si>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</si>
  <si>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</si>
  <si>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</si>
  <si>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</si>
  <si>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</si>
  <si>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</si>
  <si>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</si>
  <si>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</si>
  <si>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</si>
  <si>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</si>
  <si>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</si>
  <si>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</si>
  <si>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</si>
  <si>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</si>
  <si>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</si>
  <si>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</si>
  <si>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</si>
  <si>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</si>
  <si>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</si>
  <si>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</si>
  <si>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</si>
  <si>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</si>
  <si>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</si>
  <si>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</si>
  <si>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</si>
  <si>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</si>
  <si>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</si>
  <si>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</si>
  <si>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</si>
  <si>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</si>
  <si>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</si>
  <si>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</si>
  <si>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</si>
  <si>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</si>
  <si>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</si>
  <si>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</si>
  <si>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</si>
  <si>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</si>
  <si>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</si>
  <si>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</si>
  <si>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</si>
  <si>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</si>
  <si>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</si>
  <si>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</si>
  <si>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</si>
  <si>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</si>
  <si>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</si>
  <si>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</si>
  <si>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</si>
  <si>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</si>
  <si>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</si>
  <si>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</si>
  <si>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</si>
  <si>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</si>
  <si>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</si>
  <si>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</si>
  <si>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</si>
  <si>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</si>
  <si>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</si>
  <si>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</si>
  <si>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</si>
  <si>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</si>
  <si>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</si>
  <si>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</si>
  <si>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</si>
  <si>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</si>
  <si>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</si>
  <si>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</si>
  <si>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</si>
  <si>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</si>
  <si>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</si>
  <si>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</si>
  <si>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</si>
  <si>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</si>
  <si>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</si>
  <si>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</si>
  <si>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</si>
  <si>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</si>
  <si>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</si>
  <si>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</si>
  <si>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</si>
  <si>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</si>
  <si>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</si>
  <si>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</si>
  <si>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</si>
  <si>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</si>
  <si>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</si>
  <si>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</si>
  <si>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</si>
  <si>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</si>
  <si>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</si>
  <si>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</si>
  <si>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</si>
  <si>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</si>
  <si>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</si>
  <si>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</si>
  <si>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</si>
  <si>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</si>
  <si>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</si>
  <si>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</si>
  <si>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</si>
  <si>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</si>
  <si>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</si>
  <si>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</si>
  <si>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</si>
  <si>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</si>
  <si>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</si>
  <si>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</si>
  <si>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</si>
  <si>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</si>
  <si>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</si>
  <si>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</si>
  <si>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</si>
  <si>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</si>
  <si>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</si>
  <si>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</si>
  <si>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</si>
  <si>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</si>
  <si>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</si>
  <si>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</si>
  <si>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</si>
  <si>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</si>
  <si>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</si>
  <si>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</si>
  <si>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</si>
  <si>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</si>
  <si>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</si>
  <si>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</si>
  <si>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</si>
  <si>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</si>
  <si>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</si>
  <si>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</si>
  <si>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</si>
  <si>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</si>
  <si>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</si>
  <si>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</si>
  <si>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</si>
  <si>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</si>
  <si>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</si>
  <si>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</si>
  <si>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</si>
  <si>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</si>
  <si>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</si>
  <si>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</si>
  <si>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</si>
  <si>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</si>
  <si>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</si>
  <si>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</si>
  <si>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</si>
  <si>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</si>
  <si>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</si>
  <si>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</si>
  <si>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</si>
  <si>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</si>
  <si>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</si>
  <si>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</si>
  <si>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</si>
  <si>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</si>
  <si>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</si>
  <si>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</si>
  <si>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</si>
  <si>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</si>
  <si>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</si>
  <si>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</si>
  <si>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</si>
  <si>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</si>
  <si>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</si>
  <si>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</si>
  <si>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</si>
  <si>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</si>
  <si>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</si>
  <si>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</si>
  <si>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</si>
  <si>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</si>
  <si>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</si>
  <si>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</si>
  <si>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</si>
  <si>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</si>
  <si>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</si>
  <si>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</si>
  <si>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</si>
  <si>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</si>
  <si>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</si>
  <si>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</si>
  <si>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</si>
  <si>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</si>
  <si>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</si>
  <si>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</si>
  <si>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</si>
  <si>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</si>
  <si>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</si>
  <si>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</si>
  <si>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</si>
  <si>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</si>
  <si>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</si>
  <si>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</si>
  <si>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</si>
  <si>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</si>
  <si>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</si>
  <si>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</si>
  <si>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</si>
  <si>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</si>
  <si>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</si>
  <si>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</si>
  <si>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</si>
  <si>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</si>
  <si>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</si>
  <si>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</si>
  <si>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</si>
  <si>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</si>
  <si>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</si>
  <si>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</si>
  <si>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</si>
  <si>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</si>
  <si>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</si>
  <si>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</si>
  <si>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</si>
  <si>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</si>
  <si>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</si>
  <si>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</si>
  <si>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</si>
  <si>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</si>
  <si>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</si>
  <si>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</si>
  <si>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</si>
  <si>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</si>
  <si>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</si>
  <si>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</si>
  <si>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</si>
  <si>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</si>
  <si>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</si>
  <si>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</si>
  <si>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</si>
  <si>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</si>
  <si>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</si>
  <si>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</si>
  <si>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</si>
  <si>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</si>
  <si>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</si>
  <si>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</si>
  <si>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</si>
  <si>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</si>
  <si>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</si>
  <si>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</si>
  <si>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</si>
  <si>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</si>
  <si>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</si>
  <si>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</si>
  <si>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</si>
  <si>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</si>
  <si>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</si>
  <si>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</si>
  <si>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</si>
  <si>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</si>
  <si>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</si>
  <si>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</si>
  <si>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</si>
  <si>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</si>
  <si>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</si>
  <si>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</si>
  <si>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</si>
  <si>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</si>
  <si>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</si>
  <si>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</si>
  <si>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</si>
  <si>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</si>
  <si>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</si>
  <si>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</si>
  <si>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</si>
  <si>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</si>
  <si>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</si>
  <si>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</si>
  <si>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</si>
  <si>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</si>
  <si>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</si>
  <si>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</si>
  <si>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</si>
  <si>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</si>
  <si>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</si>
  <si>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</si>
  <si>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</si>
  <si>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</si>
  <si>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</si>
  <si>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</si>
  <si>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</si>
  <si>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</si>
  <si>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</si>
  <si>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</si>
  <si>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</si>
  <si>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</si>
  <si>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</si>
  <si>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</si>
  <si>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</si>
  <si>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</si>
  <si>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</si>
  <si>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</si>
  <si>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</si>
  <si>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</si>
  <si>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</si>
  <si>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</si>
  <si>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</si>
  <si>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</si>
  <si>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</si>
  <si>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</si>
  <si>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</si>
  <si>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</si>
  <si>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</si>
  <si>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</si>
  <si>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</si>
  <si>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</si>
  <si>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</si>
  <si>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</si>
  <si>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</si>
  <si>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</si>
  <si>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</si>
  <si>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</si>
  <si>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</si>
  <si>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</si>
  <si>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</si>
  <si>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</si>
  <si>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</si>
  <si>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</si>
  <si>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</si>
  <si>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</si>
  <si>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</si>
  <si>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</si>
  <si>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</si>
  <si>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</si>
  <si>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</si>
  <si>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</si>
  <si>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</si>
  <si>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</si>
  <si>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</si>
  <si>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</si>
  <si>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</si>
  <si>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</si>
  <si>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</si>
  <si>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</si>
  <si>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</si>
  <si>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</si>
  <si>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</si>
  <si>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</si>
  <si>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</si>
  <si>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</si>
  <si>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</si>
  <si>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</si>
  <si>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</si>
  <si>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</si>
  <si>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</si>
  <si>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</si>
  <si>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</si>
  <si>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</si>
  <si>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</si>
  <si>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</si>
  <si>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</si>
  <si>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</si>
  <si>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</si>
  <si>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</si>
  <si>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</si>
  <si>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</si>
  <si>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</si>
  <si>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</si>
  <si>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</si>
  <si>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</si>
  <si>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</si>
  <si>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</si>
  <si>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</si>
  <si>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</si>
  <si>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</si>
  <si>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</si>
  <si>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</si>
  <si>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</si>
  <si>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</si>
  <si>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</si>
  <si>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</si>
  <si>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</si>
  <si>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</si>
  <si>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</si>
  <si>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</si>
  <si>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</si>
  <si>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</si>
  <si>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</si>
  <si>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</si>
  <si>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</si>
  <si>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</si>
  <si>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</si>
  <si>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</si>
  <si>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</si>
  <si>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</si>
  <si>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</si>
  <si>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</si>
  <si>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</si>
  <si>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</si>
  <si>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</si>
  <si>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</si>
  <si>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</si>
  <si>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</si>
  <si>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</si>
  <si>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</si>
  <si>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</si>
  <si>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</si>
  <si>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</si>
  <si>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</si>
  <si>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</si>
  <si>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</si>
  <si>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</si>
  <si>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</si>
  <si>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</si>
  <si>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</si>
  <si>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</si>
  <si>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</si>
  <si>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</si>
  <si>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</si>
  <si>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</si>
  <si>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</si>
  <si>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</si>
  <si>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</si>
  <si>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</si>
  <si>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</si>
  <si>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</si>
  <si>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</si>
  <si>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</si>
  <si>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</si>
  <si>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</si>
  <si>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</si>
  <si>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</si>
  <si>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</si>
  <si>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</si>
  <si>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</si>
  <si>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</si>
  <si>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</si>
  <si>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</si>
  <si>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</si>
  <si>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</si>
  <si>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</si>
  <si>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</si>
  <si>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</si>
  <si>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</si>
  <si>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</si>
  <si>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</si>
  <si>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</si>
  <si>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</si>
  <si>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</si>
  <si>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</si>
  <si>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</si>
  <si>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</si>
  <si>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</si>
  <si>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</si>
  <si>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</si>
  <si>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</si>
  <si>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</si>
  <si>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</si>
  <si>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</si>
  <si>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</si>
  <si>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</si>
  <si>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</si>
  <si>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</si>
  <si>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</si>
  <si>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</si>
  <si>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</si>
  <si>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</si>
  <si>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</si>
  <si>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</si>
  <si>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</si>
  <si>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</si>
  <si>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</si>
  <si>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</si>
  <si>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</si>
  <si>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</si>
  <si>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</si>
  <si>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</si>
  <si>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</si>
  <si>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</si>
  <si>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</si>
  <si>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</si>
  <si>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</si>
  <si>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</si>
  <si>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</si>
  <si>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</si>
  <si>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</si>
  <si>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</si>
  <si>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</si>
  <si>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</si>
  <si>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</si>
  <si>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</si>
  <si>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</si>
  <si>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</si>
  <si>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</si>
  <si>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</si>
  <si>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</si>
  <si>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</si>
  <si>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</si>
  <si>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</si>
  <si>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</si>
  <si>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</si>
  <si>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</si>
  <si>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</si>
  <si>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</si>
  <si>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</si>
  <si>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</si>
  <si>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</si>
  <si>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</si>
  <si>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</si>
  <si>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</si>
  <si>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</si>
  <si>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</si>
  <si>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</si>
  <si>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</si>
  <si>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</si>
  <si>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</si>
  <si>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</si>
  <si>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</si>
  <si>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</si>
  <si>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</si>
  <si>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</si>
  <si>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</si>
  <si>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</si>
  <si>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</si>
  <si>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</si>
  <si>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</si>
  <si>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</si>
  <si>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</si>
  <si>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</si>
  <si>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</si>
  <si>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</si>
  <si>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</si>
  <si>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</si>
  <si>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</si>
  <si>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</si>
  <si>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</si>
  <si>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</si>
  <si>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</si>
  <si>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</si>
  <si>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</si>
  <si>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</si>
  <si>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</si>
  <si>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</si>
  <si>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</si>
  <si>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</si>
  <si>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</si>
  <si>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</si>
  <si>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</si>
  <si>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</si>
  <si>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</si>
  <si>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</si>
  <si>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</si>
  <si>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</si>
  <si>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</si>
  <si>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</si>
  <si>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</si>
  <si>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</si>
  <si>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</si>
  <si>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</si>
  <si>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</si>
  <si>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</si>
  <si>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</si>
  <si>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</si>
  <si>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</si>
  <si>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</si>
  <si>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</si>
  <si>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</si>
  <si>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</si>
  <si>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</si>
  <si>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</si>
  <si>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</si>
  <si>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</si>
  <si>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</si>
  <si>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</si>
  <si>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</si>
  <si>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</si>
  <si>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</si>
  <si>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</si>
  <si>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</si>
  <si>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</si>
  <si>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</si>
  <si>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</si>
  <si>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</si>
  <si>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</si>
  <si>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</si>
  <si>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</si>
  <si>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</si>
  <si>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</si>
  <si>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</si>
  <si>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</si>
  <si>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</si>
  <si>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</si>
  <si>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</si>
  <si>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</si>
  <si>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</si>
  <si>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</si>
  <si>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</si>
  <si>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</si>
  <si>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</si>
  <si>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</si>
  <si>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</si>
  <si>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</si>
  <si>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</si>
  <si>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</si>
  <si>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</si>
  <si>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</si>
  <si>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</si>
  <si>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</si>
  <si>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</si>
  <si>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</si>
  <si>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</si>
  <si>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</si>
  <si>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</si>
  <si>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</si>
  <si>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</si>
  <si>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</si>
  <si>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</si>
  <si>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</si>
  <si>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</si>
  <si>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</si>
  <si>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</si>
  <si>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</si>
  <si>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</si>
  <si>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</si>
  <si>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</si>
  <si>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</si>
  <si>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</si>
  <si>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</si>
  <si>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</si>
  <si>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</si>
  <si>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</si>
  <si>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</si>
  <si>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</si>
  <si>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</si>
  <si>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</si>
  <si>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</si>
  <si>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</si>
  <si>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</si>
  <si>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</si>
  <si>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</si>
  <si>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</si>
  <si>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</si>
  <si>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</si>
  <si>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</si>
  <si>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</si>
  <si>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</si>
  <si>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</si>
  <si>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</si>
  <si>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</si>
  <si>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</si>
  <si>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</si>
  <si>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</si>
  <si>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</si>
  <si>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</si>
  <si>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</si>
  <si>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</si>
  <si>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</si>
  <si>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</si>
  <si>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</si>
  <si>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</si>
  <si>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</si>
  <si>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</si>
  <si>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</si>
  <si>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</si>
  <si>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</si>
  <si>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</si>
  <si>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</si>
  <si>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</si>
  <si>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</si>
  <si>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</si>
  <si>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</si>
  <si>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</si>
  <si>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</si>
  <si>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</si>
  <si>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</si>
  <si>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</si>
  <si>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</si>
  <si>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</si>
  <si>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</si>
  <si>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</si>
  <si>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</si>
  <si>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</si>
  <si>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</si>
  <si>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</si>
  <si>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</si>
  <si>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</si>
  <si>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</si>
  <si>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</si>
  <si>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</si>
  <si>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</si>
  <si>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</si>
  <si>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</si>
  <si>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</si>
  <si>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</si>
  <si>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</si>
  <si>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</si>
  <si>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</si>
  <si>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</si>
  <si>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</si>
  <si>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</si>
  <si>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</si>
  <si>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</si>
  <si>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</si>
  <si>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</si>
  <si>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</si>
  <si>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</si>
  <si>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</si>
  <si>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</si>
  <si>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</si>
  <si>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</si>
  <si>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</si>
  <si>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</si>
  <si>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</si>
  <si>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</si>
  <si>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</si>
  <si>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</si>
  <si>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</si>
  <si>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</si>
  <si>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</si>
  <si>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</si>
  <si>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</si>
  <si>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</si>
  <si>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</si>
  <si>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</si>
  <si>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</si>
  <si>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</si>
  <si>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</si>
  <si>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</si>
  <si>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</si>
  <si>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</si>
  <si>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</si>
  <si>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</si>
  <si>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</si>
  <si>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</si>
  <si>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</si>
  <si>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</si>
  <si>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</si>
  <si>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</si>
  <si>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</si>
  <si>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</si>
  <si>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</si>
  <si>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</si>
  <si>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</si>
  <si>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</si>
  <si>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</si>
  <si>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</si>
  <si>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</si>
  <si>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</si>
  <si>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</si>
  <si>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</si>
  <si>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</si>
  <si>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</si>
  <si>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</si>
  <si>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</si>
  <si>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</si>
  <si>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</si>
  <si>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</si>
  <si>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</si>
  <si>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</si>
  <si>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</si>
  <si>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</si>
  <si>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</si>
  <si>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</si>
  <si>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</si>
  <si>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</si>
  <si>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</si>
  <si>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</si>
  <si>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</si>
  <si>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</si>
  <si>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</si>
  <si>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</si>
  <si>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</si>
  <si>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</si>
  <si>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</si>
  <si>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</si>
  <si>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</si>
  <si>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</si>
  <si>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</si>
  <si>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</si>
  <si>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</si>
  <si>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</si>
  <si>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</si>
  <si>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</si>
  <si>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</si>
  <si>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</si>
  <si>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</si>
  <si>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</si>
  <si>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</si>
  <si>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</si>
  <si>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</si>
  <si>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</si>
  <si>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</si>
  <si>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</si>
  <si>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</si>
  <si>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</si>
  <si>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</si>
  <si>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</si>
  <si>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</si>
  <si>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</si>
  <si>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</si>
  <si>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</si>
  <si>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</si>
  <si>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</si>
  <si>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</si>
  <si>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</si>
  <si>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</si>
  <si>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</si>
  <si>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</si>
  <si>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</si>
  <si>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</si>
  <si>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</si>
  <si>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</si>
  <si>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</si>
  <si>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</si>
  <si>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</si>
  <si>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</si>
  <si>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</si>
  <si>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</si>
  <si>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</si>
  <si>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</si>
  <si>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</si>
  <si>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</si>
  <si>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</si>
  <si>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</si>
  <si>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</si>
  <si>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</si>
  <si>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</si>
  <si>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</si>
  <si>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</si>
  <si>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</si>
  <si>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</si>
  <si>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</si>
  <si>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</si>
  <si>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</si>
  <si>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</si>
  <si>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</si>
  <si>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</si>
  <si>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</si>
  <si>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</si>
  <si>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</si>
  <si>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</si>
  <si>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</si>
  <si>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</si>
  <si>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</si>
  <si>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</si>
  <si>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</si>
  <si>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</si>
  <si>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</si>
  <si>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</si>
  <si>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</si>
  <si>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</si>
  <si>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</si>
  <si>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</si>
  <si>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</si>
  <si>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</si>
  <si>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</si>
  <si>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</si>
  <si>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</si>
  <si>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</si>
  <si>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</si>
  <si>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</si>
  <si>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</si>
  <si>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</si>
  <si>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</si>
  <si>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</si>
  <si>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</si>
  <si>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</si>
  <si>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</si>
  <si>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</si>
  <si>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</si>
  <si>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</si>
  <si>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</si>
  <si>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</si>
  <si>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</si>
  <si>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</si>
  <si>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</si>
  <si>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</si>
  <si>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</si>
  <si>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</si>
  <si>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</si>
  <si>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</si>
  <si>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</si>
  <si>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</si>
  <si>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</si>
  <si>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</si>
  <si>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</si>
  <si>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</si>
  <si>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</si>
  <si>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</si>
  <si>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</si>
  <si>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</si>
  <si>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</si>
  <si>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</si>
  <si>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</si>
  <si>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</si>
  <si>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</si>
  <si>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</si>
  <si>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</si>
  <si>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</si>
  <si>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</si>
  <si>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</si>
  <si>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</si>
  <si>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</si>
  <si>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</si>
  <si>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</si>
  <si>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</si>
  <si>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</si>
  <si>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</si>
  <si>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</si>
  <si>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</si>
  <si>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</si>
  <si>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</si>
  <si>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</si>
  <si>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</si>
  <si>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</si>
  <si>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</si>
  <si>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</si>
  <si>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</si>
  <si>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</si>
  <si>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</si>
  <si>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</si>
  <si>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</si>
  <si>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</si>
  <si>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</si>
  <si>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</si>
  <si>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</si>
  <si>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</si>
  <si>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</si>
  <si>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</si>
  <si>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</si>
  <si>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</si>
  <si>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</si>
  <si>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</si>
  <si>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</si>
  <si>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</si>
  <si>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</si>
  <si>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</si>
  <si>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</si>
  <si>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</si>
  <si>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</si>
  <si>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</si>
  <si>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</si>
  <si>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</si>
  <si>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</si>
  <si>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</si>
  <si>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</si>
  <si>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</si>
  <si>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</si>
  <si>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</si>
  <si>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</si>
  <si>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</si>
  <si>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</si>
  <si>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</si>
  <si>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</si>
  <si>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</si>
  <si>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</si>
  <si>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</si>
  <si>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</si>
  <si>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</si>
  <si>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</si>
  <si>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</si>
  <si>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</si>
  <si>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</si>
  <si>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</si>
  <si>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</si>
  <si>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</si>
  <si>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</si>
  <si>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</si>
  <si>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</si>
  <si>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</si>
  <si>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</si>
  <si>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</si>
  <si>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</si>
  <si>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</si>
  <si>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</si>
  <si>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</si>
  <si>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</si>
  <si>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</si>
  <si>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</si>
  <si>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</si>
  <si>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</si>
  <si>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</si>
  <si>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</si>
  <si>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</si>
  <si>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</si>
  <si>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</si>
  <si>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</si>
  <si>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</si>
  <si>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</si>
  <si>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</si>
  <si>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</si>
  <si>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</si>
  <si>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</si>
  <si>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</si>
  <si>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</si>
  <si>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</si>
  <si>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</si>
  <si>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</si>
  <si>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</si>
  <si>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</si>
  <si>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</si>
  <si>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</si>
  <si>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</si>
  <si>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</si>
  <si>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</si>
  <si>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</si>
  <si>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</si>
  <si>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</si>
  <si>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</si>
  <si>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</si>
  <si>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</si>
  <si>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</si>
  <si>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</si>
  <si>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</si>
  <si>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</si>
  <si>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</si>
  <si>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</si>
  <si>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</si>
  <si>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</si>
  <si>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</si>
  <si>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</si>
  <si>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</si>
  <si>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</si>
  <si>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</si>
  <si>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</si>
  <si>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</si>
  <si>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</si>
  <si>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</si>
  <si>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</si>
  <si>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</si>
  <si>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</si>
  <si>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</si>
  <si>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</si>
  <si>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</si>
  <si>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</si>
  <si>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</si>
  <si>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</si>
  <si>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</si>
  <si>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</si>
  <si>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</si>
  <si>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</si>
  <si>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</si>
  <si>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</si>
  <si>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</si>
  <si>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</si>
  <si>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</si>
  <si>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</si>
  <si>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</si>
  <si>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</si>
  <si>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</si>
  <si>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</si>
  <si>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</si>
  <si>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</si>
  <si>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</si>
  <si>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</si>
  <si>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</si>
  <si>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</si>
  <si>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</si>
  <si>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</si>
  <si>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</si>
  <si>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</si>
  <si>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</si>
  <si>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</si>
  <si>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</si>
  <si>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</si>
  <si>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</si>
  <si>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</si>
  <si>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</si>
  <si>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</si>
  <si>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</si>
  <si>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</si>
  <si>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</si>
  <si>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</si>
  <si>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</si>
  <si>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</si>
  <si>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</si>
  <si>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</si>
  <si>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</si>
  <si>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</si>
  <si>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</si>
  <si>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</si>
  <si>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</si>
  <si>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</si>
  <si>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</si>
  <si>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</si>
  <si>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</si>
  <si>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</si>
  <si>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</si>
  <si>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</si>
  <si>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</si>
  <si>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</si>
  <si>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</si>
  <si>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</si>
  <si>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</si>
  <si>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</si>
  <si>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</si>
  <si>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</si>
  <si>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</si>
  <si>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</si>
  <si>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</si>
  <si>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</si>
  <si>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</si>
  <si>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</si>
  <si>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</si>
  <si>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</si>
  <si>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</si>
  <si>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</si>
  <si>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</si>
  <si>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</si>
  <si>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</si>
  <si>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</si>
  <si>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</si>
  <si>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</si>
  <si>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</si>
  <si>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</si>
  <si>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</si>
  <si>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</si>
  <si>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</si>
  <si>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</si>
  <si>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</si>
  <si>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</si>
  <si>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</si>
  <si>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</si>
  <si>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</si>
  <si>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</si>
  <si>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</si>
  <si>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</si>
  <si>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</si>
  <si>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</si>
  <si>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</si>
  <si>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</si>
  <si>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</si>
  <si>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</si>
  <si>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</si>
  <si>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</si>
  <si>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</si>
  <si>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</si>
  <si>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</si>
  <si>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</si>
  <si>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</si>
  <si>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</si>
  <si>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</si>
  <si>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</si>
  <si>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</si>
  <si>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</si>
  <si>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</si>
  <si>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</si>
  <si>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</si>
  <si>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</si>
  <si>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</si>
  <si>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</si>
  <si>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</si>
  <si>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</si>
  <si>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</si>
  <si>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</si>
  <si>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</si>
  <si>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</si>
  <si>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</si>
  <si>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</si>
  <si>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</si>
  <si>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</si>
  <si>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</si>
  <si>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</si>
  <si>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</si>
  <si>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</si>
  <si>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</si>
  <si>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</si>
  <si>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</si>
  <si>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</si>
  <si>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</si>
  <si>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</si>
  <si>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</si>
  <si>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</si>
  <si>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</si>
  <si>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</si>
  <si>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</si>
  <si>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</si>
  <si>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</si>
  <si>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</si>
  <si>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</si>
  <si>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</si>
  <si>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</si>
  <si>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</si>
  <si>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</si>
  <si>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</si>
  <si>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</si>
  <si>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</si>
  <si>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</si>
  <si>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</si>
  <si>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</si>
  <si>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</si>
  <si>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</si>
  <si>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</si>
  <si>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</si>
  <si>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</si>
  <si>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</si>
  <si>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</si>
  <si>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</si>
  <si>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</si>
  <si>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</si>
  <si>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</si>
  <si>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</si>
  <si>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</si>
  <si>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</si>
  <si>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</si>
  <si>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</si>
  <si>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</si>
  <si>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</si>
  <si>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</si>
  <si>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</si>
  <si>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</si>
  <si>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</si>
  <si>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</si>
  <si>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</si>
  <si>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</si>
  <si>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</si>
  <si>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(INCLUINDO ESCAVAÇÃO PARA COLOCAÇÃO DE FÔRMAS). AF_01/2024</t>
  </si>
  <si>
    <t>ESCAVAÇÃO MANUAL PARA BLOCO DE COROAMENTO OU SAPATA (INCLUINDO ESCAVAÇÃO PARA COLOCAÇÃO DE FÔRMAS). AF_01/2024</t>
  </si>
  <si>
    <t>ESCAVAÇÃO MECANIZADA PARA VIGA BALDRAME OU SAPATA CORRIDA COM MINI-ESCAVADEIRA (INCLUINDO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</si>
  <si>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</si>
  <si>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</si>
  <si>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</si>
  <si>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</si>
  <si>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</si>
  <si>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</si>
  <si>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</si>
  <si>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</si>
  <si>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</si>
  <si>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</si>
  <si>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</si>
  <si>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</si>
  <si>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</si>
  <si>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</si>
  <si>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</si>
  <si>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</si>
  <si>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</si>
  <si>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</si>
  <si>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</si>
  <si>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</si>
  <si>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</si>
  <si>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</si>
  <si>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</si>
  <si>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</si>
  <si>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</si>
  <si>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</si>
  <si>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</si>
  <si>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</si>
  <si>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</si>
  <si>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</si>
  <si>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</si>
  <si>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</si>
  <si>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</si>
  <si>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</si>
  <si>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</si>
  <si>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</si>
  <si>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</si>
  <si>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</si>
  <si>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</si>
  <si>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</si>
  <si>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</si>
  <si>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</si>
  <si>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</si>
  <si>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</si>
  <si>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</si>
  <si>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</si>
  <si>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</si>
  <si>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</si>
  <si>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</si>
  <si>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</si>
  <si>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</si>
  <si>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</si>
  <si>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</si>
  <si>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</si>
  <si>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</si>
  <si>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</si>
  <si>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</si>
  <si>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</si>
  <si>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</si>
  <si>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</si>
  <si>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</si>
  <si>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</si>
  <si>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</si>
  <si>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</si>
  <si>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</si>
  <si>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</si>
  <si>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</si>
  <si>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</si>
  <si>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</si>
  <si>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</si>
  <si>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</si>
  <si>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</si>
  <si>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</si>
  <si>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</si>
  <si>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</si>
  <si>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</si>
  <si>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</si>
  <si>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</si>
  <si>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</si>
  <si>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</si>
  <si>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</si>
  <si>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</si>
  <si>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</si>
  <si>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</si>
  <si>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</si>
  <si>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</si>
  <si>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</si>
  <si>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</si>
  <si>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</si>
  <si>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</si>
  <si>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</si>
  <si>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</si>
  <si>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</si>
  <si>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</si>
  <si>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</si>
  <si>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</si>
  <si>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</si>
  <si>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</si>
  <si>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</si>
  <si>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</si>
  <si>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</si>
  <si>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</si>
  <si>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</si>
  <si>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</si>
  <si>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</si>
  <si>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</si>
  <si>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</si>
  <si>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</si>
  <si>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</si>
  <si>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</si>
  <si>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</si>
  <si>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</si>
  <si>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</si>
  <si>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</si>
  <si>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</si>
  <si>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</si>
  <si>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</si>
  <si>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</si>
  <si>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</si>
  <si>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</si>
  <si>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</si>
  <si>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</si>
  <si>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</si>
  <si>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</si>
  <si>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</si>
  <si>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</si>
  <si>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</si>
  <si>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</si>
  <si>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</si>
  <si>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</si>
  <si>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</si>
  <si>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</si>
  <si>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</si>
  <si>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</si>
  <si>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</si>
  <si>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</si>
  <si>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</si>
  <si>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</si>
  <si>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</si>
  <si>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</si>
  <si>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</si>
  <si>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</si>
  <si>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</si>
  <si>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</si>
  <si>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</si>
  <si>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</si>
  <si>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</si>
  <si>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</si>
  <si>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</si>
  <si>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</si>
  <si>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</si>
  <si>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</si>
  <si>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</si>
  <si>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</si>
  <si>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</si>
  <si>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</si>
  <si>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</si>
  <si>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</si>
  <si>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</si>
  <si>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</si>
  <si>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</si>
  <si>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</si>
  <si>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</si>
  <si>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</si>
  <si>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</si>
  <si>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</si>
  <si>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</si>
  <si>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</si>
  <si>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</si>
  <si>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</si>
  <si>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</si>
  <si>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</si>
  <si>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</si>
  <si>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</si>
  <si>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</si>
  <si>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</si>
  <si>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</si>
  <si>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</si>
  <si>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</si>
  <si>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</si>
  <si>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</si>
  <si>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</si>
  <si>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</si>
  <si>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</si>
  <si>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</si>
  <si>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</si>
  <si>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</si>
  <si>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</si>
  <si>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</si>
  <si>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</si>
  <si>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</si>
  <si>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</si>
  <si>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</si>
  <si>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</si>
  <si>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</si>
  <si>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</si>
  <si>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</si>
  <si>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</si>
  <si>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</si>
  <si>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</si>
  <si>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</si>
  <si>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</si>
  <si>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</si>
  <si>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</si>
  <si>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</si>
  <si>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</si>
  <si>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</si>
  <si>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</si>
  <si>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</si>
  <si>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</si>
  <si>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</si>
  <si>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</si>
  <si>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</si>
  <si>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</si>
  <si>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</si>
  <si>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</si>
  <si>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</si>
  <si>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</si>
  <si>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</si>
  <si>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</si>
  <si>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</si>
  <si>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</si>
  <si>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</si>
  <si>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</si>
  <si>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</si>
  <si>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</si>
  <si>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</si>
  <si>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</si>
  <si>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</si>
  <si>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</si>
  <si>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</si>
  <si>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</si>
  <si>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</si>
  <si>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</si>
  <si>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</si>
  <si>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</si>
  <si>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</si>
  <si>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</si>
  <si>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</si>
  <si>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</si>
  <si>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</si>
  <si>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</si>
  <si>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</si>
  <si>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</si>
  <si>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</si>
  <si>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</si>
  <si>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</si>
  <si>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</si>
  <si>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</si>
  <si>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</si>
  <si>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</si>
  <si>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</si>
  <si>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</si>
  <si>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</si>
  <si>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</si>
  <si>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</si>
  <si>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</si>
  <si>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</si>
  <si>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</si>
  <si>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</si>
  <si>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</si>
  <si>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</si>
  <si>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</si>
  <si>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</si>
  <si>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</si>
  <si>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</si>
  <si>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</si>
  <si>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</si>
  <si>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</si>
  <si>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</si>
  <si>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</si>
  <si>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</si>
  <si>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</si>
  <si>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</si>
  <si>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</si>
  <si>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</si>
  <si>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</si>
  <si>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</si>
  <si>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</si>
  <si>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</si>
  <si>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</si>
  <si>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</si>
  <si>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</si>
  <si>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</si>
  <si>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</si>
  <si>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</si>
  <si>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</si>
  <si>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</si>
  <si>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</si>
  <si>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</si>
  <si>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</si>
  <si>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</si>
  <si>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</si>
  <si>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</si>
  <si>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</si>
  <si>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</si>
  <si>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</si>
  <si>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</si>
  <si>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</si>
  <si>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</si>
  <si>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</si>
  <si>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</si>
  <si>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</si>
  <si>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</si>
  <si>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</si>
  <si>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</si>
  <si>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</si>
  <si>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</si>
  <si>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</si>
  <si>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</si>
  <si>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</si>
  <si>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</si>
  <si>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</si>
  <si>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</si>
  <si>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</si>
  <si>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</si>
  <si>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</si>
  <si>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</si>
  <si>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</si>
  <si>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</si>
  <si>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</si>
  <si>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</si>
  <si>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</si>
  <si>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</si>
  <si>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</si>
  <si>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</si>
  <si>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</si>
  <si>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</si>
  <si>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</si>
  <si>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</si>
  <si>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</si>
  <si>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</si>
  <si>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</si>
  <si>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</si>
  <si>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</si>
  <si>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</si>
  <si>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</si>
  <si>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</si>
  <si>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</si>
  <si>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</si>
  <si>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</si>
  <si>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</si>
  <si>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</si>
  <si>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</si>
  <si>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</si>
  <si>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</si>
  <si>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</si>
  <si>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</si>
  <si>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</si>
  <si>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</si>
  <si>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</si>
  <si>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</si>
  <si>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</si>
  <si>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</si>
  <si>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</si>
  <si>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</si>
  <si>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</si>
  <si>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</si>
  <si>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</si>
  <si>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</si>
  <si>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</si>
  <si>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</si>
  <si>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</si>
  <si>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</si>
  <si>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</si>
  <si>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</si>
  <si>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</si>
  <si>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</si>
  <si>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</si>
  <si>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</si>
  <si>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</si>
  <si>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</si>
  <si>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</si>
  <si>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</si>
  <si>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</si>
  <si>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</si>
  <si>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</si>
  <si>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</si>
  <si>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</si>
  <si>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</si>
  <si>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</si>
  <si>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</si>
  <si>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</si>
  <si>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</si>
  <si>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</si>
  <si>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</si>
  <si>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</si>
  <si>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</si>
  <si>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</si>
  <si>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</si>
  <si>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</si>
  <si>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</si>
  <si>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</si>
  <si>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</si>
  <si>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</si>
  <si>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</si>
  <si>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</si>
  <si>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</si>
  <si>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</si>
  <si>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</si>
  <si>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</si>
  <si>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</si>
  <si>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</si>
  <si>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</si>
  <si>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</si>
  <si>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</si>
  <si>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</si>
  <si>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</si>
  <si>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</si>
  <si>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</si>
  <si>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</si>
  <si>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</si>
  <si>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</si>
  <si>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</si>
  <si>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</si>
  <si>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</si>
  <si>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</si>
  <si>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</si>
  <si>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</si>
  <si>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</si>
  <si>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</si>
  <si>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</si>
  <si>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</si>
  <si>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</si>
  <si>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</si>
  <si>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</si>
  <si>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</si>
  <si>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</si>
  <si>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</si>
  <si>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</si>
  <si>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</si>
  <si>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</si>
  <si>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</si>
  <si>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</si>
  <si>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</si>
  <si>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</si>
  <si>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</si>
  <si>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</si>
  <si>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</si>
  <si>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</si>
  <si>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</si>
  <si>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</si>
  <si>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</si>
  <si>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</si>
  <si>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</si>
  <si>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</si>
  <si>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</si>
  <si>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</si>
  <si>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</si>
  <si>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</si>
  <si>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</si>
  <si>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</si>
  <si>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</si>
  <si>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</si>
  <si>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</si>
  <si>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</si>
  <si>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</si>
  <si>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</si>
  <si>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</si>
  <si>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</si>
  <si>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</si>
  <si>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</si>
  <si>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</si>
  <si>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</si>
  <si>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</si>
  <si>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</si>
  <si>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</si>
  <si>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</si>
  <si>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</si>
  <si>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</si>
  <si>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</si>
  <si>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</si>
  <si>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</si>
  <si>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</si>
  <si>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</si>
  <si>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</si>
  <si>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</si>
  <si>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</si>
  <si>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</si>
  <si>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</si>
  <si>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</si>
  <si>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</si>
  <si>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</si>
  <si>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</si>
  <si>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</si>
  <si>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</si>
  <si>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</si>
  <si>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</si>
  <si>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</si>
  <si>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</si>
  <si>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</si>
  <si>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</si>
  <si>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</si>
  <si>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</si>
  <si>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</si>
  <si>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</si>
  <si>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</si>
  <si>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</si>
  <si>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</si>
  <si>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</si>
  <si>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</si>
  <si>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</si>
  <si>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</si>
  <si>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</si>
  <si>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</si>
  <si>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</si>
  <si>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</si>
  <si>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</si>
  <si>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</si>
  <si>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</si>
  <si>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</si>
  <si>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</si>
  <si>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</si>
  <si>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</si>
  <si>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</si>
  <si>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</si>
  <si>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</si>
  <si>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</si>
  <si>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</si>
  <si>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</si>
  <si>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</si>
  <si>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</si>
  <si>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</si>
  <si>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</si>
  <si>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</si>
  <si>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</si>
  <si>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</si>
  <si>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</si>
  <si>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</si>
  <si>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</si>
  <si>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</si>
  <si>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</si>
  <si>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</si>
  <si>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</si>
  <si>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</si>
  <si>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</si>
  <si>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</si>
  <si>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</si>
  <si>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</si>
  <si>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</si>
  <si>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</si>
  <si>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</si>
  <si>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</si>
  <si>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</si>
  <si>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</si>
  <si>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</si>
  <si>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</si>
  <si>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</si>
  <si>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</si>
  <si>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</si>
  <si>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</si>
  <si>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</si>
  <si>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</si>
  <si>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</si>
  <si>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</si>
  <si>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</si>
  <si>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</si>
  <si>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</si>
  <si>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</si>
  <si>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</si>
  <si>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</si>
  <si>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</si>
  <si>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</si>
  <si>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</si>
  <si>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</si>
  <si>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</si>
  <si>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</si>
  <si>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</si>
  <si>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</si>
  <si>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</si>
  <si>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</si>
  <si>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</si>
  <si>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</si>
  <si>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</si>
  <si>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</si>
  <si>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</si>
  <si>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</si>
  <si>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</si>
  <si>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</si>
  <si>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</si>
  <si>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</si>
  <si>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</si>
  <si>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</si>
  <si>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</si>
  <si>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</si>
  <si>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</si>
  <si>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</si>
  <si>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</si>
  <si>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</si>
  <si>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</si>
  <si>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</si>
  <si>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</si>
  <si>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</si>
  <si>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</si>
  <si>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</si>
  <si>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</si>
  <si>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</si>
  <si>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</si>
  <si>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</si>
  <si>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</si>
  <si>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</si>
  <si>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</si>
  <si>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</si>
  <si>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</si>
  <si>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</si>
  <si>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</si>
  <si>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</si>
  <si>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</si>
  <si>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</si>
  <si>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</si>
  <si>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</si>
  <si>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</si>
  <si>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</si>
  <si>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</si>
  <si>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</si>
  <si>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</si>
  <si>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</si>
  <si>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</si>
  <si>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</si>
  <si>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</si>
  <si>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</si>
  <si>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</si>
  <si>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</si>
  <si>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</si>
  <si>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</si>
  <si>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</si>
  <si>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</si>
  <si>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</si>
  <si>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</si>
  <si>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</si>
  <si>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</si>
  <si>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</si>
  <si>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</si>
  <si>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</si>
  <si>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</si>
  <si>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</si>
  <si>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</si>
  <si>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</si>
  <si>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</si>
  <si>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</si>
  <si>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</si>
  <si>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</si>
  <si>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</si>
  <si>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</si>
  <si>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</si>
  <si>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</si>
  <si>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</si>
  <si>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</si>
  <si>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</si>
  <si>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</si>
  <si>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</si>
  <si>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</si>
  <si>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</si>
  <si>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</si>
  <si>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</si>
  <si>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</si>
  <si>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</si>
  <si>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</si>
  <si>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</si>
  <si>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</si>
  <si>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</si>
  <si>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</si>
  <si>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</si>
  <si>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</si>
  <si>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</si>
  <si>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</si>
  <si>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</si>
  <si>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</si>
  <si>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</si>
  <si>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</si>
  <si>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</si>
  <si>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</si>
  <si>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</si>
  <si>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</si>
  <si>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</si>
  <si>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</si>
  <si>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</si>
  <si>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</si>
  <si>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</si>
  <si>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</si>
  <si>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</si>
  <si>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</si>
  <si>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</si>
  <si>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</si>
  <si>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</si>
  <si>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</si>
  <si>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</si>
  <si>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</si>
  <si>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</si>
  <si>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</si>
  <si>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</si>
  <si>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</si>
  <si>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</si>
  <si>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</si>
  <si>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</si>
  <si>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</si>
  <si>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</si>
  <si>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</si>
  <si>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</si>
  <si>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</si>
  <si>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</si>
  <si>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</si>
  <si>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</si>
  <si>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</si>
  <si>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</si>
  <si>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</si>
  <si>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</si>
  <si>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</si>
  <si>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</si>
  <si>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</si>
  <si>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</si>
  <si>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</si>
  <si>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</si>
  <si>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</si>
  <si>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</si>
  <si>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</si>
  <si>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</si>
  <si>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</si>
  <si>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</si>
  <si>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</si>
  <si>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</si>
  <si>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</si>
  <si>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</si>
  <si>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</si>
  <si>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</si>
  <si>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</si>
  <si>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</si>
  <si>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</si>
  <si>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</si>
  <si>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</si>
  <si>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</si>
  <si>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</si>
  <si>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</si>
  <si>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</si>
  <si>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</si>
  <si>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</si>
  <si>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</si>
  <si>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</si>
  <si>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</si>
  <si>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</si>
  <si>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</si>
  <si>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</si>
  <si>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</si>
  <si>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</si>
  <si>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</si>
  <si>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</si>
  <si>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</si>
  <si>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</si>
  <si>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</si>
  <si>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</si>
  <si>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</si>
  <si>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</si>
  <si>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</si>
  <si>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</si>
  <si>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</si>
  <si>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</si>
  <si>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</si>
  <si>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</si>
  <si>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</si>
  <si>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</si>
  <si>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</si>
  <si>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</si>
  <si>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DE DIMENSÕES 80X80CM. AF_02/2023</t>
  </si>
  <si>
    <t>CHAPIM SOBRE MUROS LINEARES, EM GRANITO OU MÁRMORE, L = 25 CM, ASSENTADO COM ARGAMASSA 1:6 COM ADITIVO.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</si>
  <si>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</si>
  <si>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</si>
  <si>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</si>
  <si>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</si>
  <si>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</si>
  <si>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</si>
  <si>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</si>
  <si>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</si>
  <si>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</si>
  <si>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</si>
  <si>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</si>
  <si>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</si>
  <si>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</si>
  <si>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</si>
  <si>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</si>
  <si>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</si>
  <si>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</si>
  <si>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</si>
  <si>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</si>
  <si>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</si>
  <si>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</si>
  <si>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</si>
  <si>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</si>
  <si>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</si>
  <si>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</si>
  <si>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</si>
  <si>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</si>
  <si>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</si>
  <si>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</si>
  <si>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</si>
  <si>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</si>
  <si>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</si>
  <si>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</si>
  <si>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</si>
  <si>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</si>
  <si>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</si>
  <si>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</si>
  <si>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</si>
  <si>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</si>
  <si>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</si>
  <si>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</si>
  <si>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</si>
  <si>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</si>
  <si>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</si>
  <si>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</si>
  <si>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</si>
  <si>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</si>
  <si>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</si>
  <si>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</si>
  <si>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</si>
  <si>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</si>
  <si>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</si>
  <si>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</si>
  <si>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</si>
  <si>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</si>
  <si>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</si>
  <si>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</si>
  <si>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</si>
  <si>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</si>
  <si>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</si>
  <si>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</si>
  <si>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</si>
  <si>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</si>
  <si>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</si>
  <si>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</si>
  <si>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</si>
  <si>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</si>
  <si>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</si>
  <si>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</si>
  <si>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</si>
  <si>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</si>
  <si>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</si>
  <si>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</si>
  <si>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</si>
  <si>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</si>
  <si>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</si>
  <si>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</si>
  <si>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</si>
  <si>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</si>
  <si>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</si>
  <si>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</si>
  <si>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</si>
  <si>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</si>
  <si>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</si>
  <si>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</si>
  <si>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</si>
  <si>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</si>
  <si>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</si>
  <si>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</si>
  <si>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</si>
  <si>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</si>
  <si>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</si>
  <si>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</si>
  <si>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</si>
  <si>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</si>
  <si>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</si>
  <si>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</si>
  <si>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</si>
  <si>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</si>
  <si>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</si>
  <si>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</si>
  <si>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</si>
  <si>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</si>
  <si>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</si>
  <si>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</si>
  <si>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</si>
  <si>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</si>
  <si>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</si>
  <si>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</si>
  <si>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</si>
  <si>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</si>
  <si>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</si>
  <si>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</si>
  <si>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</si>
  <si>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</si>
  <si>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</si>
  <si>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</si>
  <si>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</si>
  <si>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</si>
  <si>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</si>
  <si>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</si>
  <si>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</si>
  <si>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1:4 (CIMENTO E AREIA MÉDIA), PREPARO MECÂNICO COM BETONEIRA 400 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</si>
  <si>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</si>
  <si>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</si>
  <si>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</si>
  <si>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</si>
  <si>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</si>
  <si>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</si>
  <si>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</si>
  <si>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</si>
  <si>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</si>
  <si>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</si>
  <si>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</si>
  <si>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</si>
  <si>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</si>
  <si>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</si>
  <si>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</si>
  <si>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</si>
  <si>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</si>
  <si>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</si>
  <si>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</si>
  <si>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</si>
  <si>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</si>
  <si>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</si>
  <si>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</si>
  <si>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</si>
  <si>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</si>
  <si>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</si>
  <si>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</si>
  <si>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</si>
  <si>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</si>
  <si>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</si>
  <si>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</si>
  <si>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</si>
  <si>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</si>
  <si>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</si>
  <si>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</si>
  <si>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</si>
  <si>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</si>
  <si>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</si>
  <si>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</si>
  <si>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</si>
  <si>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</si>
  <si>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</si>
  <si>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</si>
  <si>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</si>
  <si>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</si>
  <si>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</si>
  <si>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</si>
  <si>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</si>
  <si>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</si>
  <si>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</si>
  <si>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</si>
  <si>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</si>
  <si>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</si>
  <si>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</si>
  <si>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</si>
  <si>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</si>
  <si>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</si>
  <si>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</si>
  <si>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</si>
  <si>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</si>
  <si>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</si>
  <si>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</si>
  <si>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</si>
  <si>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</si>
  <si>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</si>
  <si>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</si>
  <si>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</si>
  <si>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</si>
  <si>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</si>
  <si>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</si>
  <si>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</si>
  <si>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</si>
  <si>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</si>
  <si>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</si>
  <si>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</si>
  <si>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</si>
  <si>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</si>
  <si>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</si>
  <si>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</si>
  <si>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</si>
  <si>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</si>
  <si>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</si>
  <si>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</si>
  <si>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</si>
  <si>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</si>
  <si>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</si>
  <si>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</si>
  <si>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</si>
  <si>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</si>
  <si>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</si>
  <si>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</si>
  <si>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</si>
  <si>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</si>
  <si>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</si>
  <si>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</si>
  <si>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</si>
  <si>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</si>
  <si>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</si>
  <si>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</si>
  <si>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</si>
  <si>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</si>
  <si>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</si>
  <si>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</si>
  <si>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</si>
  <si>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</si>
  <si>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</si>
  <si>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</si>
  <si>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</si>
  <si>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</si>
  <si>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</si>
  <si>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</si>
  <si>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</si>
  <si>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</si>
  <si>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</si>
  <si>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</si>
  <si>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</si>
  <si>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</si>
  <si>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</si>
  <si>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</si>
  <si>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</si>
  <si>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</si>
  <si>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</si>
  <si>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</si>
  <si>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</si>
  <si>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</si>
  <si>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</si>
  <si>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</si>
  <si>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</si>
  <si>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</si>
  <si>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</si>
  <si>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</si>
  <si>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</si>
  <si>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</si>
  <si>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</si>
  <si>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</si>
  <si>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</si>
  <si>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</si>
  <si>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</si>
  <si>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</si>
  <si>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</si>
  <si>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</si>
  <si>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</si>
  <si>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</si>
  <si>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</si>
  <si>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</si>
  <si>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</si>
  <si>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</si>
  <si>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</si>
  <si>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</si>
  <si>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</si>
  <si>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</si>
  <si>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</si>
  <si>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</si>
  <si>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</si>
  <si>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</si>
  <si>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</si>
  <si>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</si>
  <si>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</si>
  <si>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</si>
  <si>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</si>
  <si>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</si>
  <si>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</si>
  <si>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</si>
  <si>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</si>
  <si>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</si>
  <si>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</si>
  <si>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</si>
  <si>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</si>
  <si>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</si>
  <si>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</si>
  <si>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</si>
  <si>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</si>
  <si>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</si>
  <si>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</si>
  <si>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</si>
  <si>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</si>
  <si>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</si>
  <si>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</si>
  <si>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</si>
  <si>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</si>
  <si>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</si>
  <si>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</si>
  <si>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</si>
  <si>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</si>
  <si>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</si>
  <si>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</si>
  <si>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</si>
  <si>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</si>
  <si>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</si>
  <si>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</si>
  <si>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</si>
  <si>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</si>
  <si>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</si>
  <si>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</si>
  <si>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</si>
  <si>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</si>
  <si>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</si>
  <si>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</si>
  <si>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</si>
  <si>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</si>
  <si>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</si>
  <si>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</si>
  <si>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</si>
  <si>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</si>
  <si>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</si>
  <si>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</si>
  <si>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</si>
  <si>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</si>
  <si>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</si>
  <si>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</si>
  <si>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</si>
  <si>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</si>
  <si>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</si>
  <si>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</si>
  <si>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</si>
  <si>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</si>
  <si>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</si>
  <si>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</si>
  <si>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</si>
  <si>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</si>
  <si>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</si>
  <si>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</si>
  <si>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</si>
  <si>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</si>
  <si>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</si>
  <si>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</si>
  <si>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</si>
  <si>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</si>
  <si>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</si>
  <si>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</si>
  <si>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</si>
  <si>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</si>
  <si>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</si>
  <si>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</si>
  <si>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</si>
  <si>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</si>
  <si>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</si>
  <si>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</si>
  <si>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</si>
  <si>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</si>
  <si>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</si>
  <si>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</si>
  <si>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</si>
  <si>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</si>
  <si>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</si>
  <si>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</si>
  <si>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</si>
  <si>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</si>
  <si>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</si>
  <si>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</si>
  <si>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</si>
  <si>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</si>
  <si>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</si>
  <si>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</si>
  <si>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</si>
  <si>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</si>
  <si>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</si>
  <si>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</si>
  <si>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</si>
  <si>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</si>
  <si>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</si>
  <si>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</si>
  <si>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</si>
  <si>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</si>
  <si>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</si>
  <si>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</si>
  <si>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</si>
  <si>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</si>
  <si>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</si>
  <si>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</si>
  <si>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</si>
  <si>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</si>
  <si>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</si>
  <si>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</si>
  <si>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</si>
  <si>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</si>
  <si>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</si>
  <si>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</si>
  <si>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</si>
  <si>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</si>
  <si>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</si>
  <si>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</si>
  <si>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</si>
  <si>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</si>
  <si>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</si>
  <si>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</si>
  <si>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</si>
  <si>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</si>
  <si>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</si>
  <si>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</si>
  <si>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</si>
  <si>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</si>
  <si>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</si>
  <si>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</si>
  <si>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</si>
  <si>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</si>
  <si>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</si>
  <si>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</si>
  <si>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</si>
  <si>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</si>
  <si>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</si>
  <si>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</si>
  <si>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</si>
  <si>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</si>
  <si>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</si>
  <si>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</si>
  <si>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</si>
  <si>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</si>
  <si>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</si>
  <si>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</si>
  <si>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</si>
  <si>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</si>
  <si>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</si>
  <si>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</si>
  <si>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</si>
  <si>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</si>
  <si>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</si>
  <si>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</si>
  <si>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</si>
  <si>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</si>
  <si>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</si>
  <si>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</si>
  <si>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</si>
  <si>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</si>
  <si>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</si>
  <si>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</si>
  <si>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</si>
  <si>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</si>
  <si>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</si>
  <si>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</si>
  <si>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</si>
  <si>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</si>
  <si>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</si>
  <si>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</si>
  <si>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</si>
  <si>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</si>
  <si>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</si>
  <si>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</si>
  <si>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</si>
  <si>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</si>
  <si>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</si>
  <si>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</si>
  <si>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</si>
  <si>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</si>
  <si>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</si>
  <si>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</si>
  <si>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</si>
  <si>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</si>
  <si>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</si>
  <si>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</si>
  <si>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</si>
  <si>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</si>
  <si>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</si>
  <si>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</si>
  <si>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</si>
  <si>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</si>
  <si>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</si>
  <si>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</si>
  <si>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</si>
  <si>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</si>
  <si>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</si>
  <si>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</si>
  <si>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</si>
  <si>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</si>
  <si>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</si>
  <si>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</si>
  <si>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</si>
  <si>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</si>
  <si>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</si>
  <si>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</si>
  <si>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</si>
  <si>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</si>
  <si>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</si>
  <si>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</si>
  <si>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</si>
  <si>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</si>
  <si>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</si>
  <si>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</si>
  <si>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</si>
  <si>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</si>
  <si>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</si>
  <si>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</si>
  <si>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</si>
  <si>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</si>
  <si>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</si>
  <si>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OPERAÇÃO EM GERAL COM ENCARGOS COMPLEMENTARES</t>
  </si>
  <si>
    <t>AJUDANTE DE PEDREIRO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</si>
  <si>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</si>
  <si>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</si>
  <si>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</si>
  <si>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</si>
  <si>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</si>
  <si>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</si>
  <si>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</si>
  <si>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</si>
  <si>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</si>
  <si>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CAVOUQUEIRO OU OPERADOR PERFURATRIZ/ROMPEDOR COM ENCARGOS COMPLEMENTARES</t>
  </si>
  <si>
    <t>ELETROTÉCNICO COM ENCARGOS COMPLEMENTARES</t>
  </si>
  <si>
    <t>GESSEIRO COM ENCARGOS COMPLEMENTARES</t>
  </si>
  <si>
    <t>MACARIQUEIRO COM ENCARGOS COMPLEMENTARES</t>
  </si>
  <si>
    <t>MARCENEIRO COM ENCARGOS COMPLEMENTARES</t>
  </si>
  <si>
    <t>MECÃNICO DE EQUIPAMENTOS PESADOS COM ENCARGOS COMPLEMENTARES</t>
  </si>
  <si>
    <t>MONTADOR (TUBO AÇO/EQUIPAMENTOS) COM ENCARGOS COMPLEMENTARES</t>
  </si>
  <si>
    <t>MOTORISTA DE CAMINHÃO E CARRETA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</si>
  <si>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</si>
  <si>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</si>
  <si>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</si>
  <si>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</si>
  <si>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MOTO-ESCREIPER COM ENCARGOS COMPLEMENTARES</t>
  </si>
  <si>
    <t>OPERADOR DE MOTONIVELADORA COM ENCARGOS COMPLEMENTARES</t>
  </si>
  <si>
    <t>OPERADOR DE PAVIMENTADORA COM ENCARGOS COMPLEMENTARES</t>
  </si>
  <si>
    <t>OPERADOR DE ROLO COMPACTADOR COM ENCARGOS COMPLEMENTARES</t>
  </si>
  <si>
    <t>OPERADOR DE USINA DE ASFALTO, DE SOLOS OU DE CONCRETO COM ENCARGOS COMPLEMENTARES</t>
  </si>
  <si>
    <t>OPERADOR PARA BATE ESTACAS COM ENCARGOS COMPLEMENTARES</t>
  </si>
  <si>
    <t>PASTILHEIRO COM ENCARGOS COMPLEMENTARES</t>
  </si>
  <si>
    <t>PINTOR DE LETREIROS COM ENCARGOS COMPLEMENTARES</t>
  </si>
  <si>
    <t>POCEIRO COM ENCARGOS COMPLEMENTARES</t>
  </si>
  <si>
    <t>RASTELEIRO COM ENCARGOS COMPLEMENTARES</t>
  </si>
  <si>
    <t>SOLDADOR A (PARA SOLDA A SER TESTADA COM RAIOS "X") COM ENCARGOS COMPLEMENTARES</t>
  </si>
  <si>
    <t>TÉCNICO DE LABORATÓRIO COM ENCARGOS COMPLEMENTARES</t>
  </si>
  <si>
    <t>TRATORISTA COM ENCARGOS COMPLEMENTARES</t>
  </si>
  <si>
    <t>VIDRACEIRO COM ENCARGOS COMPLEMENTARES</t>
  </si>
  <si>
    <t>ARQUITETO DE OBRA JUNIOR COM ENCARGOS COMPLEMENTARES</t>
  </si>
  <si>
    <t>ARQUITETO DE OBRA PLENO COM ENCARGOS COMPLEMENTARES</t>
  </si>
  <si>
    <t>ARQUITETO DE OBRA SENIOR COM ENCARGOS COMPLEMENTARES</t>
  </si>
  <si>
    <t>ENCARREGADO GERAL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</si>
  <si>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</si>
  <si>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</si>
  <si>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</si>
  <si>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</si>
  <si>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</si>
  <si>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OPERAÇÃO EM GERAL (ENCARGOS COMPLEMENTARES) - HORISTA</t>
  </si>
  <si>
    <t>CURSO DE CAPACITAÇÃO PARA AJUDANTE DE PEDREIRO (ENCARGOS COMPLEMENTARES) - HORISTA</t>
  </si>
  <si>
    <t>CURSO DE CAPACITAÇÃO PARA ASSENTADOR DE TUBOS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</si>
  <si>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</si>
  <si>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</si>
  <si>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</si>
  <si>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</si>
  <si>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</si>
  <si>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</si>
  <si>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</si>
  <si>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</si>
  <si>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CAVOUQUEIRO OU OPERADOR PERFURATRIZ/ROMPEDOR (ENCARGOS COMPLEMENTARES) - HORISTA</t>
  </si>
  <si>
    <t>CURSO DE CAPACITAÇÃO PARA GESSEIRO (ENCARGOS COMPLEMENTARES) - HORISTA</t>
  </si>
  <si>
    <t>CURSO DE CAPACITAÇÃO PARA MAÇARIQUEIRO (ENCARGOS COMPLEMENTARES) - HORISTA</t>
  </si>
  <si>
    <t>CURSO DE CAPACITAÇÃO PARA MARCENEIRO (ENCARGOS COMPLEMENTARES) - HORISTA</t>
  </si>
  <si>
    <t>CURSO DE CAPACITAÇÃO PARA MECÂNICO DE EQUIPAMENTOS PESADOS (ENCARGOS COMPLEMENTARES) - HORISTA</t>
  </si>
  <si>
    <t>CURSO DE CAPACITAÇÃO PARA MONTADOR ELETROMECÂNICO (ENCARGOS COMPLEMENTARES) - HORISTA</t>
  </si>
  <si>
    <t>CURSO DE CAPACITAÇÃO PARA MOTORISTA DE CAMINHÃO E CARRETA (ENCARGOS COMPLEMENTARES) - HORISTA</t>
  </si>
  <si>
    <t>CURSO DE CAPACITAÇÃO PARA MOTORISTA DE VEÍCULO LEVE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</si>
  <si>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</si>
  <si>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</si>
  <si>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</si>
  <si>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</si>
  <si>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</si>
  <si>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</si>
  <si>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</si>
  <si>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</si>
  <si>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</si>
  <si>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</si>
  <si>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</si>
  <si>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</si>
  <si>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</si>
  <si>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POCEIRO (ENCARGOS COMPLEMENTARES) - HORISTA</t>
  </si>
  <si>
    <t>CURSO DE CAPACITAÇÃO PARA RASTELEIRO (ENCARGOS COMPLEMENTARES) - HORISTA</t>
  </si>
  <si>
    <t>CURSO DE CAPACITAÇÃO PARA TÉCNICO DE LABORATÓRIO (ENCARGOS COMPLEMENTARES) - HORISTA</t>
  </si>
  <si>
    <t>CURSO DE CAPACITAÇÃO PARA TÉCNICO DE SONDAGEM (ENCARGOS COMPLEMENTARES) - HORISTA</t>
  </si>
  <si>
    <t>CURSO DE CAPACITAÇÃO PARA TRATORISTA (ENCARGOS COMPLEMENTARES) - HORISTA</t>
  </si>
  <si>
    <t>CURSO DE CAPACITAÇÃO PARA VIDRACEIRO (ENCARGOS COMPLEMENTARES) - HORISTA</t>
  </si>
  <si>
    <t>CURSO DE CAPACITAÇÃO PARA ALMOXARIFE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</si>
  <si>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</si>
  <si>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</si>
  <si>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</si>
  <si>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</si>
  <si>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</si>
  <si>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</si>
  <si>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</si>
  <si>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</si>
  <si>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</si>
  <si>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</si>
  <si>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</si>
  <si>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</si>
  <si>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</si>
  <si>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</si>
  <si>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</si>
  <si>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</si>
  <si>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</si>
  <si>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</si>
  <si>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</si>
  <si>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TOPÓGRAFO (ENCARGOS COMPLEMENTARES) - MENSALISTA</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</si>
  <si>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</si>
  <si>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</si>
  <si>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</si>
  <si>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</si>
  <si>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</si>
  <si>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</si>
  <si>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</si>
  <si>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</si>
  <si>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</si>
  <si>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</si>
  <si>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</si>
  <si>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</si>
  <si>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</si>
  <si>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</si>
  <si>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</si>
  <si>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</si>
  <si>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</si>
  <si>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</si>
  <si>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</si>
  <si>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</si>
  <si>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</si>
  <si>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</si>
  <si>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</si>
  <si>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</si>
  <si>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</si>
  <si>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</si>
  <si>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</si>
  <si>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</si>
  <si>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</si>
  <si>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</si>
  <si>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</si>
  <si>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</si>
  <si>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</si>
  <si>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</si>
  <si>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</si>
  <si>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</si>
  <si>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</si>
  <si>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</si>
  <si>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</si>
  <si>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</si>
  <si>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</si>
  <si>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</si>
  <si>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</si>
  <si>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</si>
  <si>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</si>
  <si>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</si>
  <si>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</si>
  <si>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</si>
  <si>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</si>
  <si>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</si>
  <si>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</si>
  <si>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</si>
  <si>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</si>
  <si>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</si>
  <si>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</si>
  <si>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</si>
  <si>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</si>
  <si>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</si>
  <si>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</si>
  <si>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</si>
  <si>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</si>
  <si>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</si>
  <si>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</si>
  <si>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</si>
  <si>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</si>
  <si>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</si>
  <si>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</si>
  <si>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</si>
  <si>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</si>
  <si>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</si>
  <si>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</si>
  <si>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</si>
  <si>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</si>
  <si>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</si>
  <si>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</si>
  <si>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</si>
  <si>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</si>
  <si>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</si>
  <si>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</si>
  <si>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</si>
  <si>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</si>
  <si>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</si>
  <si>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</si>
  <si>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</si>
  <si>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</si>
  <si>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</si>
  <si>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</si>
  <si>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</si>
  <si>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</si>
  <si>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</si>
  <si>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</si>
  <si>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</si>
  <si>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</si>
  <si>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</si>
  <si>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</si>
  <si>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</si>
  <si>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</si>
  <si>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</si>
  <si>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</si>
  <si>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</si>
  <si>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</si>
  <si>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</si>
  <si>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</si>
  <si>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</si>
  <si>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</si>
  <si>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</si>
  <si>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</si>
  <si>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</si>
  <si>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</si>
  <si>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</si>
  <si>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</si>
  <si>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</si>
  <si>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</si>
  <si>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</si>
  <si>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</si>
  <si>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</si>
  <si>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</si>
  <si>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</si>
  <si>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</si>
  <si>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</si>
  <si>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</si>
  <si>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</si>
  <si>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</si>
  <si>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</si>
  <si>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</si>
  <si>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M2XMES</t>
  </si>
  <si>
    <t>UNXMES</t>
  </si>
  <si>
    <t>Descrição do Serviço</t>
  </si>
  <si>
    <t>Unidade</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</si>
  <si>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</si>
  <si>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</si>
  <si>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</si>
  <si>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</si>
  <si>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</si>
  <si>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</si>
  <si>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</si>
  <si>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</si>
  <si>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</si>
  <si>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</si>
  <si>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</si>
  <si>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</si>
  <si>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</si>
  <si>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</si>
  <si>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</si>
  <si>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</si>
  <si>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</si>
  <si>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</si>
  <si>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</si>
  <si>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</si>
  <si>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</si>
  <si>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</si>
  <si>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</si>
  <si>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</si>
  <si>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</si>
  <si>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</si>
  <si>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</si>
  <si>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</si>
  <si>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</si>
  <si>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</si>
  <si>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</si>
  <si>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</si>
  <si>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</si>
  <si>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</si>
  <si>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</si>
  <si>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</si>
  <si>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</si>
  <si>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</si>
  <si>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</si>
  <si>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</si>
  <si>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</si>
  <si>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</si>
  <si>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</si>
  <si>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</si>
  <si>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</si>
  <si>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</si>
  <si>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</si>
  <si>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</si>
  <si>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</si>
  <si>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</si>
  <si>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</si>
  <si>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</si>
  <si>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</si>
  <si>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</si>
  <si>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</si>
  <si>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</si>
  <si>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</si>
  <si>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</si>
  <si>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</si>
  <si>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</si>
  <si>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</si>
  <si>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</si>
  <si>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</si>
  <si>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</si>
  <si>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</si>
  <si>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</si>
  <si>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</si>
  <si>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</si>
  <si>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</si>
  <si>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</si>
  <si>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</si>
  <si>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</si>
  <si>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</si>
  <si>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</si>
  <si>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</si>
  <si>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</si>
  <si>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</si>
  <si>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</si>
  <si>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</si>
  <si>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</si>
  <si>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</si>
  <si>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</si>
  <si>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</si>
  <si>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</si>
  <si>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</si>
  <si>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</si>
  <si>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</si>
  <si>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</si>
  <si>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</si>
  <si>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</si>
  <si>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</si>
  <si>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</si>
  <si>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</si>
  <si>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</si>
  <si>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</si>
  <si>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</si>
  <si>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</si>
  <si>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</si>
  <si>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</si>
  <si>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</si>
  <si>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</si>
  <si>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</si>
  <si>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</si>
  <si>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</si>
  <si>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</si>
  <si>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</si>
  <si>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</si>
  <si>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</si>
  <si>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</si>
  <si>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</si>
  <si>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</si>
  <si>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</si>
  <si>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</si>
  <si>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</si>
  <si>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</si>
  <si>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</si>
  <si>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</si>
  <si>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</si>
  <si>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</si>
  <si>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</si>
  <si>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</si>
  <si>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</si>
  <si>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</si>
  <si>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</si>
  <si>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</si>
  <si>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</si>
  <si>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</si>
  <si>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</si>
  <si>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</si>
  <si>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</si>
  <si>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</si>
  <si>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</si>
  <si>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</si>
  <si>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</si>
  <si>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</si>
  <si>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</si>
  <si>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</si>
  <si>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</si>
  <si>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</si>
  <si>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</si>
  <si>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</si>
  <si>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</si>
  <si>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</si>
  <si>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</si>
  <si>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</si>
  <si>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</si>
  <si>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</si>
  <si>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</si>
  <si>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</si>
  <si>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</si>
  <si>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</si>
  <si>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</si>
  <si>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</si>
  <si>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</si>
  <si>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</si>
  <si>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</si>
  <si>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</si>
  <si>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</si>
  <si>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</si>
  <si>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</si>
  <si>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</si>
  <si>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</si>
  <si>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</si>
  <si>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</si>
  <si>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</si>
  <si>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</si>
  <si>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</si>
  <si>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</si>
  <si>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</si>
  <si>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</si>
  <si>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</si>
  <si>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</si>
  <si>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</si>
  <si>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</si>
  <si>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</si>
  <si>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</si>
  <si>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</si>
  <si>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</si>
  <si>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</si>
  <si>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</si>
  <si>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</si>
  <si>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</si>
  <si>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</si>
  <si>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</si>
  <si>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</si>
  <si>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</si>
  <si>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</si>
  <si>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</si>
  <si>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</si>
  <si>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</si>
  <si>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</si>
  <si>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</si>
  <si>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</si>
  <si>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</si>
  <si>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</si>
  <si>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</si>
  <si>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</si>
  <si>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</si>
  <si>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</si>
  <si>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</si>
  <si>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</si>
  <si>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</si>
  <si>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</si>
  <si>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</si>
  <si>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</si>
  <si>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</si>
  <si>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</si>
  <si>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</si>
  <si>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</si>
  <si>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</si>
  <si>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</si>
  <si>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</si>
  <si>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</si>
  <si>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</si>
  <si>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</si>
  <si>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</si>
  <si>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</si>
  <si>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</si>
  <si>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</si>
  <si>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</si>
  <si>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</si>
  <si>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</si>
  <si>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</si>
  <si>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</si>
  <si>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</si>
  <si>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</si>
  <si>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</si>
  <si>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</si>
  <si>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</si>
  <si>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</si>
  <si>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</si>
  <si>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</si>
  <si>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</si>
  <si>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</si>
  <si>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</si>
  <si>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</si>
  <si>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</si>
  <si>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</si>
  <si>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</si>
  <si>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</si>
  <si>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</si>
  <si>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</si>
  <si>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</si>
  <si>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</si>
  <si>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</si>
  <si>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</si>
  <si>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</si>
  <si>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</si>
  <si>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</si>
  <si>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</si>
  <si>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</si>
  <si>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</si>
  <si>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</si>
  <si>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</si>
  <si>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</si>
  <si>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</si>
  <si>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</si>
  <si>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</si>
  <si>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</si>
  <si>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</si>
  <si>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</si>
  <si>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</si>
  <si>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</si>
  <si>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</si>
  <si>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</si>
  <si>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</si>
  <si>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</si>
  <si>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</si>
  <si>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</si>
  <si>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</si>
  <si>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</si>
  <si>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</si>
  <si>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</si>
  <si>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</si>
  <si>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</si>
  <si>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</si>
  <si>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</si>
  <si>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</si>
  <si>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</si>
  <si>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</si>
  <si>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</si>
  <si>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</si>
  <si>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</si>
  <si>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</si>
  <si>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</si>
  <si>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</si>
  <si>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</si>
  <si>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</si>
  <si>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</si>
  <si>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</si>
  <si>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</si>
  <si>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</si>
  <si>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</si>
  <si>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</si>
  <si>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</si>
  <si>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</si>
  <si>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</si>
  <si>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</si>
  <si>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</si>
  <si>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</si>
  <si>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</si>
  <si>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</si>
  <si>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</si>
  <si>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</si>
  <si>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</si>
  <si>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</si>
  <si>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</si>
  <si>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</si>
  <si>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</si>
  <si>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</si>
  <si>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</si>
  <si>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</si>
  <si>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</si>
  <si>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</si>
  <si>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</si>
  <si>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</si>
  <si>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</si>
  <si>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</si>
  <si>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</si>
  <si>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</si>
  <si>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</si>
  <si>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</si>
  <si>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</si>
  <si>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</si>
  <si>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</si>
  <si>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</si>
  <si>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</si>
  <si>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</si>
  <si>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</si>
  <si>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</si>
  <si>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</si>
  <si>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</si>
  <si>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</si>
  <si>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</si>
  <si>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</si>
  <si>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</si>
  <si>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</si>
  <si>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</si>
  <si>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</si>
  <si>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</si>
  <si>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</si>
  <si>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</si>
  <si>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</si>
  <si>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</si>
  <si>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</si>
  <si>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</si>
  <si>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</si>
  <si>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</si>
  <si>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</si>
  <si>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</si>
  <si>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</si>
  <si>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</si>
  <si>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</si>
  <si>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</si>
  <si>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</si>
  <si>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</si>
  <si>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</si>
  <si>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</si>
  <si>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</si>
  <si>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</si>
  <si>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</si>
  <si>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</si>
  <si>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</si>
  <si>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</si>
  <si>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</si>
  <si>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</si>
  <si>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</si>
  <si>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</si>
  <si>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</si>
  <si>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</si>
  <si>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</si>
  <si>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</si>
  <si>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</si>
  <si>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</si>
  <si>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</si>
  <si>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</si>
  <si>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</si>
  <si>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</si>
  <si>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</si>
  <si>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</si>
  <si>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</si>
  <si>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</si>
  <si>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</si>
  <si>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</si>
  <si>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</si>
  <si>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</si>
  <si>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</si>
  <si>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</si>
  <si>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</si>
  <si>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</si>
  <si>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</si>
  <si>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</si>
  <si>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</si>
  <si>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</si>
  <si>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</si>
  <si>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</si>
  <si>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</si>
  <si>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</si>
  <si>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</si>
  <si>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</si>
  <si>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</si>
  <si>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</si>
  <si>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</si>
  <si>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</si>
  <si>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</si>
  <si>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</si>
  <si>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</si>
  <si>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</si>
  <si>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</si>
  <si>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</si>
  <si>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</si>
  <si>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</si>
  <si>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</si>
  <si>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</si>
  <si>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</si>
  <si>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</si>
  <si>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</si>
  <si>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</si>
  <si>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</si>
  <si>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</si>
  <si>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</si>
  <si>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</si>
  <si>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</si>
  <si>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</si>
  <si>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</si>
  <si>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</si>
  <si>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</si>
  <si>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</si>
  <si>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</si>
  <si>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</si>
  <si>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</si>
  <si>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</si>
  <si>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</si>
  <si>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</si>
  <si>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</si>
  <si>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</si>
  <si>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</si>
  <si>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</si>
  <si>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</si>
  <si>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</si>
  <si>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</si>
  <si>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</si>
  <si>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</si>
  <si>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</si>
  <si>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</si>
  <si>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</si>
  <si>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</si>
  <si>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</si>
  <si>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</si>
  <si>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</si>
  <si>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</si>
  <si>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</si>
  <si>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</si>
  <si>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</si>
  <si>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</si>
  <si>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</si>
  <si>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</si>
  <si>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</si>
  <si>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</si>
  <si>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</si>
  <si>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</si>
  <si>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</si>
  <si>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</si>
  <si>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</si>
  <si>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</si>
  <si>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</si>
  <si>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</si>
  <si>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</si>
  <si>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</si>
  <si>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</si>
  <si>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</si>
  <si>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</si>
  <si>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</si>
  <si>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</si>
  <si>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</si>
  <si>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</si>
  <si>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</si>
  <si>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</si>
  <si>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</si>
  <si>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</si>
  <si>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</si>
  <si>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</si>
  <si>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</si>
  <si>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</si>
  <si>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</si>
  <si>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</si>
  <si>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</si>
  <si>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</si>
  <si>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</si>
  <si>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</si>
  <si>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</si>
  <si>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</si>
  <si>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</si>
  <si>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</si>
  <si>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</si>
  <si>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</si>
  <si>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</si>
  <si>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</si>
  <si>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</si>
  <si>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</si>
  <si>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</si>
  <si>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</si>
  <si>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</si>
  <si>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</si>
  <si>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</si>
  <si>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</si>
  <si>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</si>
  <si>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</si>
  <si>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</si>
  <si>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</si>
  <si>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</si>
  <si>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</si>
  <si>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</si>
  <si>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</si>
  <si>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</si>
  <si>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</si>
  <si>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</si>
  <si>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</si>
  <si>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</si>
  <si>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</si>
  <si>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</si>
  <si>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</si>
  <si>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</si>
  <si>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</si>
  <si>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</si>
  <si>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</si>
  <si>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</si>
  <si>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</si>
  <si>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</si>
  <si>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</si>
  <si>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</si>
  <si>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</si>
  <si>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</si>
  <si>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</si>
  <si>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</si>
  <si>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</si>
  <si>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</si>
  <si>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</si>
  <si>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</si>
  <si>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</si>
  <si>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</si>
  <si>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</si>
  <si>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</si>
  <si>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</si>
  <si>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</si>
  <si>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</si>
  <si>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</si>
  <si>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</si>
  <si>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</si>
  <si>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</si>
  <si>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</si>
  <si>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</si>
  <si>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</si>
  <si>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</si>
  <si>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</si>
  <si>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</si>
  <si>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</si>
  <si>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</si>
  <si>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</si>
  <si>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</si>
  <si>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</si>
  <si>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</si>
  <si>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</si>
  <si>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</si>
  <si>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</si>
  <si>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</si>
  <si>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</si>
  <si>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</si>
  <si>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</si>
  <si>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</si>
  <si>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</si>
  <si>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</si>
  <si>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</si>
  <si>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</si>
  <si>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</si>
  <si>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</si>
  <si>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</si>
  <si>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</si>
  <si>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</si>
  <si>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</si>
  <si>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</si>
  <si>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</si>
  <si>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</si>
  <si>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</si>
  <si>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</si>
  <si>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</si>
  <si>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</si>
  <si>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</si>
  <si>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</si>
  <si>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</si>
  <si>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</si>
  <si>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</si>
  <si>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</si>
  <si>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</si>
  <si>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</si>
  <si>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</si>
  <si>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</si>
  <si>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</si>
  <si>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</si>
  <si>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</si>
  <si>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</si>
  <si>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</si>
  <si>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</si>
  <si>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</si>
  <si>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</si>
  <si>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</si>
  <si>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</si>
  <si>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</si>
  <si>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</si>
  <si>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</si>
  <si>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</si>
  <si>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</si>
  <si>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</si>
  <si>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</si>
  <si>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</si>
  <si>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</si>
  <si>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</si>
  <si>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</si>
  <si>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</si>
  <si>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</si>
  <si>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</si>
  <si>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</si>
  <si>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</si>
  <si>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</si>
  <si>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</si>
  <si>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</si>
  <si>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</si>
  <si>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</si>
  <si>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</si>
  <si>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</si>
  <si>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</si>
  <si>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</si>
  <si>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</si>
  <si>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</si>
  <si>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</si>
  <si>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</si>
  <si>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</si>
  <si>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</si>
  <si>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</si>
  <si>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</si>
  <si>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</si>
  <si>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</si>
  <si>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</si>
  <si>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</si>
  <si>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</si>
  <si>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</si>
  <si>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</si>
  <si>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</si>
  <si>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</si>
  <si>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</si>
  <si>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</si>
  <si>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</si>
  <si>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</si>
  <si>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</si>
  <si>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</si>
  <si>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</si>
  <si>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</si>
  <si>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</si>
  <si>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</si>
  <si>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</si>
  <si>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</si>
  <si>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</si>
  <si>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</si>
  <si>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</si>
  <si>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</si>
  <si>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</si>
  <si>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</si>
  <si>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</si>
  <si>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</si>
  <si>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</si>
  <si>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</si>
  <si>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</si>
  <si>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</si>
  <si>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</si>
  <si>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</si>
  <si>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</si>
  <si>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</si>
  <si>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</si>
  <si>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</si>
  <si>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</si>
  <si>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</si>
  <si>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</si>
  <si>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</si>
  <si>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</si>
  <si>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</si>
  <si>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</si>
  <si>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</si>
  <si>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</si>
  <si>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</si>
  <si>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</si>
  <si>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</si>
  <si>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</si>
  <si>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</si>
  <si>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</si>
  <si>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</si>
  <si>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</si>
  <si>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</si>
  <si>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</si>
  <si>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</si>
  <si>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</si>
  <si>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</si>
  <si>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</si>
  <si>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</si>
  <si>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</si>
  <si>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</si>
  <si>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</si>
  <si>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</si>
  <si>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</si>
  <si>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</si>
  <si>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</si>
  <si>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</si>
  <si>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</si>
  <si>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</si>
  <si>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</si>
  <si>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</si>
  <si>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</si>
  <si>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</si>
  <si>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</si>
  <si>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</si>
  <si>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</si>
  <si>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</si>
  <si>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</si>
  <si>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</si>
  <si>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</si>
  <si>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</si>
  <si>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</si>
  <si>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</si>
  <si>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</si>
  <si>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</si>
  <si>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</si>
  <si>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</si>
  <si>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</si>
  <si>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</si>
  <si>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</si>
  <si>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</si>
  <si>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</si>
  <si>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</si>
  <si>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</si>
  <si>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</si>
  <si>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</si>
  <si>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</si>
  <si>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</si>
  <si>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</si>
  <si>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</si>
  <si>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</si>
  <si>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</si>
  <si>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</si>
  <si>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</si>
  <si>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</si>
  <si>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</si>
  <si>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</si>
  <si>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</si>
  <si>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</si>
  <si>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</si>
  <si>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</si>
  <si>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</si>
  <si>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</si>
  <si>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</si>
  <si>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</si>
  <si>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</si>
  <si>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</si>
  <si>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</si>
  <si>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</si>
  <si>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</si>
  <si>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</si>
  <si>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</si>
  <si>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</si>
  <si>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</si>
  <si>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</si>
  <si>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</si>
  <si>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</si>
  <si>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</si>
  <si>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</si>
  <si>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</si>
  <si>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</si>
  <si>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</si>
  <si>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</si>
  <si>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</si>
  <si>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</si>
  <si>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</si>
  <si>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</si>
  <si>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</si>
  <si>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</si>
  <si>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</si>
  <si>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</si>
  <si>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</si>
  <si>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</si>
  <si>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</si>
  <si>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</si>
  <si>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</si>
  <si>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</si>
  <si>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</si>
  <si>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</si>
  <si>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</si>
  <si>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</si>
  <si>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</si>
  <si>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</si>
  <si>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</si>
  <si>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</si>
  <si>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</si>
  <si>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</si>
  <si>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</si>
  <si>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</si>
  <si>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</si>
  <si>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</si>
  <si>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</si>
  <si>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</si>
  <si>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</si>
  <si>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</si>
  <si>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</si>
  <si>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</si>
  <si>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</si>
  <si>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</si>
  <si>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</si>
  <si>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</si>
  <si>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</si>
  <si>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</si>
  <si>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</si>
  <si>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</si>
  <si>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</si>
  <si>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</si>
  <si>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</si>
  <si>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</si>
  <si>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</si>
  <si>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</si>
  <si>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</si>
  <si>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</si>
  <si>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</si>
  <si>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</si>
  <si>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</si>
  <si>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</si>
  <si>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</si>
  <si>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</si>
  <si>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</si>
  <si>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</si>
  <si>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</si>
  <si>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</si>
  <si>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</si>
  <si>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</si>
  <si>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</si>
  <si>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</si>
  <si>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</si>
  <si>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</si>
  <si>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</si>
  <si>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</si>
  <si>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</si>
  <si>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</si>
  <si>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</si>
  <si>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</si>
  <si>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</si>
  <si>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</si>
  <si>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</si>
  <si>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</si>
  <si>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</si>
  <si>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</si>
  <si>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</si>
  <si>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</si>
  <si>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</si>
  <si>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</si>
  <si>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</si>
  <si>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</si>
  <si>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</si>
  <si>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</si>
  <si>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</si>
  <si>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</si>
  <si>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</si>
  <si>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</si>
  <si>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</si>
  <si>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</si>
  <si>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</si>
  <si>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</si>
  <si>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</si>
  <si>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</si>
  <si>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</si>
  <si>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</si>
  <si>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</si>
  <si>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</si>
  <si>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</si>
  <si>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</si>
  <si>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</si>
  <si>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</si>
  <si>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</si>
  <si>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</si>
  <si>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</si>
  <si>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</si>
  <si>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</si>
  <si>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</si>
  <si>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</si>
  <si>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</si>
  <si>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</si>
  <si>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</si>
  <si>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</si>
  <si>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</si>
  <si>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</si>
  <si>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</si>
  <si>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</si>
  <si>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</si>
  <si>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</si>
  <si>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</si>
  <si>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</si>
  <si>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</si>
  <si>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</si>
  <si>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</si>
  <si>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</si>
  <si>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</si>
  <si>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</si>
  <si>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</si>
  <si>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</si>
  <si>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</si>
  <si>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</si>
  <si>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</si>
  <si>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</si>
  <si>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</si>
  <si>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</si>
  <si>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</si>
  <si>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</si>
  <si>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</si>
  <si>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</si>
  <si>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</si>
  <si>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</si>
  <si>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</si>
  <si>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</si>
  <si>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</si>
  <si>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</si>
  <si>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</si>
  <si>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</si>
  <si>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</si>
  <si>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</si>
  <si>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</si>
  <si>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</si>
  <si>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</si>
  <si>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</si>
  <si>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</si>
  <si>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</si>
  <si>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</si>
  <si>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</si>
  <si>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</si>
  <si>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</si>
  <si>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</si>
  <si>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</si>
  <si>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</si>
  <si>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</si>
  <si>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</si>
  <si>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</si>
  <si>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</si>
  <si>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</si>
  <si>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</si>
  <si>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</si>
  <si>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</si>
  <si>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</si>
  <si>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</si>
  <si>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</si>
  <si>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</si>
  <si>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</si>
  <si>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</si>
  <si>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</si>
  <si>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</si>
  <si>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</si>
  <si>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</si>
  <si>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</si>
  <si>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</si>
  <si>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</si>
  <si>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</si>
  <si>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</si>
  <si>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</si>
  <si>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</si>
  <si>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</si>
  <si>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</si>
  <si>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</si>
  <si>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</si>
  <si>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</si>
  <si>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</si>
  <si>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</si>
  <si>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</si>
  <si>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</si>
  <si>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</si>
  <si>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</si>
  <si>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</si>
  <si>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</si>
  <si>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</si>
  <si>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</si>
  <si>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</si>
  <si>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</si>
  <si>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</si>
  <si>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</si>
  <si>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</si>
  <si>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</si>
  <si>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</si>
  <si>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</si>
  <si>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</si>
  <si>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</si>
  <si>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</si>
  <si>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</si>
  <si>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</si>
  <si>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</si>
  <si>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</si>
  <si>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</si>
  <si>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</si>
  <si>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</si>
  <si>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</si>
  <si>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</si>
  <si>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</si>
  <si>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</si>
  <si>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</si>
  <si>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</si>
  <si>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</si>
  <si>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</si>
  <si>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</si>
  <si>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</si>
  <si>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</si>
  <si>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</si>
  <si>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</si>
  <si>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</si>
  <si>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</si>
  <si>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</si>
  <si>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</si>
  <si>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</si>
  <si>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</si>
  <si>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</si>
  <si>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</si>
  <si>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</si>
  <si>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</si>
  <si>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</si>
  <si>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</si>
  <si>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</si>
  <si>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</si>
  <si>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</si>
  <si>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</si>
  <si>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</si>
  <si>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</si>
  <si>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</si>
  <si>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</si>
  <si>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</si>
  <si>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</si>
  <si>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</si>
  <si>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</si>
  <si>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</si>
  <si>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</si>
  <si>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</si>
  <si>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</si>
  <si>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</si>
  <si>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</si>
  <si>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</si>
  <si>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</si>
  <si>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</si>
  <si>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</si>
  <si>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</si>
  <si>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</si>
  <si>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</si>
  <si>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</si>
  <si>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</si>
  <si>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</si>
  <si>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</si>
  <si>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</si>
  <si>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</si>
  <si>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</si>
  <si>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</si>
  <si>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</si>
  <si>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</si>
  <si>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</si>
  <si>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</si>
  <si>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</si>
  <si>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</si>
  <si>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</si>
  <si>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</si>
  <si>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</si>
  <si>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</si>
  <si>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</si>
  <si>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</si>
  <si>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</si>
  <si>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</si>
  <si>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</si>
  <si>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</si>
  <si>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</si>
  <si>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</si>
  <si>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</si>
  <si>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</si>
  <si>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</si>
  <si>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</si>
  <si>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</si>
  <si>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</si>
  <si>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</si>
  <si>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</si>
  <si>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</si>
  <si>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</si>
  <si>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</si>
  <si>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</si>
  <si>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</si>
  <si>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</si>
  <si>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</si>
  <si>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</si>
  <si>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</si>
  <si>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</si>
  <si>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</si>
  <si>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</si>
  <si>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</si>
  <si>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</si>
  <si>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</si>
  <si>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</si>
  <si>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</si>
  <si>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</si>
  <si>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</si>
  <si>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</si>
  <si>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</si>
  <si>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</si>
  <si>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</si>
  <si>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</si>
  <si>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</si>
  <si>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</si>
  <si>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</si>
  <si>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</si>
  <si>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</si>
  <si>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</si>
  <si>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</si>
  <si>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</si>
  <si>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</si>
  <si>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</si>
  <si>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</si>
  <si>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</si>
  <si>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</si>
  <si>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</si>
  <si>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</si>
  <si>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</si>
  <si>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</si>
  <si>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</si>
  <si>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</si>
  <si>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</si>
  <si>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</si>
  <si>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</si>
  <si>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</si>
  <si>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</si>
  <si>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</si>
  <si>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</si>
  <si>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</si>
  <si>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</si>
  <si>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</si>
  <si>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</si>
  <si>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</si>
  <si>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</si>
  <si>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</si>
  <si>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</si>
  <si>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</si>
  <si>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</si>
  <si>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</si>
  <si>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</si>
  <si>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</si>
  <si>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</si>
  <si>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</si>
  <si>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</si>
  <si>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</si>
  <si>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</si>
  <si>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</si>
  <si>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</si>
  <si>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</si>
  <si>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</si>
  <si>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</si>
  <si>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</si>
  <si>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</si>
  <si>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</si>
  <si>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</si>
  <si>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</si>
  <si>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</si>
  <si>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</si>
  <si>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</si>
  <si>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</si>
  <si>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</si>
  <si>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</si>
  <si>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</si>
  <si>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</si>
  <si>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</si>
  <si>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</si>
  <si>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</si>
  <si>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</si>
  <si>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</si>
  <si>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</si>
  <si>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</si>
  <si>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</si>
  <si>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</si>
  <si>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</si>
  <si>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</si>
  <si>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</si>
  <si>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</si>
  <si>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</si>
  <si>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</si>
  <si>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</si>
  <si>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</si>
  <si>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</si>
  <si>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</si>
  <si>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</si>
  <si>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</si>
  <si>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</si>
  <si>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</si>
  <si>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</si>
  <si>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</si>
  <si>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</si>
  <si>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</si>
  <si>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</si>
  <si>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</si>
  <si>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</si>
  <si>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</si>
  <si>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</si>
  <si>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</si>
  <si>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</si>
  <si>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</si>
  <si>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</si>
  <si>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</si>
  <si>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</si>
  <si>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</si>
  <si>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</si>
  <si>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</si>
  <si>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</si>
  <si>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</si>
  <si>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</si>
  <si>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</si>
  <si>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</si>
  <si>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</si>
  <si>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</si>
  <si>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</si>
  <si>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</si>
  <si>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</si>
  <si>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</si>
  <si>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</si>
  <si>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</si>
  <si>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</si>
  <si>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</si>
  <si>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</si>
  <si>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</si>
  <si>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</si>
  <si>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</si>
  <si>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</si>
  <si>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</si>
  <si>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</si>
  <si>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</si>
  <si>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</si>
  <si>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</si>
  <si>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</si>
  <si>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</si>
  <si>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</si>
  <si>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</si>
  <si>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</si>
  <si>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</si>
  <si>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</si>
  <si>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</si>
  <si>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</si>
  <si>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</si>
  <si>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</si>
  <si>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</si>
  <si>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</si>
  <si>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</si>
  <si>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</si>
  <si>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</si>
  <si>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</si>
  <si>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</si>
  <si>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</si>
  <si>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</si>
  <si>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</si>
  <si>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</si>
  <si>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</si>
  <si>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</si>
  <si>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</si>
  <si>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</si>
  <si>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</si>
  <si>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</si>
  <si>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</si>
  <si>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</si>
  <si>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</si>
  <si>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</si>
  <si>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</si>
  <si>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</si>
  <si>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</si>
  <si>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</si>
  <si>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</si>
  <si>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</si>
  <si>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</si>
  <si>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</si>
  <si>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</si>
  <si>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</si>
  <si>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</si>
  <si>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</si>
  <si>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</si>
  <si>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</si>
  <si>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</si>
  <si>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</si>
  <si>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</si>
  <si>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</si>
  <si>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</si>
  <si>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</si>
  <si>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</si>
  <si>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</si>
  <si>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</si>
  <si>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</si>
  <si>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</si>
  <si>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</si>
  <si>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</si>
  <si>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</si>
  <si>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</si>
  <si>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</si>
  <si>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</si>
  <si>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</si>
  <si>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</si>
  <si>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</si>
  <si>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</si>
  <si>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</si>
  <si>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</si>
  <si>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</si>
  <si>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</si>
  <si>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</si>
  <si>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</si>
  <si>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</si>
  <si>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</si>
  <si>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</si>
  <si>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</si>
  <si>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</si>
  <si>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</si>
  <si>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</si>
  <si>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</si>
  <si>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</si>
  <si>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</si>
  <si>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</si>
  <si>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</si>
  <si>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</si>
  <si>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</si>
  <si>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</si>
  <si>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</si>
  <si>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</si>
  <si>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</si>
  <si>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</si>
  <si>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</si>
  <si>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</si>
  <si>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</si>
  <si>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</si>
  <si>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</si>
  <si>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</si>
  <si>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</si>
  <si>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</si>
  <si>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</si>
  <si>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</si>
  <si>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</si>
  <si>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</si>
  <si>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</si>
  <si>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</si>
  <si>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</si>
  <si>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</si>
  <si>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</si>
  <si>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</si>
  <si>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</si>
  <si>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</si>
  <si>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</si>
  <si>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</si>
  <si>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</si>
  <si>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</si>
  <si>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</si>
  <si>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</si>
  <si>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</si>
  <si>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</si>
  <si>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</si>
  <si>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</si>
  <si>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</si>
  <si>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</si>
  <si>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</si>
  <si>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</si>
  <si>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</si>
  <si>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</si>
  <si>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</si>
  <si>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</si>
  <si>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</si>
  <si>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</si>
  <si>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</si>
  <si>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</si>
  <si>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</si>
  <si>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</si>
  <si>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</si>
  <si>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</si>
  <si>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</si>
  <si>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</si>
  <si>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</si>
  <si>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</si>
  <si>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</si>
  <si>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</si>
  <si>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</si>
  <si>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</si>
  <si>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</si>
  <si>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</si>
  <si>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</si>
  <si>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</si>
  <si>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</si>
  <si>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</si>
  <si>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</si>
  <si>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</si>
  <si>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</si>
  <si>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</si>
  <si>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</si>
  <si>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</si>
  <si>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</si>
  <si>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</si>
  <si>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</si>
  <si>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</si>
  <si>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</si>
  <si>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</si>
  <si>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</si>
  <si>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</si>
  <si>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</si>
  <si>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</si>
  <si>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</si>
  <si>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</si>
  <si>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</si>
  <si>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</si>
  <si>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</si>
  <si>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</si>
  <si>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</si>
  <si>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</si>
  <si>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</si>
  <si>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</si>
  <si>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</si>
  <si>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</si>
  <si>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</si>
  <si>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</si>
  <si>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</si>
  <si>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</si>
  <si>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</si>
  <si>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</si>
  <si>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</si>
  <si>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</si>
  <si>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</si>
  <si>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</si>
  <si>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</si>
  <si>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</si>
  <si>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</si>
  <si>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</si>
  <si>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</si>
  <si>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</si>
  <si>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</si>
  <si>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</si>
  <si>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</si>
  <si>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</si>
  <si>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</si>
  <si>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Bacia de contenção para tanque de emulsão de 30.000 l - inclusive demolição</t>
  </si>
  <si>
    <t>Canaleta perfil cartola 50 x 70 x 3 mm - aba 20 mm</t>
  </si>
  <si>
    <t>Chapisco com argamassa de cimento e areia 1:3 - aplicação manual</t>
  </si>
  <si>
    <t>Depósito de óleo para oficina - inclusive demolição</t>
  </si>
  <si>
    <t>Dique de contenção para usina de asfalto a quente - inclusive demolição</t>
  </si>
  <si>
    <t>Emboço com argamassa de cimento, cal hidratada e areia 1:2:8 com espessura de 2 cm - aplicação manual</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</si>
  <si>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</si>
  <si>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</si>
  <si>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</si>
  <si>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</si>
  <si>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</si>
  <si>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</si>
  <si>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</si>
  <si>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</si>
  <si>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</si>
  <si>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</si>
  <si>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</si>
  <si>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</si>
  <si>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</si>
  <si>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</si>
  <si>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</si>
  <si>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</si>
  <si>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</si>
  <si>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</si>
  <si>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</si>
  <si>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</si>
  <si>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</si>
  <si>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</si>
  <si>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</si>
  <si>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</si>
  <si>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</si>
  <si>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</si>
  <si>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Tinta látex - duas camadas com aplicação manual</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</si>
  <si>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</si>
  <si>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</si>
  <si>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</si>
  <si>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</si>
  <si>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</si>
  <si>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</si>
  <si>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</si>
  <si>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</si>
  <si>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</si>
  <si>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</si>
  <si>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</si>
  <si>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</si>
  <si>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</si>
  <si>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</si>
  <si>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</si>
  <si>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</si>
  <si>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</si>
  <si>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</si>
  <si>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</si>
  <si>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</si>
  <si>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</si>
  <si>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</si>
  <si>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</si>
  <si>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</si>
  <si>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</si>
  <si>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</si>
  <si>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</si>
  <si>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</si>
  <si>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</si>
  <si>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</si>
  <si>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</si>
  <si>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</si>
  <si>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</si>
  <si>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</si>
  <si>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</si>
  <si>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</si>
  <si>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</si>
  <si>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</si>
  <si>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</si>
  <si>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</si>
  <si>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</si>
  <si>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</si>
  <si>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</si>
  <si>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</si>
  <si>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</si>
  <si>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</si>
  <si>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</si>
  <si>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</si>
  <si>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</si>
  <si>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</si>
  <si>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</si>
  <si>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</si>
  <si>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</si>
  <si>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</si>
  <si>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</si>
  <si>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</si>
  <si>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</si>
  <si>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</si>
  <si>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</si>
  <si>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</si>
  <si>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</si>
  <si>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</si>
  <si>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</si>
  <si>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</si>
  <si>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</si>
  <si>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</si>
  <si>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</si>
  <si>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</si>
  <si>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</si>
  <si>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</si>
  <si>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</si>
  <si>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</si>
  <si>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</si>
  <si>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</si>
  <si>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</si>
  <si>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</si>
  <si>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</si>
  <si>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</si>
  <si>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</si>
  <si>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</si>
  <si>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</si>
  <si>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</si>
  <si>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</si>
  <si>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</si>
  <si>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</si>
  <si>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</si>
  <si>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</si>
  <si>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</si>
  <si>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</si>
  <si>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</si>
  <si>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</si>
  <si>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</si>
  <si>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</si>
  <si>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</si>
  <si>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</si>
  <si>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</si>
  <si>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</si>
  <si>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</si>
  <si>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</si>
  <si>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</si>
  <si>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</si>
  <si>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</si>
  <si>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</si>
  <si>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</si>
  <si>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</si>
  <si>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</si>
  <si>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</si>
  <si>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</si>
  <si>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</si>
  <si>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</si>
  <si>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</si>
  <si>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</si>
  <si>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</si>
  <si>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</si>
  <si>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</si>
  <si>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</si>
  <si>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</si>
  <si>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</si>
  <si>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</si>
  <si>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</si>
  <si>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</si>
  <si>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</si>
  <si>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</si>
  <si>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</si>
  <si>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</si>
  <si>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</si>
  <si>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</si>
  <si>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</si>
  <si>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</si>
  <si>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</si>
  <si>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</si>
  <si>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</si>
  <si>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</si>
  <si>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</si>
  <si>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</si>
  <si>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</si>
  <si>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</si>
  <si>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</si>
  <si>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</si>
  <si>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</si>
  <si>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</si>
  <si>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</si>
  <si>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</si>
  <si>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</si>
  <si>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</si>
  <si>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</si>
  <si>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</si>
  <si>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</si>
  <si>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</si>
  <si>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</si>
  <si>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</si>
  <si>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</si>
  <si>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</si>
  <si>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</si>
  <si>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</si>
  <si>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</si>
  <si>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</si>
  <si>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</si>
  <si>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</si>
  <si>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</si>
  <si>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</si>
  <si>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</si>
  <si>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</si>
  <si>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</si>
  <si>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</si>
  <si>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</si>
  <si>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</si>
  <si>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</si>
  <si>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</si>
  <si>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</si>
  <si>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</si>
  <si>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</si>
  <si>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</si>
  <si>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</si>
  <si>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</si>
  <si>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</si>
  <si>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</si>
  <si>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</si>
  <si>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</si>
  <si>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</si>
  <si>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</si>
  <si>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</si>
  <si>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</si>
  <si>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</si>
  <si>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</si>
  <si>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</si>
  <si>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cm²</t>
  </si>
  <si>
    <t>Corte de cantoneira de alumínio</t>
  </si>
  <si>
    <t>Corte de chapa de aço com guilhotina hidráulica</t>
  </si>
  <si>
    <t>Corte de chapas de aço com espessura de 12,5 mm com maçarico oxiacetileno</t>
  </si>
  <si>
    <t>Corte de chapas de aço com espessura de 6,3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</si>
  <si>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</si>
  <si>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</si>
  <si>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</si>
  <si>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</si>
  <si>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</si>
  <si>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</si>
  <si>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</si>
  <si>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</si>
  <si>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</si>
  <si>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</si>
  <si>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</si>
  <si>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</si>
  <si>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</si>
  <si>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</si>
  <si>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</si>
  <si>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</si>
  <si>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</si>
  <si>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</si>
  <si>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</si>
  <si>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</si>
  <si>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</si>
  <si>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</si>
  <si>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</si>
  <si>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</si>
  <si>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</si>
  <si>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</si>
  <si>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</si>
  <si>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</si>
  <si>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</si>
  <si>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</si>
  <si>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</si>
  <si>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</si>
  <si>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</si>
  <si>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</si>
  <si>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</si>
  <si>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</si>
  <si>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</si>
  <si>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</si>
  <si>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</si>
  <si>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</si>
  <si>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</si>
  <si>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</si>
  <si>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</si>
  <si>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</si>
  <si>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</si>
  <si>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</si>
  <si>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</si>
  <si>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</si>
  <si>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</si>
  <si>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 resistência longitudinal à tração de 121 kN/m - fornecimento e posicionamento - inclusive cabos de aço, grampos e clipes de junção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</si>
  <si>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</si>
  <si>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</si>
  <si>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</si>
  <si>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</si>
  <si>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armado com martelete e corte oxiacetileno</t>
  </si>
  <si>
    <t>Demolição de concreto simples com martelete</t>
  </si>
  <si>
    <t>Demolição manual de concreto armado</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</si>
  <si>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</si>
  <si>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</si>
  <si>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</si>
  <si>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</si>
  <si>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</si>
  <si>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</si>
  <si>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Demolição mecânica de concreto simples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</si>
  <si>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</si>
  <si>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</si>
  <si>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</si>
  <si>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</si>
  <si>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</si>
  <si>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</si>
  <si>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</si>
  <si>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</si>
  <si>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</si>
  <si>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</si>
  <si>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</si>
  <si>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</si>
  <si>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</si>
  <si>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</si>
  <si>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</si>
  <si>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</si>
  <si>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</si>
  <si>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</si>
  <si>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</si>
  <si>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</si>
  <si>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</si>
  <si>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</si>
  <si>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</si>
  <si>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</si>
  <si>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</si>
  <si>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</si>
  <si>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</si>
  <si>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</si>
  <si>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</si>
  <si>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</si>
  <si>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</si>
  <si>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</si>
  <si>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</si>
  <si>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</si>
  <si>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</si>
  <si>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</si>
  <si>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</si>
  <si>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</si>
  <si>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</si>
  <si>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</si>
  <si>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</si>
  <si>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</si>
  <si>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</si>
  <si>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</si>
  <si>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</si>
  <si>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</si>
  <si>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</si>
  <si>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</si>
  <si>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</si>
  <si>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</si>
  <si>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</si>
  <si>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</si>
  <si>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</si>
  <si>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</si>
  <si>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</si>
  <si>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</si>
  <si>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</si>
  <si>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</si>
  <si>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</si>
  <si>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</si>
  <si>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</si>
  <si>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</si>
  <si>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</si>
  <si>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</si>
  <si>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</si>
  <si>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</si>
  <si>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</si>
  <si>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</si>
  <si>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</si>
  <si>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</si>
  <si>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</si>
  <si>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</si>
  <si>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</si>
  <si>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</si>
  <si>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</si>
  <si>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</si>
  <si>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</si>
  <si>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</si>
  <si>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</si>
  <si>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</si>
  <si>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</si>
  <si>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</si>
  <si>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</si>
  <si>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</si>
  <si>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</si>
  <si>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</si>
  <si>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</si>
  <si>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</si>
  <si>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</si>
  <si>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</si>
  <si>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</si>
  <si>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</si>
  <si>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</si>
  <si>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</si>
  <si>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</si>
  <si>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</si>
  <si>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</si>
  <si>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</si>
  <si>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</si>
  <si>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</si>
  <si>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</si>
  <si>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</si>
  <si>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</si>
  <si>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</si>
  <si>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</si>
  <si>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</si>
  <si>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</si>
  <si>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</si>
  <si>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</si>
  <si>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</si>
  <si>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</si>
  <si>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</si>
  <si>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</si>
  <si>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</si>
  <si>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</si>
  <si>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</si>
  <si>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</si>
  <si>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</si>
  <si>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</si>
  <si>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</si>
  <si>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</si>
  <si>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</si>
  <si>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</si>
  <si>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</si>
  <si>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</si>
  <si>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</si>
  <si>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</si>
  <si>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</si>
  <si>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</si>
  <si>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</si>
  <si>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</si>
  <si>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</si>
  <si>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</si>
  <si>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</si>
  <si>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</si>
  <si>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</si>
  <si>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</si>
  <si>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</si>
  <si>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</si>
  <si>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</si>
  <si>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</si>
  <si>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</si>
  <si>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</si>
  <si>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</si>
  <si>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</si>
  <si>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</si>
  <si>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</si>
  <si>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</si>
  <si>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</si>
  <si>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</si>
  <si>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</si>
  <si>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</si>
  <si>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</si>
  <si>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</si>
  <si>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</si>
  <si>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</si>
  <si>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</si>
  <si>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</si>
  <si>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</si>
  <si>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</si>
  <si>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</si>
  <si>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</si>
  <si>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</si>
  <si>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</si>
  <si>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</si>
  <si>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</si>
  <si>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</si>
  <si>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</si>
  <si>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</si>
  <si>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</si>
  <si>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</si>
  <si>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</si>
  <si>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</si>
  <si>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</si>
  <si>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</si>
  <si>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</si>
  <si>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</si>
  <si>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</si>
  <si>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</si>
  <si>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</si>
  <si>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</si>
  <si>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</si>
  <si>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</si>
  <si>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</si>
  <si>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</si>
  <si>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</si>
  <si>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</si>
  <si>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</si>
  <si>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</si>
  <si>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</si>
  <si>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</si>
  <si>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</si>
  <si>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</si>
  <si>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</si>
  <si>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</si>
  <si>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</si>
  <si>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</si>
  <si>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</si>
  <si>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</si>
  <si>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</si>
  <si>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</si>
  <si>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</si>
  <si>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</si>
  <si>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</si>
  <si>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</si>
  <si>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</si>
  <si>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</si>
  <si>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</si>
  <si>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</si>
  <si>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</si>
  <si>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</si>
  <si>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</si>
  <si>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</si>
  <si>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</si>
  <si>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</si>
  <si>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</si>
  <si>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</si>
  <si>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</si>
  <si>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</si>
  <si>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</si>
  <si>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</si>
  <si>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</si>
  <si>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</si>
  <si>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</si>
  <si>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</si>
  <si>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</si>
  <si>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</si>
  <si>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</si>
  <si>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</si>
  <si>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</si>
  <si>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</si>
  <si>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</si>
  <si>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</si>
  <si>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</si>
  <si>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</si>
  <si>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</si>
  <si>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</si>
  <si>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</si>
  <si>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</si>
  <si>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</si>
  <si>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</si>
  <si>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</si>
  <si>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</si>
  <si>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</si>
  <si>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</si>
  <si>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</si>
  <si>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</si>
  <si>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</si>
  <si>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</si>
  <si>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</si>
  <si>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</si>
  <si>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</si>
  <si>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</si>
  <si>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</si>
  <si>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</si>
  <si>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</si>
  <si>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</si>
  <si>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</si>
  <si>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</si>
  <si>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</si>
  <si>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</si>
  <si>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</si>
  <si>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</si>
  <si>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</si>
  <si>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</si>
  <si>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</si>
  <si>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</si>
  <si>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</si>
  <si>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</si>
  <si>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</si>
  <si>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</si>
  <si>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</si>
  <si>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</si>
  <si>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</si>
  <si>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</si>
  <si>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</si>
  <si>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</si>
  <si>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</si>
  <si>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</si>
  <si>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</si>
  <si>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</si>
  <si>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</si>
  <si>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</si>
  <si>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</si>
  <si>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</si>
  <si>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</si>
  <si>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</si>
  <si>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</si>
  <si>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</si>
  <si>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</si>
  <si>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</si>
  <si>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</si>
  <si>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</si>
  <si>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</si>
  <si>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</si>
  <si>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</si>
  <si>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</si>
  <si>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</si>
  <si>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</si>
  <si>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</si>
  <si>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</si>
  <si>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</si>
  <si>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</si>
  <si>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</si>
  <si>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</si>
  <si>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</si>
  <si>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</si>
  <si>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</si>
  <si>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</si>
  <si>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</si>
  <si>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</si>
  <si>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</si>
  <si>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</si>
  <si>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</si>
  <si>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</si>
  <si>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</si>
  <si>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</si>
  <si>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</si>
  <si>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</si>
  <si>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</si>
  <si>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</si>
  <si>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</si>
  <si>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</si>
  <si>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</si>
  <si>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</si>
  <si>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</si>
  <si>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</si>
  <si>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</si>
  <si>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</si>
  <si>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</si>
  <si>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</si>
  <si>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</si>
  <si>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</si>
  <si>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</si>
  <si>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</si>
  <si>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</si>
  <si>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</si>
  <si>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</si>
  <si>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</si>
  <si>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</si>
  <si>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</si>
  <si>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</si>
  <si>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</si>
  <si>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</si>
  <si>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</si>
  <si>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</si>
  <si>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</si>
  <si>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</si>
  <si>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</si>
  <si>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</si>
  <si>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</si>
  <si>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</si>
  <si>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</si>
  <si>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</si>
  <si>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</si>
  <si>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</si>
  <si>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</si>
  <si>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</si>
  <si>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</si>
  <si>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</si>
  <si>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</si>
  <si>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</si>
  <si>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</si>
  <si>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</si>
  <si>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</si>
  <si>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</si>
  <si>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</si>
  <si>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</si>
  <si>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</si>
  <si>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</si>
  <si>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</si>
  <si>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</si>
  <si>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</si>
  <si>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</si>
  <si>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</si>
  <si>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</si>
  <si>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</si>
  <si>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</si>
  <si>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</si>
  <si>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</si>
  <si>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</si>
  <si>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</si>
  <si>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</si>
  <si>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</si>
  <si>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</si>
  <si>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</si>
  <si>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</si>
  <si>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</si>
  <si>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</si>
  <si>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</si>
  <si>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</si>
  <si>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</si>
  <si>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</si>
  <si>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</si>
  <si>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</si>
  <si>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</si>
  <si>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</si>
  <si>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</si>
  <si>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</si>
  <si>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</si>
  <si>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</si>
  <si>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</si>
  <si>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</si>
  <si>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</si>
  <si>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</si>
  <si>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</si>
  <si>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</si>
  <si>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</si>
  <si>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</si>
  <si>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</si>
  <si>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</si>
  <si>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</si>
  <si>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</si>
  <si>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</si>
  <si>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</si>
  <si>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</si>
  <si>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</si>
  <si>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</si>
  <si>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</si>
  <si>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</si>
  <si>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</si>
  <si>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</si>
  <si>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</si>
  <si>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</si>
  <si>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</si>
  <si>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</si>
  <si>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</si>
  <si>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</si>
  <si>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</si>
  <si>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</si>
  <si>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</si>
  <si>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</si>
  <si>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</si>
  <si>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</si>
  <si>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</si>
  <si>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</si>
  <si>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</si>
  <si>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</si>
  <si>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</si>
  <si>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</si>
  <si>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</si>
  <si>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</si>
  <si>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</si>
  <si>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</si>
  <si>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</si>
  <si>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</si>
  <si>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</si>
  <si>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</si>
  <si>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</si>
  <si>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</si>
  <si>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</si>
  <si>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</si>
  <si>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</si>
  <si>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</si>
  <si>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</si>
  <si>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</si>
  <si>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</si>
  <si>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</si>
  <si>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</si>
  <si>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</si>
  <si>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</si>
  <si>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</si>
  <si>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</si>
  <si>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</si>
  <si>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</si>
  <si>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</si>
  <si>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</si>
  <si>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</si>
  <si>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</si>
  <si>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</si>
  <si>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</si>
  <si>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</si>
  <si>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</si>
  <si>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</si>
  <si>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</si>
  <si>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</si>
  <si>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</si>
  <si>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</si>
  <si>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</si>
  <si>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</si>
  <si>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</si>
  <si>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</si>
  <si>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</si>
  <si>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</si>
  <si>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</si>
  <si>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</si>
  <si>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</si>
  <si>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</si>
  <si>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</si>
  <si>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</si>
  <si>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</si>
  <si>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</si>
  <si>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</si>
  <si>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</si>
  <si>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</si>
  <si>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</si>
  <si>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</si>
  <si>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</si>
  <si>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</si>
  <si>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</si>
  <si>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</si>
  <si>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</si>
  <si>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</si>
  <si>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</si>
  <si>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</si>
  <si>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</si>
  <si>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</si>
  <si>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</si>
  <si>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</si>
  <si>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</si>
  <si>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</si>
  <si>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</si>
  <si>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</si>
  <si>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</si>
  <si>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</si>
  <si>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</si>
  <si>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</si>
  <si>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</si>
  <si>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</si>
  <si>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</si>
  <si>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</si>
  <si>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</si>
  <si>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</si>
  <si>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</si>
  <si>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</si>
  <si>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</si>
  <si>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</si>
  <si>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</si>
  <si>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</si>
  <si>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</si>
  <si>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</si>
  <si>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</si>
  <si>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</si>
  <si>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</si>
  <si>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</si>
  <si>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</si>
  <si>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</si>
  <si>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</si>
  <si>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</si>
  <si>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</si>
  <si>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</si>
  <si>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</si>
  <si>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</si>
  <si>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</si>
  <si>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</si>
  <si>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</si>
  <si>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</si>
  <si>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</si>
  <si>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</si>
  <si>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</si>
  <si>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</si>
  <si>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</si>
  <si>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</si>
  <si>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</si>
  <si>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</si>
  <si>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</si>
  <si>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</si>
  <si>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</si>
  <si>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</si>
  <si>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</si>
  <si>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</si>
  <si>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</si>
  <si>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</si>
  <si>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</si>
  <si>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</si>
  <si>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</si>
  <si>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</si>
  <si>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</si>
  <si>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</si>
  <si>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</si>
  <si>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</si>
  <si>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</si>
  <si>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</si>
  <si>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</si>
  <si>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</si>
  <si>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</si>
  <si>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</si>
  <si>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</si>
  <si>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</si>
  <si>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</si>
  <si>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</si>
  <si>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</si>
  <si>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</si>
  <si>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</si>
  <si>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</si>
  <si>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</si>
  <si>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</si>
  <si>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</si>
  <si>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</si>
  <si>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</si>
  <si>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</si>
  <si>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</si>
  <si>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</si>
  <si>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</si>
  <si>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</si>
  <si>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</si>
  <si>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</si>
  <si>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</si>
  <si>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</si>
  <si>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</si>
  <si>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</si>
  <si>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</si>
  <si>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</si>
  <si>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</si>
  <si>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</si>
  <si>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</si>
  <si>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</si>
  <si>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</si>
  <si>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</si>
  <si>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</si>
  <si>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</si>
  <si>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</si>
  <si>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</si>
  <si>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</si>
  <si>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</si>
  <si>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</si>
  <si>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</si>
  <si>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</si>
  <si>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</si>
  <si>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</si>
  <si>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</si>
  <si>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</si>
  <si>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</si>
  <si>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</si>
  <si>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</si>
  <si>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</si>
  <si>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</si>
  <si>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</si>
  <si>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</si>
  <si>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</si>
  <si>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</si>
  <si>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</si>
  <si>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</si>
  <si>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</si>
  <si>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</si>
  <si>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</si>
  <si>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</si>
  <si>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</si>
  <si>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</si>
  <si>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</si>
  <si>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</si>
  <si>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</si>
  <si>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</si>
  <si>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</si>
  <si>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</si>
  <si>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</si>
  <si>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</si>
  <si>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</si>
  <si>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</si>
  <si>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</si>
  <si>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</si>
  <si>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</si>
  <si>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</si>
  <si>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</si>
  <si>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</si>
  <si>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</si>
  <si>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</si>
  <si>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</si>
  <si>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</si>
  <si>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</si>
  <si>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</si>
  <si>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</si>
  <si>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</si>
  <si>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</si>
  <si>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</si>
  <si>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</si>
  <si>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</si>
  <si>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</si>
  <si>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</si>
  <si>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</si>
  <si>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</si>
  <si>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</si>
  <si>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</si>
  <si>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</si>
  <si>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</si>
  <si>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</si>
  <si>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</si>
  <si>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</si>
  <si>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</si>
  <si>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</si>
  <si>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</si>
  <si>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</si>
  <si>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</si>
  <si>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</si>
  <si>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</si>
  <si>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</si>
  <si>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</si>
  <si>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</si>
  <si>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</si>
  <si>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</si>
  <si>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</si>
  <si>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</si>
  <si>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</si>
  <si>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</si>
  <si>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</si>
  <si>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</si>
  <si>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</si>
  <si>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</si>
  <si>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</si>
  <si>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</si>
  <si>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</si>
  <si>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</si>
  <si>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</si>
  <si>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</si>
  <si>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</si>
  <si>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</si>
  <si>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</si>
  <si>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</si>
  <si>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</si>
  <si>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</si>
  <si>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</si>
  <si>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</si>
  <si>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</si>
  <si>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</si>
  <si>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</si>
  <si>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</si>
  <si>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</si>
  <si>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</si>
  <si>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</si>
  <si>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</si>
  <si>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</si>
  <si>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</si>
  <si>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</si>
  <si>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</si>
  <si>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</si>
  <si>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</si>
  <si>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</si>
  <si>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</si>
  <si>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</si>
  <si>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</si>
  <si>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</si>
  <si>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</si>
  <si>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</si>
  <si>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</si>
  <si>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</si>
  <si>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</si>
  <si>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</si>
  <si>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</si>
  <si>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</si>
  <si>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</si>
  <si>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</si>
  <si>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</si>
  <si>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</si>
  <si>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</si>
  <si>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</si>
  <si>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</si>
  <si>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</si>
  <si>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</si>
  <si>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</si>
  <si>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</si>
  <si>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</si>
  <si>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</si>
  <si>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</si>
  <si>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</si>
  <si>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</si>
  <si>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</si>
  <si>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</si>
  <si>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</si>
  <si>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</si>
  <si>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</si>
  <si>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</si>
  <si>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</si>
  <si>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</si>
  <si>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</si>
  <si>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</si>
  <si>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</si>
  <si>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</si>
  <si>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</si>
  <si>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</si>
  <si>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</si>
  <si>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</si>
  <si>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</si>
  <si>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</si>
  <si>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</si>
  <si>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</si>
  <si>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</si>
  <si>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</si>
  <si>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</si>
  <si>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</si>
  <si>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</si>
  <si>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</si>
  <si>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</si>
  <si>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</si>
  <si>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</si>
  <si>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</si>
  <si>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</si>
  <si>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</si>
  <si>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</si>
  <si>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</si>
  <si>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</si>
  <si>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</si>
  <si>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</si>
  <si>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</si>
  <si>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</si>
  <si>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</si>
  <si>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</si>
  <si>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</si>
  <si>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</si>
  <si>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</si>
  <si>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</si>
  <si>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</si>
  <si>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</si>
  <si>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</si>
  <si>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</si>
  <si>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</si>
  <si>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</si>
  <si>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</si>
  <si>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</si>
  <si>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</si>
  <si>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</si>
  <si>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</si>
  <si>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</si>
  <si>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</si>
  <si>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</si>
  <si>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</si>
  <si>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</si>
  <si>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</si>
  <si>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</si>
  <si>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</si>
  <si>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</si>
  <si>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</si>
  <si>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</si>
  <si>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</si>
  <si>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</si>
  <si>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</si>
  <si>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</si>
  <si>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</si>
  <si>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</si>
  <si>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</si>
  <si>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</si>
  <si>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</si>
  <si>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</si>
  <si>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</si>
  <si>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</si>
  <si>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</si>
  <si>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</si>
  <si>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</si>
  <si>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</si>
  <si>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</si>
  <si>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</si>
  <si>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</si>
  <si>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</si>
  <si>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</si>
  <si>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</si>
  <si>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</si>
  <si>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</si>
  <si>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</si>
  <si>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</si>
  <si>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</si>
  <si>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</si>
  <si>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</si>
  <si>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</si>
  <si>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</si>
  <si>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</si>
  <si>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</si>
  <si>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</si>
  <si>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</si>
  <si>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</si>
  <si>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</si>
  <si>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</si>
  <si>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</si>
  <si>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</si>
  <si>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</si>
  <si>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</si>
  <si>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</si>
  <si>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</si>
  <si>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</si>
  <si>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</si>
  <si>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</si>
  <si>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</si>
  <si>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</si>
  <si>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</si>
  <si>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</si>
  <si>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</si>
  <si>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</si>
  <si>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</si>
  <si>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</si>
  <si>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</si>
  <si>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</si>
  <si>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</si>
  <si>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</si>
  <si>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</si>
  <si>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</si>
  <si>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</si>
  <si>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</si>
  <si>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</si>
  <si>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</si>
  <si>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</si>
  <si>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</si>
  <si>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</si>
  <si>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</si>
  <si>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</si>
  <si>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</si>
  <si>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</si>
  <si>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</si>
  <si>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</si>
  <si>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</si>
  <si>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</si>
  <si>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</si>
  <si>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</si>
  <si>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</si>
  <si>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</si>
  <si>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</si>
  <si>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</si>
  <si>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</si>
  <si>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</si>
  <si>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</si>
  <si>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</si>
  <si>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</si>
  <si>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</si>
  <si>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</si>
  <si>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</si>
  <si>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</si>
  <si>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</si>
  <si>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</si>
  <si>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</si>
  <si>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</si>
  <si>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</si>
  <si>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</si>
  <si>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</si>
  <si>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</si>
  <si>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</si>
  <si>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</si>
  <si>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</si>
  <si>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</si>
  <si>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</si>
  <si>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</si>
  <si>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</si>
  <si>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</si>
  <si>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</si>
  <si>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</si>
  <si>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</si>
  <si>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</si>
  <si>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</si>
  <si>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</si>
  <si>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</si>
  <si>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</si>
  <si>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</si>
  <si>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</si>
  <si>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</si>
  <si>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</si>
  <si>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</si>
  <si>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</si>
  <si>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</si>
  <si>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</si>
  <si>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</si>
  <si>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</si>
  <si>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</si>
  <si>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</si>
  <si>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</si>
  <si>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</si>
  <si>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</si>
  <si>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</si>
  <si>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</si>
  <si>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</si>
  <si>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</si>
  <si>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</si>
  <si>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</si>
  <si>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</si>
  <si>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</si>
  <si>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</si>
  <si>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</si>
  <si>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</si>
  <si>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</si>
  <si>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</si>
  <si>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</si>
  <si>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</si>
  <si>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</si>
  <si>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</si>
  <si>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</si>
  <si>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</si>
  <si>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</si>
  <si>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</si>
  <si>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</si>
  <si>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</si>
  <si>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</si>
  <si>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</si>
  <si>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</si>
  <si>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</si>
  <si>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</si>
  <si>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</si>
  <si>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</si>
  <si>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</si>
  <si>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</si>
  <si>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</si>
  <si>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</si>
  <si>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</si>
  <si>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</si>
  <si>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</si>
  <si>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</si>
  <si>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</si>
  <si>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</si>
  <si>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</si>
  <si>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</si>
  <si>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</si>
  <si>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</si>
  <si>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</si>
  <si>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</si>
  <si>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</si>
  <si>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</si>
  <si>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</si>
  <si>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</si>
  <si>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</si>
  <si>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</si>
  <si>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</si>
  <si>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</si>
  <si>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</si>
  <si>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</si>
  <si>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</si>
  <si>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</si>
  <si>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</si>
  <si>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</si>
  <si>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</si>
  <si>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</si>
  <si>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</si>
  <si>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</si>
  <si>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</si>
  <si>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</si>
  <si>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</si>
  <si>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</si>
  <si>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</si>
  <si>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</si>
  <si>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</si>
  <si>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</si>
  <si>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</si>
  <si>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</si>
  <si>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</si>
  <si>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</si>
  <si>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</si>
  <si>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</si>
  <si>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</si>
  <si>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</si>
  <si>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</si>
  <si>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</si>
  <si>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</si>
  <si>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</si>
  <si>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</si>
  <si>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</si>
  <si>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</si>
  <si>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</si>
  <si>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</si>
  <si>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</si>
  <si>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</si>
  <si>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</si>
  <si>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</si>
  <si>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</si>
  <si>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</si>
  <si>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</si>
  <si>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</si>
  <si>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</si>
  <si>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</si>
  <si>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</si>
  <si>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</si>
  <si>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</si>
  <si>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</si>
  <si>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</si>
  <si>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</si>
  <si>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</si>
  <si>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</si>
  <si>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</si>
  <si>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</si>
  <si>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</si>
  <si>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</si>
  <si>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</si>
  <si>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</si>
  <si>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</si>
  <si>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</si>
  <si>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</si>
  <si>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</si>
  <si>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</si>
  <si>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</si>
  <si>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</si>
  <si>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</si>
  <si>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</si>
  <si>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</si>
  <si>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</si>
  <si>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</si>
  <si>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</si>
  <si>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</si>
  <si>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</si>
  <si>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</si>
  <si>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</si>
  <si>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</si>
  <si>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</si>
  <si>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</si>
  <si>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</si>
  <si>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</si>
  <si>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</si>
  <si>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</si>
  <si>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</si>
  <si>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</si>
  <si>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</si>
  <si>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</si>
  <si>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</si>
  <si>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</si>
  <si>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</si>
  <si>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</si>
  <si>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</si>
  <si>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</si>
  <si>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</si>
  <si>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</si>
  <si>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</si>
  <si>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</si>
  <si>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</si>
  <si>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</si>
  <si>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</si>
  <si>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</si>
  <si>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</si>
  <si>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</si>
  <si>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</si>
  <si>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</si>
  <si>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</si>
  <si>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</si>
  <si>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</si>
  <si>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</si>
  <si>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</si>
  <si>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</si>
  <si>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</si>
  <si>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</si>
  <si>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</si>
  <si>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</si>
  <si>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</si>
  <si>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</si>
  <si>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</si>
  <si>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</si>
  <si>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</si>
  <si>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</si>
  <si>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</si>
  <si>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</si>
  <si>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</si>
  <si>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</si>
  <si>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</si>
  <si>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</si>
  <si>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</si>
  <si>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</si>
  <si>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</si>
  <si>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</si>
  <si>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</si>
  <si>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</si>
  <si>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</si>
  <si>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</si>
  <si>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</si>
  <si>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</si>
  <si>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</si>
  <si>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</si>
  <si>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</si>
  <si>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</si>
  <si>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</si>
  <si>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</si>
  <si>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</si>
  <si>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</si>
  <si>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</si>
  <si>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</si>
  <si>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</si>
  <si>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</si>
  <si>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</si>
  <si>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</si>
  <si>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</si>
  <si>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</si>
  <si>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</si>
  <si>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</si>
  <si>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</si>
  <si>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</si>
  <si>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</si>
  <si>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</si>
  <si>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</si>
  <si>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</si>
  <si>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</si>
  <si>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</si>
  <si>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</si>
  <si>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</si>
  <si>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</si>
  <si>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</si>
  <si>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</si>
  <si>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</si>
  <si>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</si>
  <si>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</si>
  <si>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</si>
  <si>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</si>
  <si>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</si>
  <si>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</si>
  <si>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</si>
  <si>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</si>
  <si>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</si>
  <si>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</si>
  <si>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</si>
  <si>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</si>
  <si>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</si>
  <si>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</si>
  <si>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</si>
  <si>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</si>
  <si>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h</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</si>
  <si>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</si>
  <si>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</si>
  <si>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</si>
  <si>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</si>
  <si>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</si>
  <si>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</si>
  <si>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</si>
  <si>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</si>
  <si>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</si>
  <si>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</si>
  <si>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</si>
  <si>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</si>
  <si>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</si>
  <si>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</si>
  <si>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</si>
  <si>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</si>
  <si>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</si>
  <si>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</si>
  <si>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</si>
  <si>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</si>
  <si>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</si>
  <si>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</si>
  <si>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</si>
  <si>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</si>
  <si>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</si>
  <si>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</si>
  <si>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</si>
  <si>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</si>
  <si>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</si>
  <si>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</si>
  <si>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</si>
  <si>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</si>
  <si>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</si>
  <si>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</si>
  <si>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</si>
  <si>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</si>
  <si>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</si>
  <si>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</si>
  <si>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</si>
  <si>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</si>
  <si>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</si>
  <si>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</si>
  <si>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</si>
  <si>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</si>
  <si>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</si>
  <si>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</si>
  <si>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</si>
  <si>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</si>
  <si>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</si>
  <si>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</si>
  <si>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</si>
  <si>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</si>
  <si>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</si>
  <si>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</si>
  <si>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</si>
  <si>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</si>
  <si>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</si>
  <si>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</si>
  <si>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</si>
  <si>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</si>
  <si>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</si>
  <si>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</si>
  <si>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</si>
  <si>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</si>
  <si>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</si>
  <si>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</si>
  <si>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</si>
  <si>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</si>
  <si>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</si>
  <si>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</si>
  <si>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</si>
  <si>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</si>
  <si>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</si>
  <si>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</si>
  <si>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</si>
  <si>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</si>
  <si>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</si>
  <si>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</si>
  <si>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</si>
  <si>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</si>
  <si>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</si>
  <si>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</si>
  <si>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</si>
  <si>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</si>
  <si>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</si>
  <si>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</si>
  <si>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</si>
  <si>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</si>
  <si>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</si>
  <si>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</si>
  <si>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</si>
  <si>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</si>
  <si>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</si>
  <si>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</si>
  <si>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</si>
  <si>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</si>
  <si>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</si>
  <si>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</si>
  <si>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</si>
  <si>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</si>
  <si>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</si>
  <si>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</si>
  <si>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</si>
  <si>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</si>
  <si>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</si>
  <si>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</si>
  <si>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</si>
  <si>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</si>
  <si>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</si>
  <si>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</si>
  <si>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</si>
  <si>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</si>
  <si>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</si>
  <si>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</si>
  <si>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</si>
  <si>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</si>
  <si>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</si>
  <si>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</si>
  <si>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</si>
  <si>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</si>
  <si>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</si>
  <si>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</si>
  <si>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</si>
  <si>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</si>
  <si>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</si>
  <si>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</si>
  <si>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</si>
  <si>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</si>
  <si>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</si>
  <si>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</si>
  <si>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</si>
  <si>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</si>
  <si>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</si>
  <si>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</si>
  <si>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</si>
  <si>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</si>
  <si>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</si>
  <si>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</si>
  <si>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</si>
  <si>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</si>
  <si>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</si>
  <si>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</si>
  <si>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</si>
  <si>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</si>
  <si>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</si>
  <si>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</si>
  <si>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</si>
  <si>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</si>
  <si>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</si>
  <si>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</si>
  <si>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</si>
  <si>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</si>
  <si>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</si>
  <si>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</si>
  <si>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</si>
  <si>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</si>
  <si>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</si>
  <si>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</si>
  <si>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</si>
  <si>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</si>
  <si>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</si>
  <si>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</si>
  <si>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</si>
  <si>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</si>
  <si>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</si>
  <si>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</si>
  <si>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</si>
  <si>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</si>
  <si>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</si>
  <si>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</si>
  <si>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</si>
  <si>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</si>
  <si>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</si>
  <si>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</si>
  <si>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</si>
  <si>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</si>
  <si>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</si>
  <si>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</si>
  <si>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</si>
  <si>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</si>
  <si>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</si>
  <si>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</si>
  <si>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</si>
  <si>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</si>
  <si>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</si>
  <si>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</si>
  <si>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</si>
  <si>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</si>
  <si>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</si>
  <si>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</si>
  <si>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</si>
  <si>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</si>
  <si>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</si>
  <si>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</si>
  <si>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</si>
  <si>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</si>
  <si>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</si>
  <si>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</si>
  <si>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</si>
  <si>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</si>
  <si>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</si>
  <si>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</si>
  <si>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</si>
  <si>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</si>
  <si>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</si>
  <si>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</si>
  <si>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</si>
  <si>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</si>
  <si>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</si>
  <si>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</si>
  <si>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</si>
  <si>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</si>
  <si>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</si>
  <si>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</si>
  <si>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</si>
  <si>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</si>
  <si>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</si>
  <si>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</si>
  <si>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</si>
  <si>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</si>
  <si>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</si>
  <si>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</si>
  <si>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</si>
  <si>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</si>
  <si>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</si>
  <si>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</si>
  <si>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</si>
  <si>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</si>
  <si>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</si>
  <si>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</si>
  <si>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</si>
  <si>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</si>
  <si>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</si>
  <si>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</si>
  <si>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</si>
  <si>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</si>
  <si>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</si>
  <si>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</si>
  <si>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</si>
  <si>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</si>
  <si>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</si>
  <si>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</si>
  <si>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</si>
  <si>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</si>
  <si>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</si>
  <si>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</si>
  <si>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</si>
  <si>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</si>
  <si>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</si>
  <si>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</si>
  <si>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</si>
  <si>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</si>
  <si>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</si>
  <si>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</si>
  <si>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</si>
  <si>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</si>
  <si>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</si>
  <si>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</si>
  <si>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</si>
  <si>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</si>
  <si>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</si>
  <si>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</si>
  <si>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</si>
  <si>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</si>
  <si>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</si>
  <si>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</si>
  <si>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</si>
  <si>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</si>
  <si>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</si>
  <si>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</si>
  <si>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</si>
  <si>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</si>
  <si>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</si>
  <si>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</si>
  <si>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</si>
  <si>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</si>
  <si>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</si>
  <si>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</si>
  <si>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</si>
  <si>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</si>
  <si>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</si>
  <si>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</si>
  <si>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</si>
  <si>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</si>
  <si>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</si>
  <si>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</si>
  <si>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</si>
  <si>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</si>
  <si>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</si>
  <si>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</si>
  <si>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</si>
  <si>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</si>
  <si>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</si>
  <si>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</si>
  <si>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</si>
  <si>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</si>
  <si>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</si>
  <si>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</si>
  <si>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</si>
  <si>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</si>
  <si>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</si>
  <si>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</si>
  <si>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</si>
  <si>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</si>
  <si>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</si>
  <si>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</si>
  <si>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</si>
  <si>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</si>
  <si>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</si>
  <si>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</si>
  <si>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</si>
  <si>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</si>
  <si>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</si>
  <si>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</si>
  <si>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</si>
  <si>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</si>
  <si>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</si>
  <si>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</si>
  <si>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</si>
  <si>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</si>
  <si>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</si>
  <si>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</si>
  <si>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</si>
  <si>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</si>
  <si>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</si>
  <si>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</si>
  <si>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</si>
  <si>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</si>
  <si>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</si>
  <si>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</si>
  <si>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</si>
  <si>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</si>
  <si>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</si>
  <si>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</si>
  <si>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</si>
  <si>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</si>
  <si>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</si>
  <si>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</si>
  <si>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</si>
  <si>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</si>
  <si>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</si>
  <si>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</si>
  <si>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</si>
  <si>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</si>
  <si>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</si>
  <si>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</si>
  <si>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</si>
  <si>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</si>
  <si>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</si>
  <si>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</si>
  <si>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</si>
  <si>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</si>
  <si>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</si>
  <si>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</si>
  <si>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</si>
  <si>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</si>
  <si>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</si>
  <si>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</si>
  <si>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</si>
  <si>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</si>
  <si>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</si>
  <si>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</si>
  <si>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</si>
  <si>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</si>
  <si>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</si>
  <si>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</si>
  <si>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</si>
  <si>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</si>
  <si>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</si>
  <si>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</si>
  <si>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</si>
  <si>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</si>
  <si>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</si>
  <si>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</si>
  <si>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</si>
  <si>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</si>
  <si>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</si>
  <si>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</si>
  <si>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</si>
  <si>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</si>
  <si>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</si>
  <si>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</si>
  <si>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</si>
  <si>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</si>
  <si>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</si>
  <si>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</si>
  <si>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</si>
  <si>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</si>
  <si>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</si>
  <si>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</si>
  <si>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</si>
  <si>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</si>
  <si>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</si>
  <si>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</si>
  <si>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</si>
  <si>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</si>
  <si>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</si>
  <si>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</si>
  <si>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</si>
  <si>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</si>
  <si>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</si>
  <si>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</si>
  <si>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</si>
  <si>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</si>
  <si>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</si>
  <si>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</si>
  <si>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</si>
  <si>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</si>
  <si>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</si>
  <si>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</si>
  <si>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</si>
  <si>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</si>
  <si>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</si>
  <si>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</si>
  <si>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</si>
  <si>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</si>
  <si>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</si>
  <si>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</si>
  <si>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</si>
  <si>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</si>
  <si>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</si>
  <si>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</si>
  <si>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</si>
  <si>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</si>
  <si>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</si>
  <si>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</si>
  <si>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</si>
  <si>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</si>
  <si>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</si>
  <si>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</si>
  <si>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</si>
  <si>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</si>
  <si>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</si>
  <si>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</si>
  <si>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</si>
  <si>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</si>
  <si>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</si>
  <si>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</si>
  <si>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</si>
  <si>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</si>
  <si>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</si>
  <si>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</si>
  <si>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</si>
  <si>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</si>
  <si>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</si>
  <si>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</si>
  <si>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</si>
  <si>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</si>
  <si>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</si>
  <si>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</si>
  <si>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</si>
  <si>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</si>
  <si>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</si>
  <si>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</si>
  <si>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</si>
  <si>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</si>
  <si>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</si>
  <si>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</si>
  <si>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</si>
  <si>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</si>
  <si>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</si>
  <si>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</si>
  <si>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</si>
  <si>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</si>
  <si>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</si>
  <si>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</si>
  <si>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</si>
  <si>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</si>
  <si>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</si>
  <si>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</si>
  <si>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</si>
  <si>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</si>
  <si>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</si>
  <si>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</si>
  <si>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</si>
  <si>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</si>
  <si>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</si>
  <si>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</si>
  <si>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</si>
  <si>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</si>
  <si>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</si>
  <si>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</si>
  <si>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</si>
  <si>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</si>
  <si>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</si>
  <si>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</si>
  <si>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</si>
  <si>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</si>
  <si>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</si>
  <si>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</si>
  <si>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</si>
  <si>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</si>
  <si>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</si>
  <si>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</si>
  <si>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</si>
  <si>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</si>
  <si>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</si>
  <si>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</si>
  <si>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</si>
  <si>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</si>
  <si>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</si>
  <si>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</si>
  <si>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</si>
  <si>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</si>
  <si>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</si>
  <si>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</si>
  <si>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</si>
  <si>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</si>
  <si>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</si>
  <si>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</si>
  <si>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</si>
  <si>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</si>
  <si>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</si>
  <si>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</si>
  <si>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</si>
  <si>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</si>
  <si>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Hidrojateamento em superfície de aço grau WJ-2</t>
  </si>
  <si>
    <t>Jateamento abrasivo em chapa de aço por esteira contínua</t>
  </si>
  <si>
    <t>Jateamento de chapa de aço com o uso de granalhas de aço grau Sa 2</t>
  </si>
  <si>
    <t>Jateamento de chapa de aço com o uso de granalhas de aço grau Sa 2 1/2</t>
  </si>
  <si>
    <t>Jateamento de chapa de aço com o uso de granalhas de aço grau Sa 2 1/2 - em espaço confinado</t>
  </si>
  <si>
    <t>Jateamento de chapa de aço com o uso de granalhas de aço grau Sa 3</t>
  </si>
  <si>
    <t>Pintura com epóxi de dois componentes com pistola a ar comprimido, uma demão, espessura de 120 µm</t>
  </si>
  <si>
    <t>Pintura com primer epóxi de dois componentes com pistola a ar comprimido, uma demão, espessura de 70 µm</t>
  </si>
  <si>
    <t>Pintura com selante epóxi vinílico com pistola airless, uma demão, espessura de 80 µm</t>
  </si>
  <si>
    <t>Pintura com tinta anti-incrustante com pistola airless, uma demão, espessura de 125 µm</t>
  </si>
  <si>
    <t>Pintura com tinta anticorrosiva à base de epóxi poliamida de dois componentes com pistola a ar comprimido, uma demão, espessura de 150 µm</t>
  </si>
  <si>
    <t>Pintura de acabamento com esmalte epóxi com pistola a ar comprimido, uma demão, espessura de 40 µm</t>
  </si>
  <si>
    <t>Pintura de acabamento com esmalte sintético com pistola a ar comprimido, uma demão, espessura de 30 µm</t>
  </si>
  <si>
    <t>Pintura de acabamento com tinta de poliuretano acrílico de dois componentes com pistola airless, uma demão, espessura de 70 µm</t>
  </si>
  <si>
    <t>Pintura de acabamento com tinta de poliuretano acrílico de dois componentes com pistola airless, uma demão, espessura de 70 µm - em espaço confinado</t>
  </si>
  <si>
    <t>Pintura de fundo com tinta alquídica com pistola a ar comprimido, uma demão, espessura de 30 µm</t>
  </si>
  <si>
    <t>Pintura de fundo com tinta anticorrosiva à base de epóxi poliamida de dois componentes com pistola airless, uma demão, espessura de 100 µm - em espaço confinado</t>
  </si>
  <si>
    <t>Pintura de fundo com tinta anticorrosiva à base de epóxi poliamida de dois componentes com pistola airless, uma demão, espessura de 160 µm</t>
  </si>
  <si>
    <t>Pintura de fundo com tinta anticorrosiva à base de epóxi poliamida de dois componentes com pistola airless, uma demão, espessura de 160 µm - em espaço confinado</t>
  </si>
  <si>
    <t>Pintura de fundo com tinta epóxi com pistola a ar comprimido, uma demão, espessura de 120 µm</t>
  </si>
  <si>
    <t>Pintura shop primer em chapa de aço por esteira contínua</t>
  </si>
  <si>
    <t>Solda elétrica de perfis metálicos e chapas de aço com eletrodo E60XX</t>
  </si>
  <si>
    <t>Solda elétrica de perfis metálicos e chapas de aço com eletrodo E70XX</t>
  </si>
  <si>
    <t>Tratamento de superfície de aço com ferramenta mecânica grau SP-11</t>
  </si>
  <si>
    <t>Tratamento de superfície de aço com ferramenta mecânica grau SP-11 - em espaço confinado</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</si>
  <si>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</si>
  <si>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</si>
  <si>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</si>
  <si>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</si>
  <si>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</si>
  <si>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</si>
  <si>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</si>
  <si>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</si>
  <si>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</si>
  <si>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</si>
  <si>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</si>
  <si>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</si>
  <si>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</si>
  <si>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</si>
  <si>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</si>
  <si>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</si>
  <si>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</si>
  <si>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</si>
  <si>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</si>
  <si>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</si>
  <si>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</si>
  <si>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</si>
  <si>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</si>
  <si>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</si>
  <si>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</si>
  <si>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</si>
  <si>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</si>
  <si>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</si>
  <si>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</si>
  <si>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</si>
  <si>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</si>
  <si>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</si>
  <si>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</si>
  <si>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</si>
  <si>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</si>
  <si>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</si>
  <si>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</si>
  <si>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</si>
  <si>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</si>
  <si>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</si>
  <si>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</si>
  <si>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</si>
  <si>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</si>
  <si>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</si>
  <si>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</si>
  <si>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</si>
  <si>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</si>
  <si>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</si>
  <si>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</si>
  <si>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</si>
  <si>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</si>
  <si>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</si>
  <si>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</si>
  <si>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</si>
  <si>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</si>
  <si>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</si>
  <si>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</si>
  <si>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</si>
  <si>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</si>
  <si>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</si>
  <si>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</si>
  <si>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</si>
  <si>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</si>
  <si>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</si>
  <si>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</si>
  <si>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</si>
  <si>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</si>
  <si>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</si>
  <si>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</si>
  <si>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</si>
  <si>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</si>
  <si>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</si>
  <si>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</si>
  <si>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</si>
  <si>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</si>
  <si>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</si>
  <si>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</si>
  <si>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</si>
  <si>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</si>
  <si>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</si>
  <si>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</si>
  <si>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</si>
  <si>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</si>
  <si>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</si>
  <si>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</si>
  <si>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</si>
  <si>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</si>
  <si>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</si>
  <si>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</si>
  <si>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</si>
  <si>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</si>
  <si>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</si>
  <si>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</si>
  <si>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</si>
  <si>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</si>
  <si>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</si>
  <si>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</si>
  <si>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</si>
  <si>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</si>
  <si>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</si>
  <si>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</si>
  <si>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</si>
  <si>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</si>
  <si>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</si>
  <si>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</si>
  <si>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</si>
  <si>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</si>
  <si>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</si>
  <si>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</si>
  <si>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</si>
  <si>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</si>
  <si>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</si>
  <si>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</si>
  <si>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</si>
  <si>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</si>
  <si>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</si>
  <si>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</si>
  <si>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</si>
  <si>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</si>
  <si>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</si>
  <si>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</si>
  <si>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</si>
  <si>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</si>
  <si>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</si>
  <si>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</si>
  <si>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</si>
  <si>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</si>
  <si>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</si>
  <si>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</si>
  <si>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</si>
  <si>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</si>
  <si>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</si>
  <si>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</si>
  <si>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</si>
  <si>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</si>
  <si>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</si>
  <si>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</si>
  <si>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</si>
  <si>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</si>
  <si>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</si>
  <si>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</si>
  <si>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</si>
  <si>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</si>
  <si>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</si>
  <si>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</si>
  <si>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</si>
  <si>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</si>
  <si>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</si>
  <si>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</si>
  <si>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</si>
  <si>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</si>
  <si>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</si>
  <si>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</si>
  <si>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</si>
  <si>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</si>
  <si>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</si>
  <si>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</si>
  <si>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</si>
  <si>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</si>
  <si>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</si>
  <si>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</si>
  <si>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</si>
  <si>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</si>
  <si>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</si>
  <si>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</si>
  <si>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</si>
  <si>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</si>
  <si>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</si>
  <si>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</si>
  <si>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</si>
  <si>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</si>
  <si>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Retirada manual de dormente de madeira, bitola larga ou mista, com separação e empilhamento</t>
  </si>
  <si>
    <t>Retirada manual de dormente de madeira, bitola métrica,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</si>
  <si>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</si>
  <si>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</si>
  <si>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</si>
  <si>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</si>
  <si>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</si>
  <si>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</si>
  <si>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métrica ou larga com dormente de madeira ou concreto e taxa de dormentação de 1.850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</si>
  <si>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</si>
  <si>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</si>
  <si>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grupo gerador/vibrador e levante de até 10 cm - bitola mista com dormente de madeira ou concreto e taxa de dormentação de 1.850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</si>
  <si>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</si>
  <si>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</si>
  <si>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métrica ou larga com dormente de madeira ou concreto e taxa de dormentação de 1.850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</si>
  <si>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</si>
  <si>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</si>
  <si>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de via com socaria manual e levante de até 10 cm - bitola mista com dormente de madeira ou concreto e taxa de dormentação de 1.850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</si>
  <si>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</si>
  <si>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</si>
  <si>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</si>
  <si>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Regularização manual do lastro em via corrida, bitola larga, com qualquer tipo de dormente</t>
  </si>
  <si>
    <t>Regularização manual do lastro em via corrida, bitola métrica, com qualquer tipo de dormente</t>
  </si>
  <si>
    <t>Regularização manual do lastro em via corrida, bitola mista, com qualquer tipo de dormente</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</si>
  <si>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</si>
  <si>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</si>
  <si>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</si>
  <si>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</si>
  <si>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</si>
  <si>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</si>
  <si>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</si>
  <si>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</si>
  <si>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</si>
  <si>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</si>
  <si>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</si>
  <si>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</si>
  <si>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</si>
  <si>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</si>
  <si>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</si>
  <si>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</si>
  <si>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</si>
  <si>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</si>
  <si>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</si>
  <si>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</si>
  <si>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</si>
  <si>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</si>
  <si>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</si>
  <si>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</si>
  <si>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</si>
  <si>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</si>
  <si>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</si>
  <si>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</si>
  <si>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</si>
  <si>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</si>
  <si>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</si>
  <si>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</si>
  <si>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</si>
  <si>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</si>
  <si>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</si>
  <si>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</si>
  <si>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</si>
  <si>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</si>
  <si>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</si>
  <si>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</si>
  <si>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</si>
  <si>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</si>
  <si>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</si>
  <si>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</si>
  <si>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</si>
  <si>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</si>
  <si>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</si>
  <si>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</si>
  <si>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</si>
  <si>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</si>
  <si>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</si>
  <si>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</si>
  <si>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</si>
  <si>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</si>
  <si>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</si>
  <si>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</si>
  <si>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</si>
  <si>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</si>
  <si>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</si>
  <si>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</si>
  <si>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</si>
  <si>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</si>
  <si>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</si>
  <si>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</si>
  <si>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</si>
  <si>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</si>
  <si>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</si>
  <si>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</si>
  <si>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</si>
  <si>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</si>
  <si>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</si>
  <si>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</si>
  <si>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</si>
  <si>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</si>
  <si>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</si>
  <si>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</si>
  <si>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</si>
  <si>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</si>
  <si>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</si>
  <si>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</si>
  <si>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</si>
  <si>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</si>
  <si>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</si>
  <si>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</si>
  <si>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</si>
  <si>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</si>
  <si>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</si>
  <si>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</si>
  <si>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</si>
  <si>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</si>
  <si>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</si>
  <si>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</si>
  <si>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</si>
  <si>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</si>
  <si>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</si>
  <si>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</si>
  <si>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</si>
  <si>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</si>
  <si>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</si>
  <si>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</si>
  <si>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</si>
  <si>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</si>
  <si>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</si>
  <si>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</si>
  <si>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</si>
  <si>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</si>
  <si>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</si>
  <si>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</si>
  <si>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</si>
  <si>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</si>
  <si>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</si>
  <si>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</si>
  <si>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</si>
  <si>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</si>
  <si>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</si>
  <si>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</si>
  <si>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</si>
  <si>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</si>
  <si>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</si>
  <si>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</si>
  <si>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</si>
  <si>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</si>
  <si>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</si>
  <si>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</si>
  <si>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</si>
  <si>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</si>
  <si>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</si>
  <si>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</si>
  <si>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</si>
  <si>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</si>
  <si>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</si>
  <si>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</si>
  <si>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</si>
  <si>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</si>
  <si>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</si>
  <si>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</si>
  <si>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</si>
  <si>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</si>
  <si>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</si>
  <si>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</si>
  <si>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</si>
  <si>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</si>
  <si>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</si>
  <si>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</si>
  <si>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</si>
  <si>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</si>
  <si>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</si>
  <si>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</si>
  <si>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</si>
  <si>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</si>
  <si>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</si>
  <si>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</si>
  <si>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</si>
  <si>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</si>
  <si>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</si>
  <si>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</si>
  <si>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</si>
  <si>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</si>
  <si>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</si>
  <si>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</si>
  <si>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</si>
  <si>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</si>
  <si>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</si>
  <si>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</si>
  <si>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</si>
  <si>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</si>
  <si>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</si>
  <si>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</si>
  <si>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</si>
  <si>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</si>
  <si>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</si>
  <si>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</si>
  <si>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</si>
  <si>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</si>
  <si>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</si>
  <si>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</si>
  <si>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</si>
  <si>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</si>
  <si>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</si>
  <si>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</si>
  <si>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</si>
  <si>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</si>
  <si>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</si>
  <si>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</si>
  <si>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</si>
  <si>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</si>
  <si>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</si>
  <si>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</si>
  <si>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</si>
  <si>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</si>
  <si>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</si>
  <si>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</si>
  <si>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</si>
  <si>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</si>
  <si>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</si>
  <si>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</si>
  <si>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</si>
  <si>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</si>
  <si>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</si>
  <si>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</si>
  <si>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</si>
  <si>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</si>
  <si>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</si>
  <si>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</si>
  <si>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</si>
  <si>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</si>
  <si>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</si>
  <si>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</si>
  <si>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</si>
  <si>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</si>
  <si>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</si>
  <si>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</si>
  <si>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</si>
  <si>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</si>
  <si>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</si>
  <si>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</si>
  <si>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</si>
  <si>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</si>
  <si>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</si>
  <si>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</si>
  <si>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</si>
  <si>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</si>
  <si>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</si>
  <si>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</si>
  <si>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</si>
  <si>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</si>
  <si>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</si>
  <si>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</si>
  <si>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</si>
  <si>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</si>
  <si>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</si>
  <si>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</si>
  <si>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</si>
  <si>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</si>
  <si>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</si>
  <si>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</si>
  <si>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</si>
  <si>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</si>
  <si>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</si>
  <si>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</si>
  <si>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</si>
  <si>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</si>
  <si>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</si>
  <si>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</si>
  <si>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</si>
  <si>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</si>
  <si>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</si>
  <si>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</si>
  <si>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</si>
  <si>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</si>
  <si>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</si>
  <si>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</si>
  <si>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</si>
  <si>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</si>
  <si>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</si>
  <si>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</si>
  <si>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</si>
  <si>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</si>
  <si>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</si>
  <si>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</si>
  <si>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</si>
  <si>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</si>
  <si>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</si>
  <si>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</si>
  <si>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</si>
  <si>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</si>
  <si>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</si>
  <si>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</si>
  <si>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</si>
  <si>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</si>
  <si>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</si>
  <si>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</si>
  <si>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</si>
  <si>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</si>
  <si>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</si>
  <si>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</si>
  <si>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</si>
  <si>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</si>
  <si>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</si>
  <si>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</si>
  <si>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</si>
  <si>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</si>
  <si>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</si>
  <si>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</si>
  <si>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</si>
  <si>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</si>
  <si>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</si>
  <si>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</si>
  <si>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</si>
  <si>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</si>
  <si>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</si>
  <si>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</si>
  <si>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</si>
  <si>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</si>
  <si>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</si>
  <si>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</si>
  <si>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</si>
  <si>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</si>
  <si>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</si>
  <si>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</si>
  <si>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</si>
  <si>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</si>
  <si>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</si>
  <si>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</si>
  <si>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</si>
  <si>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</si>
  <si>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</si>
  <si>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</si>
  <si>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</si>
  <si>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</si>
  <si>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</si>
  <si>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</si>
  <si>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</si>
  <si>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</si>
  <si>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</si>
  <si>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</si>
  <si>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</si>
  <si>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</si>
  <si>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</si>
  <si>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</si>
  <si>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</si>
  <si>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</si>
  <si>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</si>
  <si>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</si>
  <si>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</si>
  <si>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</si>
  <si>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</si>
  <si>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</si>
  <si>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</si>
  <si>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</si>
  <si>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</si>
  <si>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</si>
  <si>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</si>
  <si>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</si>
  <si>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</si>
  <si>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</si>
  <si>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</si>
  <si>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</si>
  <si>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</si>
  <si>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</si>
  <si>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</si>
  <si>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</si>
  <si>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</si>
  <si>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</si>
  <si>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</si>
  <si>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</si>
  <si>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</si>
  <si>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</si>
  <si>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</si>
  <si>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</si>
  <si>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</si>
  <si>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</si>
  <si>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</si>
  <si>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</si>
  <si>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</si>
  <si>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</si>
  <si>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</si>
  <si>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</si>
  <si>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</si>
  <si>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</si>
  <si>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</si>
  <si>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</si>
  <si>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</si>
  <si>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</si>
  <si>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</si>
  <si>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</si>
  <si>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</si>
  <si>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</si>
  <si>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</si>
  <si>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</si>
  <si>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</si>
  <si>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</si>
  <si>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</si>
  <si>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</si>
  <si>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</si>
  <si>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</si>
  <si>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</si>
  <si>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</si>
  <si>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</si>
  <si>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</si>
  <si>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</si>
  <si>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</si>
  <si>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</si>
  <si>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</si>
  <si>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</si>
  <si>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</si>
  <si>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</si>
  <si>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</si>
  <si>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</si>
  <si>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</si>
  <si>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</si>
  <si>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</si>
  <si>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</si>
  <si>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</si>
  <si>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</si>
  <si>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</si>
  <si>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</si>
  <si>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</si>
  <si>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</si>
  <si>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</si>
  <si>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</si>
  <si>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</si>
  <si>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</si>
  <si>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</si>
  <si>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</si>
  <si>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</si>
  <si>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</si>
  <si>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</si>
  <si>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</si>
  <si>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</si>
  <si>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</si>
  <si>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</si>
  <si>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</si>
  <si>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</si>
  <si>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</si>
  <si>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</si>
  <si>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</si>
  <si>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</si>
  <si>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</si>
  <si>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</si>
  <si>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</si>
  <si>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</si>
  <si>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</si>
  <si>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</si>
  <si>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</si>
  <si>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</si>
  <si>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</si>
  <si>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</si>
  <si>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</si>
  <si>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</si>
  <si>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</si>
  <si>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</si>
  <si>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</si>
  <si>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</si>
  <si>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</si>
  <si>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</si>
  <si>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</si>
  <si>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</si>
  <si>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</si>
  <si>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</si>
  <si>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</si>
  <si>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</si>
  <si>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</si>
  <si>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</si>
  <si>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</si>
  <si>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</si>
  <si>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</si>
  <si>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</si>
  <si>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</si>
  <si>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</si>
  <si>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</si>
  <si>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</si>
  <si>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</si>
  <si>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</si>
  <si>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</si>
  <si>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</si>
  <si>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</si>
  <si>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</si>
  <si>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</si>
  <si>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</si>
  <si>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</si>
  <si>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</si>
  <si>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</si>
  <si>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</si>
  <si>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</si>
  <si>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</si>
  <si>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</si>
  <si>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</si>
  <si>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</si>
  <si>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</si>
  <si>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</si>
  <si>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</si>
  <si>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</si>
  <si>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camadas granulares com adição de cimento</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</si>
  <si>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</si>
  <si>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</si>
  <si>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</si>
  <si>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</si>
  <si>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</si>
  <si>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</si>
  <si>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</si>
  <si>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</si>
  <si>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</si>
  <si>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</si>
  <si>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</si>
  <si>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</si>
  <si>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</si>
  <si>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</si>
  <si>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</si>
  <si>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</si>
  <si>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</si>
  <si>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</si>
  <si>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</si>
  <si>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</si>
  <si>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</si>
  <si>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</si>
  <si>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</si>
  <si>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</si>
  <si>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</si>
  <si>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</si>
  <si>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</si>
  <si>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</si>
  <si>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</si>
  <si>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</si>
  <si>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</si>
  <si>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</si>
  <si>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</si>
  <si>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</si>
  <si>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</si>
  <si>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</si>
  <si>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</si>
  <si>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</si>
  <si>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</si>
  <si>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</si>
  <si>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</si>
  <si>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</si>
  <si>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</si>
  <si>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</si>
  <si>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</si>
  <si>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</si>
  <si>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</si>
  <si>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</si>
  <si>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</si>
  <si>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</si>
  <si>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</si>
  <si>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</si>
  <si>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</si>
  <si>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</si>
  <si>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</si>
  <si>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</si>
  <si>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</si>
  <si>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</si>
  <si>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</si>
  <si>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</si>
  <si>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</si>
  <si>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</si>
  <si>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</si>
  <si>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</si>
  <si>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</si>
  <si>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</si>
  <si>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</si>
  <si>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</si>
  <si>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</si>
  <si>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</si>
  <si>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</si>
  <si>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</si>
  <si>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</si>
  <si>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</si>
  <si>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</si>
  <si>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</si>
  <si>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</si>
  <si>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</si>
  <si>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</si>
  <si>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</si>
  <si>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</si>
  <si>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</si>
  <si>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</si>
  <si>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</si>
  <si>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</si>
  <si>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</si>
  <si>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</si>
  <si>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</si>
  <si>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</si>
  <si>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</si>
  <si>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</si>
  <si>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</si>
  <si>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</si>
  <si>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</si>
  <si>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</si>
  <si>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</si>
  <si>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</si>
  <si>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</si>
  <si>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</si>
  <si>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</si>
  <si>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</si>
  <si>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</si>
  <si>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</si>
  <si>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</si>
  <si>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</si>
  <si>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</si>
  <si>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</si>
  <si>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</si>
  <si>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</si>
  <si>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</si>
  <si>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</si>
  <si>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</si>
  <si>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</si>
  <si>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</si>
  <si>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</si>
  <si>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</si>
  <si>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</si>
  <si>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</si>
  <si>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</si>
  <si>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</si>
  <si>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</si>
  <si>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</si>
  <si>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</si>
  <si>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</si>
  <si>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</si>
  <si>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</si>
  <si>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</si>
  <si>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</si>
  <si>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</si>
  <si>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</si>
  <si>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</si>
  <si>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</si>
  <si>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</si>
  <si>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</si>
  <si>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</si>
  <si>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</si>
  <si>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</si>
  <si>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</si>
  <si>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</si>
  <si>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</si>
  <si>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</si>
  <si>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</si>
  <si>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</si>
  <si>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</si>
  <si>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</si>
  <si>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</si>
  <si>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</si>
  <si>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</si>
  <si>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</si>
  <si>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</si>
  <si>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</si>
  <si>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</si>
  <si>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</si>
  <si>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</si>
  <si>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</si>
  <si>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</si>
  <si>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</si>
  <si>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</si>
  <si>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</si>
  <si>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</si>
  <si>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</si>
  <si>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</si>
  <si>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</si>
  <si>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</si>
  <si>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</si>
  <si>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</si>
  <si>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</si>
  <si>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</si>
  <si>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</si>
  <si>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</si>
  <si>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</si>
  <si>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</si>
  <si>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</si>
  <si>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</si>
  <si>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</si>
  <si>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</si>
  <si>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</si>
  <si>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</si>
  <si>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</si>
  <si>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</si>
  <si>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</si>
  <si>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</si>
  <si>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</si>
  <si>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</si>
  <si>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</si>
  <si>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</si>
  <si>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</si>
  <si>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</si>
  <si>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</si>
  <si>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</si>
  <si>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</si>
  <si>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</si>
  <si>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</si>
  <si>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</si>
  <si>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</si>
  <si>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</si>
  <si>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</si>
  <si>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</si>
  <si>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</si>
  <si>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</si>
  <si>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</si>
  <si>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</si>
  <si>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</si>
  <si>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</si>
  <si>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</si>
  <si>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</si>
  <si>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</si>
  <si>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</si>
  <si>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</si>
  <si>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</si>
  <si>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</si>
  <si>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</si>
  <si>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</si>
  <si>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</si>
  <si>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</si>
  <si>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</si>
  <si>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</si>
  <si>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</si>
  <si>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</si>
  <si>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</si>
  <si>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</si>
  <si>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</si>
  <si>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</si>
  <si>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</si>
  <si>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</si>
  <si>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</si>
  <si>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</si>
  <si>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</si>
  <si>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</si>
  <si>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</si>
  <si>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</si>
  <si>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</si>
  <si>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</si>
  <si>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</si>
  <si>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</si>
  <si>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</si>
  <si>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</si>
  <si>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</si>
  <si>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</si>
  <si>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</si>
  <si>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</si>
  <si>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</si>
  <si>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</si>
  <si>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</si>
  <si>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</si>
  <si>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</si>
  <si>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</si>
  <si>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</si>
  <si>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</si>
  <si>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</si>
  <si>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</si>
  <si>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</si>
  <si>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</si>
  <si>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</si>
  <si>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</si>
  <si>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</si>
  <si>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</si>
  <si>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</si>
  <si>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</si>
  <si>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</si>
  <si>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</si>
  <si>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</si>
  <si>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</si>
  <si>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</si>
  <si>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</si>
  <si>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</si>
  <si>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</si>
  <si>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</si>
  <si>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</si>
  <si>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</si>
  <si>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</si>
  <si>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</si>
  <si>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</si>
  <si>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</si>
  <si>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</si>
  <si>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</si>
  <si>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</si>
  <si>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</si>
  <si>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</si>
  <si>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</si>
  <si>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</si>
  <si>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</si>
  <si>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</si>
  <si>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</si>
  <si>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</si>
  <si>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</si>
  <si>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</si>
  <si>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</si>
  <si>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</si>
  <si>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</si>
  <si>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</si>
  <si>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</si>
  <si>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</si>
  <si>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</si>
  <si>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</si>
  <si>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</si>
  <si>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</si>
  <si>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</si>
  <si>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</si>
  <si>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</si>
  <si>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</si>
  <si>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</si>
  <si>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</si>
  <si>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</si>
  <si>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</si>
  <si>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</si>
  <si>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</si>
  <si>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</si>
  <si>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</si>
  <si>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</si>
  <si>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</si>
  <si>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</si>
  <si>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</si>
  <si>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</si>
  <si>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</si>
  <si>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</si>
  <si>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</si>
  <si>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</si>
  <si>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</si>
  <si>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</si>
  <si>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</si>
  <si>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</si>
  <si>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</si>
  <si>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</si>
  <si>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</si>
  <si>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</si>
  <si>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</si>
  <si>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</si>
  <si>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</si>
  <si>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</si>
  <si>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</si>
  <si>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</si>
  <si>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</si>
  <si>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</si>
  <si>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</si>
  <si>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</si>
  <si>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</si>
  <si>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</si>
  <si>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</si>
  <si>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</si>
  <si>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</si>
  <si>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</si>
  <si>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</si>
  <si>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</si>
  <si>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</si>
  <si>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</si>
  <si>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</si>
  <si>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</si>
  <si>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</si>
  <si>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</si>
  <si>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</si>
  <si>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</si>
  <si>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</si>
  <si>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</si>
  <si>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</si>
  <si>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</si>
  <si>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</si>
  <si>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</si>
  <si>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</si>
  <si>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</si>
  <si>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</si>
  <si>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</si>
  <si>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</si>
  <si>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</si>
  <si>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</si>
  <si>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</si>
  <si>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</si>
  <si>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</si>
  <si>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</si>
  <si>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</si>
  <si>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</si>
  <si>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</si>
  <si>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</si>
  <si>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</si>
  <si>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</si>
  <si>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</si>
  <si>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</si>
  <si>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</si>
  <si>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</si>
  <si>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</si>
  <si>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</si>
  <si>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</si>
  <si>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</si>
  <si>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</si>
  <si>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</si>
  <si>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</si>
  <si>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</si>
  <si>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</si>
  <si>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</si>
  <si>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</si>
  <si>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</si>
  <si>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</si>
  <si>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</si>
  <si>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</si>
  <si>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</si>
  <si>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</si>
  <si>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</si>
  <si>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</si>
  <si>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</si>
  <si>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</si>
  <si>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</si>
  <si>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</si>
  <si>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</si>
  <si>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</si>
  <si>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</si>
  <si>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</si>
  <si>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</si>
  <si>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</si>
  <si>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</si>
  <si>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</si>
  <si>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</si>
  <si>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</si>
  <si>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</si>
  <si>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</si>
  <si>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</si>
  <si>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</si>
  <si>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</si>
  <si>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</si>
  <si>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</si>
  <si>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</si>
  <si>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</si>
  <si>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</si>
  <si>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</si>
  <si>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</si>
  <si>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</si>
  <si>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</si>
  <si>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</si>
  <si>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</si>
  <si>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</si>
  <si>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</si>
  <si>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</si>
  <si>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</si>
  <si>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</si>
  <si>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</si>
  <si>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</si>
  <si>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</si>
  <si>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</si>
  <si>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</si>
  <si>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</si>
  <si>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</si>
  <si>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</si>
  <si>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</si>
  <si>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</si>
  <si>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</si>
  <si>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</si>
  <si>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</si>
  <si>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</si>
  <si>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</si>
  <si>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</si>
  <si>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</si>
  <si>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</si>
  <si>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</si>
  <si>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</si>
  <si>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</si>
  <si>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</si>
  <si>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</si>
  <si>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</si>
  <si>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</si>
  <si>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</si>
  <si>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</si>
  <si>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</si>
  <si>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</si>
  <si>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</si>
  <si>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</si>
  <si>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</si>
  <si>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</si>
  <si>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</si>
  <si>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</si>
  <si>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</si>
  <si>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</si>
  <si>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</si>
  <si>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</si>
  <si>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</si>
  <si>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</si>
  <si>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</si>
  <si>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erosão em corte ou aterro com material de jazida</t>
  </si>
  <si>
    <t>Recomposição de placa de sinalização</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</si>
  <si>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</si>
  <si>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</si>
  <si>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</si>
  <si>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</si>
  <si>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</si>
  <si>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</si>
  <si>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</si>
  <si>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</si>
  <si>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</si>
  <si>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</si>
  <si>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</si>
  <si>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</si>
  <si>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</si>
  <si>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</si>
  <si>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</si>
  <si>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</si>
  <si>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</si>
  <si>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</si>
  <si>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</si>
  <si>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</si>
  <si>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</si>
  <si>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</si>
  <si>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</si>
  <si>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</si>
  <si>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</si>
  <si>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</si>
  <si>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</si>
  <si>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</si>
  <si>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</si>
  <si>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</si>
  <si>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</si>
  <si>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</si>
  <si>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</si>
  <si>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</si>
  <si>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</si>
  <si>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</si>
  <si>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</si>
  <si>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</si>
  <si>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</si>
  <si>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</si>
  <si>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</si>
  <si>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</si>
  <si>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</si>
  <si>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</si>
  <si>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</si>
  <si>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</si>
  <si>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</si>
  <si>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</si>
  <si>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</si>
  <si>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</si>
  <si>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</si>
  <si>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</si>
  <si>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</si>
  <si>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</si>
  <si>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</si>
  <si>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</si>
  <si>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</si>
  <si>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</si>
  <si>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</si>
  <si>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</si>
  <si>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</si>
  <si>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</si>
  <si>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</si>
  <si>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</si>
  <si>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</si>
  <si>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</si>
  <si>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</si>
  <si>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</si>
  <si>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</si>
  <si>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</si>
  <si>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</si>
  <si>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</si>
  <si>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</si>
  <si>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</si>
  <si>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</si>
  <si>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</si>
  <si>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</si>
  <si>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</si>
  <si>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</si>
  <si>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</si>
  <si>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</si>
  <si>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</si>
  <si>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</si>
  <si>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</si>
  <si>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</si>
  <si>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</si>
  <si>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</si>
  <si>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</si>
  <si>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</si>
  <si>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</si>
  <si>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</si>
  <si>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</si>
  <si>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</si>
  <si>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</si>
  <si>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</si>
  <si>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</si>
  <si>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</si>
  <si>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</si>
  <si>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</si>
  <si>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</si>
  <si>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</si>
  <si>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</si>
  <si>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</si>
  <si>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</si>
  <si>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</si>
  <si>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</si>
  <si>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</si>
  <si>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</si>
  <si>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</si>
  <si>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</si>
  <si>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</si>
  <si>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</si>
  <si>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</si>
  <si>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</si>
  <si>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</si>
  <si>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</si>
  <si>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</si>
  <si>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</si>
  <si>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</si>
  <si>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</si>
  <si>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</si>
  <si>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</si>
  <si>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</si>
  <si>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</si>
  <si>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</si>
  <si>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</si>
  <si>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</si>
  <si>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</si>
  <si>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</si>
  <si>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</si>
  <si>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</si>
  <si>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</si>
  <si>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</si>
  <si>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</si>
  <si>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</si>
  <si>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</si>
  <si>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</si>
  <si>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</si>
  <si>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</si>
  <si>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</si>
  <si>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</si>
  <si>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</si>
  <si>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</si>
  <si>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</si>
  <si>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</si>
  <si>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</si>
  <si>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</si>
  <si>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</si>
  <si>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</si>
  <si>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</si>
  <si>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</si>
  <si>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</si>
  <si>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</si>
  <si>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</si>
  <si>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</si>
  <si>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</si>
  <si>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</si>
  <si>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</si>
  <si>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</si>
  <si>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</si>
  <si>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</si>
  <si>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</si>
  <si>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</si>
  <si>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</si>
  <si>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</si>
  <si>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</si>
  <si>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</si>
  <si>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</si>
  <si>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</si>
  <si>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</si>
  <si>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</si>
  <si>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</si>
  <si>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</si>
  <si>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</si>
  <si>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</si>
  <si>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</si>
  <si>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</si>
  <si>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</si>
  <si>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</si>
  <si>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</si>
  <si>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</si>
  <si>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</si>
  <si>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</si>
  <si>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</si>
  <si>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</si>
  <si>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</si>
  <si>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</si>
  <si>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</si>
  <si>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</si>
  <si>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</si>
  <si>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</si>
  <si>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</si>
  <si>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</si>
  <si>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</si>
  <si>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</si>
  <si>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</si>
  <si>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</si>
  <si>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</si>
  <si>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</si>
  <si>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</si>
  <si>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</si>
  <si>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</si>
  <si>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</si>
  <si>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</si>
  <si>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</si>
  <si>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</si>
  <si>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</si>
  <si>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</si>
  <si>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</si>
  <si>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</si>
  <si>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</si>
  <si>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</si>
  <si>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</si>
  <si>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</si>
  <si>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</si>
  <si>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</si>
  <si>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</si>
  <si>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</si>
  <si>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</si>
  <si>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</si>
  <si>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</si>
  <si>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</si>
  <si>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</si>
  <si>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</si>
  <si>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</si>
  <si>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</si>
  <si>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</si>
  <si>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</si>
  <si>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</si>
  <si>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</si>
  <si>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</si>
  <si>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</si>
  <si>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</si>
  <si>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</si>
  <si>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</si>
  <si>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</si>
  <si>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</si>
  <si>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</si>
  <si>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</si>
  <si>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</si>
  <si>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</si>
  <si>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</si>
  <si>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</si>
  <si>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</si>
  <si>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</si>
  <si>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</si>
  <si>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</si>
  <si>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</si>
  <si>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</si>
  <si>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</si>
  <si>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</si>
  <si>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</si>
  <si>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</si>
  <si>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</si>
  <si>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</si>
  <si>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</si>
  <si>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</si>
  <si>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</si>
  <si>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</si>
  <si>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</si>
  <si>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</si>
  <si>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</si>
  <si>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</si>
  <si>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</si>
  <si>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</si>
  <si>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</si>
  <si>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</si>
  <si>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</si>
  <si>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</si>
  <si>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</si>
  <si>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</si>
  <si>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</si>
  <si>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</si>
  <si>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</si>
  <si>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</si>
  <si>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</si>
  <si>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</si>
  <si>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</si>
  <si>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</si>
  <si>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</si>
  <si>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</si>
  <si>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</si>
  <si>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</si>
  <si>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</si>
  <si>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</si>
  <si>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</si>
  <si>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</si>
  <si>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</si>
  <si>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</si>
  <si>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</si>
  <si>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</si>
  <si>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</si>
  <si>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</si>
  <si>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</si>
  <si>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</si>
  <si>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</si>
  <si>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</si>
  <si>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</si>
  <si>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</si>
  <si>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</si>
  <si>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</si>
  <si>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</si>
  <si>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</si>
  <si>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</si>
  <si>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</si>
  <si>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</si>
  <si>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</si>
  <si>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</si>
  <si>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</si>
  <si>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</si>
  <si>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</si>
  <si>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</si>
  <si>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</si>
  <si>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</si>
  <si>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</si>
  <si>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</si>
  <si>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</si>
  <si>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</si>
  <si>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</si>
  <si>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</si>
  <si>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</si>
  <si>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</si>
  <si>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</si>
  <si>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</si>
  <si>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</si>
  <si>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</si>
  <si>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</si>
  <si>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</si>
  <si>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</si>
  <si>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</si>
  <si>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</si>
  <si>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</si>
  <si>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</si>
  <si>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</si>
  <si>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</si>
  <si>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</si>
  <si>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</si>
  <si>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</si>
  <si>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</si>
  <si>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</si>
  <si>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</si>
  <si>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</si>
  <si>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</si>
  <si>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</si>
  <si>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</si>
  <si>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</si>
  <si>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</si>
  <si>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</si>
  <si>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</si>
  <si>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</si>
  <si>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</si>
  <si>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</si>
  <si>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</si>
  <si>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</si>
  <si>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</si>
  <si>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</si>
  <si>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</si>
  <si>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</si>
  <si>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</si>
  <si>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</si>
  <si>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</si>
  <si>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</si>
  <si>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</si>
  <si>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</si>
  <si>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</si>
  <si>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</si>
  <si>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</si>
  <si>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</si>
  <si>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</si>
  <si>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</si>
  <si>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</si>
  <si>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</si>
  <si>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</si>
  <si>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</si>
  <si>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</si>
  <si>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</si>
  <si>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</si>
  <si>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</si>
  <si>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</si>
  <si>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</si>
  <si>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</si>
  <si>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</si>
  <si>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</si>
  <si>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</si>
  <si>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</si>
  <si>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</si>
  <si>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</si>
  <si>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</si>
  <si>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</si>
  <si>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</si>
  <si>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</si>
  <si>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</si>
  <si>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</si>
  <si>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</si>
  <si>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</si>
  <si>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</si>
  <si>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</si>
  <si>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</si>
  <si>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</si>
  <si>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</si>
  <si>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</si>
  <si>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</si>
  <si>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</si>
  <si>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</si>
  <si>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</si>
  <si>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</si>
  <si>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</si>
  <si>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</si>
  <si>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</si>
  <si>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</si>
  <si>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</si>
  <si>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</si>
  <si>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</si>
  <si>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</si>
  <si>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</si>
  <si>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</si>
  <si>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</si>
  <si>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</si>
  <si>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</si>
  <si>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</si>
  <si>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</si>
  <si>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</si>
  <si>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</si>
  <si>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</si>
  <si>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</si>
  <si>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</si>
  <si>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</si>
  <si>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</si>
  <si>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</si>
  <si>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</si>
  <si>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</si>
  <si>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</si>
  <si>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</si>
  <si>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</si>
  <si>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</si>
  <si>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</si>
  <si>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</si>
  <si>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</si>
  <si>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</si>
  <si>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</si>
  <si>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</si>
  <si>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</si>
  <si>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</si>
  <si>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</si>
  <si>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</si>
  <si>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</si>
  <si>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</si>
  <si>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</si>
  <si>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</si>
  <si>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</si>
  <si>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</si>
  <si>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</si>
  <si>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</si>
  <si>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</si>
  <si>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</si>
  <si>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</si>
  <si>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</si>
  <si>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</si>
  <si>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</si>
  <si>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</si>
  <si>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</si>
  <si>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</si>
  <si>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</si>
  <si>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</si>
  <si>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</si>
  <si>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</si>
  <si>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</si>
  <si>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de 35 µm</t>
  </si>
  <si>
    <t>Pintura com esmalte poliuretano de dois componentes em chapa metálica com pistola a ar comprimido, uma demão, espessura de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</si>
  <si>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</si>
  <si>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</si>
  <si>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</si>
  <si>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</si>
  <si>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</si>
  <si>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</si>
  <si>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</si>
  <si>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</si>
  <si>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</si>
  <si>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</si>
  <si>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</si>
  <si>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</si>
  <si>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</si>
  <si>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</si>
  <si>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</si>
  <si>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</si>
  <si>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</si>
  <si>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</si>
  <si>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</si>
  <si>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</si>
  <si>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</si>
  <si>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</si>
  <si>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</si>
  <si>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</si>
  <si>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</si>
  <si>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</si>
  <si>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</si>
  <si>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</si>
  <si>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</si>
  <si>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</si>
  <si>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</si>
  <si>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</si>
  <si>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</si>
  <si>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</si>
  <si>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</si>
  <si>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</si>
  <si>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</si>
  <si>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</si>
  <si>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</si>
  <si>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</si>
  <si>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</si>
  <si>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</si>
  <si>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</si>
  <si>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</si>
  <si>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</si>
  <si>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</si>
  <si>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</si>
  <si>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</si>
  <si>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</si>
  <si>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</si>
  <si>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</si>
  <si>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</si>
  <si>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</si>
  <si>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</si>
  <si>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</si>
  <si>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</si>
  <si>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</si>
  <si>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</si>
  <si>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</si>
  <si>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</si>
  <si>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</si>
  <si>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</si>
  <si>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</si>
  <si>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</si>
  <si>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</si>
  <si>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e limpeza de área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</si>
  <si>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</si>
  <si>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</si>
  <si>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</si>
  <si>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</si>
  <si>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</si>
  <si>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</si>
  <si>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</si>
  <si>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</si>
  <si>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</si>
  <si>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</si>
  <si>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</si>
  <si>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</si>
  <si>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</si>
  <si>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</si>
  <si>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</si>
  <si>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</si>
  <si>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</si>
  <si>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</si>
  <si>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</si>
  <si>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</si>
  <si>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</si>
  <si>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</si>
  <si>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</si>
  <si>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</si>
  <si>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</si>
  <si>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</si>
  <si>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</si>
  <si>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</si>
  <si>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</si>
  <si>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</si>
  <si>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</si>
  <si>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</si>
  <si>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</si>
  <si>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</si>
  <si>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</si>
  <si>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</si>
  <si>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</si>
  <si>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</si>
  <si>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</si>
  <si>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</si>
  <si>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</si>
  <si>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</si>
  <si>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</si>
  <si>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</si>
  <si>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</si>
  <si>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</si>
  <si>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</si>
  <si>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</si>
  <si>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</si>
  <si>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</si>
  <si>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</si>
  <si>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</si>
  <si>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</si>
  <si>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</si>
  <si>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</si>
  <si>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</si>
  <si>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</si>
  <si>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</si>
  <si>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</si>
  <si>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</si>
  <si>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</si>
  <si>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</si>
  <si>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</si>
  <si>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</si>
  <si>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</si>
  <si>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</si>
  <si>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</si>
  <si>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</si>
  <si>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</si>
  <si>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</si>
  <si>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</si>
  <si>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</si>
  <si>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</si>
  <si>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</si>
  <si>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</si>
  <si>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</si>
  <si>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</si>
  <si>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</si>
  <si>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</si>
  <si>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</si>
  <si>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</si>
  <si>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</si>
  <si>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</si>
  <si>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</si>
  <si>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</si>
  <si>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</si>
  <si>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</si>
  <si>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</si>
  <si>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</si>
  <si>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</si>
  <si>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</si>
  <si>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</si>
  <si>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</si>
  <si>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</si>
  <si>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</si>
  <si>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</si>
  <si>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</si>
  <si>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</si>
  <si>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</si>
  <si>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</si>
  <si>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</si>
  <si>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</si>
  <si>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</si>
  <si>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</si>
  <si>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</si>
  <si>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</si>
  <si>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</si>
  <si>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</si>
  <si>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</si>
  <si>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</si>
  <si>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</si>
  <si>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</si>
  <si>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</si>
  <si>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</si>
  <si>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</si>
  <si>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</si>
  <si>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</si>
  <si>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</si>
  <si>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</si>
  <si>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</si>
  <si>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</si>
  <si>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</si>
  <si>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</si>
  <si>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</si>
  <si>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</si>
  <si>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</si>
  <si>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</si>
  <si>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</si>
  <si>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</si>
  <si>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</si>
  <si>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</si>
  <si>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</si>
  <si>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</si>
  <si>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</si>
  <si>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</si>
  <si>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</si>
  <si>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</si>
  <si>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</si>
  <si>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</si>
  <si>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</si>
  <si>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</si>
  <si>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</si>
  <si>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</si>
  <si>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</si>
  <si>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</si>
  <si>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</si>
  <si>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</si>
  <si>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</si>
  <si>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</si>
  <si>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</si>
  <si>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</si>
  <si>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</si>
  <si>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</si>
  <si>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</si>
  <si>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</si>
  <si>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</si>
  <si>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</si>
  <si>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</si>
  <si>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</si>
  <si>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</si>
  <si>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</si>
  <si>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</si>
  <si>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</si>
  <si>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</si>
  <si>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</si>
  <si>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</si>
  <si>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</si>
  <si>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</si>
  <si>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</si>
  <si>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</si>
  <si>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</si>
  <si>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</si>
  <si>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</si>
  <si>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</si>
  <si>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</si>
  <si>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</si>
  <si>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</si>
  <si>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</si>
  <si>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</si>
  <si>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</si>
  <si>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</si>
  <si>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</si>
  <si>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</si>
  <si>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</si>
  <si>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</si>
  <si>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</si>
  <si>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</si>
  <si>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</si>
  <si>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</si>
  <si>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</si>
  <si>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</si>
  <si>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</si>
  <si>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</si>
  <si>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</si>
  <si>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</si>
  <si>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</si>
  <si>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</si>
  <si>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</si>
  <si>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</si>
  <si>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</si>
  <si>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</si>
  <si>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</si>
  <si>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</si>
  <si>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</si>
  <si>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</si>
  <si>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</si>
  <si>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</si>
  <si>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</si>
  <si>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</si>
  <si>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</si>
  <si>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</si>
  <si>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</si>
  <si>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</si>
  <si>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</si>
  <si>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</si>
  <si>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</si>
  <si>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</si>
  <si>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</si>
  <si>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</si>
  <si>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</si>
  <si>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</si>
  <si>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</si>
  <si>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</si>
  <si>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</si>
  <si>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</si>
  <si>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</si>
  <si>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</si>
  <si>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</si>
  <si>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</si>
  <si>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</si>
  <si>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</si>
  <si>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</si>
  <si>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</si>
  <si>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</si>
  <si>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</si>
  <si>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</si>
  <si>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</si>
  <si>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</si>
  <si>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</si>
  <si>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</si>
  <si>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</si>
  <si>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</si>
  <si>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</si>
  <si>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</si>
  <si>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</si>
  <si>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</si>
  <si>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</si>
  <si>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</si>
  <si>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</si>
  <si>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</si>
  <si>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</si>
  <si>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</si>
  <si>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</si>
  <si>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</si>
  <si>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</si>
  <si>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</si>
  <si>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</si>
  <si>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</si>
  <si>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</si>
  <si>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</si>
  <si>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</si>
  <si>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</si>
  <si>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</si>
  <si>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</si>
  <si>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</si>
  <si>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</si>
  <si>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</si>
  <si>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</si>
  <si>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com perfuratriz sobre pneus - ancorado na rocha com cartucho de cimento - fornecimento, perfuração e instalação</t>
  </si>
  <si>
    <t>Chumbador de aço CA-50 - D = 20 mm com perfuratriz sobre pneus - ancorado na rocha com injeção de nata de cimento - fornecimento, perfuração e instalação</t>
  </si>
  <si>
    <t>Chumbador de aço CA-50 - D = 22 mm com perfuratriz sobre pneus - ancorado na rocha com cartucho de cimento - fornecimento, perfuração e instalação</t>
  </si>
  <si>
    <t>Chumbador de aço CA-50 - D = 25 mm com perfuratriz sobre pneus - ancorado na rocha com cartucho de cimento - fornecimento, perfuração e instalação</t>
  </si>
  <si>
    <t>Chumbador de aço CA-50 - D = 32 mm com martelete perfurador manual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</si>
  <si>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</si>
  <si>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</si>
  <si>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</si>
  <si>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</si>
  <si>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</si>
  <si>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</si>
  <si>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</si>
  <si>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</si>
  <si>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</si>
  <si>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</si>
  <si>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</si>
  <si>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</si>
  <si>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</si>
  <si>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</si>
  <si>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</si>
  <si>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</si>
  <si>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</si>
  <si>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</si>
  <si>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</si>
  <si>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</si>
  <si>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</si>
  <si>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</si>
  <si>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</si>
  <si>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</si>
  <si>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</si>
  <si>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</si>
  <si>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</si>
  <si>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</si>
  <si>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</si>
  <si>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</si>
  <si>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</si>
  <si>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</si>
  <si>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</si>
  <si>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</si>
  <si>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</si>
  <si>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</si>
  <si>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</si>
  <si>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</si>
  <si>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</si>
  <si>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</si>
  <si>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</si>
  <si>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</si>
  <si>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</si>
  <si>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</si>
  <si>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</si>
  <si>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</si>
  <si>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</si>
  <si>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</si>
  <si>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</si>
  <si>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</si>
  <si>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</si>
  <si>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</si>
  <si>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</si>
  <si>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</si>
  <si>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</si>
  <si>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</si>
  <si>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</si>
  <si>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</si>
  <si>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</si>
  <si>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</si>
  <si>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</si>
  <si>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</si>
  <si>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</si>
  <si>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</si>
  <si>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</si>
  <si>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</si>
  <si>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</si>
  <si>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</si>
  <si>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</si>
  <si>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</si>
  <si>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</si>
  <si>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</si>
  <si>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</si>
  <si>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</si>
  <si>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</si>
  <si>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</si>
  <si>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</si>
  <si>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</si>
  <si>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</si>
  <si>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</si>
  <si>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</si>
  <si>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</si>
  <si>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</si>
  <si>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</si>
  <si>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</si>
  <si>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</si>
  <si>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</si>
  <si>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</si>
  <si>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</si>
  <si>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</si>
  <si>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</si>
  <si>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</si>
  <si>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</si>
  <si>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</si>
  <si>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</si>
  <si>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</si>
  <si>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</si>
  <si>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</si>
  <si>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</si>
  <si>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</si>
  <si>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</si>
  <si>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</si>
  <si>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</si>
  <si>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</si>
  <si>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</si>
  <si>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</si>
  <si>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</si>
  <si>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</si>
  <si>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</si>
  <si>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</si>
  <si>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</si>
  <si>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</si>
  <si>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</si>
  <si>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</si>
  <si>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</si>
  <si>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</si>
  <si>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</si>
  <si>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</si>
  <si>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</si>
  <si>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</si>
  <si>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</si>
  <si>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</si>
  <si>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</si>
  <si>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</si>
  <si>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</si>
  <si>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</si>
  <si>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</si>
  <si>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</si>
  <si>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</si>
  <si>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</si>
  <si>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</si>
  <si>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</si>
  <si>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</si>
  <si>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</si>
  <si>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</si>
  <si>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</si>
  <si>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</si>
  <si>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</si>
  <si>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</si>
  <si>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</si>
  <si>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</si>
  <si>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</si>
  <si>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</si>
  <si>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</si>
  <si>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</si>
  <si>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</si>
  <si>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</si>
  <si>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</si>
  <si>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</si>
  <si>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</si>
  <si>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</si>
  <si>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</si>
  <si>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</si>
  <si>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</si>
  <si>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</si>
  <si>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</si>
  <si>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</si>
  <si>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</si>
  <si>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</si>
  <si>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</si>
  <si>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</si>
  <si>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</si>
  <si>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</si>
  <si>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</si>
  <si>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</si>
  <si>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</si>
  <si>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</si>
  <si>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</si>
  <si>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</si>
  <si>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</si>
  <si>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</si>
  <si>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</si>
  <si>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</si>
  <si>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</si>
  <si>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</si>
  <si>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</si>
  <si>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</si>
  <si>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</si>
  <si>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</si>
  <si>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</si>
  <si>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</si>
  <si>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</si>
  <si>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</si>
  <si>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</si>
  <si>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</si>
  <si>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</si>
  <si>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</si>
  <si>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</si>
  <si>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</si>
  <si>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</si>
  <si>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</si>
  <si>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</si>
  <si>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</si>
  <si>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</si>
  <si>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</si>
  <si>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</si>
  <si>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</si>
  <si>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</si>
  <si>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</si>
  <si>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</si>
  <si>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</si>
  <si>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</si>
  <si>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</si>
  <si>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</si>
  <si>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</si>
  <si>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</si>
  <si>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</si>
  <si>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</si>
  <si>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</si>
  <si>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</si>
  <si>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</si>
  <si>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unkm</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</si>
  <si>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</si>
  <si>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</si>
  <si>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</si>
  <si>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</si>
  <si>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</si>
  <si>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</si>
  <si>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</si>
  <si>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</si>
  <si>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</si>
  <si>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</si>
  <si>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</si>
  <si>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</si>
  <si>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</si>
  <si>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</si>
  <si>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</si>
  <si>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</si>
  <si>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</si>
  <si>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</si>
  <si>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</si>
  <si>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</si>
  <si>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</si>
  <si>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</si>
  <si>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</si>
  <si>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</si>
  <si>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</si>
  <si>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</si>
  <si>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</si>
  <si>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</si>
  <si>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</si>
  <si>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</si>
  <si>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</si>
  <si>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</si>
  <si>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</si>
  <si>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</si>
  <si>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</si>
  <si>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</si>
  <si>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</si>
  <si>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</si>
  <si>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</si>
  <si>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</si>
  <si>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</si>
  <si>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</si>
  <si>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</si>
  <si>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</si>
  <si>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</si>
  <si>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</si>
  <si>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</si>
  <si>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</si>
  <si>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</si>
  <si>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</si>
  <si>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</si>
  <si>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</si>
  <si>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</si>
  <si>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</si>
  <si>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</si>
  <si>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</si>
  <si>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</si>
  <si>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</si>
  <si>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</si>
  <si>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</si>
  <si>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</si>
  <si>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</si>
  <si>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</si>
  <si>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</si>
  <si>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</si>
  <si>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</si>
  <si>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</si>
  <si>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</si>
  <si>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</si>
  <si>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</si>
  <si>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</si>
  <si>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</si>
  <si>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</si>
  <si>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</si>
  <si>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</si>
  <si>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</si>
  <si>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</si>
  <si>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</si>
  <si>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</si>
  <si>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</si>
  <si>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</si>
  <si>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</si>
  <si>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</si>
  <si>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</si>
  <si>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</si>
  <si>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</si>
  <si>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</si>
  <si>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</si>
  <si>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</si>
  <si>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</si>
  <si>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</si>
  <si>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</si>
  <si>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</si>
  <si>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</si>
  <si>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</si>
  <si>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</si>
  <si>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</si>
  <si>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</si>
  <si>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</si>
  <si>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</si>
  <si>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</si>
  <si>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</si>
  <si>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</si>
  <si>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</si>
  <si>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</si>
  <si>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</si>
  <si>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</si>
  <si>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</si>
  <si>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</si>
  <si>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</si>
  <si>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</si>
  <si>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</si>
  <si>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</si>
  <si>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</si>
  <si>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</si>
  <si>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</si>
  <si>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</si>
  <si>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</si>
  <si>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</si>
  <si>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</si>
  <si>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</si>
  <si>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</si>
  <si>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</si>
  <si>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</si>
  <si>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</si>
  <si>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</si>
  <si>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</si>
  <si>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</si>
  <si>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</si>
  <si>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</si>
  <si>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</si>
  <si>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</si>
  <si>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</si>
  <si>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</si>
  <si>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</si>
  <si>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</si>
  <si>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</si>
  <si>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</si>
  <si>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</si>
  <si>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</si>
  <si>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</si>
  <si>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</si>
  <si>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</si>
  <si>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</si>
  <si>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</si>
  <si>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</si>
  <si>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</si>
  <si>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</si>
  <si>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</si>
  <si>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</si>
  <si>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</si>
  <si>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</si>
  <si>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</si>
  <si>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</si>
  <si>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</si>
  <si>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</si>
  <si>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</si>
  <si>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</si>
  <si>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</si>
  <si>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</si>
  <si>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</si>
  <si>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</si>
  <si>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</si>
  <si>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</si>
  <si>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</si>
  <si>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</si>
  <si>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</si>
  <si>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</si>
  <si>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</si>
  <si>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</si>
  <si>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</si>
  <si>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</si>
  <si>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</si>
  <si>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</si>
  <si>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</si>
  <si>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</si>
  <si>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</si>
  <si>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</si>
  <si>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</si>
  <si>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</si>
  <si>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</si>
  <si>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</si>
  <si>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</si>
  <si>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</si>
  <si>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</si>
  <si>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</si>
  <si>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</si>
  <si>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</si>
  <si>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</si>
  <si>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</si>
  <si>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</si>
  <si>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</si>
  <si>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</si>
  <si>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</si>
  <si>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</si>
  <si>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</si>
  <si>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</si>
  <si>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</si>
  <si>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</si>
  <si>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</si>
  <si>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</si>
  <si>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</si>
  <si>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</si>
  <si>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</si>
  <si>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a frio com espuma de asfalto, agregado produzido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</si>
  <si>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</si>
  <si>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</si>
  <si>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</si>
  <si>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</si>
  <si>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</si>
  <si>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</si>
  <si>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</si>
  <si>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</si>
  <si>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</si>
  <si>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</si>
  <si>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</si>
  <si>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</si>
  <si>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</si>
  <si>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</si>
  <si>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</si>
  <si>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</si>
  <si>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</si>
  <si>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</si>
  <si>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</si>
  <si>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</si>
  <si>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</si>
  <si>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</si>
  <si>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</si>
  <si>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</si>
  <si>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</si>
  <si>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</si>
  <si>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</si>
  <si>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</si>
  <si>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</si>
  <si>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</si>
  <si>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</si>
  <si>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</si>
  <si>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</si>
  <si>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</si>
  <si>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</si>
  <si>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</si>
  <si>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</si>
  <si>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</si>
  <si>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</si>
  <si>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</si>
  <si>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</si>
  <si>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</si>
  <si>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</si>
  <si>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</si>
  <si>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</si>
  <si>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</si>
  <si>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</si>
  <si>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</si>
  <si>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</si>
  <si>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</si>
  <si>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</si>
  <si>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</si>
  <si>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</si>
  <si>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</si>
  <si>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</si>
  <si>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</si>
  <si>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</si>
  <si>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</si>
  <si>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</si>
  <si>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</si>
  <si>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</si>
  <si>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</si>
  <si>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</si>
  <si>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</si>
  <si>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</si>
  <si>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</si>
  <si>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</si>
  <si>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</si>
  <si>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</si>
  <si>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</si>
  <si>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</si>
  <si>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</si>
  <si>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</si>
  <si>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</si>
  <si>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</si>
  <si>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</si>
  <si>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</si>
  <si>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</si>
  <si>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</si>
  <si>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</si>
  <si>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</si>
  <si>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</si>
  <si>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</si>
  <si>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</si>
  <si>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</si>
  <si>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</si>
  <si>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</si>
  <si>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</si>
  <si>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</si>
  <si>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</si>
  <si>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</si>
  <si>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</si>
  <si>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</si>
  <si>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</si>
  <si>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</si>
  <si>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</si>
  <si>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</si>
  <si>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</si>
  <si>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</si>
  <si>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</si>
  <si>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</si>
  <si>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</si>
  <si>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</si>
  <si>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</si>
  <si>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</si>
  <si>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</si>
  <si>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</si>
  <si>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</si>
  <si>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</si>
  <si>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</si>
  <si>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</si>
  <si>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</si>
  <si>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</si>
  <si>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</si>
  <si>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</si>
  <si>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</si>
  <si>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</si>
  <si>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</si>
  <si>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</si>
  <si>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</si>
  <si>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</si>
  <si>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</si>
  <si>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</si>
  <si>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</si>
  <si>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</si>
  <si>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</si>
  <si>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</si>
  <si>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</si>
  <si>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</si>
  <si>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</si>
  <si>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</si>
  <si>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</si>
  <si>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</si>
  <si>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</si>
  <si>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</si>
  <si>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</si>
  <si>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</si>
  <si>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</si>
  <si>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</si>
  <si>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</si>
  <si>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</si>
  <si>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</si>
  <si>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</si>
  <si>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</si>
  <si>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</si>
  <si>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</si>
  <si>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</si>
  <si>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</si>
  <si>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</si>
  <si>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</si>
  <si>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</si>
  <si>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</si>
  <si>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</si>
  <si>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</si>
  <si>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</si>
  <si>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</si>
  <si>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</si>
  <si>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</si>
  <si>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</si>
  <si>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</si>
  <si>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</si>
  <si>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</si>
  <si>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</si>
  <si>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</si>
  <si>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</si>
  <si>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</si>
  <si>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</si>
  <si>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</si>
  <si>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</si>
  <si>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</si>
  <si>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</si>
  <si>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</si>
  <si>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</si>
  <si>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</si>
  <si>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</si>
  <si>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</si>
  <si>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</si>
  <si>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</si>
  <si>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</si>
  <si>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</si>
  <si>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</si>
  <si>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</si>
  <si>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</si>
  <si>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</si>
  <si>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</si>
  <si>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</si>
  <si>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</si>
  <si>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</si>
  <si>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</si>
  <si>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</si>
  <si>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</si>
  <si>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</si>
  <si>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</si>
  <si>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</si>
  <si>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</si>
  <si>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</si>
  <si>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</si>
  <si>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mês</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</si>
  <si>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</si>
  <si>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</si>
  <si>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</si>
  <si>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</si>
  <si>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</si>
  <si>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</si>
  <si>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</si>
  <si>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</si>
  <si>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</si>
  <si>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</si>
  <si>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</si>
  <si>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</si>
  <si>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</si>
  <si>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</si>
  <si>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</si>
  <si>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</si>
  <si>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</si>
  <si>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</si>
  <si>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</si>
  <si>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</si>
  <si>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</si>
  <si>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</si>
  <si>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</si>
  <si>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</si>
  <si>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</si>
  <si>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</si>
  <si>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</si>
  <si>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</si>
  <si>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</si>
  <si>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</si>
  <si>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</si>
  <si>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Mancal de conexão - confecção e instalação</t>
  </si>
  <si>
    <t>Manutenção de tratamento superficial e pintura da área interna do flutuante (tanques de reserva de flutuabilidade)</t>
  </si>
  <si>
    <t>Manutenção de tratamento superficial e pintura da parte externa do flutuante (costados e espelhos de proa e popa) - exceto fundo</t>
  </si>
  <si>
    <t>Manutenção de tratamento superficial e pintura da ponte, convés, casarias e demais estruturas metálicas navais sobre os flutuantes</t>
  </si>
  <si>
    <t>Manutenção de tratamento superficial e pintura do fundo do flutuante</t>
  </si>
  <si>
    <t>Molinete manual para sistema de fundeio com capacidade de tração de 70 kN - fornecimento e instalação</t>
  </si>
  <si>
    <t>Tratamento superficial e pintura da ponte e demais estruturas metálicas navais - exceto fundo do flutuante</t>
  </si>
  <si>
    <t>Tratamento superficial e pintura do fundo do flutuante</t>
  </si>
  <si>
    <t>M0003</t>
  </si>
  <si>
    <t>Aço CA 25</t>
  </si>
  <si>
    <t>M0004</t>
  </si>
  <si>
    <t>Aço CA 50</t>
  </si>
  <si>
    <t>M0005</t>
  </si>
  <si>
    <t>Brita 0</t>
  </si>
  <si>
    <t>M0006</t>
  </si>
  <si>
    <t>Fibra de poliamida para concreto</t>
  </si>
  <si>
    <t>M0007</t>
  </si>
  <si>
    <t>Fibra de aço para concreto</t>
  </si>
  <si>
    <t>M0008</t>
  </si>
  <si>
    <t>Detergente líquido neutro</t>
  </si>
  <si>
    <t>M0009</t>
  </si>
  <si>
    <t>Aço CP 175 RB</t>
  </si>
  <si>
    <t>M0010</t>
  </si>
  <si>
    <t>M0011</t>
  </si>
  <si>
    <t>Aditivo modificador de viscosidade para concreto e argamassa</t>
  </si>
  <si>
    <t>M0012</t>
  </si>
  <si>
    <t>Silicato de alumínio</t>
  </si>
  <si>
    <t>M0013</t>
  </si>
  <si>
    <t>Grampo de ancoragem em aço CA 50 - D = 12,5 mm</t>
  </si>
  <si>
    <t>M0014</t>
  </si>
  <si>
    <t>Aço CA 60</t>
  </si>
  <si>
    <t>M0015</t>
  </si>
  <si>
    <t>Espoleta elétrica Nº 8 - D = 6,0 mm</t>
  </si>
  <si>
    <t>M0016</t>
  </si>
  <si>
    <t>Grampo sargento em ferro fundido tipo C com abertura útil de 105 mm (4")</t>
  </si>
  <si>
    <t>M0017</t>
  </si>
  <si>
    <t>Saco de aniagem ou de ráfia de 50 kg - C = 95 cm e L = 65 cm</t>
  </si>
  <si>
    <t>M0018</t>
  </si>
  <si>
    <t>Grampo pesado em aço-carbono para cabo de aço - D = 13 mm (1/2")</t>
  </si>
  <si>
    <t>M0019</t>
  </si>
  <si>
    <t>Esticador em aço tipo olhal x olhal para cabo de aço - D = 13 mm</t>
  </si>
  <si>
    <t>M0020</t>
  </si>
  <si>
    <t>Grampo de ancoragem em aço CA 50 - D = 6,3 mm</t>
  </si>
  <si>
    <t>M0021</t>
  </si>
  <si>
    <t>Herbicida glifosato para áreas contínuas</t>
  </si>
  <si>
    <t>M0025</t>
  </si>
  <si>
    <t>Adesivo plástico para tubos de PVC</t>
  </si>
  <si>
    <t>M0026</t>
  </si>
  <si>
    <t>Aditivo aglutinante para argamassa</t>
  </si>
  <si>
    <t>M0028</t>
  </si>
  <si>
    <t>Areia média</t>
  </si>
  <si>
    <t>M0029</t>
  </si>
  <si>
    <t>Sílica ativa para concreto e argamassa (microssílica)</t>
  </si>
  <si>
    <t>M0030</t>
  </si>
  <si>
    <t>Aditivo plastificante e retardador de pega para concreto e argamassa</t>
  </si>
  <si>
    <t>M0032</t>
  </si>
  <si>
    <t>Adesivo de contato para laminado elastoplástico</t>
  </si>
  <si>
    <t>M0035</t>
  </si>
  <si>
    <t>Diluente tipo aguarrás para tintas e vernizes</t>
  </si>
  <si>
    <t>M0039</t>
  </si>
  <si>
    <t>Gasolina comum</t>
  </si>
  <si>
    <t>M0041</t>
  </si>
  <si>
    <t>Contêiner com 2 banheiros - L = 2,44 m e C = 6,09 m (1 TEU)</t>
  </si>
  <si>
    <t>M0042</t>
  </si>
  <si>
    <t>Contêiner com janela - L = 2,44 m e C = 6,09 m (1 TEU)</t>
  </si>
  <si>
    <t>M0043</t>
  </si>
  <si>
    <t>Óleo diesel</t>
  </si>
  <si>
    <t>M0044</t>
  </si>
  <si>
    <t>Abrasivo de vidro com granulometria de 210 a 420 micra</t>
  </si>
  <si>
    <t>M0045</t>
  </si>
  <si>
    <t>Barreira plástica monobloco para canalização de trânsito - C = 100 cm, L = 50 cm e H = 55 cm</t>
  </si>
  <si>
    <t>M0046</t>
  </si>
  <si>
    <t>Barreira plástica para canalização de trânsito - C = 60 cm, L = 45 cm e H = 60 cm</t>
  </si>
  <si>
    <t>M0047</t>
  </si>
  <si>
    <t>Cone de sinalização em polietileno - H = 75 cm e base quadrada de 40 x 40 cm</t>
  </si>
  <si>
    <t>M0048</t>
  </si>
  <si>
    <t>Balizador cônico refletivo em polietileno semiflexível - H = 114 cm e base octogonal de D = 40 cm</t>
  </si>
  <si>
    <t>M0049</t>
  </si>
  <si>
    <t>Delimitador de tráfego flexível com chumbador e duas faixas refletivas - H = 77 cm e D = 21 cm</t>
  </si>
  <si>
    <t>M0050</t>
  </si>
  <si>
    <t>Aditivo natural tipo goma xantana para hidrossemeadura</t>
  </si>
  <si>
    <t>M0051</t>
  </si>
  <si>
    <t>Cilindro canalizador de tráfego em polietileno - H = 117 cm e base quadrada de 60 x 60 cm</t>
  </si>
  <si>
    <t>M0052</t>
  </si>
  <si>
    <t>Fita adesiva de PVC - L = 50 mm e C = 50 m</t>
  </si>
  <si>
    <t>M0053</t>
  </si>
  <si>
    <t>Tela plástica em polipropileno na cor laranja para tapume - L = 1,2 m</t>
  </si>
  <si>
    <t>M0054</t>
  </si>
  <si>
    <t>Fita zebrada de cor laranja e branca - L = 7 a 8 cm</t>
  </si>
  <si>
    <t>M0055</t>
  </si>
  <si>
    <t>Barreira plástica articulável modular - C = 240 cm e H = 100 cm</t>
  </si>
  <si>
    <t>M0056</t>
  </si>
  <si>
    <t>Ferramenta de corte para removedora de faixa de sinalização (Smith Cutter)</t>
  </si>
  <si>
    <t>M0057</t>
  </si>
  <si>
    <t>Contêiner com janela - L = 4,88 m e C = 6,09 m (1 TEU duplo)</t>
  </si>
  <si>
    <t>M0058</t>
  </si>
  <si>
    <t>Contêiner com janela e 2 banheiros - L = 4,88 m e C = 6,09 m (1 TEU duplo)</t>
  </si>
  <si>
    <t>M0059</t>
  </si>
  <si>
    <t>Contêiner com revestimento térmico, janela e banheiro - L = 2,44 m e C = 6,09 m (1 TEU)</t>
  </si>
  <si>
    <t>M0066</t>
  </si>
  <si>
    <t>M0067</t>
  </si>
  <si>
    <t>Tubo PEAD PE 100 PN 10 com flanges - D = 160 mm</t>
  </si>
  <si>
    <t>M0068</t>
  </si>
  <si>
    <t>Caibro de pinho - L = 7,5 cm e E = 10,0 cm</t>
  </si>
  <si>
    <t>M0069</t>
  </si>
  <si>
    <t>Arame farpado em aço galvanizado - D = 1,60 mm</t>
  </si>
  <si>
    <t>M0071</t>
  </si>
  <si>
    <t>Contêiner com 3 janelas para guarita - L = 2,44 m e C = 3,05 m (1/2 TEU)</t>
  </si>
  <si>
    <t>M0072</t>
  </si>
  <si>
    <t>Arame liso em aço galvanizado - D = 2,10 mm (14 BWG)</t>
  </si>
  <si>
    <t>M0073</t>
  </si>
  <si>
    <t>Muda de árvore com altura de 0,30 a 0,80 m</t>
  </si>
  <si>
    <t>M0074</t>
  </si>
  <si>
    <t>Muda de arbusto com altura até 0,50 m</t>
  </si>
  <si>
    <t>M0075</t>
  </si>
  <si>
    <t>Arame liso recozido em aço-carbono - D = 1,24 mm (18 BWG)</t>
  </si>
  <si>
    <t>M0076</t>
  </si>
  <si>
    <t>Disco de corte abrasivo para policorte - D = 300 mm</t>
  </si>
  <si>
    <t>M0080</t>
  </si>
  <si>
    <t>Areia fina</t>
  </si>
  <si>
    <t>M0081</t>
  </si>
  <si>
    <t>Areia grossa</t>
  </si>
  <si>
    <t>M0082</t>
  </si>
  <si>
    <t>Areia média lavada</t>
  </si>
  <si>
    <t>M0083</t>
  </si>
  <si>
    <t>Argamassa pré-dosada para grauteamento</t>
  </si>
  <si>
    <t>M0084</t>
  </si>
  <si>
    <t>Argamassa pré-dosada autoadensável para grauteamento</t>
  </si>
  <si>
    <t>M0085</t>
  </si>
  <si>
    <t>Ancoragem ativa para 4 cordoalhas - D = 12,7 mm</t>
  </si>
  <si>
    <t>M0086</t>
  </si>
  <si>
    <t>Ancoragem ativa para 6 cordoalhas - D = 12,7 mm</t>
  </si>
  <si>
    <t>M0087</t>
  </si>
  <si>
    <t>Ancoragem ativa para 7 cordoalhas - D = 12,7 mm</t>
  </si>
  <si>
    <t>M0088</t>
  </si>
  <si>
    <t>Ancoragem ativa para 8 cordoalhas - D = 12,7 mm</t>
  </si>
  <si>
    <t>M0089</t>
  </si>
  <si>
    <t>Ancoragem ativa para 9 cordoalhas - D = 12,7 mm</t>
  </si>
  <si>
    <t>M0091</t>
  </si>
  <si>
    <t>Ancoragem ativa para 10 cordoalhas - D = 12,7 mm</t>
  </si>
  <si>
    <t>M0092</t>
  </si>
  <si>
    <t>Ancoragem ativa para 12 cordoalhas - D = 12,7 mm</t>
  </si>
  <si>
    <t>M0093</t>
  </si>
  <si>
    <t>Ancoragem ativa para 15 cordoalhas - D = 12,7 mm</t>
  </si>
  <si>
    <t>M0094</t>
  </si>
  <si>
    <t>Ancoragem ativa para 19 cordoalhas - D = 12,7 mm</t>
  </si>
  <si>
    <t>M0098</t>
  </si>
  <si>
    <t>Bambu com diâmetro médio de 10 cm</t>
  </si>
  <si>
    <t>M0100</t>
  </si>
  <si>
    <t>Ancoragem ativa para 22 cordoalhas - D = 12,7 mm</t>
  </si>
  <si>
    <t>M0101</t>
  </si>
  <si>
    <t>Ancoragem ativa para 27 cordoalhas - D = 12,7 mm</t>
  </si>
  <si>
    <t>M0102</t>
  </si>
  <si>
    <t>Ancoragem ativa para 31 cordoalhas - D = 12,7 mm</t>
  </si>
  <si>
    <t>M0103</t>
  </si>
  <si>
    <t>Aditivo acelerador de pega para concreto e argamassa projetados</t>
  </si>
  <si>
    <t>M0104</t>
  </si>
  <si>
    <t>Asfalto diluído de petróleo - CM-30</t>
  </si>
  <si>
    <t>M0105</t>
  </si>
  <si>
    <t>Ancoragem ativa para 4 cordoalhas - D = 15,2 mm</t>
  </si>
  <si>
    <t>M0106</t>
  </si>
  <si>
    <t>Ancoragem ativa para 6 cordoalhas - D = 15,2 mm</t>
  </si>
  <si>
    <t>M0107</t>
  </si>
  <si>
    <t>Geocomposto para drenagem</t>
  </si>
  <si>
    <t>M0108</t>
  </si>
  <si>
    <t>Ancoragem ativa para 7 cordoalhas - D = 15,2 mm</t>
  </si>
  <si>
    <t>M0109</t>
  </si>
  <si>
    <t>Geodreno vertical - L = 10 cm e E = 5 mm</t>
  </si>
  <si>
    <t>M0110</t>
  </si>
  <si>
    <t>Ancoragem ativa para 10 cordoalhas - D = 15,2 mm</t>
  </si>
  <si>
    <t>M0111</t>
  </si>
  <si>
    <t>Ancoragem ativa para 9 cordoalhas - D = 15,2 mm</t>
  </si>
  <si>
    <t>M0112</t>
  </si>
  <si>
    <t>Disco diamantado segmentado para corte de pavimento - D = 1.000 mm</t>
  </si>
  <si>
    <t>M0113</t>
  </si>
  <si>
    <t>Ancoragem ativa para 12 cordoalhas - D = 15,2 mm</t>
  </si>
  <si>
    <t>M0114</t>
  </si>
  <si>
    <t>Disco diamantado segmentado para corte de pavimento - D = 1.500 mm</t>
  </si>
  <si>
    <t>M0115</t>
  </si>
  <si>
    <t>Biomanta vegetal de fibras de coco entrelaçadas com fios de polipropileno biodegradáveis - densidade 0,4 kg/m²</t>
  </si>
  <si>
    <t>M0116</t>
  </si>
  <si>
    <t>Mangote flangeado de borracha reforçada com lonas sintéticas - C = 1,80 m e D = 0,30 m</t>
  </si>
  <si>
    <t>M0117</t>
  </si>
  <si>
    <t>Mangote flangeado de borracha reforçada com lonas sintéticas - C = 1,80 m e D = 0,40 m</t>
  </si>
  <si>
    <t>M0118</t>
  </si>
  <si>
    <t>Mangote flangeado de borracha reforçada com lonas sintéticas - C = 1,80 m e D = 0,45 m</t>
  </si>
  <si>
    <t>M0119</t>
  </si>
  <si>
    <t>Mangote flangeado de borracha reforçada com lonas sintéticas - C = 1,80 m e D = 0,50 m</t>
  </si>
  <si>
    <t>M0120</t>
  </si>
  <si>
    <t>Tubo PEAD PE 100 PN 8 com flanges - D = 250 mm</t>
  </si>
  <si>
    <t>M0121</t>
  </si>
  <si>
    <t>Tubo PEAD PE 100 PN 8 com flanges - D = 400 mm</t>
  </si>
  <si>
    <t>M0122</t>
  </si>
  <si>
    <t>Tubo PEAD PE 100 PN 8 com flanges - D = 450 mm</t>
  </si>
  <si>
    <t>M0123</t>
  </si>
  <si>
    <t>Tubo PEAD PE 100 PN 8 com flanges - D = 500 mm</t>
  </si>
  <si>
    <t>M0124</t>
  </si>
  <si>
    <t>Flutuador bipartido em polietileno com núcleo de espuma em poliuretano para tubos - D = 0,30 m</t>
  </si>
  <si>
    <t>M0125</t>
  </si>
  <si>
    <t>Flutuador bipartido em polietileno com núcleo de espuma em poliuretano para tubos - D = 0,40 m</t>
  </si>
  <si>
    <t>M0126</t>
  </si>
  <si>
    <t>Flutuador bipartido em polietileno com núcleo de espuma em poliuretano para tubos - D = 0,45 m</t>
  </si>
  <si>
    <t>M0127</t>
  </si>
  <si>
    <t>Flutuador bipartido em polietileno com núcleo de espuma em poliuretano para tubos - D = 0,50 m</t>
  </si>
  <si>
    <t>M0128</t>
  </si>
  <si>
    <t>Biomanta vegetal de fibras de palha entrelaçadas com fios de polipropileno biodegradáveis - densidade 0,6 kg/m²</t>
  </si>
  <si>
    <t>M0129</t>
  </si>
  <si>
    <t>Retentor de sedimento em fibras vegetais - D = 20 cm</t>
  </si>
  <si>
    <t>M0130</t>
  </si>
  <si>
    <t>Ancoragem ativa para 15 cordoalhas - D = 15,2 mm</t>
  </si>
  <si>
    <t>M0131</t>
  </si>
  <si>
    <t>Tubo PEAD corrugado com paredes estruturadas para drenagem - D = 400 mm</t>
  </si>
  <si>
    <t>M0132</t>
  </si>
  <si>
    <t>Tubo PEAD corrugado com paredes estruturadas para drenagem - D = 450 mm</t>
  </si>
  <si>
    <t>M0133</t>
  </si>
  <si>
    <t>Tubo PEAD corrugado com paredes estruturadas para drenagem - D = 500 mm</t>
  </si>
  <si>
    <t>M0134</t>
  </si>
  <si>
    <t>Tubo PEAD corrugado com paredes estruturadas para drenagem - D = 600 mm</t>
  </si>
  <si>
    <t>M0135</t>
  </si>
  <si>
    <t>Tubo PEAD corrugado com paredes estruturadas para drenagem - D = 750 mm</t>
  </si>
  <si>
    <t>M0136</t>
  </si>
  <si>
    <t>Tubo PEAD corrugado com paredes estruturadas para drenagem - D = 800 mm</t>
  </si>
  <si>
    <t>M0137</t>
  </si>
  <si>
    <t>Tubo PEAD corrugado com paredes estruturadas para drenagem - D = 900 mm</t>
  </si>
  <si>
    <t>M0138</t>
  </si>
  <si>
    <t>Ancoragem ativa para 19 cordoalhas - D = 15,2 mm</t>
  </si>
  <si>
    <t>M0139</t>
  </si>
  <si>
    <t>Tubo PEAD corrugado com paredes estruturadas para drenagem - D = 1.000 mm</t>
  </si>
  <si>
    <t>M0140</t>
  </si>
  <si>
    <t>Bentonita</t>
  </si>
  <si>
    <t>M0141</t>
  </si>
  <si>
    <t>Tubo PEAD corrugado com paredes estruturadas para drenagem - D = 1.050 mm</t>
  </si>
  <si>
    <t>M0142</t>
  </si>
  <si>
    <t>Tubo PEAD corrugado com paredes estruturadas para drenagem - D = 1.200 mm</t>
  </si>
  <si>
    <t>M0143</t>
  </si>
  <si>
    <t>Tubo PEAD corrugado com paredes estruturadas para drenagem - D = 1.500 mm</t>
  </si>
  <si>
    <t>M0145</t>
  </si>
  <si>
    <t>Ancoragem ativa para 22 cordoalhas - D = 15,2 mm</t>
  </si>
  <si>
    <t>M0146</t>
  </si>
  <si>
    <t>Ancoragem ativa para 27 cordoalhas - D = 15,2 mm</t>
  </si>
  <si>
    <t>M0148</t>
  </si>
  <si>
    <t>Ancoragem ativa para lajes para 1 cordoalha - D = 12,7 mm</t>
  </si>
  <si>
    <t>M0151</t>
  </si>
  <si>
    <t>Ancoragem ativa para lajes para 2 cordoalhas - D = 12,7 mm</t>
  </si>
  <si>
    <t>M0152</t>
  </si>
  <si>
    <t>Ancoragem ativa para lajes para 3 cordoalhas - D = 12,7 mm</t>
  </si>
  <si>
    <t>M0153</t>
  </si>
  <si>
    <t>Ancoragem ativa para lajes para 4 cordoalhas - D = 12,7 mm</t>
  </si>
  <si>
    <t>M0156</t>
  </si>
  <si>
    <t>Bloco de concreto - L = 19 cm, A = 19 cm e C = 39 cm</t>
  </si>
  <si>
    <t>M0158</t>
  </si>
  <si>
    <t>Tela metálica galvanizada dobrada em L - C = 2,0 m, L = 0,4 m e H = 0,4 m</t>
  </si>
  <si>
    <t>M0160</t>
  </si>
  <si>
    <t>Extintor de incêndio tipo espuma mecânica - V = 10 l</t>
  </si>
  <si>
    <t>M0161</t>
  </si>
  <si>
    <t>Barra de fibra de vidro (vergalhão) - D = 25,0 mm</t>
  </si>
  <si>
    <t>M0162</t>
  </si>
  <si>
    <t>Corrente de elo soldado em aço galvanizado com acabamento polido - D = 3,18 mm (1/8")</t>
  </si>
  <si>
    <t>M0163</t>
  </si>
  <si>
    <t>Gonzo com aba em aço galvanizado - D = 12,7 mm (1/2")</t>
  </si>
  <si>
    <t>M0164</t>
  </si>
  <si>
    <t>Tubo em aço galvanizado - E = 1,50 mm e seção de 20 x 20 mm</t>
  </si>
  <si>
    <t>M0166</t>
  </si>
  <si>
    <t>Tubo em aço galvanizado - E = 2,25 mm e D = 20 mm (3/4")</t>
  </si>
  <si>
    <t>M0167</t>
  </si>
  <si>
    <t>Tela de poliamida industrial - E = 0,40 mm e malha de 1,6 mm</t>
  </si>
  <si>
    <t>M0168</t>
  </si>
  <si>
    <t>Abraçadeira de poliamida - E = 3,6 mm e C = 200 mm</t>
  </si>
  <si>
    <t>M0169</t>
  </si>
  <si>
    <t>Roda em aço e pneu com câmara de ar 83/203 mm (3,25"/8") para carrinho de mão</t>
  </si>
  <si>
    <t>M0173</t>
  </si>
  <si>
    <t>Ancoragem ativa para lajes para 1 cordoalha - D = 15,2 mm</t>
  </si>
  <si>
    <t>M0178</t>
  </si>
  <si>
    <t>Ancoragem ativa para lajes para 2 cordoalhas - D = 15,2 mm</t>
  </si>
  <si>
    <t>M0181</t>
  </si>
  <si>
    <t>Ancoragem ativa para lajes para 3 cordoalhas - D = 15,2 mm</t>
  </si>
  <si>
    <t>M0184</t>
  </si>
  <si>
    <t>Ancoragem ativa para lajes para 4 cordoalhas - D = 15,2 mm</t>
  </si>
  <si>
    <t>M0191</t>
  </si>
  <si>
    <t>Brita 1</t>
  </si>
  <si>
    <t>M0192</t>
  </si>
  <si>
    <t>Brita 2</t>
  </si>
  <si>
    <t>M0193</t>
  </si>
  <si>
    <t>Brita 3</t>
  </si>
  <si>
    <t>M0194</t>
  </si>
  <si>
    <t>Escória de aciaria</t>
  </si>
  <si>
    <t>M0198</t>
  </si>
  <si>
    <t>Parafuso de cabeça chata em aço - D = 4,5 mm e bucha plástica - D = 8 mm (S8)</t>
  </si>
  <si>
    <t>M0199</t>
  </si>
  <si>
    <t>Coroa de botões cruzados linha R32 - D = 43 mm (1 11/16’’)</t>
  </si>
  <si>
    <t>M0201</t>
  </si>
  <si>
    <t>Coroa de botões esféricos linha T38 - D = 89 mm (3 1/2")</t>
  </si>
  <si>
    <t>M0202</t>
  </si>
  <si>
    <t>Coroa de botões esféricos linha T45 - D = 76 mm (3")</t>
  </si>
  <si>
    <t>M0217</t>
  </si>
  <si>
    <t>Enxofre</t>
  </si>
  <si>
    <t>M0220</t>
  </si>
  <si>
    <t>Adubo à base de nitrogênio, fósforo e potássio (NPK)</t>
  </si>
  <si>
    <t>M0222</t>
  </si>
  <si>
    <t>Filer calcário</t>
  </si>
  <si>
    <t>M0223</t>
  </si>
  <si>
    <t>Sementes para hidrossemeadura</t>
  </si>
  <si>
    <t>M0224</t>
  </si>
  <si>
    <t>Guia-chapéu pré-moldada - C = 120 cm</t>
  </si>
  <si>
    <t>M0225</t>
  </si>
  <si>
    <t>Adubo orgânico composto</t>
  </si>
  <si>
    <t>M0229</t>
  </si>
  <si>
    <t>Gabião tipo colchão em liga de zinco e alumínio revestido com polímero de malha hexagonal - E = 0,17 m</t>
  </si>
  <si>
    <t>M0230</t>
  </si>
  <si>
    <t>Gabião tipo caixa em liga de zinco e alumínio de malha hexagonal - C = 2,00 m, L = 1,00 m e H = 0,50 m</t>
  </si>
  <si>
    <t>M0231</t>
  </si>
  <si>
    <t>Gabião tipo caixa em liga de zinco e alumínio de malha hexagonal - C = 2,00 m, L = 1,00 m e H = 1,00 m</t>
  </si>
  <si>
    <t>M0232</t>
  </si>
  <si>
    <t>Gabião tipo caixa em liga de zinco e alumínio revestido com polímero de malha hexagonal - C = 2,00 m, L = 1,00 m e H = 0,50 m</t>
  </si>
  <si>
    <t>M0233</t>
  </si>
  <si>
    <t>Gabião tipo caixa em liga de zinco e alumínio revestido com polímero de malha hexagonal - C = 2,00 m, L = 1,00 m e H = 1,00 m</t>
  </si>
  <si>
    <t>M0234</t>
  </si>
  <si>
    <t>Gabião tipo saco em liga de zinco e alumínio revestido com polímero de malha hexagonal - D = 0,65 m</t>
  </si>
  <si>
    <t>M0235</t>
  </si>
  <si>
    <t>Gabião tipo colchão em liga de zinco e alumínio revestido com polímero de malha hexagonal - E = 0,23 m</t>
  </si>
  <si>
    <t>M0236</t>
  </si>
  <si>
    <t>Gabião tipo colchão em liga de zinco e alumínio revestido com polímero de malha hexagonal - E = 0,30 m</t>
  </si>
  <si>
    <t>M0237</t>
  </si>
  <si>
    <t>Energia elétrica</t>
  </si>
  <si>
    <t>kWh</t>
  </si>
  <si>
    <t>M0253</t>
  </si>
  <si>
    <t>Cabo de cobre flexível antichama isolado em PVC - tensão de 450/750 V e seção de 16 mm²</t>
  </si>
  <si>
    <t>M0254</t>
  </si>
  <si>
    <t>Mistura gasosa de argônio e dióxido de carbono para solda MIG/MAG</t>
  </si>
  <si>
    <t>M0256</t>
  </si>
  <si>
    <t>Tinta à base de etil silicato de zinco bicomponente para fundo preparador de pintura</t>
  </si>
  <si>
    <t>M0257</t>
  </si>
  <si>
    <t>Diluente para tinta à base de etil silicato de zinco</t>
  </si>
  <si>
    <t>M0260</t>
  </si>
  <si>
    <t>Cabo de cobre PP flexível isolado em PVC - tensão de 300/500 V e seção de 3 x 1,5 mm²</t>
  </si>
  <si>
    <t>M0264</t>
  </si>
  <si>
    <t>Bomba de combustível industrial eletrônica simples</t>
  </si>
  <si>
    <t>M0265</t>
  </si>
  <si>
    <t>Tanque de combustível aéreo horizontal com escada para visita - capacidade de 5.000 l</t>
  </si>
  <si>
    <t>M0266</t>
  </si>
  <si>
    <t>Cabo de cobre flexível antichama isolado em PVC - tensão de 0,6/1,0 kV e seção de 240 mm²</t>
  </si>
  <si>
    <t>M0267</t>
  </si>
  <si>
    <t>Módulo de torre de elevador de cremalheira</t>
  </si>
  <si>
    <t>M0268</t>
  </si>
  <si>
    <t>Módulo de ancoragem de torre de elevador de cremalheira</t>
  </si>
  <si>
    <t>M0269</t>
  </si>
  <si>
    <t>Cabo de cobre flexível antichama isolado em PVC - tensão de 0,6/1,0 kV e seção de 50 mm²</t>
  </si>
  <si>
    <t>M0284</t>
  </si>
  <si>
    <t>Caibro de pinho - L = 7,5 cm e E = 7,5 cm</t>
  </si>
  <si>
    <t>M0285</t>
  </si>
  <si>
    <t>Pontalete para escoramento - D = 15 cm</t>
  </si>
  <si>
    <t>M0286</t>
  </si>
  <si>
    <t>Tábua - E = 2,5 cm e L = 30 cm</t>
  </si>
  <si>
    <t>M0289</t>
  </si>
  <si>
    <t>Tábua - E = 2,5 cm e L = 15 cm</t>
  </si>
  <si>
    <t>M0290</t>
  </si>
  <si>
    <t>Tábua - E = 2,5 cm e L = 10 cm</t>
  </si>
  <si>
    <t>M0301</t>
  </si>
  <si>
    <t>Pontalete para escoramento - D = 10 cm</t>
  </si>
  <si>
    <t>M0310</t>
  </si>
  <si>
    <t>Peça de madeira - L = 7,5 cm e E = 2,5 cm</t>
  </si>
  <si>
    <t>M0311</t>
  </si>
  <si>
    <t xml:space="preserve">Filtro de aspiração de ar externo com capacidade 3,58 l/s para compressor de ar respirável </t>
  </si>
  <si>
    <t>M0312</t>
  </si>
  <si>
    <t xml:space="preserve">Filtro de purificação de ar comprimido com capacidade de 35 MPa para compressor de ar respirável </t>
  </si>
  <si>
    <t>M0344</t>
  </si>
  <si>
    <t>Cal hidratada - a granel</t>
  </si>
  <si>
    <t>M0345</t>
  </si>
  <si>
    <t>Cal hidratada - saco</t>
  </si>
  <si>
    <t>M0346</t>
  </si>
  <si>
    <t>Disco de aço para bomba de projeção via seca</t>
  </si>
  <si>
    <t>M0347</t>
  </si>
  <si>
    <t>Disco de aço para bomba de projeção via úmida</t>
  </si>
  <si>
    <t>M0348</t>
  </si>
  <si>
    <t>Disco de borracha para bomba de projeção via seca</t>
  </si>
  <si>
    <t>M0349</t>
  </si>
  <si>
    <t>Disco de borracha para bomba de projeção via úmida</t>
  </si>
  <si>
    <t>M0350</t>
  </si>
  <si>
    <t>Bico para bomba de projeção</t>
  </si>
  <si>
    <t>M0351</t>
  </si>
  <si>
    <t>Mangote para bomba de projeção</t>
  </si>
  <si>
    <t>M0364</t>
  </si>
  <si>
    <t>Perfil cartola em aço carbono SAE 1010/1020 galvanizado - 50 x 70 x 3 mm - aba 20 mm</t>
  </si>
  <si>
    <t>M0365</t>
  </si>
  <si>
    <t>Cantoneira em ferro de abas iguais - L = 25,4 mm e E = 4,76 mm</t>
  </si>
  <si>
    <t>M0366</t>
  </si>
  <si>
    <t>Cantoneira em aço ASTM A36 galvanizado</t>
  </si>
  <si>
    <t>M0395</t>
  </si>
  <si>
    <t>Chapa de alumínio - E = 1,5 mm</t>
  </si>
  <si>
    <t>M0408</t>
  </si>
  <si>
    <t>Chumbador de expansão controlada por torque em aço zincado para concreto - D = 12,5 mm</t>
  </si>
  <si>
    <t>M0409</t>
  </si>
  <si>
    <t>Chumbador de expansão controlada por torque em aço zincado para concreto - D = 6,3 mm</t>
  </si>
  <si>
    <t>M0410</t>
  </si>
  <si>
    <t>Chumbador de expansão controlada por torque em aço zincado para concreto - D = 20,0 mm</t>
  </si>
  <si>
    <t>M0411</t>
  </si>
  <si>
    <t>Chumbador de expansão controlada por torque em aço zincado para concreto - D = 10,0 mm</t>
  </si>
  <si>
    <t>M0412</t>
  </si>
  <si>
    <t>Chumbador de expansão controlada por torque em aço zincado para concreto - D = 16,0 mm</t>
  </si>
  <si>
    <t>M0413</t>
  </si>
  <si>
    <t>Chumbador de expansão controlada por torque em aço zincado para concreto - D = 25,0 mm</t>
  </si>
  <si>
    <t>M0421</t>
  </si>
  <si>
    <t>Argamassa expansiva para desmonte de rocha e demolição de concreto</t>
  </si>
  <si>
    <t>M0424</t>
  </si>
  <si>
    <t>Cimento Portland CP II - 32 - saco</t>
  </si>
  <si>
    <t>M0427</t>
  </si>
  <si>
    <t>Cordoalha nua tipo CP 190 RB - D = 12,7 mm</t>
  </si>
  <si>
    <t>M0428</t>
  </si>
  <si>
    <t>Cordoalha nua tipo CP 190 RB - D = 15,2 mm</t>
  </si>
  <si>
    <t>M0429</t>
  </si>
  <si>
    <t>Perfil de alumínio tipo L421 para placa de sinalização - seção de 33 x 40 mm</t>
  </si>
  <si>
    <t>M0434</t>
  </si>
  <si>
    <t>Tirante de barra de aço - tensão de escoamento = 950 MPa, tensão de ruptura = 1.050 MPa e D = 32 mm</t>
  </si>
  <si>
    <t>M0442</t>
  </si>
  <si>
    <t>Compensado plastificado - E = 10 mm</t>
  </si>
  <si>
    <t>M0443</t>
  </si>
  <si>
    <t>Compensado plastificado - E = 12 mm</t>
  </si>
  <si>
    <t>M0444</t>
  </si>
  <si>
    <t>Luva em aço para emenda tipo prensada - D = 12,5 mm</t>
  </si>
  <si>
    <t>M0445</t>
  </si>
  <si>
    <t>Luva em aço para emenda tipo prensada - D = 16,0 mm</t>
  </si>
  <si>
    <t>M0446</t>
  </si>
  <si>
    <t>Compensado resinado - E = 10 mm</t>
  </si>
  <si>
    <t>M0447</t>
  </si>
  <si>
    <t>Compensado resinado - E = 12 mm</t>
  </si>
  <si>
    <t>M0448</t>
  </si>
  <si>
    <t>Compensado resinado - E = 14 mm</t>
  </si>
  <si>
    <t>M0450</t>
  </si>
  <si>
    <t>Compensado de virola - E = 6 mm</t>
  </si>
  <si>
    <t>M0451</t>
  </si>
  <si>
    <t>Concreto usinado - fck = 20 MPa (comercial)</t>
  </si>
  <si>
    <t>M0452</t>
  </si>
  <si>
    <t>Concreto usinado - fck = 25 MPa (comercial)</t>
  </si>
  <si>
    <t>M0453</t>
  </si>
  <si>
    <t>Concreto usinado - fck = 30 MPa (comercial)</t>
  </si>
  <si>
    <t>M0454</t>
  </si>
  <si>
    <t>Concreto usinado - fck = 35 MPa (comercial)</t>
  </si>
  <si>
    <t>M0459</t>
  </si>
  <si>
    <t>Compensado plastificado - E = 14 mm</t>
  </si>
  <si>
    <t>M0467</t>
  </si>
  <si>
    <t>Luva em aço para emenda tipo prensada - D = 20,0 mm</t>
  </si>
  <si>
    <t>M0468</t>
  </si>
  <si>
    <t>Luva em aço para emenda tipo prensada - D = 25,0 mm</t>
  </si>
  <si>
    <t>M0469</t>
  </si>
  <si>
    <t>Luva em aço para emenda tipo prensada - D = 32,0 mm</t>
  </si>
  <si>
    <t>M0470</t>
  </si>
  <si>
    <t>Luva em aço para emenda com rosca cônica - D = 12,5 mm</t>
  </si>
  <si>
    <t>M0471</t>
  </si>
  <si>
    <t>Luva em aço para emenda com rosca cônica - D = 16,0 mm</t>
  </si>
  <si>
    <t>M0472</t>
  </si>
  <si>
    <t>Luva em aço para emenda com rosca cônica - D = 20,0 mm</t>
  </si>
  <si>
    <t>M0481</t>
  </si>
  <si>
    <t>Luva em aço para emenda com rosca cônica - D = 25,0 mm</t>
  </si>
  <si>
    <t>M0502</t>
  </si>
  <si>
    <t>Luva em aço para emenda com rosca cônica - D = 32,0 mm</t>
  </si>
  <si>
    <t>M0505</t>
  </si>
  <si>
    <t>Broca de widia - D = 6,5 mm e C = 100 mm</t>
  </si>
  <si>
    <t>M0506</t>
  </si>
  <si>
    <t>Broca de widia - D = 8 mm e C = 120 mm</t>
  </si>
  <si>
    <t>M0511</t>
  </si>
  <si>
    <t>Abrasivo tipo granalha de aço</t>
  </si>
  <si>
    <t>M0512</t>
  </si>
  <si>
    <t>Bico venturi longo - D = 7,9 mm (5/16")</t>
  </si>
  <si>
    <t>M0521</t>
  </si>
  <si>
    <t>Laminado elastoplástico - E = 1,5 mm</t>
  </si>
  <si>
    <t>M0532</t>
  </si>
  <si>
    <t>Escora tubular galvanizada regulável telescópica para tunnel liner - L = 2,42 a 4,00 m e capacidade de 1.750 a 625 kg</t>
  </si>
  <si>
    <t>M0533</t>
  </si>
  <si>
    <t>Escora tubular galvanizada regulável - L = 3,00 a 4,50 m e capacidade de 2.100 a 750 kg</t>
  </si>
  <si>
    <t>M0534</t>
  </si>
  <si>
    <t>Escora tubular galvanizada regulável - L = 2,00 a 3,10 m e capacidade de 3.200 a 1.500 kg</t>
  </si>
  <si>
    <t>M0536</t>
  </si>
  <si>
    <t>Quadro tubular contraventado com acessórios - C = 1,00 m, L = 1,00 m e H = 1,25 m</t>
  </si>
  <si>
    <t>M0537</t>
  </si>
  <si>
    <t>Sapata ajustável para andaime - base quadrada de 15 x 15 cm</t>
  </si>
  <si>
    <t>M0538</t>
  </si>
  <si>
    <t>Escada metálica tipo marinheiro para andaime</t>
  </si>
  <si>
    <t>M0539</t>
  </si>
  <si>
    <t>Quadro tubular contraventado para andaime - H = 100 cm e L = 100 cm</t>
  </si>
  <si>
    <t>M0540</t>
  </si>
  <si>
    <t>Quadro tubular contraventado para andaime - H = 100 cm e L = 150 cm</t>
  </si>
  <si>
    <t>M0541</t>
  </si>
  <si>
    <t>Quadro tubular contraventado para andaime - H = 100 cm e L = 200 cm</t>
  </si>
  <si>
    <t>M0542</t>
  </si>
  <si>
    <t>Diagonal tubular para andaime - C = 141 cm</t>
  </si>
  <si>
    <t>M0543</t>
  </si>
  <si>
    <t>Diagonal tubular para andaime - C = 212 cm</t>
  </si>
  <si>
    <t>M0544</t>
  </si>
  <si>
    <t>Diagonal tubular para andaime - C = 283 cm</t>
  </si>
  <si>
    <t>M0545</t>
  </si>
  <si>
    <t>Plataforma metálica de piso para andaime - C = 100 e L = 33 cm</t>
  </si>
  <si>
    <t>M0546</t>
  </si>
  <si>
    <t>Plataforma metálica de piso para andaime - C = 150 e L = 37 cm</t>
  </si>
  <si>
    <t>M0547</t>
  </si>
  <si>
    <t>Plataforma metálica de piso para andaime - C = 200 e L = 33 cm</t>
  </si>
  <si>
    <t>M0548</t>
  </si>
  <si>
    <t>Quadro tubular tipo guarda-corpo para andaime - H = 120 cm e L = 100 cm</t>
  </si>
  <si>
    <t>M0549</t>
  </si>
  <si>
    <t>Quadro tubular tipo guarda-corpo com acessórios para andaime - H = 120 cm e L = 150 cm</t>
  </si>
  <si>
    <t>M0550</t>
  </si>
  <si>
    <t>Quadro tubular tipo guarda-corpo com acessórios para andaime - H = 120 cm e L = 200 cm</t>
  </si>
  <si>
    <t>M0560</t>
  </si>
  <si>
    <t>Desmoldante para fôrmas de madeira</t>
  </si>
  <si>
    <t>M0562</t>
  </si>
  <si>
    <t>Abraçadeira giratória em aço galvanizado para escada multidirecional - D = 48 mm</t>
  </si>
  <si>
    <t>M0563</t>
  </si>
  <si>
    <t>Tubo em aço galvanizado para escada multidirecional - C = 100 cm</t>
  </si>
  <si>
    <t>M0564</t>
  </si>
  <si>
    <t>Peça base em aço galvanizado para escada multidirecional - C = 33 cm</t>
  </si>
  <si>
    <t>M0565</t>
  </si>
  <si>
    <t>Poste vertical em aço galvanizado para escada multidirecional - C = 100 cm</t>
  </si>
  <si>
    <t>M0566</t>
  </si>
  <si>
    <t>Poste vertical em aço galvanizado para escada multidirecional - C = 200 cm</t>
  </si>
  <si>
    <t>M0567</t>
  </si>
  <si>
    <t>Travessa em aço galvanizado para escada multidirecional - C = 75 cm</t>
  </si>
  <si>
    <t>M0568</t>
  </si>
  <si>
    <t>Travessa em aço galvanizado para escada multidirecional - C = 150 cm</t>
  </si>
  <si>
    <t>M0569</t>
  </si>
  <si>
    <t>Travessa em aço galvanizado para escada multidirecional - C = 250 cm</t>
  </si>
  <si>
    <t>M0570</t>
  </si>
  <si>
    <t>Diagonal em aço galvanizado para escada multidirecional - C = 150 cm para módulos de H = 200 cm</t>
  </si>
  <si>
    <t>M0571</t>
  </si>
  <si>
    <t>Diagonal em aço galvanizado para escada multidirecional - C = 250 cm para módulos de H = 200 cm</t>
  </si>
  <si>
    <t>M0572</t>
  </si>
  <si>
    <t>Piso em aço galvanizado para escada multidirecional - L = 32 cm e C = 150 cm</t>
  </si>
  <si>
    <t>M0573</t>
  </si>
  <si>
    <t>Escada de alumínio para escada multidirecional - H = 200 cm e C = 250 cm</t>
  </si>
  <si>
    <t>M0574</t>
  </si>
  <si>
    <t>Corrimão externo em alumínio para escada multidirecional - C = 250 cm</t>
  </si>
  <si>
    <t>M0575</t>
  </si>
  <si>
    <t>Corrimão interno em alumínio para escada multidirecional - C = 250 cm</t>
  </si>
  <si>
    <t>M0576</t>
  </si>
  <si>
    <t>Conexão tubular em aço galvanizado com semiabraçadeira para travessas - C = 30 cm e D = 48,3 mm</t>
  </si>
  <si>
    <t>M0601</t>
  </si>
  <si>
    <t>Ponteiro para martelete - D = 32 mm e C = 1,00 m</t>
  </si>
  <si>
    <t>M0602</t>
  </si>
  <si>
    <t>Ponteiro para rompedor hidráulico de 1.700 kg</t>
  </si>
  <si>
    <t>M0603</t>
  </si>
  <si>
    <t>Ponteiro para rompedor hidráulico de 520 kg</t>
  </si>
  <si>
    <t>M0614</t>
  </si>
  <si>
    <t>Concreto usinado - fctM,k = 4,5 MPa (comercial)</t>
  </si>
  <si>
    <t>M0615</t>
  </si>
  <si>
    <t>Aditivo incorporador de ar para concreto e argamassa</t>
  </si>
  <si>
    <t>M0639</t>
  </si>
  <si>
    <t>Bico para corte a plasma CNC - 130A</t>
  </si>
  <si>
    <t>M0640</t>
  </si>
  <si>
    <t>Bocal para corte a plasma CNC - 130A</t>
  </si>
  <si>
    <t>M0641</t>
  </si>
  <si>
    <t>Capa do bico para corte a plasma CNC - 130A</t>
  </si>
  <si>
    <t>M0642</t>
  </si>
  <si>
    <t>Capa do bocal para corte a plasma CNC - 130A</t>
  </si>
  <si>
    <t>M0643</t>
  </si>
  <si>
    <t>Distribuidor de gás para corte a plasma CNC - 130A</t>
  </si>
  <si>
    <t>M0644</t>
  </si>
  <si>
    <t>Eletrodo para corte a plasma CNC - 130A</t>
  </si>
  <si>
    <t>M0645</t>
  </si>
  <si>
    <t>Tubo de água para corte a plasma CNC - 130A</t>
  </si>
  <si>
    <t>M0646</t>
  </si>
  <si>
    <t>Estaca pré-moldada de concreto protendido com compressão admissível de 100 t</t>
  </si>
  <si>
    <t>M0647</t>
  </si>
  <si>
    <t>Estaca pré-moldada de concreto protendido com compressão admissível de 25 t</t>
  </si>
  <si>
    <t>M0648</t>
  </si>
  <si>
    <t>Estaca pré-moldada de concreto protendido com compressão admissível de 35 t</t>
  </si>
  <si>
    <t>M0649</t>
  </si>
  <si>
    <t>Estaca pré-moldada de concreto protendido com compressão admissível de 60 t</t>
  </si>
  <si>
    <t>M0650</t>
  </si>
  <si>
    <t>Estaca pré-moldada de concreto protendido com compressão admissível de 75 t</t>
  </si>
  <si>
    <t>M0666</t>
  </si>
  <si>
    <t>Martelo de fundo DTH - DN = 76 mm (3")</t>
  </si>
  <si>
    <t>M0667</t>
  </si>
  <si>
    <t>Martelo de fundo DTH - DN = 127 mm (5")</t>
  </si>
  <si>
    <t>M0668</t>
  </si>
  <si>
    <t>Martelo de fundo DTH - DN = 152 mm (6")</t>
  </si>
  <si>
    <t>M0669</t>
  </si>
  <si>
    <t>Martelo de fundo DTH - DN = 203 mm (8")</t>
  </si>
  <si>
    <t>M0673</t>
  </si>
  <si>
    <t>Estaca pré-moldada de concreto armado centrifugado com compressão admissível de 55 t</t>
  </si>
  <si>
    <t>M0677</t>
  </si>
  <si>
    <t>Estaca pré-moldada de concreto armado centrifugado com compressão admissível de 80 t</t>
  </si>
  <si>
    <t>M0682</t>
  </si>
  <si>
    <t>Aço em perfis ASTM A36</t>
  </si>
  <si>
    <t>M0686</t>
  </si>
  <si>
    <t>Estaca pré-moldada de concreto armado centrifugado com compressão admissível de 100 t</t>
  </si>
  <si>
    <t>M0713</t>
  </si>
  <si>
    <t>Cinta com cerdas de aço</t>
  </si>
  <si>
    <t>M0714</t>
  </si>
  <si>
    <t>Tinta de acabamento poliuretano acrílico alifático brilhante bicomponente</t>
  </si>
  <si>
    <t>M0715</t>
  </si>
  <si>
    <t>Tinta selante epóxi vinílico bicomponente curada com poliamida</t>
  </si>
  <si>
    <t>M0716</t>
  </si>
  <si>
    <t>Tinta anti-incrustante livre de estanho</t>
  </si>
  <si>
    <t>M0717</t>
  </si>
  <si>
    <t>Tinta à base de resina epóxi bicomponente para fundo preparador de pintura</t>
  </si>
  <si>
    <t>M0718</t>
  </si>
  <si>
    <t>Tinta esmalte à base de resina epóxi bicomponente</t>
  </si>
  <si>
    <t>M0719</t>
  </si>
  <si>
    <t>Diluente epóxi</t>
  </si>
  <si>
    <t>M0721</t>
  </si>
  <si>
    <t>Tinta anticorrosiva zarcão para fundo preparador de pintura</t>
  </si>
  <si>
    <t>M0722</t>
  </si>
  <si>
    <t>Estaca pré-moldada de concreto armado centrifugado com compressão admissível de 125 t</t>
  </si>
  <si>
    <t>M0729</t>
  </si>
  <si>
    <t>Fixador de cal para pintura</t>
  </si>
  <si>
    <t>M0734</t>
  </si>
  <si>
    <t>Estaca pré-moldada de concreto armado centrifugado com compressão admissível de 170 t</t>
  </si>
  <si>
    <t>M0741</t>
  </si>
  <si>
    <t>Grama tipo batatais</t>
  </si>
  <si>
    <t>M0745</t>
  </si>
  <si>
    <t>Grampo em aço galvanizado para cerca - C = 25,4 mm e E = 3,76 mm (1" x 9 BWG)</t>
  </si>
  <si>
    <t>M0755</t>
  </si>
  <si>
    <t>Estaca pré-moldada de concreto armado centrifugado com compressão admissível de 230 t</t>
  </si>
  <si>
    <t>M0756</t>
  </si>
  <si>
    <t>Estaca pré-moldada de concreto armado centrifugado com compressão admissível de 300 t</t>
  </si>
  <si>
    <t>M0767</t>
  </si>
  <si>
    <t>Sinalizador a LED com bateria</t>
  </si>
  <si>
    <t>M0769</t>
  </si>
  <si>
    <t>Lona plástica - E = 200 micra</t>
  </si>
  <si>
    <t>M0771</t>
  </si>
  <si>
    <t>Cavalete em polietileno zebrado com faixa refletiva</t>
  </si>
  <si>
    <t>M0773</t>
  </si>
  <si>
    <t>Perfil de alumínio tipo L463 para placa de sinalização - seção de 50 x 50 mm</t>
  </si>
  <si>
    <t>M0786</t>
  </si>
  <si>
    <t>Placa de poliestireno expandido (EPS)</t>
  </si>
  <si>
    <t>M0787</t>
  </si>
  <si>
    <t>Suporte em aço-carbono galvanizado tipo perfil C para placa de sinalização</t>
  </si>
  <si>
    <t>M0789</t>
  </si>
  <si>
    <t>Conjunto para fixação de placas em aço galvanizado composto por barra chata, abraçadeira, parafusos, porcas e arruelas</t>
  </si>
  <si>
    <t>M0796</t>
  </si>
  <si>
    <t>Semipórtico metálico para vão de 8,3 m e vento de 35 m/s</t>
  </si>
  <si>
    <t>M0798</t>
  </si>
  <si>
    <t>Apoio de neoprene fretado</t>
  </si>
  <si>
    <t>M0804</t>
  </si>
  <si>
    <t>Cabo de aço - D = 12,70 mm (1/2")</t>
  </si>
  <si>
    <t>M0805</t>
  </si>
  <si>
    <t>Semipórtico duplo metálico para vão de 2 x 8,3 m e vento de 35 m/s</t>
  </si>
  <si>
    <t>M0808</t>
  </si>
  <si>
    <t>Brita 4</t>
  </si>
  <si>
    <t>M0809</t>
  </si>
  <si>
    <t>Cabo de aço - D = 6,35 mm (1/4")</t>
  </si>
  <si>
    <t>M0810</t>
  </si>
  <si>
    <t>Cabo de aço - D = 52,00 mm (2")</t>
  </si>
  <si>
    <t>M0812</t>
  </si>
  <si>
    <t>Sapatilha em aço inox - D = 6,35 mm (1/4")</t>
  </si>
  <si>
    <t>M0818</t>
  </si>
  <si>
    <t>Semipórtico metálico para vão de 8,3 m e vento de 40 m/s</t>
  </si>
  <si>
    <t>M0824</t>
  </si>
  <si>
    <t>Semipórtico duplo metálico para vão de 2 x 8,3 m e vento de 40 m/s</t>
  </si>
  <si>
    <t>M0831</t>
  </si>
  <si>
    <t>Pórtico metálico para vão de 15,9 m e vento de 40 m/s</t>
  </si>
  <si>
    <t>M0848</t>
  </si>
  <si>
    <t>Semipórtico metálico para vão de 8,3 m e vento de 45 m/s</t>
  </si>
  <si>
    <t>M0849</t>
  </si>
  <si>
    <t>Corda de sisal - D = 12,0 mm</t>
  </si>
  <si>
    <t>M0851</t>
  </si>
  <si>
    <t>Grampo leve em aço-carbono para cabo de aço - D = 6,3 mm (1/4")</t>
  </si>
  <si>
    <t>M0852</t>
  </si>
  <si>
    <t>Poste de concreto - carga nominal de 800 daN, H = 15 m e D = 520 mm</t>
  </si>
  <si>
    <t>M0858</t>
  </si>
  <si>
    <t>Semipórtico duplo metálico para vão de 2 x 8,3 m e vento de 45 m/s</t>
  </si>
  <si>
    <t>M0865</t>
  </si>
  <si>
    <t>Pórtico metálico para vão de 15,9 m e vento de 45 m/s</t>
  </si>
  <si>
    <t>M0868</t>
  </si>
  <si>
    <t>Lâmpada fluorescente compacta eletrônica - potência de 20 W</t>
  </si>
  <si>
    <t>M0875</t>
  </si>
  <si>
    <t>Manta asfáltica não-tecido em poliéster - E = 3 mm</t>
  </si>
  <si>
    <t>M0876</t>
  </si>
  <si>
    <t>Manta asfáltica não-tecido em poliéster - E = 4 mm</t>
  </si>
  <si>
    <t>M0879</t>
  </si>
  <si>
    <t>Lixa para ferro Nº 150</t>
  </si>
  <si>
    <t>M0942</t>
  </si>
  <si>
    <t>Estaca prancha metálica</t>
  </si>
  <si>
    <t>M0945</t>
  </si>
  <si>
    <t>Parafuso de cabeça sextavada em aço galvanizado com porca e arruela de pressão - D = 6,35 mm (1/4")</t>
  </si>
  <si>
    <t>cj</t>
  </si>
  <si>
    <t>M0946</t>
  </si>
  <si>
    <t>Aço em perfis ASTM A572 grau 50</t>
  </si>
  <si>
    <t>M0947</t>
  </si>
  <si>
    <t>Parafuso de cabeça sextavada em aço galvanizado com porca e arruela de pressão - D = 9,525 mm (3/8")</t>
  </si>
  <si>
    <t>M0948</t>
  </si>
  <si>
    <t>Arruela lisa em aço ASTM F436 para parafuso - D = 12,7 mm</t>
  </si>
  <si>
    <t>M0949</t>
  </si>
  <si>
    <t>Arruela lisa em aço ASTM F436 para parafuso - D = 16,0 mm</t>
  </si>
  <si>
    <t>M0950</t>
  </si>
  <si>
    <t>Arruela lisa em aço ASTM F436 para parafuso - D = 20,0 mm</t>
  </si>
  <si>
    <t>M0951</t>
  </si>
  <si>
    <t>Parafuso de cabeça sextavada em aço ASTM A325 de alta resistência com rosca parcial - D = 12,7 mm e C = 38,10 mm</t>
  </si>
  <si>
    <t>M0952</t>
  </si>
  <si>
    <t>Parafuso de cabeça sextavada em aço ASTM A325 de alta resistência com rosca parcial - D = 12,7 mm e C = 44,45 mm</t>
  </si>
  <si>
    <t>M0953</t>
  </si>
  <si>
    <t>Parafuso de cabeça sextavada em aço ASTM A325 de alta resistência com rosca parcial - D = 12,7 mm e C = 50,80 mm</t>
  </si>
  <si>
    <t>M0954</t>
  </si>
  <si>
    <t>Parafuso de cabeça sextavada em aço ASTM A325 de alta resistência com rosca parcial - D = 12,7 mm e C = 57,15 mm</t>
  </si>
  <si>
    <t>M0955</t>
  </si>
  <si>
    <t>Parafuso de cabeça sextavada em aço ASTM A325 de alta resistência com rosca parcial - D = 16 mm e C = 44,45 mm</t>
  </si>
  <si>
    <t>M0956</t>
  </si>
  <si>
    <t>Parafuso de cabeça sextavada em aço ASTM A325 de alta resistência com rosca parcial - D = 16 mm e C = 50,80 mm</t>
  </si>
  <si>
    <t>M0957</t>
  </si>
  <si>
    <t>Parafuso de cabeça sextavada em aço ASTM A325 de alta resistência com rosca parcial - D = 16 mm e C = 63,50 mm</t>
  </si>
  <si>
    <t>M0958</t>
  </si>
  <si>
    <t>Parafuso de cabeça sextavada em aço ASTM A325 de alta resistência com rosca parcial - D = 20 mm e C = 50,80 mm</t>
  </si>
  <si>
    <t>M0959</t>
  </si>
  <si>
    <t>Parafuso de cabeça sextavada em aço ASTM A325 de alta resistência com rosca parcial - D = 20 mm e C = 57,15 mm</t>
  </si>
  <si>
    <t>M0960</t>
  </si>
  <si>
    <t>Parafuso de cabeça sextavada em aço ASTM A325 de alta resistência com rosca parcial - D = 20 mm e C = 63,50 mm</t>
  </si>
  <si>
    <t>M0961</t>
  </si>
  <si>
    <t>Parafuso de cabeça sextavada em aço ASTM A325 de alta resistência com rosca parcial - D = 20 mm e C = 76,20 mm</t>
  </si>
  <si>
    <t>M0962</t>
  </si>
  <si>
    <t>Tubo em aço galvanizado - E = 2,00 mm e D = 50,80 mm (2")</t>
  </si>
  <si>
    <t>M0963</t>
  </si>
  <si>
    <t>Tubo em aço galvanizado - E = 3,00 mm e seção de 80 x 80 mm</t>
  </si>
  <si>
    <t>M0964</t>
  </si>
  <si>
    <t>Aço em perfis ASTM A572 grau 50 perfurado</t>
  </si>
  <si>
    <t>M0965</t>
  </si>
  <si>
    <t>Pino conector de cisalhamento para laje steel deck - D = 19 mm e C = 80 mm</t>
  </si>
  <si>
    <t>M0966</t>
  </si>
  <si>
    <t>Porca sextavada pesada em aço ASTM A194 grau 2H para parafuso - D = 12,7 mm</t>
  </si>
  <si>
    <t>M0967</t>
  </si>
  <si>
    <t>Porca sextavada pesada em aço ASTM A194 grau 2H para parafuso - D = 16 mm</t>
  </si>
  <si>
    <t>M0968</t>
  </si>
  <si>
    <t>Porca sextavada pesada em aço ASTM A194 grau 2H para parafuso - D = 20 mm</t>
  </si>
  <si>
    <t>M0969</t>
  </si>
  <si>
    <t>Steel deck em aço galvanizado ASTM A653 grau 40</t>
  </si>
  <si>
    <t>M0970</t>
  </si>
  <si>
    <t>Chapa de aço ASTM A572 grau 50 cortada e perfurada</t>
  </si>
  <si>
    <t>M0971</t>
  </si>
  <si>
    <t>Suporte em aço-carbono para corrimão de guarda-corpo metálico</t>
  </si>
  <si>
    <t>M0972</t>
  </si>
  <si>
    <t>Fluido de resfriamento para usinagem de metais</t>
  </si>
  <si>
    <t>M0998</t>
  </si>
  <si>
    <t>Madeira estrutural de eucalipto</t>
  </si>
  <si>
    <t>M0999</t>
  </si>
  <si>
    <t>Tela em aço CA 60 soldada nervurada</t>
  </si>
  <si>
    <t>M1000</t>
  </si>
  <si>
    <t>Tela em aço galvanizado para alambrado - E = 1,64 mm (BWG 16) e malha de 50 mm</t>
  </si>
  <si>
    <t>M1001</t>
  </si>
  <si>
    <t>Tela em aço galvanizado para passarelas rodoviárias - E = 2,75 mm e malha de 50 mm</t>
  </si>
  <si>
    <t>M1010</t>
  </si>
  <si>
    <t>Manta de PVC reforçada com tela de poliéster - E = 1,2 mm</t>
  </si>
  <si>
    <t>M1011</t>
  </si>
  <si>
    <t>Manta de PVC reforçada com tela de poliéster - E = 1,5 mm</t>
  </si>
  <si>
    <t>M1022</t>
  </si>
  <si>
    <t>Massa para vidro</t>
  </si>
  <si>
    <t>M1066</t>
  </si>
  <si>
    <t>Cera de proteção para ancoragem de estais</t>
  </si>
  <si>
    <t>M1078</t>
  </si>
  <si>
    <t>Parafuso de cabeça sextavada em aço inox - D = 12,7 mm (1/2") e C = 127,0 mm (5")</t>
  </si>
  <si>
    <t>M1079</t>
  </si>
  <si>
    <t>M1097</t>
  </si>
  <si>
    <t>Pedra de mão ou rachão</t>
  </si>
  <si>
    <t>M1103</t>
  </si>
  <si>
    <t>Pedrisco</t>
  </si>
  <si>
    <t>M1118</t>
  </si>
  <si>
    <t>Cruzeta de madeira para poste - H = 240 cm</t>
  </si>
  <si>
    <t>M1129</t>
  </si>
  <si>
    <t>M1130</t>
  </si>
  <si>
    <t>Selante elástico à base de poliuretano</t>
  </si>
  <si>
    <t>M1131</t>
  </si>
  <si>
    <t>Cordão de polietileno expandido de baixa densidade - D = 15,0 mm</t>
  </si>
  <si>
    <t>M1132</t>
  </si>
  <si>
    <t>Junta de dilatação em elastômero e perfil VV - L = 20 mm e H = 40 mm</t>
  </si>
  <si>
    <t>M1134</t>
  </si>
  <si>
    <t>Junta de dilatação em elastômero e perfil VV - L = 25 mm e H = 50 mm</t>
  </si>
  <si>
    <t>M1135</t>
  </si>
  <si>
    <t>Pó de pedra</t>
  </si>
  <si>
    <t>M1136</t>
  </si>
  <si>
    <t>Cordão de polietileno expandido de baixa densidade - D = 10,0 mm</t>
  </si>
  <si>
    <t>M1142</t>
  </si>
  <si>
    <t>Junta de dilatação em elastômero e perfil VV - L = 35 mm e H = 60 mm</t>
  </si>
  <si>
    <t>M1150</t>
  </si>
  <si>
    <t>Adesivo estrutural à base de resina epóxi bicomponente tipo ADE-52 ou similar</t>
  </si>
  <si>
    <t>M1151</t>
  </si>
  <si>
    <t>Junta de dilatação em elastômero e perfil VV - L = 40 mm e H = 70 mm</t>
  </si>
  <si>
    <t>M1152</t>
  </si>
  <si>
    <t>Junta de dilatação em elastômero e perfil VV - L = 50 mm e H = 80 mm</t>
  </si>
  <si>
    <t>M1176</t>
  </si>
  <si>
    <t>Arame liso em aço galvanizado - D = 1,65 mm (16 BWG)</t>
  </si>
  <si>
    <t>M1205</t>
  </si>
  <si>
    <t>Prego de ferro</t>
  </si>
  <si>
    <t>M1210</t>
  </si>
  <si>
    <t>Pórtico metálico para vão de 15,9 m e vento de 35 m/s</t>
  </si>
  <si>
    <t>M1218</t>
  </si>
  <si>
    <t>Projetor externo em alumínio fundido para lâmpada de até 2.000 W</t>
  </si>
  <si>
    <t>M1242</t>
  </si>
  <si>
    <t>Coroa diamantada - D = 15,87 mm (5/8")</t>
  </si>
  <si>
    <t>M1243</t>
  </si>
  <si>
    <t>Coroa diamantada - D = 19,50 mm (3/4")</t>
  </si>
  <si>
    <t>M1244</t>
  </si>
  <si>
    <t>Coroa diamantada - D = 25,40 mm (1")</t>
  </si>
  <si>
    <t>M1245</t>
  </si>
  <si>
    <t>Barra em aço SAE 1010/1020 roscada - D = 9,5 mm (3/8")</t>
  </si>
  <si>
    <t>M1300</t>
  </si>
  <si>
    <t>Roller bit - Tooth cutter - série 8 - D = 700 mm</t>
  </si>
  <si>
    <t>M1301</t>
  </si>
  <si>
    <t>Roller bit - Tooth cutter - série 8 - D = 800 mm</t>
  </si>
  <si>
    <t>M1302</t>
  </si>
  <si>
    <t>Roller bit - Tooth cutter - série 8 - D = 900 mm</t>
  </si>
  <si>
    <t>M1303</t>
  </si>
  <si>
    <t>Roller bit - Tooth cutter - série 8 - D = 1.000 mm</t>
  </si>
  <si>
    <t>M1304</t>
  </si>
  <si>
    <t>Roller bit - Tooth cutter - série 8 - D = 1.100 mm</t>
  </si>
  <si>
    <t>M1305</t>
  </si>
  <si>
    <t>Roller bit - Tooth cutter - série 8 - D = 1.200 mm</t>
  </si>
  <si>
    <t>M1306</t>
  </si>
  <si>
    <t>Roller bit - Tooth cutter - série 8 - D = 1.300 mm</t>
  </si>
  <si>
    <t>M1307</t>
  </si>
  <si>
    <t>Roller bit - Tooth cutter - série 13 - D = 1.400 mm</t>
  </si>
  <si>
    <t>M1308</t>
  </si>
  <si>
    <t>Roller bit - Tooth cutter - série 13 - D = 1.500 mm</t>
  </si>
  <si>
    <t>M1309</t>
  </si>
  <si>
    <t>Roller bit - Tooth cutter - série 13 - D = 1.600 mm</t>
  </si>
  <si>
    <t>M1310</t>
  </si>
  <si>
    <t>Roller bit - Tooth cutter - série 13 - D = 1.700 mm</t>
  </si>
  <si>
    <t>M1311</t>
  </si>
  <si>
    <t>Roller bit - Tooth cutter - série 13 - D = 1.800 mm</t>
  </si>
  <si>
    <t>M1312</t>
  </si>
  <si>
    <t>Roller bit - Tooth cutter - cantilever - D = 600 mm</t>
  </si>
  <si>
    <t>M1313</t>
  </si>
  <si>
    <t>Roller bit - TCI button cutter - cantilever - D = 600 mm</t>
  </si>
  <si>
    <t>M1314</t>
  </si>
  <si>
    <t>Roller bit - TCI button cutter - série 8 - D = 700 mm</t>
  </si>
  <si>
    <t>M1315</t>
  </si>
  <si>
    <t>Roller bit - TCI button cutter - série 8 - D = 800 mm</t>
  </si>
  <si>
    <t>M1316</t>
  </si>
  <si>
    <t>Roller bit - TCI button cutter - série 8 - D = 900 mm</t>
  </si>
  <si>
    <t>M1317</t>
  </si>
  <si>
    <t>Roller bit - TCI button cutter - série 8 - D = 1.000 mm</t>
  </si>
  <si>
    <t>M1318</t>
  </si>
  <si>
    <t>Roller bit - TCI button cutter - série 8 - D = 1.100 mm</t>
  </si>
  <si>
    <t>M1319</t>
  </si>
  <si>
    <t>Roller bit - TCI button cutter - série 8 - D = 1.200 mm</t>
  </si>
  <si>
    <t>M1320</t>
  </si>
  <si>
    <t>Roller bit - TCI button cutter - série 8 - D = 1.300 mm</t>
  </si>
  <si>
    <t>M1321</t>
  </si>
  <si>
    <t>Roller bit - TCI button cutter - série 13 - D = 1.400 mm</t>
  </si>
  <si>
    <t>M1322</t>
  </si>
  <si>
    <t>Roller bit - TCI button cutter - série 13 - D = 1.500 mm</t>
  </si>
  <si>
    <t>M1323</t>
  </si>
  <si>
    <t>Roller bit - TCI button cutter - série 13 - D = 1.600 mm</t>
  </si>
  <si>
    <t>M1324</t>
  </si>
  <si>
    <t>Roller bit - TCI button cutter - série 13 - D = 1.700 mm</t>
  </si>
  <si>
    <t>M1325</t>
  </si>
  <si>
    <t>Roller bit - TCI button cutter - série 13 - D = 1.800 mm</t>
  </si>
  <si>
    <t>M1328</t>
  </si>
  <si>
    <t>Ripa de madeira - E = 4,0 cm e L = 1,5 cm</t>
  </si>
  <si>
    <t>M1337</t>
  </si>
  <si>
    <t>Série de brocas integrais S11</t>
  </si>
  <si>
    <t>M1341</t>
  </si>
  <si>
    <t>Parafuso de cabeça sextavada em aço galvanizado - D = 15,875 mm (5/8") e C = 101,600 mm (4")</t>
  </si>
  <si>
    <t>M1350</t>
  </si>
  <si>
    <t>Muda de árvore ornamental com altura de 2,00 a 3,00 m</t>
  </si>
  <si>
    <t>M1351</t>
  </si>
  <si>
    <t>Muda de árvore ornamental com altura de 1,00 a 2,00 m</t>
  </si>
  <si>
    <t>M1356</t>
  </si>
  <si>
    <t>Muda de árvore ornamental com altura até 1,00 m</t>
  </si>
  <si>
    <t>M1358</t>
  </si>
  <si>
    <t>Sarrafo em madeira de terceira - E = 2,5 cm e L = 5 cm</t>
  </si>
  <si>
    <t>M1359</t>
  </si>
  <si>
    <t>Muda de árvore frutífera com altura de 2,00 a 3,00 m</t>
  </si>
  <si>
    <t>M1360</t>
  </si>
  <si>
    <t>Muda de árvore frutífera com altura de 1,00 a 2,00 m</t>
  </si>
  <si>
    <t>M1361</t>
  </si>
  <si>
    <t>Muda de árvore frutífera com altura até 1,00 m</t>
  </si>
  <si>
    <t>M1362</t>
  </si>
  <si>
    <t>Tapete de floríferas com altura até 0,50 m</t>
  </si>
  <si>
    <t>M1364</t>
  </si>
  <si>
    <t>Herbicida glifosato para aplicação localizada</t>
  </si>
  <si>
    <t>M1366</t>
  </si>
  <si>
    <t>Desengraxante líquido biodegradável</t>
  </si>
  <si>
    <t>M1367</t>
  </si>
  <si>
    <t>Chapa fina em aço galvanizado</t>
  </si>
  <si>
    <t>M1368</t>
  </si>
  <si>
    <t>Pingadeira de elastômero com aba inclinada - L = 40 mm e H = 40 mm</t>
  </si>
  <si>
    <t>M1369</t>
  </si>
  <si>
    <t>Selador acrílico para pintura</t>
  </si>
  <si>
    <t>M1370</t>
  </si>
  <si>
    <t>Aditivo látex de polímero SBR para concreto e argamassa</t>
  </si>
  <si>
    <t>M1376</t>
  </si>
  <si>
    <t>Chapa fina em aço ASTM A36</t>
  </si>
  <si>
    <t>M1377</t>
  </si>
  <si>
    <t>Treliça nervurada eletrossoldada em aço CA 60</t>
  </si>
  <si>
    <t>M1378</t>
  </si>
  <si>
    <t>Chapa grossa em aço ASTM A36</t>
  </si>
  <si>
    <t>M1379</t>
  </si>
  <si>
    <t>Argamassa polimérica monocomponente para reparos estruturais</t>
  </si>
  <si>
    <t>M1382</t>
  </si>
  <si>
    <t>Areia grossa lavada</t>
  </si>
  <si>
    <t>M1383</t>
  </si>
  <si>
    <t>Areia fina lavada</t>
  </si>
  <si>
    <t>M1384</t>
  </si>
  <si>
    <t>Tubo em aço-carbono com funil cônico tremonha para lançamento de concreto</t>
  </si>
  <si>
    <t>M1385</t>
  </si>
  <si>
    <t>Disco de corte diamantado para concreto e asfalto - D = 350 mm</t>
  </si>
  <si>
    <t>M1387</t>
  </si>
  <si>
    <t>Adesivo estrutural à base de resina epóxi de média viscosidade</t>
  </si>
  <si>
    <t>M1388</t>
  </si>
  <si>
    <t>Cordoalha tipo CP 177 RB para estais - D = 15,7 mm</t>
  </si>
  <si>
    <t>M1390</t>
  </si>
  <si>
    <t>Adesivo estrutural à base de resina epóxi de baixa viscosidade</t>
  </si>
  <si>
    <t>M1391</t>
  </si>
  <si>
    <t>Ponteiro para martelete - D = 22 mm e C = 1,00 m</t>
  </si>
  <si>
    <t>M1397</t>
  </si>
  <si>
    <t>Eletrodo revestido E60XX</t>
  </si>
  <si>
    <t>M1398</t>
  </si>
  <si>
    <t>Vareta em aço-carbono para solda oxiacetileno AWS A 5.2 R45</t>
  </si>
  <si>
    <t>M1399</t>
  </si>
  <si>
    <t>Broca de widia - D = 14 mm e C = 150 mm</t>
  </si>
  <si>
    <t>M1400</t>
  </si>
  <si>
    <t>Adesivo estrutural à base de resina epóxi de alta viscosidade</t>
  </si>
  <si>
    <t>M1401</t>
  </si>
  <si>
    <t>Bico de adesão para injeção de adesivo estrutural à base de resina epóxi</t>
  </si>
  <si>
    <t>M1402</t>
  </si>
  <si>
    <t>Bico de perfuração para injeção de adesivo estrutural à base de resina epóxi</t>
  </si>
  <si>
    <t>M1404</t>
  </si>
  <si>
    <t>Aplicador manual de adesivo estrutural</t>
  </si>
  <si>
    <t>M1405</t>
  </si>
  <si>
    <t>Disco diamantado para desbaste - D = 180 mm</t>
  </si>
  <si>
    <t>M1406</t>
  </si>
  <si>
    <t>Broca de aço rápido - D = 12,5 mm e C = 151 mm</t>
  </si>
  <si>
    <t>M1408</t>
  </si>
  <si>
    <t>Grelha metálica para canaletas - C = 1,00 m e L = 0,30 m</t>
  </si>
  <si>
    <t>M1409</t>
  </si>
  <si>
    <t>Porta-grelha metálica - C = 1,00 m e L = 0,30 m</t>
  </si>
  <si>
    <t>M1429</t>
  </si>
  <si>
    <t>Tábua de pinho de terceira - E = 2,5 cm</t>
  </si>
  <si>
    <t>M1432</t>
  </si>
  <si>
    <t>Tampão de ferro fundido articulado para águas pluviais - DN 600 classe 400</t>
  </si>
  <si>
    <t>M1433</t>
  </si>
  <si>
    <t>Grelha metálica para canaletas - C = 0,50 m e L = 0,50 m</t>
  </si>
  <si>
    <t>M1434</t>
  </si>
  <si>
    <t>Porta-grelha metálica - C = 0,50 m e L = 0,50 m</t>
  </si>
  <si>
    <t>M1446</t>
  </si>
  <si>
    <t>Geogrelha bidirecional em polipropileno extrudado - resistência à tração de 30 kN/m, deformação inferior a 5% e malha de 36 x 34 mm</t>
  </si>
  <si>
    <t>M1447</t>
  </si>
  <si>
    <t>Geogrelha unidirecional em poliéster - resistência à tração longitudinal de 50 kN/m</t>
  </si>
  <si>
    <t>M1448</t>
  </si>
  <si>
    <t>Geogrelha unidirecional em poliéster - resistência à tração longitudinal de 90 kN/m</t>
  </si>
  <si>
    <t>M1449</t>
  </si>
  <si>
    <t>Geogrelha unidirecional em poliéster - resistência à tração longitudinal de 100 kN/m</t>
  </si>
  <si>
    <t>M1450</t>
  </si>
  <si>
    <t>Geogrelha unidirecional em poliéster - resistência à tração longitudinal de 150 kN/m</t>
  </si>
  <si>
    <t>M1451</t>
  </si>
  <si>
    <t>Geogrelha unidirecional em poliéster - resistência à tração longitudinal de 200 kN/m</t>
  </si>
  <si>
    <t>M1452</t>
  </si>
  <si>
    <t>Geogrelha unidirecional em poliéster - resistência à tração longitudinal de 300 kN/m</t>
  </si>
  <si>
    <t>M1453</t>
  </si>
  <si>
    <t>Geogrelha unidirecional em poliéster - resistência à tração longitudinal de 400 kN/m</t>
  </si>
  <si>
    <t>M1454</t>
  </si>
  <si>
    <t>Geocélula em PEAD - H = 75 mm e célula de 289 cm²</t>
  </si>
  <si>
    <t>M1455</t>
  </si>
  <si>
    <t>Geocélula em PEAD - H = 100 mm e célula de 289 cm²</t>
  </si>
  <si>
    <t>M1456</t>
  </si>
  <si>
    <t>Geocélula em PEAD - H = 150 mm e célula de 289 cm²</t>
  </si>
  <si>
    <t>M1457</t>
  </si>
  <si>
    <t>Geocélula em PEAD - H = 200 mm e célula de 289 cm²</t>
  </si>
  <si>
    <t>M1458</t>
  </si>
  <si>
    <t>Geocélula em PEAD - H = 75 mm e célula de 460 cm²</t>
  </si>
  <si>
    <t>M1459</t>
  </si>
  <si>
    <t>Geocélula em PEAD - H = 100 mm e célula de 460 cm²</t>
  </si>
  <si>
    <t>M1460</t>
  </si>
  <si>
    <t>Geocélula em PEAD - H = 150 mm e célula de 460 cm²</t>
  </si>
  <si>
    <t>M1461</t>
  </si>
  <si>
    <t>Geocélula em PEAD - H = 200 mm e célula de 460 cm²</t>
  </si>
  <si>
    <t>M1462</t>
  </si>
  <si>
    <t>Geocélula em PEAD - H = 75 mm e célula de 1.206 cm²</t>
  </si>
  <si>
    <t>M1463</t>
  </si>
  <si>
    <t>Geocélula em PEAD - H = 100 mm e célula de 1.206 cm²</t>
  </si>
  <si>
    <t>M1464</t>
  </si>
  <si>
    <t>Geocélula em PEAD - H = 150 mm e célula de 1.206 cm²</t>
  </si>
  <si>
    <t>M1465</t>
  </si>
  <si>
    <t>Geocélula em PEAD - H = 200 mm e célula de 1.206 cm²</t>
  </si>
  <si>
    <t>M1472</t>
  </si>
  <si>
    <t>Tubo de PVC rosqueável para água fria - D = 75 mm (3")</t>
  </si>
  <si>
    <t>M1481</t>
  </si>
  <si>
    <t>Coroa diamantada - D = 31,80 mm (1 1/4")</t>
  </si>
  <si>
    <t>M1496</t>
  </si>
  <si>
    <t>Coroa diamantada - D = 38,10 mm (1 1/2")</t>
  </si>
  <si>
    <t>M1498</t>
  </si>
  <si>
    <t>Coroa diamantada - D = 44,50 mm (1 3/4")</t>
  </si>
  <si>
    <t>M1518</t>
  </si>
  <si>
    <t>Coroa diamantada - D = 50,80 mm (2")</t>
  </si>
  <si>
    <t>M1519</t>
  </si>
  <si>
    <t>Coroa diamantada - D = 63,50 mm (2 1/2")</t>
  </si>
  <si>
    <t>M1520</t>
  </si>
  <si>
    <t>Coroa diamantada - D = 76,20 mm (3")</t>
  </si>
  <si>
    <t>M1526</t>
  </si>
  <si>
    <t>Coroa diamantada - D = 101,60 mm (4")</t>
  </si>
  <si>
    <t>M1527</t>
  </si>
  <si>
    <t>Broca de widia - D = 10 mm e C = 150 mm</t>
  </si>
  <si>
    <t>M1528</t>
  </si>
  <si>
    <t>Broca de widia - D = 13 mm e C = 150 mm</t>
  </si>
  <si>
    <t>M1546</t>
  </si>
  <si>
    <t>Telha trapezoidal em aço zincado - E = 0,43 mm</t>
  </si>
  <si>
    <t>M1553</t>
  </si>
  <si>
    <t>Geotêxtil não-tecido agulhado em poliéster - resistência à tração longitudinal de 31 kN/m</t>
  </si>
  <si>
    <t>M1556</t>
  </si>
  <si>
    <t>Terra vegetal produzida</t>
  </si>
  <si>
    <t>M1575</t>
  </si>
  <si>
    <t>Tinta látex à base de resina acrílica</t>
  </si>
  <si>
    <t>M1577</t>
  </si>
  <si>
    <t>Tinta plástica à base de resina metacrílica aplicada a frio por dispersão ou extrusão</t>
  </si>
  <si>
    <t>M1585</t>
  </si>
  <si>
    <t>Massa termoplástica aplicada por extrusão</t>
  </si>
  <si>
    <t>M1591</t>
  </si>
  <si>
    <t>Suporte polimérico ecológico maciço colapsível para placa de sinalização - D = 6,4 cm</t>
  </si>
  <si>
    <t>M1600</t>
  </si>
  <si>
    <t>Trilho TR25 em aço-carbono usado</t>
  </si>
  <si>
    <t>M1602</t>
  </si>
  <si>
    <t>Trilho TR37 em aço-carbono usado</t>
  </si>
  <si>
    <t>M1603</t>
  </si>
  <si>
    <t>Trilho TR45 em aço-carbono usado</t>
  </si>
  <si>
    <t>M1605</t>
  </si>
  <si>
    <t>Trilho TR57 em aço-carbono usado</t>
  </si>
  <si>
    <t>M1606</t>
  </si>
  <si>
    <t>Trilho TR68 em aço-carbono usado</t>
  </si>
  <si>
    <t>M1614</t>
  </si>
  <si>
    <t>Tubo em aço galvanizado com rosca BSP classe leve - D = 50 mm (2")</t>
  </si>
  <si>
    <t>M1616</t>
  </si>
  <si>
    <t>Tubo em aço galvanizado com rosca BSP classe leve - D = 20 mm (3/4")</t>
  </si>
  <si>
    <t>M1617</t>
  </si>
  <si>
    <t>Tubo em aço galvanizado com rosca BSP classe leve - D = 80 mm (3")</t>
  </si>
  <si>
    <t>M1618</t>
  </si>
  <si>
    <t>Tubo em aço galvanizado com rosca BSP classe leve - D = 100 mm (4")</t>
  </si>
  <si>
    <t>M1624</t>
  </si>
  <si>
    <t>Suporte polimérico ecológico maciço colapsível para placa de sinalização - seção de 8 x 8 cm</t>
  </si>
  <si>
    <t>M1636</t>
  </si>
  <si>
    <t>Suporte polimérico ecológico maciço colapsível para placa de sinalização - seção de 7 x 15 cm</t>
  </si>
  <si>
    <t>M1638</t>
  </si>
  <si>
    <t>Mourão de madeira - H = 2,10 m e D = 0,10 m</t>
  </si>
  <si>
    <t>M1639</t>
  </si>
  <si>
    <t>Mourão de madeira - H = 2,20 m e D = 0,15 m</t>
  </si>
  <si>
    <t>M1640</t>
  </si>
  <si>
    <t>Nonel iniciador - C = 300,0 m</t>
  </si>
  <si>
    <t>M1642</t>
  </si>
  <si>
    <t>Coroa de botões esféricos - D = 130 mm (5 1/8")</t>
  </si>
  <si>
    <t>M1643</t>
  </si>
  <si>
    <t>Coroa de botões esféricos - D = 194 mm (7 5/8")</t>
  </si>
  <si>
    <t>M1644</t>
  </si>
  <si>
    <t>Coroa de botões esféricos - D = 251 mm (9 7/8")</t>
  </si>
  <si>
    <t>M1645</t>
  </si>
  <si>
    <t>Coroa de botões esféricos - D = 305 mm (12")</t>
  </si>
  <si>
    <t>M1646</t>
  </si>
  <si>
    <t>Coroa de botões esféricos - D = 355 mm (14")</t>
  </si>
  <si>
    <t>M1648</t>
  </si>
  <si>
    <t>Dente de corte para trado ou caçamba de perfuração</t>
  </si>
  <si>
    <t>M1649</t>
  </si>
  <si>
    <t>Coroa de botões esféricos linha ST68 - D = 102 mm (4")</t>
  </si>
  <si>
    <t>M1650</t>
  </si>
  <si>
    <t>Coroa de botões esféricos para tirante autoinjetável - D = 87 mm (3 7/16")</t>
  </si>
  <si>
    <t>M1651</t>
  </si>
  <si>
    <t>Tricone para tirante autoinjetável - D = 120 mm</t>
  </si>
  <si>
    <t>M1653</t>
  </si>
  <si>
    <t>Coroa piloto de botões esféricos para sistema autoperfurante - D = 76,2 mm (3")</t>
  </si>
  <si>
    <t>M1655</t>
  </si>
  <si>
    <t>Tubo de PVC ponta e bolsa para esgoto - D = 50 mm (2")</t>
  </si>
  <si>
    <t>M1656</t>
  </si>
  <si>
    <t>Tubo de PVC ponta e bolsa para esgoto - D = 75 mm (3")</t>
  </si>
  <si>
    <t>M1657</t>
  </si>
  <si>
    <t>Tubo PEAD corrugado perfurado para drenagem - D = 170 mm</t>
  </si>
  <si>
    <t>M1658</t>
  </si>
  <si>
    <t>Tubo PEAD corrugado perfurado para drenagem - D = 230 mm</t>
  </si>
  <si>
    <t>M1662</t>
  </si>
  <si>
    <t>Suporte em madeira de eucalipto tratado - seção de 8 x 8 cm</t>
  </si>
  <si>
    <t>M1665</t>
  </si>
  <si>
    <t>Tubo de PVC rosqueável para água fria - D = 40 mm (1 1/2")</t>
  </si>
  <si>
    <t>M1673</t>
  </si>
  <si>
    <t>Tubo de PVC rosqueável para água fria - D = 100 mm (4")</t>
  </si>
  <si>
    <t>M1675</t>
  </si>
  <si>
    <t>Tubo de PVC rosqueável para água fria - D = 150 mm (6")</t>
  </si>
  <si>
    <t>M1702</t>
  </si>
  <si>
    <t>Duto flexível de ventilação em PVC - D = 1,20 m</t>
  </si>
  <si>
    <t>M1719</t>
  </si>
  <si>
    <t>Broca integral série H19 - D = 24 mm e C = 0,4 m</t>
  </si>
  <si>
    <t>M1720</t>
  </si>
  <si>
    <t>Geotêxtil não-tecido agulhado em poliéster - resistência à tração longitudinal de 10 kN/m</t>
  </si>
  <si>
    <t>M1728</t>
  </si>
  <si>
    <t>Punho linha R25 para martelete perfurador e rompedor - D = 25 mm (1")</t>
  </si>
  <si>
    <t>M1729</t>
  </si>
  <si>
    <t>Haste linha R25 para martelete perfurador e rompedor - D = 25 mm (1") e C = 1,00 m</t>
  </si>
  <si>
    <t>M1730</t>
  </si>
  <si>
    <t>Luva de acoplamento linha R25 para martelete perfurador e rompedor - D = 25 mm (1")</t>
  </si>
  <si>
    <t>M1731</t>
  </si>
  <si>
    <t>Haste de perfuração simples para jet grouting - D = 88,9 mm (3 1/2") e C = 3,00 m</t>
  </si>
  <si>
    <t>M1732</t>
  </si>
  <si>
    <t>Luva em aço galvanizado com rosca BSP classe leve - D = 50 mm (2")</t>
  </si>
  <si>
    <t>M1733</t>
  </si>
  <si>
    <t>Manta drenante em malha de polietileno e geotêxtil de polipropileno em uma das faces</t>
  </si>
  <si>
    <t>M1735</t>
  </si>
  <si>
    <t>Punho linha ST68 para perfuração - D = 80 mm (3 5/32")</t>
  </si>
  <si>
    <t>M1736</t>
  </si>
  <si>
    <t>Adesivo à base de resina poliéster bicomponente para ancoragem</t>
  </si>
  <si>
    <t>M1737</t>
  </si>
  <si>
    <t>Tubo em aço-carbono para ar comprimido - D = 150 mm (6")</t>
  </si>
  <si>
    <t>M1739</t>
  </si>
  <si>
    <t>Haste linha T45 para perfuratriz sobre esteiras - D = 45,0 mm (1 3/4") e C = 3,60 m</t>
  </si>
  <si>
    <t>M1740</t>
  </si>
  <si>
    <t>Punho linha T45 para perfuratriz sobre esteiras - D = 45 mm (1 3/4")</t>
  </si>
  <si>
    <t>M1741</t>
  </si>
  <si>
    <t>Luva em aço linha T45 para perfuratriz sobre esteiras - D = 45,0 mm (1 3/4")</t>
  </si>
  <si>
    <t>M1742</t>
  </si>
  <si>
    <t>Coroa de botões esféricos linha T45 - D = 89 mm (3 1/2")</t>
  </si>
  <si>
    <t>M1747</t>
  </si>
  <si>
    <t>Tubo em aço-carbono para sistema autoperfurante - D = 76,2 mm</t>
  </si>
  <si>
    <t>M1748</t>
  </si>
  <si>
    <t>Tubo em aço-carbono iniciador para sistema autoperfurante com anel da coroa piloto - D = 76,2 mm (3") e C = 3 m</t>
  </si>
  <si>
    <t>M1749</t>
  </si>
  <si>
    <t>Haste linha ST68 para perfuração - D = 87,0 mm (3 7/16") e C = 1,83 m</t>
  </si>
  <si>
    <t>M1750</t>
  </si>
  <si>
    <t>Hidromonitor com bico de injeção para jet grouting - D = 88,9 mm (3 1/2")</t>
  </si>
  <si>
    <t>M1751</t>
  </si>
  <si>
    <t>Válvula manchete - D = 73 mm</t>
  </si>
  <si>
    <t>M1752</t>
  </si>
  <si>
    <t>Borracha para obturador mecânico</t>
  </si>
  <si>
    <t>M1753</t>
  </si>
  <si>
    <t>Disco de corte diamantado segmentado para concreto - D = 110 mm</t>
  </si>
  <si>
    <t>M1754</t>
  </si>
  <si>
    <t>Conjunto de lâminas de corte para trituradora de galhos e troncos</t>
  </si>
  <si>
    <t>M1755</t>
  </si>
  <si>
    <t>Pó calcário dolomítico</t>
  </si>
  <si>
    <t>M1756</t>
  </si>
  <si>
    <t>Material formador de camada protetora para hidrossemeadura</t>
  </si>
  <si>
    <t>M1765</t>
  </si>
  <si>
    <t>Tubo em aço-carbono schedule 40 - D = 65 mm (2 1/2")</t>
  </si>
  <si>
    <t>M1773</t>
  </si>
  <si>
    <t>Ancoragem regulável para estais de 19 cordoalhas - D = 15,7 mm</t>
  </si>
  <si>
    <t>M1774</t>
  </si>
  <si>
    <t>Ancoragem regulável para estais de 31 cordoalhas - D = 15,7 mm</t>
  </si>
  <si>
    <t>M1775</t>
  </si>
  <si>
    <t>Ancoragem regulável para estais de 37 cordoalhas - D = 15,7 mm</t>
  </si>
  <si>
    <t>M1776</t>
  </si>
  <si>
    <t>Ancoragem regulável para estais de 55 cordoalhas - D = 15,7 mm</t>
  </si>
  <si>
    <t>M1777</t>
  </si>
  <si>
    <t>Ancoragem regulável para estais de 61 cordoalhas - D = 15,7 mm</t>
  </si>
  <si>
    <t>M1778</t>
  </si>
  <si>
    <t>Ancoragem regulável para estais de 73 cordoalhas - D = 15,7 mm</t>
  </si>
  <si>
    <t>M1779</t>
  </si>
  <si>
    <t>Ancoragem regulável para estais de 91 cordoalhas - D = 15,7 mm</t>
  </si>
  <si>
    <t>M1780</t>
  </si>
  <si>
    <t>Ancoragem fixa para estais de 19 cordoalhas - D = 15,7 mm</t>
  </si>
  <si>
    <t>M1781</t>
  </si>
  <si>
    <t>Ancoragem fixa para estais de 31 cordoalhas - D = 15,7 mm</t>
  </si>
  <si>
    <t>M1782</t>
  </si>
  <si>
    <t>Ancoragem fixa para estais de 37 cordoalhas - D = 15,7 mm</t>
  </si>
  <si>
    <t>M1783</t>
  </si>
  <si>
    <t>Ancoragem fixa para estais de 55 cordoalhas - D = 15,7 mm</t>
  </si>
  <si>
    <t>M1784</t>
  </si>
  <si>
    <t>Ancoragem fixa para estais de 61 cordoalhas - D = 15,7 mm</t>
  </si>
  <si>
    <t>M1785</t>
  </si>
  <si>
    <t>Ancoragem fixa para estais de 73 cordoalhas - D = 15,7 mm</t>
  </si>
  <si>
    <t>M1786</t>
  </si>
  <si>
    <t>Ancoragem fixa para estais de 91 cordoalhas - D = 15,7 mm</t>
  </si>
  <si>
    <t>M1787</t>
  </si>
  <si>
    <t>Estaca de tutoramento - D = 5 cm e H = 2 m</t>
  </si>
  <si>
    <t>M1789</t>
  </si>
  <si>
    <t>Ancoragem ativa para 31 cordoalhas - D = 15,2 mm</t>
  </si>
  <si>
    <t>M1790</t>
  </si>
  <si>
    <t>Gás liquefeito de petróleo (GLP)</t>
  </si>
  <si>
    <t>M1795</t>
  </si>
  <si>
    <t>Gás oxigênio</t>
  </si>
  <si>
    <t>M1796</t>
  </si>
  <si>
    <t>Gás acetileno</t>
  </si>
  <si>
    <t>M1797</t>
  </si>
  <si>
    <t>Fita de espuma EPDM para vedação com adesivo em uma face - E = 4 mm e L = 40 mm</t>
  </si>
  <si>
    <t>M1800</t>
  </si>
  <si>
    <t>Manta asfáltica não-tecido em poliéster - antirraíz - E = 3 mm</t>
  </si>
  <si>
    <t>M1811</t>
  </si>
  <si>
    <t>Longarina de madeira de primeira - L = 16 cm e E = 6 cm</t>
  </si>
  <si>
    <t>M1812</t>
  </si>
  <si>
    <t>Estronca de madeira - D = 20 cm</t>
  </si>
  <si>
    <t>M1814</t>
  </si>
  <si>
    <t>Tela metálica galvanizada dobrada em L - C = 2,0 m, L = 0,5 m e H = 0,5 m</t>
  </si>
  <si>
    <t>M1819</t>
  </si>
  <si>
    <t>Cartucho de cimento - D = 25 mm e C = 320 mm</t>
  </si>
  <si>
    <t>M1820</t>
  </si>
  <si>
    <t>Cartucho de resina poliéster - D = 38 mm e C = 500 mm</t>
  </si>
  <si>
    <t>M1844</t>
  </si>
  <si>
    <t>Ancoragem ativa para 8 cordoalhas - D = 15,2 mm</t>
  </si>
  <si>
    <t>M1845</t>
  </si>
  <si>
    <t>Ancoragem passiva aderente para 10 cordoalhas - D = 15,2 mm</t>
  </si>
  <si>
    <t>M1868</t>
  </si>
  <si>
    <t>Tinta em pó à base de resina epóxi</t>
  </si>
  <si>
    <t>M1869</t>
  </si>
  <si>
    <t>Coroa de botões esféricos - D = 120 mm (4 3/4")</t>
  </si>
  <si>
    <t>M1870</t>
  </si>
  <si>
    <t>Cunha metálica para cordoalha - D = 12,7 mm</t>
  </si>
  <si>
    <t>M1874</t>
  </si>
  <si>
    <t>Martelo de fundo DTH - DN = 102 mm (4")</t>
  </si>
  <si>
    <t>M1875</t>
  </si>
  <si>
    <t>Haste de perfuração com rosca API 2 3/8" - D = 73 mm (2 7/8")</t>
  </si>
  <si>
    <t>M1876</t>
  </si>
  <si>
    <t>Válvula manchete - D = 32 mm</t>
  </si>
  <si>
    <t>M1877</t>
  </si>
  <si>
    <t>Válvula manchete - D = 40 mm</t>
  </si>
  <si>
    <t>M1879</t>
  </si>
  <si>
    <t>Tubo PEAD PE 80 PN 6 - D = 40 mm</t>
  </si>
  <si>
    <t>M1880</t>
  </si>
  <si>
    <t>Tubo PEAD PE 80 PN 16 - D = 20 mm</t>
  </si>
  <si>
    <t>M1894</t>
  </si>
  <si>
    <t>Cabo de aço - D = 16,00 mm (5/8")</t>
  </si>
  <si>
    <t>M1895</t>
  </si>
  <si>
    <t>Coroa de botões esféricos linha R25 - D = 48 mm (1 7/8")</t>
  </si>
  <si>
    <t>M1898</t>
  </si>
  <si>
    <t>Pasta lubrificante para tubo PEAD</t>
  </si>
  <si>
    <t>M1899</t>
  </si>
  <si>
    <t>Tela metálica de dupla torção em liga de zinco e alumínio com cabos de aço longitudinais - resistência longitudinal à tração de 121 kN/m - inclusive grampos e clipes de junção</t>
  </si>
  <si>
    <t>M1907</t>
  </si>
  <si>
    <t>Tubo PEAD PE 80 PN 8 - D = 32 mm</t>
  </si>
  <si>
    <t>M1909</t>
  </si>
  <si>
    <t>Tubo PEAD PE 80 PN 8 - D = 40 mm</t>
  </si>
  <si>
    <t>M1911</t>
  </si>
  <si>
    <t>Tubo PEAD PE 80 PN 8 - D = 50 mm</t>
  </si>
  <si>
    <t>M1912</t>
  </si>
  <si>
    <t>Tubo PEAD PE 80 PN 8 - D = 63 mm</t>
  </si>
  <si>
    <t>M1913</t>
  </si>
  <si>
    <t>Tubo PEAD PE 80 PN 8 - D = 75 mm</t>
  </si>
  <si>
    <t>M1919</t>
  </si>
  <si>
    <t>Tubo PEAD PE 80 PN 8 - D = 110 mm</t>
  </si>
  <si>
    <t>M1920</t>
  </si>
  <si>
    <t>Duto flexível de poliéster aluminizado sem isolamento para exaustão - D = 263 mm</t>
  </si>
  <si>
    <t>M1922</t>
  </si>
  <si>
    <t>Tubo de PVC espaguete - D = 14 mm</t>
  </si>
  <si>
    <t>M1923</t>
  </si>
  <si>
    <t>Duto flexível de poliéster aluminizado sem isolamento para ventilação forçada - D = 161 mm</t>
  </si>
  <si>
    <t>M1926</t>
  </si>
  <si>
    <t>Espaçador plástico tipo disco separador para tirante com 6 cordoalhas - D = 12,7 mm</t>
  </si>
  <si>
    <t>M1927</t>
  </si>
  <si>
    <t>Espaçador plástico tipo disco separador para tirante com 8 cordoalhas - D = 12,7 mm</t>
  </si>
  <si>
    <t>M1928</t>
  </si>
  <si>
    <t>Espaçador plástico tipo disco separador para tirante com 10 cordoalhas - D = 12,7 mm</t>
  </si>
  <si>
    <t>M1931</t>
  </si>
  <si>
    <t>Espaçador plástico tipo disco separador para tirante com 12 cordoalhas - D = 12,7 mm</t>
  </si>
  <si>
    <t>M1935</t>
  </si>
  <si>
    <t>Espaçador plástico tipo centralizador carambola para tirante de barra de aço - D = 32,0 mm</t>
  </si>
  <si>
    <t>M1936</t>
  </si>
  <si>
    <t>Espaçador plástico tipo centralizador carambola para tirante de barra de aço - D = 30,0 mm</t>
  </si>
  <si>
    <t>M1937</t>
  </si>
  <si>
    <t>Espaçador plástico tipo centralizador carambola para tirante de barra de aço - D = 40,0 mm</t>
  </si>
  <si>
    <t>M1941</t>
  </si>
  <si>
    <t>Óleo tipo A1</t>
  </si>
  <si>
    <t>M1942</t>
  </si>
  <si>
    <t>Espaçador plástico tipo centralizador carambola para tirante de barra de aço - D = 47,0 mm</t>
  </si>
  <si>
    <t>M1943</t>
  </si>
  <si>
    <t>Cimento asfáltico de petróleo - CAP 50/70</t>
  </si>
  <si>
    <t>M1944</t>
  </si>
  <si>
    <t>Cimento asfáltico de petróleo - CAP 150/200</t>
  </si>
  <si>
    <t>M1945</t>
  </si>
  <si>
    <t>Cimento asfáltico de petróleo - CAP 85/100</t>
  </si>
  <si>
    <t>M1946</t>
  </si>
  <si>
    <t>Emulsão asfáltica - RR-1C</t>
  </si>
  <si>
    <t>M1947</t>
  </si>
  <si>
    <t>Emulsão asfáltica - RM-1C</t>
  </si>
  <si>
    <t>M1948</t>
  </si>
  <si>
    <t>Espaçador plástico tipo centralizador carambola para tirante de barra de aço - D = 50,0 mm</t>
  </si>
  <si>
    <t>M1949</t>
  </si>
  <si>
    <t>Emulsão asfáltica - RL-1C</t>
  </si>
  <si>
    <t>M1950</t>
  </si>
  <si>
    <t>Emulsão asfáltica com polímero - RC-1C-E</t>
  </si>
  <si>
    <t>M1952</t>
  </si>
  <si>
    <t>Cimento asfáltico de petróleo com polímero - CAP 150/200-E</t>
  </si>
  <si>
    <t>M1953</t>
  </si>
  <si>
    <t>Aditivo asfáltico de reciclagem para misturas a quente</t>
  </si>
  <si>
    <t>M1954</t>
  </si>
  <si>
    <t>Cimento Portland CP II - 32 - a granel</t>
  </si>
  <si>
    <t>M1955</t>
  </si>
  <si>
    <t>Cimento asfáltico de petróleo com polímero - CAP 55/75-E</t>
  </si>
  <si>
    <t>M1956</t>
  </si>
  <si>
    <t>Emulsão asfáltica com polímero - RR-2C-E</t>
  </si>
  <si>
    <t>M1958</t>
  </si>
  <si>
    <t>Emulsão asfáltica com polímero - RM-1C-E</t>
  </si>
  <si>
    <t>M1959</t>
  </si>
  <si>
    <t>Espaçador plástico tipo centralizador carambola para tirante de barra de aço - D = 53,0 mm</t>
  </si>
  <si>
    <t>M1960</t>
  </si>
  <si>
    <t>Espaçador plástico tipo centralizador carambola para tirante de barra de aço - D = 57,0 mm</t>
  </si>
  <si>
    <t>M1961</t>
  </si>
  <si>
    <t>Espaçador plástico tipo centralizador carambola para tirante de barra de aço - D = 63,0 mm</t>
  </si>
  <si>
    <t>M1962</t>
  </si>
  <si>
    <t>Espaçador plástico tipo centralizador carambola para tirante de barra de aço - D = 69,0 mm</t>
  </si>
  <si>
    <t>M1965</t>
  </si>
  <si>
    <t>Cantoneira em ferro de abas iguais - L = 63,5 mm e E = 9,53 mm</t>
  </si>
  <si>
    <t>M1966</t>
  </si>
  <si>
    <t>Defensa metálica maleável simples</t>
  </si>
  <si>
    <t>M1967</t>
  </si>
  <si>
    <t>Defensa metálica maleável dupla</t>
  </si>
  <si>
    <t>M1968</t>
  </si>
  <si>
    <t>Defensa metálica semimaleável simples</t>
  </si>
  <si>
    <t>M1969</t>
  </si>
  <si>
    <t>Defensa metálica semimaleável dupla</t>
  </si>
  <si>
    <t>M1970</t>
  </si>
  <si>
    <t>Dente de corte para fresadora de 155 kW</t>
  </si>
  <si>
    <t>M1971</t>
  </si>
  <si>
    <t>Módulo de transição de defensa metálica tipo dupla onda com lâmina adicional para barreira rígida</t>
  </si>
  <si>
    <t>M1974</t>
  </si>
  <si>
    <t>Dente de corte para fresadora de 455 kW</t>
  </si>
  <si>
    <t>M1976</t>
  </si>
  <si>
    <t>Terminal aéreo de defensa metálica (tipo A)</t>
  </si>
  <si>
    <t>M1977</t>
  </si>
  <si>
    <t>Terminal de ancoragem de defensa metálica em barreira rígida (tipo D)</t>
  </si>
  <si>
    <t>M1979</t>
  </si>
  <si>
    <t>Luva em aço para emenda de tirantes - D = 38 mm e C = 115 mm</t>
  </si>
  <si>
    <t>M1980</t>
  </si>
  <si>
    <t>Luva em aço para emenda de tirantes - D = 48 mm e C = 120 mm</t>
  </si>
  <si>
    <t>M1981</t>
  </si>
  <si>
    <t>Luva em aço para emenda de tirantes - D = 60 mm e C = 160 mm</t>
  </si>
  <si>
    <t>M1982</t>
  </si>
  <si>
    <t>Luva em aço para emenda de tirantes - D = 50 mm e C = 130 mm</t>
  </si>
  <si>
    <t>M1983</t>
  </si>
  <si>
    <t>Luva em aço para emenda de tirantes - D = 63 mm e C = 180 mm</t>
  </si>
  <si>
    <t>M1984</t>
  </si>
  <si>
    <t>Luva em aço para emenda de tirantes - D = 73 mm e C = 180 mm</t>
  </si>
  <si>
    <t>M1985</t>
  </si>
  <si>
    <t>Luva em aço para emenda de tirantes - D = 73 mm e C = 200 mm</t>
  </si>
  <si>
    <t>M1986</t>
  </si>
  <si>
    <t>Luva em aço para emenda de tirantes - D = 82 mm e C = 200 mm</t>
  </si>
  <si>
    <t>M1987</t>
  </si>
  <si>
    <t>Luva em aço para emenda de tirantes - D = 89 mm e C = 210 mm</t>
  </si>
  <si>
    <t>M1988</t>
  </si>
  <si>
    <t>Luva em aço para emenda de tirantes - D = 97 mm e C = 210 mm</t>
  </si>
  <si>
    <t>M1990</t>
  </si>
  <si>
    <t>Placa de ancoragem para tirante de barra de aço - E = 16,0 mm e seção de 160 x 160 mm</t>
  </si>
  <si>
    <t>M1991</t>
  </si>
  <si>
    <t>Placa de ancoragem para tirante de barra de aço - E = 16,0 mm e seção de 200 x 200 mm</t>
  </si>
  <si>
    <t>M1994</t>
  </si>
  <si>
    <t>Placa de ancoragem para tirante de barra de aço - E = 22,0 mm e seção de 200 x 200 mm</t>
  </si>
  <si>
    <t>M1996</t>
  </si>
  <si>
    <t>Amortecedor retrátil tipo TAU II paralelo PCB ou similar para velocidade de projeto de 100 km/h</t>
  </si>
  <si>
    <t>M1997</t>
  </si>
  <si>
    <t>Amortecedor retrátil tipo TAU II combinado PCB ou similar para velocidade de projeto de 100 km/h e âncora traseira de 900 mm</t>
  </si>
  <si>
    <t>M1998</t>
  </si>
  <si>
    <t>Amortecedor retrátil tipo TAU II combinado PCB ou similar para velocidade de projeto de 100 km/h e âncora traseira de 1.060 mm</t>
  </si>
  <si>
    <t>M1999</t>
  </si>
  <si>
    <t>Amortecedor retrátil tipo TAU II combinado PCB ou similar para velocidade de projeto de 100 km/h e âncora traseira de 1.220 mm</t>
  </si>
  <si>
    <t>M2000</t>
  </si>
  <si>
    <t>Amortecedor retrátil tipo TAU II combinado PCB ou similar para velocidade de projeto de 100 km/h e âncora traseira de 1.370 mm</t>
  </si>
  <si>
    <t>M2001</t>
  </si>
  <si>
    <t>M2002</t>
  </si>
  <si>
    <t>Amortecedor retrátil tipo TAU II combinado PCB ou similar para velocidade de projeto de 100 km/h e âncora traseira de 1.520 mm</t>
  </si>
  <si>
    <t>M2003</t>
  </si>
  <si>
    <t>Amortecedor retrátil tipo TAU II afunilado PCB ou similar para velocidade de projeto de 100 km/h e âncora traseira de 1.680 mm</t>
  </si>
  <si>
    <t>M2004</t>
  </si>
  <si>
    <t>Amortecedor retrátil tipo TAU II afunilado PCB ou similar para velocidade de projeto de 100 km/h e âncora traseira de 1.830 mm</t>
  </si>
  <si>
    <t>M2005</t>
  </si>
  <si>
    <t>Placa de ancoragem para tirante de barra de aço - E = 32,0 mm e seção de 250 x 250 mm</t>
  </si>
  <si>
    <t>M2006</t>
  </si>
  <si>
    <t>Placa de ancoragem para tirante de barra de aço - E = 38,0 mm e seção de 250 x 250 mm</t>
  </si>
  <si>
    <t>M2007</t>
  </si>
  <si>
    <t>Placa de ancoragem para tirante de barra de aço - E = 51,0 mm e seção de 300 x 300 mm</t>
  </si>
  <si>
    <t>M2008</t>
  </si>
  <si>
    <t>Placa de ancoragem para tirante de barra de aço - E = 64,0 mm e seção de 350 x 350 mm</t>
  </si>
  <si>
    <t>M2009</t>
  </si>
  <si>
    <t>Placa de ancoragem para tirante com 6 cordoalhas de D = 12,7 mm</t>
  </si>
  <si>
    <t>M2010</t>
  </si>
  <si>
    <t>Placa de ancoragem para tirante com 8 cordoalhas de D = 12,7 mm</t>
  </si>
  <si>
    <t>M2011</t>
  </si>
  <si>
    <t>Placa de ancoragem para tirante com 10 cordoalhas de D = 12,7 mm</t>
  </si>
  <si>
    <t>M2012</t>
  </si>
  <si>
    <t>Placa de ancoragem para tirante com 12 cordoalhas de D = 12,7 mm</t>
  </si>
  <si>
    <t>M2014</t>
  </si>
  <si>
    <t>Mourão de madeira - H = 2,20 m e D = 0,10 m</t>
  </si>
  <si>
    <t>M2016</t>
  </si>
  <si>
    <t>Amortecedor retrátil tipo TAU II afunilado PCB ou similar para velocidade de projeto de 100 km/h e âncora traseira de 1.980 mm</t>
  </si>
  <si>
    <t>M2017</t>
  </si>
  <si>
    <t>M2018</t>
  </si>
  <si>
    <t>Gastalho - L = 10 cm e E = 2 cm</t>
  </si>
  <si>
    <t>M2019</t>
  </si>
  <si>
    <t>M2020</t>
  </si>
  <si>
    <t>M2021</t>
  </si>
  <si>
    <t>Amortecedor retrátil tipo TAU II afunilado PCB ou similar para velocidade de projeto de 100 km/h e âncora traseira de 2.130 mm</t>
  </si>
  <si>
    <t>M2024</t>
  </si>
  <si>
    <t>Cordel detonante NP 10</t>
  </si>
  <si>
    <t>M2025</t>
  </si>
  <si>
    <t>Retardo de cordel</t>
  </si>
  <si>
    <t>M2026</t>
  </si>
  <si>
    <t>Estopim</t>
  </si>
  <si>
    <t>M2027</t>
  </si>
  <si>
    <t>Tinta à base de resina acrílica estirenada para demarcação viária</t>
  </si>
  <si>
    <t>M2028</t>
  </si>
  <si>
    <t>Coroa de botões cônicos - TCI tricone - D = 75 mm (2 15/16")</t>
  </si>
  <si>
    <t>M2029</t>
  </si>
  <si>
    <t>M2030</t>
  </si>
  <si>
    <t>M2031</t>
  </si>
  <si>
    <t>M2032</t>
  </si>
  <si>
    <t>M2033</t>
  </si>
  <si>
    <t>M2034</t>
  </si>
  <si>
    <t>Solvente para tinta à base de resina acrílica</t>
  </si>
  <si>
    <t>M2035</t>
  </si>
  <si>
    <t>M2036</t>
  </si>
  <si>
    <t>Tinta à base de resina acrílica emulsionada em água para demarcação viária</t>
  </si>
  <si>
    <t>M2037</t>
  </si>
  <si>
    <t>Microesferas refletivas de vidro tipo I-B</t>
  </si>
  <si>
    <t>M2038</t>
  </si>
  <si>
    <t>Microesferas refletivas de vidro tipo II-A</t>
  </si>
  <si>
    <t>M2040</t>
  </si>
  <si>
    <t>Massa termoplástica para aspersão</t>
  </si>
  <si>
    <t>M2041</t>
  </si>
  <si>
    <t>Adesivo à base de resina poliéster</t>
  </si>
  <si>
    <t>M2042</t>
  </si>
  <si>
    <t>Emulsão explosiva encartuchada</t>
  </si>
  <si>
    <t>M2044</t>
  </si>
  <si>
    <t>Tinta à base de resina acrílica emulsionada em água para pré-marcação viária</t>
  </si>
  <si>
    <t>M2045</t>
  </si>
  <si>
    <t>Microesferas refletivas de vidro tipo II-C</t>
  </si>
  <si>
    <t>M2046</t>
  </si>
  <si>
    <t>Coroa de botões cônicos - TCI tricone - D = 121 mm (4 3/4")</t>
  </si>
  <si>
    <t>M2047</t>
  </si>
  <si>
    <t>Tirante autoinjetável de aço - tensão de escoamento = 440 MPa, tensão de ruptura = 580 MPa, seção de 684 mm² e D = 40 mm</t>
  </si>
  <si>
    <t>M2048</t>
  </si>
  <si>
    <t>Tirante autoinjetável de aço - tensão de escoamento = 470 MPa, tensão de ruptura = 600 MPa, seção de 822 mm² e D = 40 mm</t>
  </si>
  <si>
    <t>M2049</t>
  </si>
  <si>
    <t>Tirante autoinjetável de aço - tensão de escoamento = 700 MPa, tensão de ruptura = 830 MPa, seção de 936 mm² e D = 40 mm</t>
  </si>
  <si>
    <t>M2050</t>
  </si>
  <si>
    <t>Geotêxtil não-tecido agulhado em poliéster - resistência à tração longitudinal de 9 kN/m</t>
  </si>
  <si>
    <t>M2051</t>
  </si>
  <si>
    <t>Geotêxtil não-tecido agulhado em poliéster - resistência à tração longitudinal de 14 kN/m</t>
  </si>
  <si>
    <t>M2052</t>
  </si>
  <si>
    <t>Tirante autoinjetável de aço - tensão de escoamento = 630 MPa, tensão de ruptura = 740 MPa, seção de 1.330 mm² e D = 50 mm</t>
  </si>
  <si>
    <t>M2053</t>
  </si>
  <si>
    <t>Tirante autoinjetável de aço - tensão de escoamento = 630 MPa, tensão de ruptura = 740 MPa, seção de 1.569 mm² e D = 50 mm</t>
  </si>
  <si>
    <t>M2054</t>
  </si>
  <si>
    <t>Tirante de barra de aço - tensão de escoamento = 600 MPa, tensão de ruptura = 720 MPa e D = 30 mm</t>
  </si>
  <si>
    <t>M2055</t>
  </si>
  <si>
    <t>Tirante de barra de aço - tensão de escoamento = 600 MPa, tensão de ruptura = 720 MPa e D = 40 mm</t>
  </si>
  <si>
    <t>M2056</t>
  </si>
  <si>
    <t>Tirante de barra de aço - tensão de escoamento = 680 MPa, tensão de ruptura = 870 MPa e D = 44 mm</t>
  </si>
  <si>
    <t>M2057</t>
  </si>
  <si>
    <t>Tirante de barra de aço - tensão de escoamento = 600 MPa, tensão de ruptura = 720 MPa e D = 50 mm</t>
  </si>
  <si>
    <t>M2058</t>
  </si>
  <si>
    <t>Tirante de barra de aço - tensão de escoamento = 600 MPa, tensão de ruptura = 720 MPa e D = 53 mm</t>
  </si>
  <si>
    <t>M2059</t>
  </si>
  <si>
    <t>Tirante de barra de aço - tensão de escoamento = 600 MPa, tensão de ruptura = 720 MPa e D = 57 mm</t>
  </si>
  <si>
    <t>M2060</t>
  </si>
  <si>
    <t>Amortecedor retrátil tipo TAU II afunilado PCB ou similar para velocidade de projeto de 100 km/h e âncora traseira de 2.290 mm</t>
  </si>
  <si>
    <t>M2061</t>
  </si>
  <si>
    <t>Amortecedor retrátil tipo TAU II afunilado PCB ou similar para velocidade de projeto de 100 km/h e âncora traseira de 2.440 mm</t>
  </si>
  <si>
    <t>M2062</t>
  </si>
  <si>
    <t>Coroa de botões esféricos linha T38 - D = 64 mm (2 1/2")</t>
  </si>
  <si>
    <t>M2063</t>
  </si>
  <si>
    <t>Tirante de barra de aço - tensão de escoamento = 600 MPa, tensão de ruptura = 720 MPa e D = 63 mm</t>
  </si>
  <si>
    <t>M2064</t>
  </si>
  <si>
    <t>Termoplástico pré-formado - E = 2,00 mm</t>
  </si>
  <si>
    <t>M2065</t>
  </si>
  <si>
    <t>Haste linha T38 para perfuratriz sobre esteiras - D = 38,0 mm (1 1/2") e C = 3,05 m</t>
  </si>
  <si>
    <t>M2066</t>
  </si>
  <si>
    <t>Luva em aço linha T38 para perfuratriz sobre esteiras - D = 38,0 mm (1 1/2")</t>
  </si>
  <si>
    <t>M2067</t>
  </si>
  <si>
    <t>Punho linha T38 para perfuratriz sobre esteiras - D = 38 mm (1 1/2")</t>
  </si>
  <si>
    <t>M2069</t>
  </si>
  <si>
    <t>Tirante de barra de aço - tensão de escoamento = 600 MPa, tensão de ruptura = 720 MPa e D = 69 mm</t>
  </si>
  <si>
    <t>M2070</t>
  </si>
  <si>
    <t>Haste linha R/T38 - R32 para jumbo hidráulico - D = 38 mm (1 1/2") e C = 4,50 m</t>
  </si>
  <si>
    <t>M2071</t>
  </si>
  <si>
    <t>Coroa de botões esféricos linha R32 - D = 51 mm (2")</t>
  </si>
  <si>
    <t>M2072</t>
  </si>
  <si>
    <t>Luva de acoplamento linha T38 para jumbo hidráulico - D = 38,0 mm (1 1/2")</t>
  </si>
  <si>
    <t>M2073</t>
  </si>
  <si>
    <t>Punho linha T38 para jumbo hidráulico - D = 38 mm (1 1/2")</t>
  </si>
  <si>
    <t>M2074</t>
  </si>
  <si>
    <t>Cartucho de absorção de energia para amortecedor retrátil - tipo A</t>
  </si>
  <si>
    <t>M2075</t>
  </si>
  <si>
    <t>Cartucho de absorção de energia para amortecedor retrátil - tipo B</t>
  </si>
  <si>
    <t>M2079</t>
  </si>
  <si>
    <t>Fio de poliamida Nº 40 - E = 0,40 mm</t>
  </si>
  <si>
    <t>M2087</t>
  </si>
  <si>
    <t>Placa de ancoragem para tirante de barra de aço - E = 25,4 mm e seção de 225 x 225 mm</t>
  </si>
  <si>
    <t>M2088</t>
  </si>
  <si>
    <t>Placa de ancoragem para tirante de barra de aço - E = 20,0 mm e seção de 200 x 200 mm</t>
  </si>
  <si>
    <t>M2089</t>
  </si>
  <si>
    <t>M2090</t>
  </si>
  <si>
    <t>M2091</t>
  </si>
  <si>
    <t>M2092</t>
  </si>
  <si>
    <t>Emulsão asfáltica para imprimação</t>
  </si>
  <si>
    <t>M2093</t>
  </si>
  <si>
    <t>Material fresado</t>
  </si>
  <si>
    <t>M2094</t>
  </si>
  <si>
    <t>M2095</t>
  </si>
  <si>
    <t>M2096</t>
  </si>
  <si>
    <t>M2097</t>
  </si>
  <si>
    <t>Emulsão asfáltica - RR-2C</t>
  </si>
  <si>
    <t>M2100</t>
  </si>
  <si>
    <t>Placa de ancoragem para tirante de barra de aço - E = 16,0 mm e seção de 140 x 140 mm</t>
  </si>
  <si>
    <t>M2101</t>
  </si>
  <si>
    <t>M2102</t>
  </si>
  <si>
    <t>Adesivo à base de PVA</t>
  </si>
  <si>
    <t>M2110</t>
  </si>
  <si>
    <t>Mandíbula móvel para britador - abertura de alimentação com L = 930 mm</t>
  </si>
  <si>
    <t>M2111</t>
  </si>
  <si>
    <t>Mandíbula fixa para britador - abertura de alimentação com L = 930 mm</t>
  </si>
  <si>
    <t>M2112</t>
  </si>
  <si>
    <t>Manta do britador cônico HP200 ou similar</t>
  </si>
  <si>
    <t>M2113</t>
  </si>
  <si>
    <t>Revestimento do bojo interno do britador cônico HP200 ou similar</t>
  </si>
  <si>
    <t>M2114</t>
  </si>
  <si>
    <t>Cunha lateral superior para britador</t>
  </si>
  <si>
    <t>M2115</t>
  </si>
  <si>
    <t>Cunha lateral inferior para britador</t>
  </si>
  <si>
    <t>M2117</t>
  </si>
  <si>
    <t>Meio tubo de concreto simples - D = 0,40 m</t>
  </si>
  <si>
    <t>M2118</t>
  </si>
  <si>
    <t>Calha metálica semicircular corrugada e galvanizada, incluindo fixações - D = 400 mm</t>
  </si>
  <si>
    <t>M2119</t>
  </si>
  <si>
    <t>Mourão de madeira - H = 2,80 m e D = 0,15 m</t>
  </si>
  <si>
    <t>M2128</t>
  </si>
  <si>
    <t>Tinta esmalte sintético acetinado</t>
  </si>
  <si>
    <t>M2130</t>
  </si>
  <si>
    <t>Eletrodo revestido E70XX</t>
  </si>
  <si>
    <t>M2135</t>
  </si>
  <si>
    <t>Nonel de coluna (túnel) - C = 4,8 m</t>
  </si>
  <si>
    <t>M2137</t>
  </si>
  <si>
    <t>Tubo de PVC soldável para água fria - D = 50 mm (2")</t>
  </si>
  <si>
    <t>M2138</t>
  </si>
  <si>
    <t>Nonel de coluna - C = 12,0 m</t>
  </si>
  <si>
    <t>M2140</t>
  </si>
  <si>
    <t>Coroa de diamante linha AWG</t>
  </si>
  <si>
    <t>M2141</t>
  </si>
  <si>
    <t>Nonel de iniciação para fogacho - C = 6,0 m</t>
  </si>
  <si>
    <t>M2142</t>
  </si>
  <si>
    <t>Nonel de coluna - C = 4,8 m</t>
  </si>
  <si>
    <t>M2143</t>
  </si>
  <si>
    <t>Nonel de ligação - C = 6,0 m</t>
  </si>
  <si>
    <t>M2144</t>
  </si>
  <si>
    <t>Nonel de coluna - C = 6,0 m</t>
  </si>
  <si>
    <t>M2145</t>
  </si>
  <si>
    <t>Série de brocas integrais S12</t>
  </si>
  <si>
    <t>M2146</t>
  </si>
  <si>
    <t>Nonel iniciador - C = 150,0 m</t>
  </si>
  <si>
    <t>M2147</t>
  </si>
  <si>
    <t>Dente de corte para recicladora</t>
  </si>
  <si>
    <t>M2148</t>
  </si>
  <si>
    <t>Porta-dente de corte para fresadora e recicladora a frio</t>
  </si>
  <si>
    <t>M2150</t>
  </si>
  <si>
    <t>Selante elástico à base de poliuretano e asfalto</t>
  </si>
  <si>
    <t>M2152</t>
  </si>
  <si>
    <t>Aditivo de cura para concreto</t>
  </si>
  <si>
    <t>M2153</t>
  </si>
  <si>
    <t>Coroa de diamante linha HWG</t>
  </si>
  <si>
    <t>M2156</t>
  </si>
  <si>
    <t>Coroa de diamante linha NWG</t>
  </si>
  <si>
    <t>M2158</t>
  </si>
  <si>
    <t>Argamassa asfáltica</t>
  </si>
  <si>
    <t>M2160</t>
  </si>
  <si>
    <t>Tubo PEAD corrugado perfurado para drenagem - D = 100 mm</t>
  </si>
  <si>
    <t>M2162</t>
  </si>
  <si>
    <t>Coroa de widia linha AWG</t>
  </si>
  <si>
    <t>M2163</t>
  </si>
  <si>
    <t>Tubo de concreto armado PA1 - D = 0,40 m</t>
  </si>
  <si>
    <t>M2164</t>
  </si>
  <si>
    <t>Tubo de concreto armado PA2 - D = 0,40 m</t>
  </si>
  <si>
    <t>M2165</t>
  </si>
  <si>
    <t>Tubo de concreto armado PA3 - D = 0,40 m</t>
  </si>
  <si>
    <t>M2166</t>
  </si>
  <si>
    <t>Tubo de concreto armado PA4 - D = 0,40 m</t>
  </si>
  <si>
    <t>M2167</t>
  </si>
  <si>
    <t>Tubo de concreto armado PA1 - D = 0,60 m</t>
  </si>
  <si>
    <t>M2168</t>
  </si>
  <si>
    <t>Tubo de concreto armado PA2 - D = 0,60 m</t>
  </si>
  <si>
    <t>M2169</t>
  </si>
  <si>
    <t>Tubo de concreto armado PA3 - D = 0,60 m</t>
  </si>
  <si>
    <t>M2170</t>
  </si>
  <si>
    <t>Tubo de concreto armado PA4 - D = 0,60 m</t>
  </si>
  <si>
    <t>M2171</t>
  </si>
  <si>
    <t>Tubo de concreto armado PA1 - D = 0,80 m</t>
  </si>
  <si>
    <t>M2172</t>
  </si>
  <si>
    <t>Tubo de concreto armado PA2 - D = 0,80 m</t>
  </si>
  <si>
    <t>M2173</t>
  </si>
  <si>
    <t>Tubo de concreto armado PA3 - D = 0,80 m</t>
  </si>
  <si>
    <t>M2174</t>
  </si>
  <si>
    <t>Tubo de concreto armado PA4 - D = 0,80 m</t>
  </si>
  <si>
    <t>M2175</t>
  </si>
  <si>
    <t>Tubo de concreto armado PA1 - D = 1,00 m</t>
  </si>
  <si>
    <t>M2176</t>
  </si>
  <si>
    <t>Tubo de concreto armado PA2 - D = 1,00 m</t>
  </si>
  <si>
    <t>M2177</t>
  </si>
  <si>
    <t>Tubo de concreto armado PA3 - D = 1,00 m</t>
  </si>
  <si>
    <t>M2178</t>
  </si>
  <si>
    <t>Tubo de concreto armado PA4 - D = 1,00 m</t>
  </si>
  <si>
    <t>M2179</t>
  </si>
  <si>
    <t>Tubo de concreto armado PA1 - D = 1,20 m</t>
  </si>
  <si>
    <t>M2180</t>
  </si>
  <si>
    <t>Tubo de concreto armado PA2 - D = 1,20 m</t>
  </si>
  <si>
    <t>M2181</t>
  </si>
  <si>
    <t>Tubo de concreto armado PA3 - D = 1,20 m</t>
  </si>
  <si>
    <t>M2182</t>
  </si>
  <si>
    <t>Tubo de concreto armado PA4 - D = 1,20 m</t>
  </si>
  <si>
    <t>M2183</t>
  </si>
  <si>
    <t>Tubo de concreto armado PA1 - D = 1,50 m</t>
  </si>
  <si>
    <t>M2184</t>
  </si>
  <si>
    <t>Tubo de concreto armado PA2 - D = 1,50 m</t>
  </si>
  <si>
    <t>M2185</t>
  </si>
  <si>
    <t>Tubo de concreto armado PA3 - D = 1,50 m</t>
  </si>
  <si>
    <t>M2186</t>
  </si>
  <si>
    <t>Tubo de concreto armado PA4 - D = 1,50 m</t>
  </si>
  <si>
    <t>M2187</t>
  </si>
  <si>
    <t>Tubo de concreto armado PA1 - D = 0,50 m</t>
  </si>
  <si>
    <t>M2188</t>
  </si>
  <si>
    <t>Tubo de concreto armado PA2 - D = 0,50 m</t>
  </si>
  <si>
    <t>M2189</t>
  </si>
  <si>
    <t>Tubo de concreto armado PA3 - D = 0,50 m</t>
  </si>
  <si>
    <t>M2190</t>
  </si>
  <si>
    <t>Tubo de concreto armado PA4 - D = 0,50 m</t>
  </si>
  <si>
    <t>M2192</t>
  </si>
  <si>
    <t>Coroa de widia linha HWG</t>
  </si>
  <si>
    <t>M2193</t>
  </si>
  <si>
    <t>Coroa de widia linha NWG</t>
  </si>
  <si>
    <t>M2197</t>
  </si>
  <si>
    <t>Haste de paredes paralelas com niple linha NW</t>
  </si>
  <si>
    <t>M2198</t>
  </si>
  <si>
    <t>Trilho UIC60 em aço-carbono - C = 12 m</t>
  </si>
  <si>
    <t>M2200</t>
  </si>
  <si>
    <t>Trilho TR45 em aço-carbono - C = 12 m</t>
  </si>
  <si>
    <t>M2202</t>
  </si>
  <si>
    <t>Trilho TR57 em aço-carbono - C = 12 m</t>
  </si>
  <si>
    <t>M2204</t>
  </si>
  <si>
    <t>Trilho TR68 em aço-carbono - C = 12 m</t>
  </si>
  <si>
    <t>M2206</t>
  </si>
  <si>
    <t>M2207</t>
  </si>
  <si>
    <t>Tirefão - D = 24 mm e C = 188 mm</t>
  </si>
  <si>
    <t>M2208</t>
  </si>
  <si>
    <t>Tirefão - D = 22 mm e C = 155 mm</t>
  </si>
  <si>
    <t>M2209</t>
  </si>
  <si>
    <t>Retensor para via férrea de TR45</t>
  </si>
  <si>
    <t>M2210</t>
  </si>
  <si>
    <t>Retensor para via férrea de TR57</t>
  </si>
  <si>
    <t>M2211</t>
  </si>
  <si>
    <t>Retensor para via férrea de TR68</t>
  </si>
  <si>
    <t>M2213</t>
  </si>
  <si>
    <t>Placa de apoio em aço laminado para UIC60 com fixação rígida</t>
  </si>
  <si>
    <t>M2214</t>
  </si>
  <si>
    <t>Grampo elástico Pandrol para fixação elástica</t>
  </si>
  <si>
    <t>M2215</t>
  </si>
  <si>
    <t>Placa de apoio em aço laminado para TR45 com fixação elástica</t>
  </si>
  <si>
    <t>M2216</t>
  </si>
  <si>
    <t>Placa de apoio em aço laminado para TR57 com fixação elástica</t>
  </si>
  <si>
    <t>M2217</t>
  </si>
  <si>
    <t>Placa de apoio em aço laminado para TR68 com fixação elástica</t>
  </si>
  <si>
    <t>M2218</t>
  </si>
  <si>
    <t>Placa de apoio em aço laminado para TR45 com fixação rígida</t>
  </si>
  <si>
    <t>M2219</t>
  </si>
  <si>
    <t>Placa de apoio em aço laminado para TR57 com fixação rígida</t>
  </si>
  <si>
    <t>M2220</t>
  </si>
  <si>
    <t>Placa de apoio em aço laminado para TR68 com fixação rígida</t>
  </si>
  <si>
    <t>M2221</t>
  </si>
  <si>
    <t>Retensor para via férrea de UIC60</t>
  </si>
  <si>
    <t>M2222</t>
  </si>
  <si>
    <t>Placa de apoio em aço laminado para UIC60 com fixação elástica</t>
  </si>
  <si>
    <t>M2225</t>
  </si>
  <si>
    <t>Tala de junção TJ 45 não isolada com 6 furos</t>
  </si>
  <si>
    <t>par</t>
  </si>
  <si>
    <t>M2227</t>
  </si>
  <si>
    <t>Tala de junção TJ 57 não isolada com 6 furos</t>
  </si>
  <si>
    <t>M2229</t>
  </si>
  <si>
    <t>Tala de junção TJ 68 não isolada com 6 furos</t>
  </si>
  <si>
    <t>M2233</t>
  </si>
  <si>
    <t>Parafuso de cabeça abaulada em aço inox com porca e arruela de pressão para tala de junção - D = 25,4 mm</t>
  </si>
  <si>
    <t>M2234</t>
  </si>
  <si>
    <t>Tala de junção TJ 60 não isolada com 6 furos</t>
  </si>
  <si>
    <t>M2236</t>
  </si>
  <si>
    <t>AMV tipo TR45, abertura 1:8, bitola métrica</t>
  </si>
  <si>
    <t>M2237</t>
  </si>
  <si>
    <t>AMV tipo TR45, abertura 1:10, bitola métrica</t>
  </si>
  <si>
    <t>M2238</t>
  </si>
  <si>
    <t>AMV tipo TR45, abertura 1:12, bitola métrica</t>
  </si>
  <si>
    <t>M2239</t>
  </si>
  <si>
    <t>AMV tipo TR45, abertura 1:14, bitola métrica</t>
  </si>
  <si>
    <t>M2240</t>
  </si>
  <si>
    <t>AMV tipo TR57, abertura 1:8, bitola métrica</t>
  </si>
  <si>
    <t>M2241</t>
  </si>
  <si>
    <t>AMV tipo TR57, abertura 1:10, bitola métrica</t>
  </si>
  <si>
    <t>M2242</t>
  </si>
  <si>
    <t>AMV tipo TR57, abertura 1:12, bitola métrica</t>
  </si>
  <si>
    <t>M2243</t>
  </si>
  <si>
    <t>AMV tipo TR57, abertura 1:14, bitola métrica</t>
  </si>
  <si>
    <t>M2244</t>
  </si>
  <si>
    <t>AMV tipo TR57, abertura 1:20, bitola métrica</t>
  </si>
  <si>
    <t>M2245</t>
  </si>
  <si>
    <t>AMV tipo TR68, abertura 1:10, bitola métrica</t>
  </si>
  <si>
    <t>M2246</t>
  </si>
  <si>
    <t>AMV tipo TR68, abertura 1:12, bitola métrica</t>
  </si>
  <si>
    <t>M2247</t>
  </si>
  <si>
    <t>AMV tipo TR68, abertura 1:14, bitola métrica</t>
  </si>
  <si>
    <t>M2248</t>
  </si>
  <si>
    <t>AMV tipo UIC60, abertura 1:10, bitola métrica</t>
  </si>
  <si>
    <t>M2249</t>
  </si>
  <si>
    <t>AMV tipo TR68, abertura 1:20, bitola métrica</t>
  </si>
  <si>
    <t>M2250</t>
  </si>
  <si>
    <t>AMV tipo TR45, abertura 1:8, bitola larga</t>
  </si>
  <si>
    <t>M2251</t>
  </si>
  <si>
    <t>AMV tipo TR45, abertura 1:10, bitola larga</t>
  </si>
  <si>
    <t>M2252</t>
  </si>
  <si>
    <t>AMV tipo TR45, abertura 1:12, bitola larga</t>
  </si>
  <si>
    <t>M2253</t>
  </si>
  <si>
    <t>AMV tipo TR45, abertura 1:14, bitola larga</t>
  </si>
  <si>
    <t>M2254</t>
  </si>
  <si>
    <t>AMV tipo TR57, abertura 1:8, bitola larga</t>
  </si>
  <si>
    <t>M2255</t>
  </si>
  <si>
    <t>AMV tipo TR57, abertura 1:10, bitola larga</t>
  </si>
  <si>
    <t>M2256</t>
  </si>
  <si>
    <t>AMV tipo TR57, abertura 1:12, bitola larga</t>
  </si>
  <si>
    <t>M2257</t>
  </si>
  <si>
    <t>AMV tipo TR57, abertura 1:14, bitola larga</t>
  </si>
  <si>
    <t>M2258</t>
  </si>
  <si>
    <t>AMV tipo TR57, abertura 1:20, bitola larga</t>
  </si>
  <si>
    <t>M2259</t>
  </si>
  <si>
    <t>AMV tipo TR68, abertura 1:10, bitola larga</t>
  </si>
  <si>
    <t>M2260</t>
  </si>
  <si>
    <t>AMV tipo TR68, abertura 1:12, bitola larga</t>
  </si>
  <si>
    <t>M2261</t>
  </si>
  <si>
    <t>AMV tipo TR68, abertura 1:14, bitola larga</t>
  </si>
  <si>
    <t>M2262</t>
  </si>
  <si>
    <t>AMV tipo UIC60, abertura 1:10, bitola larga</t>
  </si>
  <si>
    <t>M2263</t>
  </si>
  <si>
    <t>AMV tipo TR68, abertura 1:20, bitola larga</t>
  </si>
  <si>
    <t>M2264</t>
  </si>
  <si>
    <t>AMV tipo TR45, abertura 1:8, bitola mista</t>
  </si>
  <si>
    <t>M2265</t>
  </si>
  <si>
    <t>AMV tipo TR45, abertura 1:10, bitola mista</t>
  </si>
  <si>
    <t>M2266</t>
  </si>
  <si>
    <t>AMV tipo TR45, abertura 1:12, bitola mista</t>
  </si>
  <si>
    <t>M2267</t>
  </si>
  <si>
    <t>AMV tipo TR45, abertura 1:14, bitola mista</t>
  </si>
  <si>
    <t>M2268</t>
  </si>
  <si>
    <t>AMV tipo TR57, abertura 1:8, bitola mista</t>
  </si>
  <si>
    <t>M2269</t>
  </si>
  <si>
    <t>AMV tipo TR57, abertura 1:10, bitola mista</t>
  </si>
  <si>
    <t>M2270</t>
  </si>
  <si>
    <t>AMV tipo TR57, abertura 1:12, bitola mista</t>
  </si>
  <si>
    <t>M2271</t>
  </si>
  <si>
    <t>AMV tipo TR57, abertura 1:14, bitola mista</t>
  </si>
  <si>
    <t>M2272</t>
  </si>
  <si>
    <t>AMV tipo TR57, abertura 1:20, bitola mista</t>
  </si>
  <si>
    <t>M2273</t>
  </si>
  <si>
    <t>AMV tipo TR68, abertura 1:10, bitola mista</t>
  </si>
  <si>
    <t>M2274</t>
  </si>
  <si>
    <t>AMV tipo TR68, abertura 1:12, bitola mista</t>
  </si>
  <si>
    <t>M2275</t>
  </si>
  <si>
    <t>AMV tipo TR68, abertura 1:14, bitola mista</t>
  </si>
  <si>
    <t>M2276</t>
  </si>
  <si>
    <t>Revestimento com conector linha AW</t>
  </si>
  <si>
    <t>M2277</t>
  </si>
  <si>
    <t>AMV tipo TR68, abertura 1:20, bitola mista</t>
  </si>
  <si>
    <t>M2281</t>
  </si>
  <si>
    <t>Dormente de madeira bitola larga - C = 280 cm, L = 24 cm e H = 17 cm</t>
  </si>
  <si>
    <t>M2282</t>
  </si>
  <si>
    <t>Dormente de madeira bitola métrica - C = 200 cm, L = 22 cm e H = 16 cm</t>
  </si>
  <si>
    <t>M2284</t>
  </si>
  <si>
    <t>Revestimento com conector linha HW</t>
  </si>
  <si>
    <t>M2285</t>
  </si>
  <si>
    <t>Revestimento com conector linha NW</t>
  </si>
  <si>
    <t>M2292</t>
  </si>
  <si>
    <t>AMV tipo UIC60, abertura 1:12, bitola métrica</t>
  </si>
  <si>
    <t>M2293</t>
  </si>
  <si>
    <t>AMV tipo UIC60, abertura 1:14, bitola métrica</t>
  </si>
  <si>
    <t>M2294</t>
  </si>
  <si>
    <t>AMV tipo UIC60, abertura 1:20, bitola métrica</t>
  </si>
  <si>
    <t>M2298</t>
  </si>
  <si>
    <t>AMV tipo UIC60, abertura 1:10, bitola mista</t>
  </si>
  <si>
    <t>M2299</t>
  </si>
  <si>
    <t>AMV tipo UIC60, abertura 1:12, bitola mista</t>
  </si>
  <si>
    <t>M2300</t>
  </si>
  <si>
    <t>AMV tipo UIC60, abertura 1:14, bitola mista</t>
  </si>
  <si>
    <t>M2301</t>
  </si>
  <si>
    <t>AMV tipo UIC60, abertura 1:20, bitola mista</t>
  </si>
  <si>
    <t>M2303</t>
  </si>
  <si>
    <t>Sapata de widia linha NW</t>
  </si>
  <si>
    <t>M2304</t>
  </si>
  <si>
    <t>Broca de arraste com três asas linha NW</t>
  </si>
  <si>
    <t>M2308</t>
  </si>
  <si>
    <t>Dormente de madeira para pontes - C = 300 cm, L = 25 cm e H = 20 cm</t>
  </si>
  <si>
    <t>M2313</t>
  </si>
  <si>
    <t>AMV tipo UIC60, abertura 1:12, bitola larga</t>
  </si>
  <si>
    <t>M2314</t>
  </si>
  <si>
    <t>AMV tipo UIC60, abertura 1:14, bitola larga</t>
  </si>
  <si>
    <t>M2316</t>
  </si>
  <si>
    <t>AMV tipo UIC60, abertura 1:20, bitola larga</t>
  </si>
  <si>
    <t>M2317</t>
  </si>
  <si>
    <t>Tubo de revestimento em aço-carbono schedule 40 para estaca raiz - ponteira schedule 80, D = 141,3 mm, peso 24 kg/m</t>
  </si>
  <si>
    <t>M2318</t>
  </si>
  <si>
    <t>Tubo de revestimento em aço-carbono schedule 40 para estaca raiz - ponteira schedule 80, D = 168,3 mm, peso 31 kg/m</t>
  </si>
  <si>
    <t>M2319</t>
  </si>
  <si>
    <t>Tubo de revestimento em aço-carbono schedule 40 para estaca raiz - ponteira schedule 80, D = 219,1 mm, peso 47 kg/m</t>
  </si>
  <si>
    <t>M2320</t>
  </si>
  <si>
    <t>Tubo de revestimento em aço-carbono schedule 40 para estaca raiz - ponteira schedule 80, D = 273,0 mm, peso 67 kg/m</t>
  </si>
  <si>
    <t>M2321</t>
  </si>
  <si>
    <t>Tubo de revestimento em aço-carbono schedule 40 para estaca raiz - ponteira schedule 80, D = 323,8 mm, peso 90 kg/m</t>
  </si>
  <si>
    <t>M2322</t>
  </si>
  <si>
    <t>Tubo de revestimento em aço-carbono schedule 40 para estaca raiz - ponteira schedule 80, D = 406,0 mm, peso 143 kg/m</t>
  </si>
  <si>
    <t>M2325</t>
  </si>
  <si>
    <t>M2326</t>
  </si>
  <si>
    <t>M2327</t>
  </si>
  <si>
    <t>M2328</t>
  </si>
  <si>
    <t>M2329</t>
  </si>
  <si>
    <t>M2330</t>
  </si>
  <si>
    <t>M2331</t>
  </si>
  <si>
    <t>M2332</t>
  </si>
  <si>
    <t>M2333</t>
  </si>
  <si>
    <t>M2334</t>
  </si>
  <si>
    <t>Coroa de widia linha BWG</t>
  </si>
  <si>
    <t>M2352</t>
  </si>
  <si>
    <t>Conjunto para solda aluminotérmica de TR45 - porção, fôrmas, acendedor, pasta de vedação e cadinho descartável</t>
  </si>
  <si>
    <t>M2353</t>
  </si>
  <si>
    <t>Conjunto para solda aluminotérmica de TR57 - porção, fôrmas, acendedor, pasta de vedação e cadinho descartável</t>
  </si>
  <si>
    <t>M2354</t>
  </si>
  <si>
    <t>Conjunto para solda aluminotérmica de TR68 - porção, fôrmas, acendedor, pasta de vedação e cadinho descartável</t>
  </si>
  <si>
    <t>M2355</t>
  </si>
  <si>
    <t>Conjunto para solda aluminotérmica de UIC60 - porção, fôrmas, acendedor, pasta de vedação e cadinho descartável</t>
  </si>
  <si>
    <t>M2356</t>
  </si>
  <si>
    <t>Brita padrão para lastro ferroviário</t>
  </si>
  <si>
    <t>M2358</t>
  </si>
  <si>
    <t>Palmilha de borracha para dormente de concreto</t>
  </si>
  <si>
    <t>M2364</t>
  </si>
  <si>
    <t>Broca para furar trilho - D = 29 mm (1 1/8")</t>
  </si>
  <si>
    <t>M2365</t>
  </si>
  <si>
    <t>Disco de corte abrasivo para máquina para serrar trilho - D = 350 mm</t>
  </si>
  <si>
    <t>M2370</t>
  </si>
  <si>
    <t>Dormentes de madeira para AMV</t>
  </si>
  <si>
    <t>M2379</t>
  </si>
  <si>
    <t>Coroa de diamante linha BWG</t>
  </si>
  <si>
    <t>M2383</t>
  </si>
  <si>
    <t>Revestimento com conector linha BW</t>
  </si>
  <si>
    <t>M2386</t>
  </si>
  <si>
    <t>Corda de poliamida - D = 12,0 mm e capacidade de carga de 2.200 kg</t>
  </si>
  <si>
    <t>M2388</t>
  </si>
  <si>
    <t>Broca de widia - D = 16 mm e C = 150 mm</t>
  </si>
  <si>
    <t>M2389</t>
  </si>
  <si>
    <t>Broca de widia - D = 19 mm e C = 160 mm</t>
  </si>
  <si>
    <t>M2419</t>
  </si>
  <si>
    <t>Parafuso de cabeça abaulada em aço inox com porca e arruela - D = 6 mm (M6) e C = 30 mm</t>
  </si>
  <si>
    <t>M2420</t>
  </si>
  <si>
    <t>Parafuso de cabeça abaulada em aço inox com porca e arruela - D = 8 mm (M8) e C = 50 mm</t>
  </si>
  <si>
    <t>M2421</t>
  </si>
  <si>
    <t>Mangueira cristal trançada de PVC com pressão de trabalho de 1,50 MPa (250 psi) - D = 9,5 mm (3/8")</t>
  </si>
  <si>
    <t>M2423</t>
  </si>
  <si>
    <t>Fôrma plástica para nicho de protensão de cordoalha - D = 15,2 mm</t>
  </si>
  <si>
    <t>M2424</t>
  </si>
  <si>
    <t>Fôrma plástica para nicho de protensão de cordoalha - D = 12,7 mm</t>
  </si>
  <si>
    <t>M2425</t>
  </si>
  <si>
    <t>Cordoalha engraxada tipo CP 190 RB - D = 15,2 mm</t>
  </si>
  <si>
    <t>M2426</t>
  </si>
  <si>
    <t>Cordoalha engraxada tipo CP 190 RB - D = 12,7 mm</t>
  </si>
  <si>
    <t>M2427</t>
  </si>
  <si>
    <t>Bainha metálica para protensão - D = 35 mm</t>
  </si>
  <si>
    <t>M2428</t>
  </si>
  <si>
    <t>Bainha metálica para protensão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</si>
  <si>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</si>
  <si>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</si>
  <si>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</si>
  <si>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</si>
  <si>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</si>
  <si>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</si>
  <si>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</si>
  <si>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</si>
  <si>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</si>
  <si>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</si>
  <si>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</si>
  <si>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</si>
  <si>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</si>
  <si>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</si>
  <si>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</si>
  <si>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</si>
  <si>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</si>
  <si>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</si>
  <si>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</si>
  <si>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</si>
  <si>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</si>
  <si>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</si>
  <si>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</si>
  <si>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</si>
  <si>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</si>
  <si>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</si>
  <si>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</si>
  <si>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</si>
  <si>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</si>
  <si>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</si>
  <si>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</si>
  <si>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</si>
  <si>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</si>
  <si>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</si>
  <si>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</si>
  <si>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</si>
  <si>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</si>
  <si>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</si>
  <si>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</si>
  <si>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</si>
  <si>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</si>
  <si>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</si>
  <si>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</si>
  <si>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</si>
  <si>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</si>
  <si>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</si>
  <si>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</si>
  <si>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</si>
  <si>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</si>
  <si>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</si>
  <si>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</si>
  <si>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para 1 cordoalha - D = 12,7 mm</t>
  </si>
  <si>
    <t>M2455</t>
  </si>
  <si>
    <t>Ancoragem passiva aderente para lajes para 1 cordoalha - D = 15,2 mm</t>
  </si>
  <si>
    <t>M2456</t>
  </si>
  <si>
    <t>Ancoragem passiva aderente para lajes para 2 cordoalhas - D = 12,7 mm</t>
  </si>
  <si>
    <t>M2457</t>
  </si>
  <si>
    <t>Ancoragem passiva aderente para lajes para 2 cordoalhas - D = 15,2 mm</t>
  </si>
  <si>
    <t>M2458</t>
  </si>
  <si>
    <t>Ancoragem passiva aderente para lajes para 3 cordoalhas - D = 12,7 mm</t>
  </si>
  <si>
    <t>M2459</t>
  </si>
  <si>
    <t>Ancoragem passiva aderente para lajes para 3 cordoalhas - D = 15,2 mm</t>
  </si>
  <si>
    <t>M2460</t>
  </si>
  <si>
    <t>Ancoragem passiva aderente para lajes para 4 cordoalhas - D = 12,7 mm</t>
  </si>
  <si>
    <t>M2461</t>
  </si>
  <si>
    <t>Ancoragem passiva aderente para lajes para 4 cordoalhas - D = 15,2 mm</t>
  </si>
  <si>
    <t>M2462</t>
  </si>
  <si>
    <t>Mangueira cristal trançada de PVC com pressão de trabalho de 1,50 MPa (250 psi) - D = 19,0 mm (3/4")</t>
  </si>
  <si>
    <t>M2465</t>
  </si>
  <si>
    <t>Bainha metálica para protensão - D = 40 mm</t>
  </si>
  <si>
    <t>M2466</t>
  </si>
  <si>
    <t>Bainha metálica para protensão - D = 45 mm</t>
  </si>
  <si>
    <t>M2467</t>
  </si>
  <si>
    <t>Bainha metálica para protensão - D = 50 mm</t>
  </si>
  <si>
    <t>M2468</t>
  </si>
  <si>
    <t>Bainha metálica para protensão - D = 55 mm</t>
  </si>
  <si>
    <t>M2469</t>
  </si>
  <si>
    <t>Bainha metálica para protensão - D = 60 mm</t>
  </si>
  <si>
    <t>M2470</t>
  </si>
  <si>
    <t>Bainha metálica para protensão - D = 65 mm</t>
  </si>
  <si>
    <t>M2471</t>
  </si>
  <si>
    <t>Bainha metálica para protensão - D = 70 mm</t>
  </si>
  <si>
    <t>M2472</t>
  </si>
  <si>
    <t>Bainha metálica para protensão - D = 75 mm</t>
  </si>
  <si>
    <t>M2473</t>
  </si>
  <si>
    <t>Bainha metálica para protensão - D = 80 mm</t>
  </si>
  <si>
    <t>M2474</t>
  </si>
  <si>
    <t>Bainha metálica para protensão - D = 85 mm</t>
  </si>
  <si>
    <t>M2475</t>
  </si>
  <si>
    <t>Bainha metálica para protensão - D = 90 mm</t>
  </si>
  <si>
    <t>M2476</t>
  </si>
  <si>
    <t>Bainha metálica para protensão - D = 95 mm</t>
  </si>
  <si>
    <t>M2477</t>
  </si>
  <si>
    <t>Bainha metálica para protensão - D = 100 mm</t>
  </si>
  <si>
    <t>M2478</t>
  </si>
  <si>
    <t>Bainha metálica para protensão - D = 110 mm</t>
  </si>
  <si>
    <t>M2479</t>
  </si>
  <si>
    <t>Bainha metálica para protensão - D = 120 mm</t>
  </si>
  <si>
    <t>M2480</t>
  </si>
  <si>
    <t>Bainha metálica para protensão - D = 130 mm</t>
  </si>
  <si>
    <t>M2481</t>
  </si>
  <si>
    <t>Bainha metálica ovalizada para protensão - seção de 19 x 36 mm</t>
  </si>
  <si>
    <t>M2482</t>
  </si>
  <si>
    <t>Bainha metálica ovalizada para protensão - seção de 19 x 48 mm</t>
  </si>
  <si>
    <t>M2483</t>
  </si>
  <si>
    <t>Bainha metálica ovalizada para protensão - seção de 19 x 62 mm</t>
  </si>
  <si>
    <t>M2484</t>
  </si>
  <si>
    <t>Bainha metálica ovalizada para protensão - seção de 22 x 32 mm</t>
  </si>
  <si>
    <t>M2485</t>
  </si>
  <si>
    <t>Bainha metálica ovalizada para protensão - seção de 22 x 55 mm</t>
  </si>
  <si>
    <t>M2486</t>
  </si>
  <si>
    <t>Bainha metálica ovalizada para protensão - seção de 22 x 73 mm</t>
  </si>
  <si>
    <t>M2487</t>
  </si>
  <si>
    <t>Espaçador plástico tipo centralizador carambola para grampo de barra de aço - D ≤ 25,4 mm</t>
  </si>
  <si>
    <t>M2488</t>
  </si>
  <si>
    <t>Cinta para elevação de cargas tipo Grab com 1 ramal, anel de suspensão e gancho - C = 3 m a 5 m, capacidade de carga de 5.000 kg, F. S. = 4:1</t>
  </si>
  <si>
    <t>M2489</t>
  </si>
  <si>
    <t>Cinta para elevação de cargas tipo Grab com 2 ramais, anel de suspensão e ganchos - C = 3 m a 5 m, capacidade de carga de 5.000 kg, F. S. = 4:1</t>
  </si>
  <si>
    <t>M2490</t>
  </si>
  <si>
    <t>Cinta para elevação de cargas tipo sling com 1 ramal - C = 2 m a 3 m, capacidade de carga de 1.000 kg, F. S. = 7:1</t>
  </si>
  <si>
    <t>M2500</t>
  </si>
  <si>
    <t>Chapa metálica corrugada galvanizada para tunnel liner - E = 2,2 mm e D = 1,2 m</t>
  </si>
  <si>
    <t>M2501</t>
  </si>
  <si>
    <t>Chapa metálica corrugada galvanizada para tunnel liner - E = 2,2 mm e D = 1,4 m</t>
  </si>
  <si>
    <t>M2502</t>
  </si>
  <si>
    <t>Chapa metálica corrugada galvanizada para tunnel liner - E = 2,2 mm e D = 1,6 m</t>
  </si>
  <si>
    <t>M2503</t>
  </si>
  <si>
    <t>Chapa metálica corrugada galvanizada para tunnel liner - E = 2,2 mm e D = 1,8 m</t>
  </si>
  <si>
    <t>M2504</t>
  </si>
  <si>
    <t>Chapa metálica corrugada galvanizada para tunnel liner - E = 2,2 mm e D = 2,0 m</t>
  </si>
  <si>
    <t>M2505</t>
  </si>
  <si>
    <t>Chapa metálica corrugada galvanizada para tunnel liner - E = 2,2 mm e D = 2,2 m</t>
  </si>
  <si>
    <t>M2506</t>
  </si>
  <si>
    <t>Chapa metálica corrugada galvanizada para tunnel liner - E = 2,2 mm e D = 2,4 m</t>
  </si>
  <si>
    <t>M2507</t>
  </si>
  <si>
    <t>Chapa metálica corrugada galvanizada para tunnel liner - E = 2,2 mm e D = 2,6 m</t>
  </si>
  <si>
    <t>M2508</t>
  </si>
  <si>
    <t>Chapa metálica corrugada galvanizada para tunnel liner - E = 2,2 mm e D = 2,8 m</t>
  </si>
  <si>
    <t>M2509</t>
  </si>
  <si>
    <t>Chapa metálica corrugada galvanizada para tunnel liner - E = 2,2 mm e D = 3,0 m</t>
  </si>
  <si>
    <t>M2510</t>
  </si>
  <si>
    <t>Chapa metálica corrugada galvanizada para tunnel liner - E = 2,7 mm e D = 3,2 m</t>
  </si>
  <si>
    <t>M2511</t>
  </si>
  <si>
    <t>Chapa metálica corrugada galvanizada para tunnel liner - E = 2,7 mm e D = 3,4 m</t>
  </si>
  <si>
    <t>M2512</t>
  </si>
  <si>
    <t>Chapa metálica corrugada galvanizada para tunnel liner - E = 2,7 mm e D = 3,6 m</t>
  </si>
  <si>
    <t>M2513</t>
  </si>
  <si>
    <t>Chapa metálica corrugada galvanizada para tunnel liner - E = 2,7 mm e D = 3,8 m</t>
  </si>
  <si>
    <t>M2514</t>
  </si>
  <si>
    <t>Chapa metálica corrugada galvanizada para tunnel liner - E = 2,7 mm e D = 4,0 m</t>
  </si>
  <si>
    <t>M2515</t>
  </si>
  <si>
    <t>Chapa metálica corrugada galvanizada para tunnel liner - E = 3,4 mm e D = 4,2 m</t>
  </si>
  <si>
    <t>M2516</t>
  </si>
  <si>
    <t>Chapa metálica corrugada galvanizada para tunnel liner - E = 3,4 mm e D = 4,4 m</t>
  </si>
  <si>
    <t>M2517</t>
  </si>
  <si>
    <t>Chapa metálica corrugada galvanizada para tunnel liner - E = 3,4 mm e D = 4,6 m</t>
  </si>
  <si>
    <t>M2518</t>
  </si>
  <si>
    <t>Chapa metálica corrugada galvanizada para tunnel liner - E = 3,9 mm e D = 4,8 m</t>
  </si>
  <si>
    <t>M2519</t>
  </si>
  <si>
    <t>Chapa metálica corrugada galvanizada para tunnel liner - E = 3,9 mm e D = 5,0 m</t>
  </si>
  <si>
    <t>M2520</t>
  </si>
  <si>
    <t>Chapa metálica corrugada galvanizada revestida com epóxi para tunnel liner - E = 2,2 mm e D = 1,2 m</t>
  </si>
  <si>
    <t>M2521</t>
  </si>
  <si>
    <t>Chapa metálica corrugada galvanizada revestida com epóxi para tunnel liner - E = 2,2 mm e D = 1,4 m</t>
  </si>
  <si>
    <t>M2522</t>
  </si>
  <si>
    <t>Chapa metálica corrugada galvanizada revestida com epóxi para tunnel liner - E = 2,2 mm e D = 1,6 m</t>
  </si>
  <si>
    <t>M2523</t>
  </si>
  <si>
    <t>Chapa metálica corrugada galvanizada revestida com epóxi para tunnel liner - E = 2,2 mm e D = 1,8 m</t>
  </si>
  <si>
    <t>M2524</t>
  </si>
  <si>
    <t>Chapa metálica corrugada galvanizada revestida com epóxi para tunnel liner - E = 2,2 mm e D = 2,0 m</t>
  </si>
  <si>
    <t>M2525</t>
  </si>
  <si>
    <t>Chapa metálica corrugada galvanizada revestida com epóxi para tunnel liner - E = 2,2 mm e D = 2,2 m</t>
  </si>
  <si>
    <t>M2526</t>
  </si>
  <si>
    <t>Chapa metálica corrugada galvanizada revestida com epóxi para tunnel liner - E = 2,2 mm e D = 2,4 m</t>
  </si>
  <si>
    <t>M2527</t>
  </si>
  <si>
    <t>Chapa metálica corrugada galvanizada revestida com epóxi para tunnel liner - E = 2,2 mm e D = 2,6 m</t>
  </si>
  <si>
    <t>M2528</t>
  </si>
  <si>
    <t>Chapa metálica corrugada galvanizada revestida com epóxi para tunnel liner - E = 2,2 mm e D = 2,8 m</t>
  </si>
  <si>
    <t>M2529</t>
  </si>
  <si>
    <t>Chapa metálica corrugada galvanizada revestida com epóxi para tunnel liner - E = 2,2 mm e D = 3,0 m</t>
  </si>
  <si>
    <t>M2530</t>
  </si>
  <si>
    <t>Chapa metálica corrugada galvanizada revestida com epóxi para tunnel liner - E = 2,7 mm e D = 3,2 m</t>
  </si>
  <si>
    <t>M2531</t>
  </si>
  <si>
    <t>Chapa múltipla metálica corrugada galvanizada tipo MP 100 ou similar - E = 1,60 mm e D = 0,60 m</t>
  </si>
  <si>
    <t>M2532</t>
  </si>
  <si>
    <t>Chapa múltipla metálica corrugada galvanizada tipo MP 100 ou similar - E = 1,60 mm e D = 0,70 m</t>
  </si>
  <si>
    <t>M2533</t>
  </si>
  <si>
    <t>Chapa múltipla metálica corrugada galvanizada tipo MP 100 ou similar - E = 1,60 mm e D = 0,80 m</t>
  </si>
  <si>
    <t>M2534</t>
  </si>
  <si>
    <t>Chapa múltipla metálica corrugada galvanizada tipo MP 100 ou similar - E = 1,60 mm e D = 0,90 m</t>
  </si>
  <si>
    <t>M2535</t>
  </si>
  <si>
    <t>Chapa múltipla metálica corrugada galvanizada tipo MP 100 ou similar - E = 1,60 mm e D = 1,00 m</t>
  </si>
  <si>
    <t>M2536</t>
  </si>
  <si>
    <t>Chapa múltipla metálica corrugada galvanizada tipo MP 100 ou similar - E = 1,60 mm e D = 1,10 m</t>
  </si>
  <si>
    <t>M2537</t>
  </si>
  <si>
    <t>Chapa múltipla metálica corrugada galvanizada tipo MP 100 ou similar - E = 1,60 mm e D = 1,20 m</t>
  </si>
  <si>
    <t>M2538</t>
  </si>
  <si>
    <t>Chapa múltipla metálica corrugada galvanizada tipo MP 100 ou similar - E = 1,60 mm e D = 1,30 m</t>
  </si>
  <si>
    <t>M2539</t>
  </si>
  <si>
    <t>Chapa múltipla metálica corrugada galvanizada tipo MP 100 ou similar - E = 1,60 mm e D = 1,40 m</t>
  </si>
  <si>
    <t>M2540</t>
  </si>
  <si>
    <t>Chapa múltipla metálica corrugada galvanizada tipo MP 100 ou similar - E = 1,60 mm e D = 1,50 m</t>
  </si>
  <si>
    <t>M2541</t>
  </si>
  <si>
    <t>Chapa múltipla metálica corrugada galvanizada tipo MP 100 ou similar - E = 1,60 mm e D = 1,60 m</t>
  </si>
  <si>
    <t>M2542</t>
  </si>
  <si>
    <t>Chapa múltipla metálica corrugada galvanizada tipo MP 100 ou similar - E = 1,60 mm e D = 1,70 m</t>
  </si>
  <si>
    <t>M2543</t>
  </si>
  <si>
    <t>Chapa múltipla metálica corrugada galvanizada tipo MP 100 ou similar - E = 1,60 mm e D = 1,80 m</t>
  </si>
  <si>
    <t>M2544</t>
  </si>
  <si>
    <t>Chapa múltipla metálica corrugada galvanizada tipo MP 100 ou similar - E = 2,00 mm e D = 1,90 m</t>
  </si>
  <si>
    <t>M2545</t>
  </si>
  <si>
    <t>Chapa múltipla metálica corrugada galvanizada tipo MP 100 ou similar - E = 2,00 mm e D = 2,00 m</t>
  </si>
  <si>
    <t>M2546</t>
  </si>
  <si>
    <t>Chapa múltipla metálica corrugada galvanizada tipo MP 100 ou similar - E = 2,00 mm e D = 2,10 m</t>
  </si>
  <si>
    <t>M2547</t>
  </si>
  <si>
    <t>Chapa múltipla metálica corrugada galvanizada tipo MP 100 ou similar - E = 2,00 mm e D = 2,20 m</t>
  </si>
  <si>
    <t>M2548</t>
  </si>
  <si>
    <t>Chapa múltipla metálica corrugada galvanizada tipo MP 100 ou similar - E = 2,00 mm e D = 2,30 m</t>
  </si>
  <si>
    <t>M2549</t>
  </si>
  <si>
    <t>Chapa múltipla metálica corrugada galvanizada tipo MP 100 ou similar - E = 2,70 mm e D = 2,40 m</t>
  </si>
  <si>
    <t>M2550</t>
  </si>
  <si>
    <t>Chapa múltipla metálica corrugada galvanizada tipo MP 100 ou similar - E = 3,40 mm e D = 2,50 m</t>
  </si>
  <si>
    <t>M2551</t>
  </si>
  <si>
    <t>Chapa múltipla metálica corrugada galvanizada tipo MP 100 ou similar - E = 3,40 mm e D = 2,60 m</t>
  </si>
  <si>
    <t>M2552</t>
  </si>
  <si>
    <t>Chapa múltipla metálica corrugada galvanizada tipo MP 100 ou similar - E = 3,40 mm e D = 2,70 m</t>
  </si>
  <si>
    <t>M2553</t>
  </si>
  <si>
    <t>Chapa múltipla metálica corrugada galvanizada tipo MP 100 ou similar - E = 3,40 mm e D = 2,80 m</t>
  </si>
  <si>
    <t>M2554</t>
  </si>
  <si>
    <t>Chapa múltipla metálica corrugada galvanizada tipo MP 152 ou similar - E = 2,70 mm e D = 1,50 m</t>
  </si>
  <si>
    <t>M2555</t>
  </si>
  <si>
    <t>Chapa múltipla metálica corrugada galvanizada tipo MP 152 ou similar - E = 2,70 mm e D = 1,80 m</t>
  </si>
  <si>
    <t>M2556</t>
  </si>
  <si>
    <t>Chapa múltipla metálica corrugada galvanizada tipo MP 152 ou similar - E = 2,70 mm e D = 1,90 m</t>
  </si>
  <si>
    <t>M2557</t>
  </si>
  <si>
    <t>Chapa múltipla metálica corrugada galvanizada tipo MP 152 ou similar - E = 2,70 mm e D = 2,15 m</t>
  </si>
  <si>
    <t>M2558</t>
  </si>
  <si>
    <t>Chapa múltipla metálica corrugada galvanizada tipo MP 152 ou similar - E = 2,70 mm e D = 2,30 m</t>
  </si>
  <si>
    <t>M2559</t>
  </si>
  <si>
    <t>Chapa múltipla metálica corrugada galvanizada tipo MP 152 ou similar - E = 2,70 mm e D = 2,65 m</t>
  </si>
  <si>
    <t>M2560</t>
  </si>
  <si>
    <t>Chapa múltipla metálica corrugada galvanizada tipo MP 152 ou similar - E = 2,70 mm e D = 3,05 m</t>
  </si>
  <si>
    <t>M2561</t>
  </si>
  <si>
    <t>Chapa múltipla metálica corrugada galvanizada tipo MP 152 ou similar - E = 2,70 mm e D = 3,20 m</t>
  </si>
  <si>
    <t>M2562</t>
  </si>
  <si>
    <t>Chapa múltipla metálica corrugada galvanizada tipo MP 152 ou similar - E = 2,70 mm e D = 3,40 m</t>
  </si>
  <si>
    <t>M2563</t>
  </si>
  <si>
    <t>Chapa múltipla metálica corrugada galvanizada tipo MP 152 ou similar - E = 2,70 mm e D = 3,65 m</t>
  </si>
  <si>
    <t>M2564</t>
  </si>
  <si>
    <t>Chapa múltipla metálica corrugada galvanizada tipo MP 152 ou similar - E = 2,70 mm e D = 3,80 m</t>
  </si>
  <si>
    <t>M2565</t>
  </si>
  <si>
    <t>Chapa múltipla metálica corrugada galvanizada tipo MP 152 ou similar - E = 2,70 mm e D = 4,20 m</t>
  </si>
  <si>
    <t>M2566</t>
  </si>
  <si>
    <t>Chapa múltipla metálica corrugada galvanizada tipo MP 152 ou similar - E = 2,70 mm e D = 4,60 m</t>
  </si>
  <si>
    <t>M2567</t>
  </si>
  <si>
    <t>Chapa múltipla metálica corrugada galvanizada tipo MP 152 ou similar - E = 3,40 mm e D = 4,80 m</t>
  </si>
  <si>
    <t>M2568</t>
  </si>
  <si>
    <t>Chapa múltipla metálica corrugada galvanizada tipo MP 152 ou similar - E = 3,40 mm e D = 5,00 m</t>
  </si>
  <si>
    <t>M2569</t>
  </si>
  <si>
    <t>Chapa múltipla metálica corrugada galvanizada tipo MP 152 ou similar - E = 3,90 mm e D = 5,35 m</t>
  </si>
  <si>
    <t>M2570</t>
  </si>
  <si>
    <t>Chapa múltipla metálica corrugada galvanizada tipo MP 152 ou similar - E = 3,90 mm e D = 5,70 m</t>
  </si>
  <si>
    <t>M2571</t>
  </si>
  <si>
    <t>Chapa múltipla metálica corrugada galvanizada tipo MP 152 ou similar - E = 4,70 mm e D = 6,10 m</t>
  </si>
  <si>
    <t>M2572</t>
  </si>
  <si>
    <t>Chapa múltipla metálica corrugada galvanizada tipo MP 152 ou similar - E = 6,40 mm e D = 6,50 m</t>
  </si>
  <si>
    <t>M2573</t>
  </si>
  <si>
    <t>Chapa múltipla metálica corrugada galvanizada tipo MP 152 ou similar - E = 6,40 mm e D = 6,85 m</t>
  </si>
  <si>
    <t>M2574</t>
  </si>
  <si>
    <t>Chapa múltipla metálica corrugada galvanizada tipo MP 152 ou similar - E = 6,40 mm e D = 7,25 m</t>
  </si>
  <si>
    <t>M2580</t>
  </si>
  <si>
    <t>Parafuso de cabeça sextavada em aço galvanizado com porca e arruela de pressão - D = 7,938 mm (5/16")</t>
  </si>
  <si>
    <t>M2597</t>
  </si>
  <si>
    <t>Concreto usinado - fck = 40 MPa (comercial)</t>
  </si>
  <si>
    <t>M2598</t>
  </si>
  <si>
    <t>Concreto usinado - fck = 45 MPa (comercial)</t>
  </si>
  <si>
    <t>M2599</t>
  </si>
  <si>
    <t>Concreto usinado -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</si>
  <si>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</si>
  <si>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</si>
  <si>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</si>
  <si>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</si>
  <si>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</si>
  <si>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</si>
  <si>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</si>
  <si>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</si>
  <si>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</si>
  <si>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</si>
  <si>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</si>
  <si>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</si>
  <si>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</si>
  <si>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</si>
  <si>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</si>
  <si>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</si>
  <si>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</si>
  <si>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</si>
  <si>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</si>
  <si>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</si>
  <si>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</si>
  <si>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</si>
  <si>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</si>
  <si>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</si>
  <si>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</si>
  <si>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</si>
  <si>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</si>
  <si>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</si>
  <si>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</si>
  <si>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</si>
  <si>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</si>
  <si>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</si>
  <si>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</si>
  <si>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</si>
  <si>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</si>
  <si>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</si>
  <si>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</si>
  <si>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</si>
  <si>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</si>
  <si>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</si>
  <si>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</si>
  <si>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</si>
  <si>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</si>
  <si>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</si>
  <si>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</si>
  <si>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para boca de lobo com capacidade de até 300 kN - C = 0,90 m e L = 0,30 m</t>
  </si>
  <si>
    <t>M2624</t>
  </si>
  <si>
    <t>Grelha de piso em PVC para passagem de pedestres - C = 50 cm e L = 13 cm</t>
  </si>
  <si>
    <t>M2625</t>
  </si>
  <si>
    <t>Marco em PVC para grelha de piso - L = 2,50 m</t>
  </si>
  <si>
    <t>M2626</t>
  </si>
  <si>
    <t>Grelha de piso em PVC para passagem de veículos de até 3 t - C = 50 cm e L = 13 cm</t>
  </si>
  <si>
    <t>M2627</t>
  </si>
  <si>
    <t>Grelha de piso em PVC para passagem de veículos de até 10 t - C = 50 cm e L = 13 cm</t>
  </si>
  <si>
    <t>M2628</t>
  </si>
  <si>
    <t>Grelha de piso em PVC para passagem de pedestres - C = 50 cm e L = 20 cm</t>
  </si>
  <si>
    <t>M2629</t>
  </si>
  <si>
    <t>Grelha de piso em PVC para passagem de veículos de até 3 t - C = 50 cm e L = 20 cm</t>
  </si>
  <si>
    <t>M2631</t>
  </si>
  <si>
    <t>Grelha metálica para canaletas - C = 1,00 m e L = 0,10 m</t>
  </si>
  <si>
    <t>M2632</t>
  </si>
  <si>
    <t>Grelha metálica para canaletas - C = 1,00 m e L = 0,15 m</t>
  </si>
  <si>
    <t>M2633</t>
  </si>
  <si>
    <t>Porta-grelha metálica - C = 1,00 m e L = 0,15 m</t>
  </si>
  <si>
    <t>M2634</t>
  </si>
  <si>
    <t>Grelha metálica para canaletas - C = 1,00 m e L = 0,20 m</t>
  </si>
  <si>
    <t>M2635</t>
  </si>
  <si>
    <t>Porta-grelha metálica - C = 1,00 m e L = 0,20 m</t>
  </si>
  <si>
    <t>M2636</t>
  </si>
  <si>
    <t>Porta-grelha metálica - C = 1,00 m e L = 0,10 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</si>
  <si>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</si>
  <si>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</si>
  <si>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</si>
  <si>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</si>
  <si>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</si>
  <si>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</si>
  <si>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</si>
  <si>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</si>
  <si>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</si>
  <si>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</si>
  <si>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</si>
  <si>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</si>
  <si>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</si>
  <si>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</si>
  <si>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</si>
  <si>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</si>
  <si>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</si>
  <si>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</si>
  <si>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</si>
  <si>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</si>
  <si>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</si>
  <si>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</si>
  <si>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</si>
  <si>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de ação direta e pino com furo - D = 6,35 mm (1/4")</t>
  </si>
  <si>
    <t>M2649</t>
  </si>
  <si>
    <t>Aparelho de apoio metálico esférico unidirecional com 4 chumbadores e capacidade de 8.000 kN</t>
  </si>
  <si>
    <t>M2650</t>
  </si>
  <si>
    <t>Aparelho de apoio metálico esférico unidirecional com 4 chumbadores e capacidade de 8.500 kN</t>
  </si>
  <si>
    <t>M2651</t>
  </si>
  <si>
    <t>Chapa múltipla metálica corrugada revestida em epóxi tipo MP 100 ou similar - E = 1,60 mm e D = 0,60 m</t>
  </si>
  <si>
    <t>M2652</t>
  </si>
  <si>
    <t>Chapa múltipla metálica corrugada revestida em epóxi tipo MP 100 ou similar - E = 1,60 mm e D = 0,70 m</t>
  </si>
  <si>
    <t>M2653</t>
  </si>
  <si>
    <t>Chapa múltipla metálica corrugada revestida em epóxi tipo MP 100 ou similar - E = 1,60 mm e D = 0,80 m</t>
  </si>
  <si>
    <t>M2654</t>
  </si>
  <si>
    <t>Chapa múltipla metálica corrugada revestida em epóxi tipo MP 100 ou similar - E = 1,60 mm e D = 0,90 m</t>
  </si>
  <si>
    <t>M2655</t>
  </si>
  <si>
    <t>Chapa múltipla metálica corrugada revestida em epóxi tipo MP 100 ou similar - E = 1,60 mm e D = 1,00 m</t>
  </si>
  <si>
    <t>M2656</t>
  </si>
  <si>
    <t>Chapa múltipla metálica corrugada revestida em epóxi tipo MP 100 ou similar - E = 1,60 mm e D = 1,10 m</t>
  </si>
  <si>
    <t>M2657</t>
  </si>
  <si>
    <t>Chapa múltipla metálica corrugada revestida em epóxi tipo MP 100 ou similar - E = 1,60 mm e D = 1,20 m</t>
  </si>
  <si>
    <t>M2658</t>
  </si>
  <si>
    <t>Chapa múltipla metálica corrugada revestida em epóxi tipo MP 100 ou similar - E = 1,60 mm e D = 1,30 m</t>
  </si>
  <si>
    <t>M2659</t>
  </si>
  <si>
    <t>Chapa múltipla metálica corrugada revestida em epóxi tipo MP 100 ou similar - E = 1,60 mm e D = 1,40 m</t>
  </si>
  <si>
    <t>M2660</t>
  </si>
  <si>
    <t>Chapa múltipla metálica corrugada revestida em epóxi tipo MP 100 ou similar - E = 1,60 mm e D = 1,50 m</t>
  </si>
  <si>
    <t>M2661</t>
  </si>
  <si>
    <t>Chapa múltipla metálica corrugada revestida em epóxi tipo MP 100 ou similar - E = 1,60 mm e D = 1,60 m</t>
  </si>
  <si>
    <t>M2662</t>
  </si>
  <si>
    <t>Chapa múltipla metálica corrugada revestida em epóxi tipo MP 100 ou similar - E = 1,60 mm e D = 1,70 m</t>
  </si>
  <si>
    <t>M2663</t>
  </si>
  <si>
    <t>Chapa múltipla metálica corrugada revestida em epóxi tipo MP 100 ou similar - E = 1,60 mm e D = 1,80 m</t>
  </si>
  <si>
    <t>M2664</t>
  </si>
  <si>
    <t>Chapa múltipla metálica corrugada revestida em epóxi tipo MP 100 ou similar - E = 2,00 mm e D = 1,90 m</t>
  </si>
  <si>
    <t>M2665</t>
  </si>
  <si>
    <t>Chapa múltipla metálica corrugada revestida em epóxi tipo MP 100 ou similar - E = 2,00 mm e D = 2,00 m</t>
  </si>
  <si>
    <t>M2666</t>
  </si>
  <si>
    <t>Chapa múltipla metálica corrugada revestida em epóxi tipo MP 100 ou similar - E = 2,00 mm e D = 2,10 m</t>
  </si>
  <si>
    <t>M2667</t>
  </si>
  <si>
    <t>Chapa múltipla metálica corrugada revestida em epóxi tipo MP 100 ou similar - E = 2,00 mm e D = 2,20 m</t>
  </si>
  <si>
    <t>M2668</t>
  </si>
  <si>
    <t>Chapa múltipla metálica corrugada revestida em epóxi tipo MP 100 ou similar - E = 2,00 mm e D = 2,30 m</t>
  </si>
  <si>
    <t>M2669</t>
  </si>
  <si>
    <t>Chapa múltipla metálica corrugada revestida em epóxi tipo MP 100 ou similar - E = 2,70 mm e D = 2,40 m</t>
  </si>
  <si>
    <t>M2670</t>
  </si>
  <si>
    <t>Chapa múltipla metálica corrugada revestida em epóxi tipo MP 100 ou similar - E = 3,40 mm e D = 2,50 m</t>
  </si>
  <si>
    <t>M2671</t>
  </si>
  <si>
    <t>Chapa múltipla metálica corrugada revestida em epóxi tipo MP 100 ou similar - E = 3,40 mm e D = 2,60 m</t>
  </si>
  <si>
    <t>M2672</t>
  </si>
  <si>
    <t>Chapa múltipla metálica corrugada revestida em epóxi tipo MP 100 ou similar - E = 3,40 mm e D = 2,70 m</t>
  </si>
  <si>
    <t>M2673</t>
  </si>
  <si>
    <t>Chapa múltipla metálica corrugada revestida em epóxi tipo MP 100 ou similar - E = 3,40 mm e D = 2,80 m</t>
  </si>
  <si>
    <t>M2674</t>
  </si>
  <si>
    <t>Chapa múltipla metálica corrugada revestida em epóxi tipo MP 152 ou similar - E = 2,70 mm e D = 1,50 m</t>
  </si>
  <si>
    <t>M2675</t>
  </si>
  <si>
    <t>Chapa múltipla metálica corrugada revestida em epóxi tipo MP 152 ou similar - E = 2,70 mm e D = 1,80 m</t>
  </si>
  <si>
    <t>M2676</t>
  </si>
  <si>
    <t>Chapa múltipla metálica corrugada revestida em epóxi tipo MP 152 ou similar - E = 2,70 mm e D = 1,90 m</t>
  </si>
  <si>
    <t>M2677</t>
  </si>
  <si>
    <t>Chapa múltipla metálica corrugada revestida em epóxi tipo MP 152 ou similar - E = 2,70 mm e D = 2,15 m</t>
  </si>
  <si>
    <t>M2678</t>
  </si>
  <si>
    <t>Chapa múltipla metálica corrugada revestida em epóxi tipo MP 152 ou similar - E = 2,70 mm e D = 2,30 m</t>
  </si>
  <si>
    <t>M2679</t>
  </si>
  <si>
    <t>Chapa múltipla metálica corrugada revestida em epóxi tipo MP 152 ou similar - E = 2,70 mm e D = 2,65 m</t>
  </si>
  <si>
    <t>M2680</t>
  </si>
  <si>
    <t>Chapa múltipla metálica corrugada revestida em epóxi tipo MP 152 ou similar - E = 2,70 mm e D = 3,05 m</t>
  </si>
  <si>
    <t>M2681</t>
  </si>
  <si>
    <t>Chapa múltipla metálica corrugada revestida em epóxi tipo MP 152 ou similar - E = 2,70 mm e D = 3,20 m</t>
  </si>
  <si>
    <t>M2682</t>
  </si>
  <si>
    <t>Chapa múltipla metálica corrugada revestida em epóxi tipo MP 152 ou similar - E = 2,70 mm e D = 3,40 m</t>
  </si>
  <si>
    <t>M2683</t>
  </si>
  <si>
    <t>Chapa múltipla metálica corrugada revestida em epóxi tipo MP 152 ou similar - E = 2,70 mm e D = 3,65 m</t>
  </si>
  <si>
    <t>M2684</t>
  </si>
  <si>
    <t>Chapa múltipla metálica corrugada revestida em epóxi tipo MP 152 ou similar - E = 2,70 mm e D = 3,80 m</t>
  </si>
  <si>
    <t>M2685</t>
  </si>
  <si>
    <t>Chapa múltipla metálica corrugada revestida em epóxi tipo MP 152 ou similar - E = 2,70 mm e D = 4,20 m</t>
  </si>
  <si>
    <t>M2686</t>
  </si>
  <si>
    <t>Chapa múltipla metálica corrugada revestida em epóxi tipo MP 152 ou similar - E = 2,70 mm e D = 4,60 m</t>
  </si>
  <si>
    <t>M2687</t>
  </si>
  <si>
    <t>Chapa múltipla metálica corrugada revestida em epóxi tipo MP 152 ou similar - E = 3,40 mm e D = 4,80 m</t>
  </si>
  <si>
    <t>M2688</t>
  </si>
  <si>
    <t>Chapa múltipla metálica corrugada revestida em epóxi tipo MP 152 ou similar - E = 3,40 mm e D = 5,00 m</t>
  </si>
  <si>
    <t>M2689</t>
  </si>
  <si>
    <t>Chapa múltipla metálica corrugada revestida em epóxi tipo MP 152 ou similar - E = 3,90 mm e D = 5,35 m</t>
  </si>
  <si>
    <t>M2690</t>
  </si>
  <si>
    <t>Chapa múltipla metálica corrugada revestida em epóxi tipo MP 152 ou similar - E = 3,90 mm e D = 5,70 m</t>
  </si>
  <si>
    <t>M2691</t>
  </si>
  <si>
    <t>Chapa múltipla metálica corrugada revestida em epóxi tipo MP 152 ou similar - E = 4,70 mm e D = 6,10 m</t>
  </si>
  <si>
    <t>M2692</t>
  </si>
  <si>
    <t>Chapa múltipla metálica corrugada revestida em epóxi tipo MP 152 ou similar - E = 6,40 mm e D = 6,50 m</t>
  </si>
  <si>
    <t>M2693</t>
  </si>
  <si>
    <t>Chapa múltipla metálica corrugada revestida em epóxi tipo MP 152 ou similar - E = 6,40 mm e D = 6,85 m</t>
  </si>
  <si>
    <t>M2694</t>
  </si>
  <si>
    <t>Chapa múltipla metálica corrugada revestida em epóxi tipo MP 152 ou similar - E = 6,40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</si>
  <si>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</si>
  <si>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</si>
  <si>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</si>
  <si>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</si>
  <si>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</si>
  <si>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</si>
  <si>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M2698</t>
  </si>
  <si>
    <t>Fincapino de ação indireta e pino liso - D = 6,35 mm (1/4")</t>
  </si>
  <si>
    <t>M2700</t>
  </si>
  <si>
    <t>Corpo de BSCC pré-moldado comercial - seção de 1,5 m x 1,5 m - tipo I</t>
  </si>
  <si>
    <t>M2701</t>
  </si>
  <si>
    <t>Corpo de BSCC pré-moldado comercial - seção de 1,5 m x 1,5 m - tipo II</t>
  </si>
  <si>
    <t>M2702</t>
  </si>
  <si>
    <t>Corpo de BSCC pré-moldado comercial - seção de 1,5 m x 1,5 m - tipo III</t>
  </si>
  <si>
    <t>M2703</t>
  </si>
  <si>
    <t>Corpo de BSCC pré-moldado comercial - seção de 1,5 m x 1,5 m - tipo IV</t>
  </si>
  <si>
    <t>M2704</t>
  </si>
  <si>
    <t>Corpo de BSCC pré-moldado comercial - seção de 1,5 m x 1,5 m - tipo V</t>
  </si>
  <si>
    <t>M2705</t>
  </si>
  <si>
    <t>Corpo de BSCC pré-moldado comercial - seção de 1,5 m x 1,5 m - tipo VI</t>
  </si>
  <si>
    <t>M2706</t>
  </si>
  <si>
    <t>Corpo de BSCC pré-moldado comercial - seção de 1,5 m x 1,5 m - tipo VII</t>
  </si>
  <si>
    <t>M2707</t>
  </si>
  <si>
    <t>Corpo de BSCC pré-moldado comercial - seção de 2,0 m x 2,0 m - tipo I</t>
  </si>
  <si>
    <t>M2708</t>
  </si>
  <si>
    <t>Corpo de BSCC pré-moldado comercial - seção de 2,0 m x 2,0 m - tipo II</t>
  </si>
  <si>
    <t>M2709</t>
  </si>
  <si>
    <t>Corpo de BSCC pré-moldado comercial - seção de 2,0 m x 2,0 m - tipo III</t>
  </si>
  <si>
    <t>M2710</t>
  </si>
  <si>
    <t>Corpo de BSCC pré-moldado comercial - seção de 2,0 m x 2,0 m - tipo IV</t>
  </si>
  <si>
    <t>M2711</t>
  </si>
  <si>
    <t>Corpo de BSCC pré-moldado comercial - seção de 2,0 m x 2,0 m - tipo V</t>
  </si>
  <si>
    <t>M2712</t>
  </si>
  <si>
    <t>Corpo de BSCC pré-moldado comercial - seção de 2,0 m x 2,0 m - tipo VI</t>
  </si>
  <si>
    <t>M2713</t>
  </si>
  <si>
    <t>Corpo de BSCC pré-moldado comercial - seção de 2,0 m x 2,0 m - tipo VII</t>
  </si>
  <si>
    <t>M2714</t>
  </si>
  <si>
    <t>Corpo de BSCC pré-moldado comercial - seção de 2,5 m x 2,5 m - tipo I</t>
  </si>
  <si>
    <t>M2715</t>
  </si>
  <si>
    <t>Corpo de BSCC pré-moldado comercial - seção de 2,5 m x 2,5 m - tipo II</t>
  </si>
  <si>
    <t>M2716</t>
  </si>
  <si>
    <t>Corpo de BSCC pré-moldado comercial - seção de 2,5 m x 2,5 m - tipo III</t>
  </si>
  <si>
    <t>M2717</t>
  </si>
  <si>
    <t>Corpo de BSCC pré-moldado comercial - seção de 2,5 m x 2,5 m - tipo IV</t>
  </si>
  <si>
    <t>M2718</t>
  </si>
  <si>
    <t>Corpo de BSCC pré-moldado comercial - seção de 2,5 m x 2,5 m - tipo V</t>
  </si>
  <si>
    <t>M2719</t>
  </si>
  <si>
    <t>Corpo de BSCC pré-moldado comercial - seção de 2,5 m x 2,5 m - tipo VI</t>
  </si>
  <si>
    <t>M2720</t>
  </si>
  <si>
    <t>Corpo de BSCC pré-moldado comercial - seção de 2,5 m x 2,5 m - tipo VII</t>
  </si>
  <si>
    <t>M2721</t>
  </si>
  <si>
    <t>Corpo de BSCC pré-moldado comercial - seção de 3,0 m x 3,0 m - tipo I</t>
  </si>
  <si>
    <t>M2722</t>
  </si>
  <si>
    <t>Corpo de BSCC pré-moldado comercial - seção de 3,0 m x 3,0 m - tipo II</t>
  </si>
  <si>
    <t>M2723</t>
  </si>
  <si>
    <t>Corpo de BSCC pré-moldado comercial - seção de 3,0 m x 3,0 m - tipo III</t>
  </si>
  <si>
    <t>M2724</t>
  </si>
  <si>
    <t>Corpo de BSCC pré-moldado comercial - seção de 3,0 m x 3,0 m - tipo IV</t>
  </si>
  <si>
    <t>M2725</t>
  </si>
  <si>
    <t>Corpo de BSCC pré-moldado comercial - seção de 3,0 m x 3,0 m - tipo V</t>
  </si>
  <si>
    <t>M2726</t>
  </si>
  <si>
    <t>Corpo de BSCC pré-moldado comercial - seção de 3,0 m x 3,0 m - tipo VI</t>
  </si>
  <si>
    <t>M2727</t>
  </si>
  <si>
    <t>Corpo de BSCC pré-moldado comercial - seção de 3,0 m x 3,0 m - tipo VII</t>
  </si>
  <si>
    <t>M2728</t>
  </si>
  <si>
    <t>Corpo de BSCC pré-moldado comercial - seção canal de 1,5 m x 1,5 m</t>
  </si>
  <si>
    <t>M2729</t>
  </si>
  <si>
    <t>Corpo de BSCC pré-moldado comercial - seção canal de 2,0 m x 1,5 m</t>
  </si>
  <si>
    <t>M2730</t>
  </si>
  <si>
    <t>Corpo de BSCC pré-moldado comercial - seção canal de 2,0 m x 2,0 m - tipo I</t>
  </si>
  <si>
    <t>M2731</t>
  </si>
  <si>
    <t>Corpo de BSCC pré-moldado comercial - seção canal de 2,0 m x 2,0 m - tipo II</t>
  </si>
  <si>
    <t>M2732</t>
  </si>
  <si>
    <t>Corpo de BSCC pré-moldado comercial - seção canal de 2,5 m x 1,5 m</t>
  </si>
  <si>
    <t>M2733</t>
  </si>
  <si>
    <t>Corpo de BSCC pré-moldado comercial - seção canal de 2,5 m x 2,0 m - tipo I</t>
  </si>
  <si>
    <t>M2734</t>
  </si>
  <si>
    <t>Corpo de BSCC pré-moldado comercial - seção canal de 2,5 m x 2,0 m - tipo II</t>
  </si>
  <si>
    <t>M2735</t>
  </si>
  <si>
    <t>Corpo de BSCC pré-moldado comercial - seção canal de 3,0 m x 1,5 m</t>
  </si>
  <si>
    <t>M2736</t>
  </si>
  <si>
    <t>Corpo de BSCC pré-moldado comercial - seção canal de 3,0 m x 2,0 m - tipo I</t>
  </si>
  <si>
    <t>M2737</t>
  </si>
  <si>
    <t>Corpo de BSCC pré-moldado comercial - seção canal de 3,0 m x 2,0 m - tipo II</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</si>
  <si>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</si>
  <si>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</si>
  <si>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</si>
  <si>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</si>
  <si>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</si>
  <si>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</si>
  <si>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</si>
  <si>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</si>
  <si>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</si>
  <si>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</si>
  <si>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</si>
  <si>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</si>
  <si>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</si>
  <si>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</si>
  <si>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</si>
  <si>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</si>
  <si>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</si>
  <si>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</si>
  <si>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</si>
  <si>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</si>
  <si>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</si>
  <si>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</si>
  <si>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</si>
  <si>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</si>
  <si>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</si>
  <si>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</si>
  <si>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</si>
  <si>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</si>
  <si>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</si>
  <si>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</si>
  <si>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</si>
  <si>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</si>
  <si>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</si>
  <si>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</si>
  <si>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</si>
  <si>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</si>
  <si>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</si>
  <si>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</si>
  <si>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</si>
  <si>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</si>
  <si>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</si>
  <si>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</si>
  <si>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</si>
  <si>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</si>
  <si>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</si>
  <si>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</si>
  <si>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</si>
  <si>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</si>
  <si>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</si>
  <si>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</si>
  <si>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</si>
  <si>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</si>
  <si>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</si>
  <si>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</si>
  <si>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</si>
  <si>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</si>
  <si>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</si>
  <si>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</si>
  <si>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</si>
  <si>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</si>
  <si>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</si>
  <si>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</si>
  <si>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</si>
  <si>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</si>
  <si>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</si>
  <si>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</si>
  <si>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</si>
  <si>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</si>
  <si>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</si>
  <si>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</si>
  <si>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</si>
  <si>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</si>
  <si>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</si>
  <si>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</si>
  <si>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</si>
  <si>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</si>
  <si>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</si>
  <si>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</si>
  <si>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</si>
  <si>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</si>
  <si>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</si>
  <si>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Chapa metálica corrugada galvanizada para tunnel liner - E = 2,7 mm e D = 1,2 m</t>
  </si>
  <si>
    <t>M2781</t>
  </si>
  <si>
    <t>Chapa metálica corrugada galvanizada para tunnel liner - E = 2,7 mm e D = 1,4 m</t>
  </si>
  <si>
    <t>M2782</t>
  </si>
  <si>
    <t>Chapa metálica corrugada galvanizada para tunnel liner - E = 2,7 mm e D = 1,6 m</t>
  </si>
  <si>
    <t>M2783</t>
  </si>
  <si>
    <t>Chapa metálica corrugada galvanizada para tunnel liner - E = 2,7 mm e D = 1,8 m</t>
  </si>
  <si>
    <t>M2784</t>
  </si>
  <si>
    <t>Chapa metálica corrugada galvanizada para tunnel liner - E = 2,7 mm e D = 2,0 m</t>
  </si>
  <si>
    <t>M2785</t>
  </si>
  <si>
    <t>Chapa metálica corrugada galvanizada para tunnel liner - E = 3,4 mm e D = 2,2 m</t>
  </si>
  <si>
    <t>M2786</t>
  </si>
  <si>
    <t>Chapa metálica corrugada galvanizada para tunnel liner - E = 3,4 mm e D = 2,4 m</t>
  </si>
  <si>
    <t>M2787</t>
  </si>
  <si>
    <t>Chapa metálica corrugada galvanizada para tunnel liner - E = 3,4 mm e D = 2,6 m</t>
  </si>
  <si>
    <t>M2788</t>
  </si>
  <si>
    <t>Chapa metálica corrugada galvanizada para tunnel liner - E = 3,4 mm e D = 2,8 m</t>
  </si>
  <si>
    <t>M2789</t>
  </si>
  <si>
    <t>Chapa metálica corrugada galvanizada para tunnel liner - E = 3,4 mm e D = 3,0 m</t>
  </si>
  <si>
    <t>M2790</t>
  </si>
  <si>
    <t>Chapa metálica corrugada galvanizada para tunnel liner - E = 3,4 mm e D = 3,2 m</t>
  </si>
  <si>
    <t>M2791</t>
  </si>
  <si>
    <t>Chapa metálica corrugada galvanizada para tunnel liner - E = 3,9 mm e D = 3,4 m</t>
  </si>
  <si>
    <t>M2792</t>
  </si>
  <si>
    <t>Chapa metálica corrugada galvanizada para tunnel liner - E = 3,9 mm e D = 3,6 m</t>
  </si>
  <si>
    <t>M2793</t>
  </si>
  <si>
    <t>Chapa metálica corrugada galvanizada para tunnel liner - E = 3,9 mm e D = 3,8 m</t>
  </si>
  <si>
    <t>M2794</t>
  </si>
  <si>
    <t>Chapa metálica corrugada galvanizada para tunnel liner - E = 3,9 mm e D = 4,0 m</t>
  </si>
  <si>
    <t>M2795</t>
  </si>
  <si>
    <t>Chapa metálica corrugada galvanizada para tunnel liner - E = 3,9 mm e D = 4,2 m</t>
  </si>
  <si>
    <t>M2796</t>
  </si>
  <si>
    <t>Chapa metálica corrugada galvanizada para tunnel liner - E = 3,9 mm e D = 4,4 m</t>
  </si>
  <si>
    <t>M2797</t>
  </si>
  <si>
    <t>Chapa metálica corrugada galvanizada para tunnel liner - E = 3,9 mm e D = 4,6 m</t>
  </si>
  <si>
    <t>M2798</t>
  </si>
  <si>
    <t>Chapa metálica corrugada galvanizada para tunnel liner - E = 4,7 mm e D = 4,8 m</t>
  </si>
  <si>
    <t>M2799</t>
  </si>
  <si>
    <t>Chapa metálica corrugada galvanizada para tunnel liner - E = 4,7 mm e D = 5,0 m</t>
  </si>
  <si>
    <t>M2800</t>
  </si>
  <si>
    <t>Chapa metálica corrugada galvanizada revestida com epóxi para tunnel liner - E = 2,7 mm e D = 1,2 m</t>
  </si>
  <si>
    <t>M2801</t>
  </si>
  <si>
    <t>Chapa metálica corrugada galvanizada revestida com epóxi para tunnel liner - E = 2,7 mm e D = 1,4 m</t>
  </si>
  <si>
    <t>M2802</t>
  </si>
  <si>
    <t>Chapa metálica corrugada galvanizada revestida com epóxi para tunnel liner - E = 2,7 mm e D = 1,6 m</t>
  </si>
  <si>
    <t>M2803</t>
  </si>
  <si>
    <t>Chapa metálica corrugada galvanizada revestida com epóxi para tunnel liner - E = 2,7 mm e D = 1,8 m</t>
  </si>
  <si>
    <t>M2804</t>
  </si>
  <si>
    <t>Chapa metálica corrugada galvanizada revestida com epóxi para tunnel liner - E = 2,7 mm e D = 2,0 m</t>
  </si>
  <si>
    <t>M2805</t>
  </si>
  <si>
    <t>Chapa metálica corrugada galvanizada revestida com epóxi para tunnel liner - E = 3,4 mm e D = 2,2 m</t>
  </si>
  <si>
    <t>M2806</t>
  </si>
  <si>
    <t>Chapa metálica corrugada galvanizada revestida com epóxi para tunnel liner - E = 3,4 mm e D = 2,4 m</t>
  </si>
  <si>
    <t>M2807</t>
  </si>
  <si>
    <t>Chapa metálica corrugada galvanizada revestida com epóxi para tunnel liner - E = 3,4 mm e D = 2,6 m</t>
  </si>
  <si>
    <t>M2808</t>
  </si>
  <si>
    <t>Chapa metálica corrugada galvanizada revestida com epóxi para tunnel liner - E = 3,4 mm e D = 2,8 m</t>
  </si>
  <si>
    <t>M2809</t>
  </si>
  <si>
    <t>Chapa metálica corrugada galvanizada revestida com epóxi para tunnel liner - E = 3,4 mm e D = 3,0 m</t>
  </si>
  <si>
    <t>M2810</t>
  </si>
  <si>
    <t>Chapa metálica corrugada galvanizada revestida com epóxi para tunnel liner - E = 3,4 mm e D = 3,2 m</t>
  </si>
  <si>
    <t>M2811</t>
  </si>
  <si>
    <t>Chapa múltipla metálica corrugada galvanizada tipo MP 152 lenticular ou similar - E = 2,70 mm, H = 1,40 m e vão = 1,95 m</t>
  </si>
  <si>
    <t>M2812</t>
  </si>
  <si>
    <t>Chapa múltipla metálica corrugada galvanizada tipo MP 152 lenticular ou similar - E = 2,70 mm, H = 1,50 m e vão = 2,15 m</t>
  </si>
  <si>
    <t>M2813</t>
  </si>
  <si>
    <t>Chapa múltipla metálica corrugada galvanizada tipo MP 152 lenticular ou similar - E = 2,70 mm, H = 1,60 m e vão = 2,30 m</t>
  </si>
  <si>
    <t>M2814</t>
  </si>
  <si>
    <t>Chapa múltipla metálica corrugada galvanizada tipo MP 152 lenticular ou similar - E = 2,70 mm, H = 1,65 m e vão = 2,55 m</t>
  </si>
  <si>
    <t>M2815</t>
  </si>
  <si>
    <t>Chapa múltipla metálica corrugada galvanizada tipo MP 152 lenticular ou similar - E = 2,70 mm, H = 1,85 m e vão = 2,70 m</t>
  </si>
  <si>
    <t>M2816</t>
  </si>
  <si>
    <t>Chapa múltipla metálica corrugada galvanizada tipo MP 152 lenticular ou similar - E = 2,70 mm, H = 1,90 m e vão = 2,75 m</t>
  </si>
  <si>
    <t>M2817</t>
  </si>
  <si>
    <t>Chapa múltipla metálica corrugada galvanizada tipo MP 152 lenticular ou similar - E = 2,70 mm, H = 2,00 m e vão = 3,00 m</t>
  </si>
  <si>
    <t>M2818</t>
  </si>
  <si>
    <t>Chapa múltipla metálica corrugada galvanizada tipo MP 152 lenticular ou similar - E = 2,70 mm, H = 2,10 m e vão = 3,20 m</t>
  </si>
  <si>
    <t>M2819</t>
  </si>
  <si>
    <t>Chapa múltipla metálica corrugada galvanizada tipo MP 152 lenticular ou similar - E = 2,70 mm, H = 2,15 m e vão = 3,35 m</t>
  </si>
  <si>
    <t>M2820</t>
  </si>
  <si>
    <t>Chapa múltipla metálica corrugada galvanizada tipo MP 152 lenticular ou similar - E = 2,70 mm, H = 2,25 m e vão = 3,55 m</t>
  </si>
  <si>
    <t>M2821</t>
  </si>
  <si>
    <t>Chapa múltipla metálica corrugada galvanizada tipo MP 152 lenticular ou similar - E = 2,70 mm, H = 2,35 m e vão = 3,70 m</t>
  </si>
  <si>
    <t>M2822</t>
  </si>
  <si>
    <t>Chapa múltipla metálica corrugada galvanizada tipo MP 152 lenticular ou similar - E = 2,70 mm, H = 2,45 m e vão = 3,90 m</t>
  </si>
  <si>
    <t>M2823</t>
  </si>
  <si>
    <t>Chapa múltipla metálica corrugada galvanizada tipo MP 152 lenticular ou similar - E = 2,70 mm, H = 2,55 m e vão = 4,00 m</t>
  </si>
  <si>
    <t>M2824</t>
  </si>
  <si>
    <t>Chapa múltipla metálica corrugada galvanizada tipo MP 152 lenticular ou similar - E = 2,70 mm, H = 2,80 m e vão = 4,15 m</t>
  </si>
  <si>
    <t>M2825</t>
  </si>
  <si>
    <t>Chapa múltipla metálica corrugada galvanizada tipo MP 152 lenticular ou similar - E = 2,70 mm, H = 2,90 m e vão = 4,40 m</t>
  </si>
  <si>
    <t>M2826</t>
  </si>
  <si>
    <t>Chapa múltipla metálica corrugada galvanizada tipo MP 152 lenticular ou similar - E = 2,70 mm, H = 3,00 m e vão = 4,60 m</t>
  </si>
  <si>
    <t>M2827</t>
  </si>
  <si>
    <t>Chapa múltipla metálica corrugada galvanizada tipo MP 152 lenticular ou similar - E = 3,40 mm, H = 3,05 m e vão = 4,80 m</t>
  </si>
  <si>
    <t>M2828</t>
  </si>
  <si>
    <t>Chapa múltipla metálica corrugada galvanizada tipo MP 152 lenticular ou similar - E = 3,40 mm, H = 3,15 m e vão = 5,05 m</t>
  </si>
  <si>
    <t>M2829</t>
  </si>
  <si>
    <t>Chapa múltipla metálica corrugada galvanizada tipo MP 152 lenticular ou similar - E = 3,40 mm, H = 3,25 m e vão = 5,25 m</t>
  </si>
  <si>
    <t>M2830</t>
  </si>
  <si>
    <t>Chapa múltipla metálica corrugada galvanizada tipo MP 152 lenticular ou similar - E = 3,90 mm, H = 3,35 m e vão = 5,45 m</t>
  </si>
  <si>
    <t>M2831</t>
  </si>
  <si>
    <t>Chapa múltipla metálica corrugada galvanizada tipo MP 152 lenticular ou similar - E = 3,90 mm, H = 3,40 m e vão = 5,60 m</t>
  </si>
  <si>
    <t>M2832</t>
  </si>
  <si>
    <t>Chapa múltipla metálica corrugada galvanizada tipo MP 152 lenticular ou similar - E = 4,70 mm, H = 3,50 m e vão = 5,80 m</t>
  </si>
  <si>
    <t>M2833</t>
  </si>
  <si>
    <t>Chapa múltipla metálica corrugada galvanizada tipo MP 152 lenticular ou similar - E = 4,70 mm, H = 3,55 m e vão = 5,90 m</t>
  </si>
  <si>
    <t>M2834</t>
  </si>
  <si>
    <t>Chapa múltipla metálica corrugada galvanizada tipo MP 152 lenticular ou similar - E = 4,70 mm, H = 3,65 m e vão = 6,10 m</t>
  </si>
  <si>
    <t>M2835</t>
  </si>
  <si>
    <t>Chapa múltipla metálica corrugada galvanizada tipo MP 152 lenticular ou similar - E = 4,70 mm, H = 3,65 m e vão = 6,25 m</t>
  </si>
  <si>
    <t>M2836</t>
  </si>
  <si>
    <t>Chapa múltipla metálica corrugada galvanizada tipo MP 152 lenticular ou similar - E = 6,40 mm, H = 3,75 m e vão = 6,40 m</t>
  </si>
  <si>
    <t>M2837</t>
  </si>
  <si>
    <t>Chapa múltipla metálica corrugada galvanizada tipo MP 152 lenticular ou similar - E = 6,40 mm, H = 3,85 m e vão = 6,60 m</t>
  </si>
  <si>
    <t>M2838</t>
  </si>
  <si>
    <t>Chapa múltipla metálica corrugada galvanizada tipo MP 152 ou similar para passagem de gado - E = 2,70 mm, H = 2,25 m e vão = 2,20 m</t>
  </si>
  <si>
    <t>M2839</t>
  </si>
  <si>
    <t>Chapa múltipla metálica corrugada galvanizada tipo MP 152 ou similar para passagem de gado - E = 2,70 mm, H = 3,10 m e vão = 2,90 m</t>
  </si>
  <si>
    <t>M2840</t>
  </si>
  <si>
    <t>Chapa múltipla metálica corrugada galvanizada tipo MP 152 ou similar para passagem inferior - E = 2,70 mm, H = 3,50 m e vão = 3,70 m</t>
  </si>
  <si>
    <t>M2841</t>
  </si>
  <si>
    <t>Chapa múltipla metálica corrugada galvanizada tipo MP 152 ou similar para passagem inferior - E = 2,70 mm, H = 3,60 m e vão = 3,90 m</t>
  </si>
  <si>
    <t>M2842</t>
  </si>
  <si>
    <t>Chapa múltipla metálica corrugada galvanizada tipo MP 152 ou similar para passagem inferior - E = 2,70 mm, H = 3,75 m e vão = 4,00 m</t>
  </si>
  <si>
    <t>M2843</t>
  </si>
  <si>
    <t>Chapa múltipla metálica corrugada galvanizada tipo MP 152 ou similar para passagem inferior - E = 2,70 mm, H = 3,90 m e vão = 4,20 m</t>
  </si>
  <si>
    <t>M2844</t>
  </si>
  <si>
    <t>Chapa múltipla metálica corrugada galvanizada tipo MP 152 ou similar para passagem inferior - E = 2,70 mm, H = 4,10 m e vão = 4,25 m</t>
  </si>
  <si>
    <t>M2845</t>
  </si>
  <si>
    <t>Chapa múltipla metálica corrugada galvanizada tipo MP 152 ou similar para passagem inferior - E = 2,70 mm, H = 4,25 m e vão = 4,40 m</t>
  </si>
  <si>
    <t>M2846</t>
  </si>
  <si>
    <t>Chapa múltipla metálica corrugada galvanizada tipo MP 152 ou similar para passagem inferior - E = 2,70 mm, H = 4,40 m e vão = 4,50 m</t>
  </si>
  <si>
    <t>M2847</t>
  </si>
  <si>
    <t>Chapa múltipla metálica corrugada galvanizada tipo MP 152 ou similar para passagem inferior - E = 3,40 mm, H = 4,50 m e vão = 4,70 m</t>
  </si>
  <si>
    <t>M2848</t>
  </si>
  <si>
    <t>Chapa múltipla metálica corrugada galvanizada tipo MP 152 ou similar para passagem inferior - E = 3,40 mm, H = 4,75 m e vão = 4,80 m</t>
  </si>
  <si>
    <t>M2849</t>
  </si>
  <si>
    <t>Chapa múltipla metálica corrugada galvanizada tipo MP 152 ou similar para passagem inferior - E = 3,40 mm, H = 4,85 m e vão = 5,00 m</t>
  </si>
  <si>
    <t>M2850</t>
  </si>
  <si>
    <t>Chapa múltipla metálica corrugada galvanizada tipo MP 152 ou similar para passagem inferior - E = 3,40 mm, H = 4,90 m e vão = 5,15 m</t>
  </si>
  <si>
    <t>M2851</t>
  </si>
  <si>
    <t>Chapa múltipla metálica corrugada galvanizada tipo MP 152 ou similar para passagem inferior - E = 3,40 mm, H = 5,00 m e vão = 5,25 m</t>
  </si>
  <si>
    <t>M2852</t>
  </si>
  <si>
    <t>Chapa múltipla metálica corrugada galvanizada tipo MP 152 ou similar para passagem inferior - E = 3,40 mm, H = 5,30 m e vão = 5,30 m</t>
  </si>
  <si>
    <t>M2853</t>
  </si>
  <si>
    <t>Chapa múltipla metálica corrugada galvanizada tipo MP 152 ou similar para passagem inferior - E = 3,90 mm, H = 5,25 m e vão = 5,65 m</t>
  </si>
  <si>
    <t>M2854</t>
  </si>
  <si>
    <t>Chapa múltipla metálica corrugada galvanizada tipo MP 152 ou similar para passagem inferior - E = 4,70 mm, H = 5,30 m e vão = 5,85 m</t>
  </si>
  <si>
    <t>M2855</t>
  </si>
  <si>
    <t>Chapa múltipla metálica corrugada galvanizada tipo MP 152 ou similar para passagem inferior - E = 4,70 mm, H = 5,45 m e vão = 6,00 m</t>
  </si>
  <si>
    <t>M2856</t>
  </si>
  <si>
    <t>Chapa múltipla metálica corrugada galvanizada tipo MP 152 ou similar para passagem inferior - E = 4,70 mm, H = 5,50 m e vão = 6,25 m</t>
  </si>
  <si>
    <t>M2857</t>
  </si>
  <si>
    <t>Chapa múltipla metálica corrugada galvanizada de arco alto tipo MP 152S ou similar - E = 4,70 mm, H = 2,77 m e vão = 6,12 m</t>
  </si>
  <si>
    <t>M2858</t>
  </si>
  <si>
    <t>Chapa múltipla metálica corrugada galvanizada de arco alto tipo MP 152S ou similar - E = 4,70 mm, H = 3,68 m e vão = 6,30 m</t>
  </si>
  <si>
    <t>M2859</t>
  </si>
  <si>
    <t>Chapa múltipla metálica corrugada galvanizada de arco alto tipo MP 152S ou similar - E = 4,70 mm, H = 3,56 m e vão = 6,55 m</t>
  </si>
  <si>
    <t>M2860</t>
  </si>
  <si>
    <t>Chapa múltipla metálica corrugada galvanizada de arco alto tipo MP 152S ou similar - E = 4,70 mm, H = 4,42 m e vão = 6,96 m</t>
  </si>
  <si>
    <t>M2861</t>
  </si>
  <si>
    <t>Chapa múltipla metálica corrugada galvanizada de arco alto tipo MP 152S ou similar - E = 4,70 mm, H = 3,61 m e vão = 6,78 m</t>
  </si>
  <si>
    <t>M2862</t>
  </si>
  <si>
    <t>Chapa múltipla metálica corrugada galvanizada de arco alto tipo MP 152S ou similar - E = 4,70 mm, H = 4,27 m e vão = 6,99 m</t>
  </si>
  <si>
    <t>M2863</t>
  </si>
  <si>
    <t>Chapa múltipla metálica corrugada galvanizada de arco alto tipo MP 152S ou similar - E = 4,70 mm, H = 3,63 m e vão = 7,01 m</t>
  </si>
  <si>
    <t>M2864</t>
  </si>
  <si>
    <t>Chapa múltipla metálica corrugada galvanizada de arco alto tipo MP 152S ou similar - E = 4,70 mm, H = 4,52 m e vão = 7,42 m</t>
  </si>
  <si>
    <t>M2865</t>
  </si>
  <si>
    <t>Chapa múltipla metálica corrugada galvanizada de arco alto tipo MP 152S ou similar - E = 4,70 mm, H = 3,68 m e vão = 7,24 m</t>
  </si>
  <si>
    <t>M2866</t>
  </si>
  <si>
    <t>Chapa múltipla metálica corrugada galvanizada de arco alto tipo MP 152S ou similar - E = 4,70 mm, H = 4,19 m e vão = 7,47 m</t>
  </si>
  <si>
    <t>M2867</t>
  </si>
  <si>
    <t>Chapa múltipla metálica corrugada galvanizada de arco alto tipo MP 152S ou similar - E = 4,70 mm, H = 4,60 m e vão = 7,85 m</t>
  </si>
  <si>
    <t>M2868</t>
  </si>
  <si>
    <t>Chapa múltipla metálica corrugada galvanizada de arco alto tipo MP 152S ou similar - E = 4,70 mm, H = 3,99 m e vão = 7,67 m</t>
  </si>
  <si>
    <t>M2869</t>
  </si>
  <si>
    <t>Chapa múltipla metálica corrugada galvanizada de arco alto tipo MP 152S ou similar - E = 4,70 mm, H = 4,65 m e vão = 8,08 m</t>
  </si>
  <si>
    <t>M2870</t>
  </si>
  <si>
    <t>Chapa múltipla metálica corrugada galvanizada de arco alto tipo MP 152S ou similar - E = 4,70 mm, H = 4,04 m e vão = 7,90 m</t>
  </si>
  <si>
    <t>M2871</t>
  </si>
  <si>
    <t>Chapa múltipla metálica corrugada galvanizada de arco alto tipo MP 152S ou similar - E = 4,70 mm, H = 4,70 m e vão = 8,31 m</t>
  </si>
  <si>
    <t>M2872</t>
  </si>
  <si>
    <t>Chapa múltipla metálica corrugada galvanizada de arco alto tipo MP 152S ou similar - E = 4,70 mm, H = 4,11 m e vão = 8,36 m</t>
  </si>
  <si>
    <t>M2873</t>
  </si>
  <si>
    <t>Chapa múltipla metálica corrugada galvanizada de arco alto tipo MP 152S ou similar - E = 4,70 mm, H = 5,00 m e vão = 8,97 m</t>
  </si>
  <si>
    <t>M2874</t>
  </si>
  <si>
    <t>Chapa múltipla metálica corrugada galvanizada de arco alto tipo MP 152S ou similar - E = 4,70 mm, H = 4,39 m e vão = 8,59 m</t>
  </si>
  <si>
    <t>M2875</t>
  </si>
  <si>
    <t>Chapa múltipla metálica corrugada galvanizada de arco alto tipo MP 152S ou similar - E = 4,70 mm, H = 5,49 m e vão = 9,17 m</t>
  </si>
  <si>
    <t>M2876</t>
  </si>
  <si>
    <t>Chapa múltipla metálica corrugada galvanizada de arco alto tipo MP 152S ou similar - E = 4,70 mm, H = 4,70 m e vão = 9,22 m</t>
  </si>
  <si>
    <t>M2877</t>
  </si>
  <si>
    <t>Chapa múltipla metálica corrugada galvanizada de arco alto tipo MP 152S ou similar - E = 4,70 mm, H = 5,59 m e vão = 9,63 m</t>
  </si>
  <si>
    <t>M2878</t>
  </si>
  <si>
    <t>Chapa múltipla metálica corrugada galvanizada de arco alto tipo MP 152S ou similar - E = 4,70 mm, H = 4,75 m e vão = 9,45 m</t>
  </si>
  <si>
    <t>M2879</t>
  </si>
  <si>
    <t>Chapa múltipla metálica corrugada galvanizada de arco alto tipo MP 152S ou similar - E = 4,70 mm, H = 5,41 m e vão = 9,65 m</t>
  </si>
  <si>
    <t>M2880</t>
  </si>
  <si>
    <t>Chapa múltipla metálica corrugada galvanizada de arco alto tipo MP 152S ou similar - E = 4,70 mm, H = 6,07 m e vão = 9,86 m</t>
  </si>
  <si>
    <t>M2881</t>
  </si>
  <si>
    <t>Chapa múltipla metálica corrugada galvanizada de arco alto tipo MP 152S ou similar - E = 4,70 mm, H = 5,23 m e vão = 9,68 m</t>
  </si>
  <si>
    <t>M2882</t>
  </si>
  <si>
    <t>Chapa múltipla metálica corrugada galvanizada de arco alto tipo MP 152S ou similar - E = 4,70 mm, H = 6,12 m e vão = 10,08 m</t>
  </si>
  <si>
    <t>M2883</t>
  </si>
  <si>
    <t>Chapa múltipla metálica corrugada galvanizada de arco alto tipo MP 152S ou similar - E = 4,70 mm, H = 5,28 m e vão = 9,91 m</t>
  </si>
  <si>
    <t>M2884</t>
  </si>
  <si>
    <t>Chapa múltipla metálica corrugada galvanizada de arco alto tipo MP 152S ou similar - E = 4,70 mm, H = 6,17 m e vão = 10,31 m</t>
  </si>
  <si>
    <t>M2885</t>
  </si>
  <si>
    <t>Chapa múltipla metálica corrugada galvanizada de arco alto tipo MP 152S ou similar - E = 4,70 mm, H = 5,38 m e vão = 10,36 m</t>
  </si>
  <si>
    <t>M2886</t>
  </si>
  <si>
    <t>Chapa múltipla metálica corrugada galvanizada de arco alto tipo MP 152S ou similar - E = 4,70 mm, H = 6,05 m e vão = 10,54 m</t>
  </si>
  <si>
    <t>M2887</t>
  </si>
  <si>
    <t>Chapa múltipla metálica corrugada galvanizada de arco alto tipo MP 152S ou similar - E = 4,70 mm, H = 6,48 m e vão = 10,74 m</t>
  </si>
  <si>
    <t>M2888</t>
  </si>
  <si>
    <t>Chapa múltipla metálica corrugada galvanizada de arco alto tipo MP 152S ou similar - E = 4,70 mm, H = 7,12 m e vão = 11,35 m</t>
  </si>
  <si>
    <t>M2889</t>
  </si>
  <si>
    <t>Chapa múltipla metálica corrugada galvanizada de arco alto tipo MP 152S ou similar - E = 6,40 mm, H = 5,41 m e vão = 10,57 m</t>
  </si>
  <si>
    <t>M2890</t>
  </si>
  <si>
    <t>Chapa múltipla metálica corrugada galvanizada de arco alto tipo MP 152S ou similar - E = 6,40 mm, H = 6,10 m e vão = 10,77 m</t>
  </si>
  <si>
    <t>M2891</t>
  </si>
  <si>
    <t>Chapa múltipla metálica corrugada galvanizada de arco alto tipo MP 152S ou similar - E = 6,40 mm, H = 6,53 m e vão = 10,97 m</t>
  </si>
  <si>
    <t>M2892</t>
  </si>
  <si>
    <t>Chapa múltipla metálica corrugada galvanizada de arco alto tipo MP 152S ou similar - E = 6,40 mm, H = 7,16 m e vão = 11,58 m</t>
  </si>
  <si>
    <t>M2893</t>
  </si>
  <si>
    <t>Chapa múltipla metálica corrugada galvanizada tipo MP 152S ovoide ou similar - E = 4,70 mm, H = 7,82 m e vão = 7,21 m</t>
  </si>
  <si>
    <t>M2894</t>
  </si>
  <si>
    <t>Chapa múltipla metálica corrugada galvanizada tipo MP 152S ovoide ou similar - E = 4,70 mm, H = 7,87 m e vão = 7,31 m</t>
  </si>
  <si>
    <t>M2895</t>
  </si>
  <si>
    <t>Chapa múltipla metálica corrugada galvanizada tipo MP 152S ovoide ou similar - E = 4,70 mm, H = 7,90 m e vão = 7,77 m</t>
  </si>
  <si>
    <t>M2896</t>
  </si>
  <si>
    <t>Chapa múltipla metálica corrugada galvanizada tipo MP 152S ovoide ou similar - E = 4,70 mm, H = 8,44 m e vão = 7,57 m</t>
  </si>
  <si>
    <t>M2897</t>
  </si>
  <si>
    <t>Chapa múltipla metálica corrugada galvanizada tipo MP 152S ovoide ou similar - E = 4,70 mm, H = 8,23 m e vão = 8,36 m</t>
  </si>
  <si>
    <t>M2898</t>
  </si>
  <si>
    <t>Chapa múltipla metálica corrugada galvanizada tipo MP 152S ovoide ou similar - E = 4,70 mm, H = 8,01 m e vão = 8,13 m</t>
  </si>
  <si>
    <t>M2899</t>
  </si>
  <si>
    <t>Chapa múltipla metálica corrugada galvanizada tipo MP 152S ovoide ou similar - E = 4,70 mm, H = 8,48 m e vão = 8,56 m</t>
  </si>
  <si>
    <t>M2900</t>
  </si>
  <si>
    <t>Chapa múltipla metálica corrugada galvanizada tipo MP 152S ovoide ou similar - E = 4,70 mm, H = 9,32 m e vão = 8,71 m</t>
  </si>
  <si>
    <t>M2901</t>
  </si>
  <si>
    <t>Chapa múltipla metálica corrugada galvanizada tipo MP 152S ovoide ou similar - E = 4,70 mm, H = 9,04 m e vão = 9,15 m</t>
  </si>
  <si>
    <t>M2902</t>
  </si>
  <si>
    <t>Chapa múltipla metálica corrugada galvanizada tipo MP 152S ovoide ou similar - E = 4,70 mm, H = 9,50 m e vão = 9,15 m</t>
  </si>
  <si>
    <t>M2908</t>
  </si>
  <si>
    <t>Terminal absorvedor de energia de abertura com nível de contenção TL3 para defensa metálica</t>
  </si>
  <si>
    <t>M2979</t>
  </si>
  <si>
    <t>Chumbador em aço CA 25</t>
  </si>
  <si>
    <t>M3089</t>
  </si>
  <si>
    <t>Arame liso em aço galvanizado - D = 1,24 mm (18 BWG)</t>
  </si>
  <si>
    <t>M3091</t>
  </si>
  <si>
    <t>M3093</t>
  </si>
  <si>
    <t>Tela de poliamida - malha de 60 fios/cm</t>
  </si>
  <si>
    <t>M3094</t>
  </si>
  <si>
    <t>M3095</t>
  </si>
  <si>
    <t>Válvula manchete - D = 20 mm</t>
  </si>
  <si>
    <t>M3126</t>
  </si>
  <si>
    <t>Barra chata em aço galvanizado</t>
  </si>
  <si>
    <t>M3127</t>
  </si>
  <si>
    <t>Luva para bainha metálica - D = 30 mm</t>
  </si>
  <si>
    <t>M3128</t>
  </si>
  <si>
    <t>Luva para bainha metálica - D = 35 mm</t>
  </si>
  <si>
    <t>M3129</t>
  </si>
  <si>
    <t>Luva para bainha metálica - D = 40 mm</t>
  </si>
  <si>
    <t>M3130</t>
  </si>
  <si>
    <t>Luva para bainha metálica - D = 45 mm</t>
  </si>
  <si>
    <t>M3131</t>
  </si>
  <si>
    <t>Luva para bainha metálica - D = 50 mm</t>
  </si>
  <si>
    <t>M3132</t>
  </si>
  <si>
    <t>Luva para bainha metálica - D = 55 mm</t>
  </si>
  <si>
    <t>M3133</t>
  </si>
  <si>
    <t>Luva para bainha metálica - D = 60 mm</t>
  </si>
  <si>
    <t>M3134</t>
  </si>
  <si>
    <t>Luva para bainha metálica - D = 65 mm</t>
  </si>
  <si>
    <t>M3135</t>
  </si>
  <si>
    <t>Luva para bainha metálica - D = 70 mm</t>
  </si>
  <si>
    <t>M3136</t>
  </si>
  <si>
    <t>Luva para bainha metálica - D = 75 mm</t>
  </si>
  <si>
    <t>M3137</t>
  </si>
  <si>
    <t>Luva para bainha metálica - D = 80 mm</t>
  </si>
  <si>
    <t>M3138</t>
  </si>
  <si>
    <t>Luva para bainha metálica - D = 85 mm</t>
  </si>
  <si>
    <t>M3139</t>
  </si>
  <si>
    <t>Luva para bainha metálica - D = 90 mm</t>
  </si>
  <si>
    <t>M3140</t>
  </si>
  <si>
    <t>Luva para bainha metálica - D = 95 mm</t>
  </si>
  <si>
    <t>M3141</t>
  </si>
  <si>
    <t>Luva para bainha metálica - D = 100 mm</t>
  </si>
  <si>
    <t>M3142</t>
  </si>
  <si>
    <t>Luva para bainha metálica - D = 110 mm</t>
  </si>
  <si>
    <t>M3143</t>
  </si>
  <si>
    <t>Luva para bainha metálica - D = 120 mm</t>
  </si>
  <si>
    <t>M3144</t>
  </si>
  <si>
    <t>Luva para bainha metálica - D = 130 mm</t>
  </si>
  <si>
    <t>M3145</t>
  </si>
  <si>
    <t>Luva para bainha metálica ovalizada de 19 x 36 mm</t>
  </si>
  <si>
    <t>M3146</t>
  </si>
  <si>
    <t>Luva para bainha metálica ovalizada de 19 x 48 mm</t>
  </si>
  <si>
    <t>M3147</t>
  </si>
  <si>
    <t>Luva para bainha metálica ovalizada de 19 x 62 mm</t>
  </si>
  <si>
    <t>M3148</t>
  </si>
  <si>
    <t>Luva para bainha metálica ovalizada de 22 x 32 mm</t>
  </si>
  <si>
    <t>M3149</t>
  </si>
  <si>
    <t>Luva para bainha metálica ovalizada de 22 x 55 mm</t>
  </si>
  <si>
    <t>M3150</t>
  </si>
  <si>
    <t>Luva para bainha metálica ovalizada de 22 x 73 mm</t>
  </si>
  <si>
    <t>M3153</t>
  </si>
  <si>
    <t>Tinta em pó à base de resina poliéster</t>
  </si>
  <si>
    <t>M3170</t>
  </si>
  <si>
    <t>Apoio de neoprene não fretado - C = 100 mm, L = 100 mm e E = 20 mm</t>
  </si>
  <si>
    <t>M3171</t>
  </si>
  <si>
    <t>Porca sextavada em aço galvanizado para parafuso - D = 9,525 mm (3/8")</t>
  </si>
  <si>
    <t>M3172</t>
  </si>
  <si>
    <t>Porca sextavada em aço galvanizado para parafuso - D = 12 mm (M12)</t>
  </si>
  <si>
    <t>M3173</t>
  </si>
  <si>
    <t>Parafuso de cabeça sextavada em aço galvanizado, classe 8.8 - D = 12 mm (M12) e C = 30 mm</t>
  </si>
  <si>
    <t>M3174</t>
  </si>
  <si>
    <t>Ligação tipo barra chata em aço galvanizado para contenção - L = 45 mm e E = 4 mm</t>
  </si>
  <si>
    <t>M3177</t>
  </si>
  <si>
    <t>Fita metálica SAE 1010/1020 para solo reforçado - L = 50 mm e E = 4 mm</t>
  </si>
  <si>
    <t>M3178</t>
  </si>
  <si>
    <t>Material para aterro reforçado com fitas metálicas</t>
  </si>
  <si>
    <t>M3179</t>
  </si>
  <si>
    <t>Tubo PEAD PE 100 PN 5 para estais - D = 140 mm</t>
  </si>
  <si>
    <t>M3180</t>
  </si>
  <si>
    <t>Tubo PEAD PE 100 PN 5 para estais - D = 160 mm</t>
  </si>
  <si>
    <t>M3181</t>
  </si>
  <si>
    <t>Tubo PEAD PE 100 PN 5 para estais - D = 180 mm</t>
  </si>
  <si>
    <t>M3182</t>
  </si>
  <si>
    <t>Tubo PEAD PE 100 PN 5 para estais - D = 200 mm</t>
  </si>
  <si>
    <t>M3183</t>
  </si>
  <si>
    <t>Tubo PEAD PE 100 PN 5 para estais - D = 225 mm</t>
  </si>
  <si>
    <t>M3184</t>
  </si>
  <si>
    <t>Tubo PEAD PE 100 PN 5 para estais - D = 250 mm</t>
  </si>
  <si>
    <t>M3185</t>
  </si>
  <si>
    <t>Tubo PEAD PE 100 PN 5 para estais - D = 280 mm</t>
  </si>
  <si>
    <t>M3186</t>
  </si>
  <si>
    <t>Tubo PEAD PE 100 PN 5 para estais - D = 315 mm</t>
  </si>
  <si>
    <t>M3187</t>
  </si>
  <si>
    <t>Tubo antivandalismo em aço galvanizado para estais de 12 cordoalhas - D = 15,7 mm</t>
  </si>
  <si>
    <t>M3188</t>
  </si>
  <si>
    <t>Tubo antivandalismo em aço galvanizado para estais de 19 cordoalhas - D = 15,7 mm</t>
  </si>
  <si>
    <t>M3189</t>
  </si>
  <si>
    <t>Tubo antivandalismo em aço galvanizado para estais de 22 cordoalhas - D = 15,7 mm</t>
  </si>
  <si>
    <t>M3190</t>
  </si>
  <si>
    <t>Tubo antivandalismo em aço galvanizado para estais de 31 cordoalhas - D = 15,7 mm</t>
  </si>
  <si>
    <t>M3191</t>
  </si>
  <si>
    <t>Tubo antivandalismo em aço galvanizado para estais de 37 cordoalhas - D = 15,7 mm</t>
  </si>
  <si>
    <t>M3192</t>
  </si>
  <si>
    <t>Tubo antivandalismo em aço galvanizado para estais de 43 cordoalhas - D = 15,7 mm</t>
  </si>
  <si>
    <t>M3193</t>
  </si>
  <si>
    <t>Tubo antivandalismo em aço galvanizado para estais de 55 cordoalhas - D = 15,7 mm</t>
  </si>
  <si>
    <t>M3194</t>
  </si>
  <si>
    <t>Tubo antivandalismo em aço galvanizado para estais de 61 cordoalhas - D = 15,7 mm</t>
  </si>
  <si>
    <t>M3195</t>
  </si>
  <si>
    <t>Tubo antivandalismo em aço galvanizado para estais de 73 cordoalhas - D = 15,7 mm</t>
  </si>
  <si>
    <t>M3196</t>
  </si>
  <si>
    <t>Tubo antivandalismo em aço galvanizado para estais de 85 cordoalhas - D = 15,7 mm</t>
  </si>
  <si>
    <t>M3197</t>
  </si>
  <si>
    <t>Tubo antivandalismo em aço galvanizado para estais de 91 cordoalhas - D = 15,7 mm</t>
  </si>
  <si>
    <t>M3198</t>
  </si>
  <si>
    <t>Tubo fôrma lado fixo em aço galvanizado para estais de 12 cordoalhas - D = 15,7 mm</t>
  </si>
  <si>
    <t>M3199</t>
  </si>
  <si>
    <t>Tubo fôrma lado fixo em aço galvanizado para estais de 19 cordoalhas - D = 15,7 mm</t>
  </si>
  <si>
    <t>M3200</t>
  </si>
  <si>
    <t>Tubo fôrma lado fixo em aço galvanizado para estais de 22 cordoalhas - D = 15,7 mm</t>
  </si>
  <si>
    <t>M3201</t>
  </si>
  <si>
    <t>Tubo fôrma lado fixo em aço galvanizado para estais de 31 cordoalhas - D = 15,7 mm</t>
  </si>
  <si>
    <t>M3202</t>
  </si>
  <si>
    <t>Tubo fôrma lado fixo em aço galvanizado para estais de 37 cordoalhas - D = 15,7 mm</t>
  </si>
  <si>
    <t>M3203</t>
  </si>
  <si>
    <t>Tubo fôrma lado fixo em aço galvanizado para estais de 43 cordoalhas - D = 15,7 mm</t>
  </si>
  <si>
    <t>M3204</t>
  </si>
  <si>
    <t>Tubo fôrma lado fixo em aço galvanizado para estais de 55 cordoalhas - D = 15,7 mm</t>
  </si>
  <si>
    <t>M3205</t>
  </si>
  <si>
    <t>Tubo fôrma lado fixo em aço galvanizado para estais de 61 cordoalhas - D = 15,7 mm</t>
  </si>
  <si>
    <t>M3206</t>
  </si>
  <si>
    <t>Tubo fôrma lado fixo em aço galvanizado para estais de 73 cordoalhas - D = 15,7 mm</t>
  </si>
  <si>
    <t>M3207</t>
  </si>
  <si>
    <t>Tubo fôrma lado fixo em aço galvanizado para estais de 85 cordoalhas - D = 15,7 mm</t>
  </si>
  <si>
    <t>M3208</t>
  </si>
  <si>
    <t>Tubo fôrma lado fixo em aço galvanizado para estais de 91 cordoalhas - D = 15,7 mm</t>
  </si>
  <si>
    <t>M3209</t>
  </si>
  <si>
    <t>Tubo fôrma lado regulável em aço galvanizado para estais de 12 cordoalhas - D = 15,7 mm</t>
  </si>
  <si>
    <t>M3210</t>
  </si>
  <si>
    <t>Tubo fôrma lado regulável em aço galvanizado para estais de 19 cordoalhas - D = 15,7 mm</t>
  </si>
  <si>
    <t>M3211</t>
  </si>
  <si>
    <t>Tubo fôrma lado regulável em aço galvanizado para estais de 22 cordoalhas - D = 15,7 mm</t>
  </si>
  <si>
    <t>M3212</t>
  </si>
  <si>
    <t>Tubo fôrma lado regulável em aço galvanizado para estais de 31 cordoalhas - D = 15,7 mm</t>
  </si>
  <si>
    <t>M3213</t>
  </si>
  <si>
    <t>Tubo fôrma lado regulável em aço galvanizado para estais de 37 cordoalhas - D = 15,7 mm</t>
  </si>
  <si>
    <t>M3214</t>
  </si>
  <si>
    <t>Tubo fôrma lado regulável em aço galvanizado para estais de 43 cordoalhas - D = 15,7 mm</t>
  </si>
  <si>
    <t>M3215</t>
  </si>
  <si>
    <t>Tubo fôrma lado regulável em aço galvanizado para estais de 55 cordoalhas - D = 15,7 mm</t>
  </si>
  <si>
    <t>M3216</t>
  </si>
  <si>
    <t>Tubo fôrma lado regulável em aço galvanizado para estais de 61 cordoalhas - D = 15,7 mm</t>
  </si>
  <si>
    <t>M3217</t>
  </si>
  <si>
    <t>Tubo fôrma lado regulável em aço galvanizado para estais de 73 cordoalhas - D = 15,7 mm</t>
  </si>
  <si>
    <t>M3218</t>
  </si>
  <si>
    <t>Tubo fôrma lado regulável em aço galvanizado para estais de 85 cordoalhas - D = 15,7 mm</t>
  </si>
  <si>
    <t>M3219</t>
  </si>
  <si>
    <t>Tubo fôrma lado regulável em aço galvanizado para estais de 91 cordoalhas - D = 15,7 mm</t>
  </si>
  <si>
    <t>M3220</t>
  </si>
  <si>
    <t>Coroa de botões esféricos - Ring bit - D = 104 mm (4 3/32")</t>
  </si>
  <si>
    <t>M3225</t>
  </si>
  <si>
    <t>Película retrorrefletiva tipo III + SI (sinal impresso com película de sobreposição tipo V)</t>
  </si>
  <si>
    <t>M3227</t>
  </si>
  <si>
    <t>Tubo de revestimento em aço-carbono schedule 40 - DN = 101,6 mm (4")</t>
  </si>
  <si>
    <t>M3228</t>
  </si>
  <si>
    <t>Cimento asfáltico de petróleo com borracha - CAP 50/70 com 15% de borracha de pneu</t>
  </si>
  <si>
    <t>M3229</t>
  </si>
  <si>
    <t>Película retrorrefletiva tipo I + SI (sinal impresso com película de sobreposição tipo V)</t>
  </si>
  <si>
    <t>M3230</t>
  </si>
  <si>
    <t>Chapa de poliéster reforçada com fibra de vidro - E = 2,0 mm</t>
  </si>
  <si>
    <t>M3231</t>
  </si>
  <si>
    <t>Chapa de alumínio composto (ACM) - E = 3,0 mm</t>
  </si>
  <si>
    <t>M3232</t>
  </si>
  <si>
    <t>Película retrorrefletiva tipo X + SI (sinal impresso com película de sobreposição tipo V)</t>
  </si>
  <si>
    <t>M3233</t>
  </si>
  <si>
    <t>Fita adesiva estrutural dupla-face - E = 2 mm e L = 25 mm</t>
  </si>
  <si>
    <t>M3235</t>
  </si>
  <si>
    <t>Película retrorrefletiva tipo I</t>
  </si>
  <si>
    <t>M3236</t>
  </si>
  <si>
    <t>Película retrorrefletiva tipo III + SI</t>
  </si>
  <si>
    <t>M3237</t>
  </si>
  <si>
    <t>Película retrorrefletiva tipo III</t>
  </si>
  <si>
    <t>M3238</t>
  </si>
  <si>
    <t>Película não retrorrefletiva tipo IV</t>
  </si>
  <si>
    <t>M3239</t>
  </si>
  <si>
    <t>Película retrorrefletiva tipo X</t>
  </si>
  <si>
    <t>M3240</t>
  </si>
  <si>
    <t>Duto flexível de ventilação de poliéster aluminizado sem isolamento - D = 200 mm</t>
  </si>
  <si>
    <t>M3241</t>
  </si>
  <si>
    <t>Cabo de cobre flexível antichama isolado em HEPR - tensão de 0,6/1,0 kV e seção de 2 x 6 mm²</t>
  </si>
  <si>
    <t>M3242</t>
  </si>
  <si>
    <t>Cabo de cobre flexível antichama isolado em HEPR - tensão de 0,6/1,0 kV e seção de 4 x 6 mm²</t>
  </si>
  <si>
    <t>M3245</t>
  </si>
  <si>
    <t>Tinta plástica à base de resina metacrílica aplicada a frio por aspersão (spray)</t>
  </si>
  <si>
    <t>M3270</t>
  </si>
  <si>
    <t>Ancoragem fixa para estais de 12 cordoalhas - D = 15,7 mm</t>
  </si>
  <si>
    <t>M3271</t>
  </si>
  <si>
    <t>Ancoragem fixa para estais de 22 cordoalhas - D = 15,7 mm</t>
  </si>
  <si>
    <t>M3272</t>
  </si>
  <si>
    <t>Ancoragem fixa para estais de 43 cordoalhas - D = 15,7 mm</t>
  </si>
  <si>
    <t>M3273</t>
  </si>
  <si>
    <t>Ancoragem fixa para estais de 85 cordoalhas - D = 15,7 mm</t>
  </si>
  <si>
    <t>M3274</t>
  </si>
  <si>
    <t>Ancoragem regulável para estais de 12 cordoalhas - D = 15,7 mm</t>
  </si>
  <si>
    <t>M3275</t>
  </si>
  <si>
    <t>Ancoragem regulável para estais de 22 cordoalhas - D = 15,7 mm</t>
  </si>
  <si>
    <t>M3276</t>
  </si>
  <si>
    <t>Ancoragem regulável para estais de 43 cordoalhas - D = 15,7 mm</t>
  </si>
  <si>
    <t>M3277</t>
  </si>
  <si>
    <t>Ancoragem regulável para estais de 85 cordoalhas - D = 15,7 mm</t>
  </si>
  <si>
    <t>M3278</t>
  </si>
  <si>
    <t>Tubo PEAD PE 100 PN 5 para estais - D = 110 mm</t>
  </si>
  <si>
    <t>M3279</t>
  </si>
  <si>
    <t>Arruela lisa em aço zincado branco para parafuso - D = 9,525 mm (3/8")</t>
  </si>
  <si>
    <t>M3280</t>
  </si>
  <si>
    <t>Viga de madeira - E = 5 cm e L = 11 cm</t>
  </si>
  <si>
    <t>M3353</t>
  </si>
  <si>
    <t>Purgador plástico</t>
  </si>
  <si>
    <t>M3360</t>
  </si>
  <si>
    <t>Chumbador de expansão controlada por torque em aço zincado para concreto - D = 8,0 mm</t>
  </si>
  <si>
    <t>M3361</t>
  </si>
  <si>
    <t>Corrente de elo soldado em aço SAE 1010/1020 com acabamento polido - E = 25,00 mm (1")</t>
  </si>
  <si>
    <t>M3362</t>
  </si>
  <si>
    <t>Corrente de elo soldado em aço SAE 1010/1020 com acabamento polido - E = 12,50 mm (1/2")</t>
  </si>
  <si>
    <t>M3363</t>
  </si>
  <si>
    <t>Corrente de elo soldado em aço SAE 1010/1020 com acabamento polido - E = 19,00 mm (3/4")</t>
  </si>
  <si>
    <t>M3364</t>
  </si>
  <si>
    <t>Lanterna de sinalização náutica com acessórios de fixação - alcance 2 mn</t>
  </si>
  <si>
    <t>M3365</t>
  </si>
  <si>
    <t>Lanterna de sinalização náutica com acessórios de fixação - alcance 3 mn</t>
  </si>
  <si>
    <t>M3366</t>
  </si>
  <si>
    <t>Lanterna de sinalização náutica com acessórios de fixação - alcance 4 mn</t>
  </si>
  <si>
    <t>M3367</t>
  </si>
  <si>
    <t>Lanterna de sinalização náutica com acessórios de fixação - alcance 6 mn</t>
  </si>
  <si>
    <t>M3368</t>
  </si>
  <si>
    <t>Lanterna de sinalização náutica com acessórios de fixação - alcance 8 mn</t>
  </si>
  <si>
    <t>M3369</t>
  </si>
  <si>
    <t>Manilha âncora em aço forjado com porca e cupilha - DN = 16,0 mm (5/8")</t>
  </si>
  <si>
    <t>M3370</t>
  </si>
  <si>
    <t>Manilha reta em aço forjado com porca e cupilha - DN = 38,1 mm (1 1/2")</t>
  </si>
  <si>
    <t>M3371</t>
  </si>
  <si>
    <t>Manilha reta em aço forjado com porca e cupilha - DN = 25,4 mm (1")</t>
  </si>
  <si>
    <t>M3372</t>
  </si>
  <si>
    <t>Suporte polimérico ecológico maciço colapsível para placa de sinalização - seção de 10 x 10 cm</t>
  </si>
  <si>
    <t>M3501</t>
  </si>
  <si>
    <t>Placa de ancoragem para tirante de barra de aço - E = 12,7 mm e seção de 160 x 160 mm</t>
  </si>
  <si>
    <t>M3502</t>
  </si>
  <si>
    <t>M3503</t>
  </si>
  <si>
    <t>M3504</t>
  </si>
  <si>
    <t>M3505</t>
  </si>
  <si>
    <t>Material demolido - concreto simples</t>
  </si>
  <si>
    <t>M3506</t>
  </si>
  <si>
    <t>Material demolido - madeira</t>
  </si>
  <si>
    <t>M3507</t>
  </si>
  <si>
    <t>Revestimento asfáltico</t>
  </si>
  <si>
    <t>M3508</t>
  </si>
  <si>
    <t>Camada granular (base ou sub-base)</t>
  </si>
  <si>
    <t>M3509</t>
  </si>
  <si>
    <t>Material demolido - remendo profundo</t>
  </si>
  <si>
    <t>M3510</t>
  </si>
  <si>
    <t>Material demolido - alvenaria</t>
  </si>
  <si>
    <t>M3511</t>
  </si>
  <si>
    <t>Acessórios e materiais metálicos</t>
  </si>
  <si>
    <t>M3512</t>
  </si>
  <si>
    <t>Material demolido - concreto armado</t>
  </si>
  <si>
    <t>M3513</t>
  </si>
  <si>
    <t>Material de 3ª categoria</t>
  </si>
  <si>
    <t>M3514</t>
  </si>
  <si>
    <t>Solo</t>
  </si>
  <si>
    <t>M3515</t>
  </si>
  <si>
    <t>Grãos, agregados e solos derramados na pista</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</si>
  <si>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</si>
  <si>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</si>
  <si>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</si>
  <si>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</si>
  <si>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</si>
  <si>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</si>
  <si>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</si>
  <si>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</si>
  <si>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</si>
  <si>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</si>
  <si>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</si>
  <si>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</si>
  <si>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</si>
  <si>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</si>
  <si>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</si>
  <si>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</si>
  <si>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</si>
  <si>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</si>
  <si>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</si>
  <si>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</si>
  <si>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</si>
  <si>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42,00 mm (1 5/8")</t>
  </si>
  <si>
    <t>M3528</t>
  </si>
  <si>
    <t>Terminal soquete fechado em aço galvanizado compatível com cabo de aço de D = 42 mm</t>
  </si>
  <si>
    <t>M3529</t>
  </si>
  <si>
    <t>Manilha reta em aço forjado com porca e cupilha - D = 57,2 mm (2 1/4")</t>
  </si>
  <si>
    <t>M3530</t>
  </si>
  <si>
    <t>Tubo mecânico em aço-carbono</t>
  </si>
  <si>
    <t>M3718</t>
  </si>
  <si>
    <t>Material combustível removido</t>
  </si>
  <si>
    <t>M3719</t>
  </si>
  <si>
    <t>Blocos de rocha ou matacões</t>
  </si>
  <si>
    <t>M3720</t>
  </si>
  <si>
    <t>Material asfáltico removido</t>
  </si>
  <si>
    <t>M3721</t>
  </si>
  <si>
    <t>Estrutura de pórtico metálico removida</t>
  </si>
  <si>
    <t>M3722</t>
  </si>
  <si>
    <t>Estrutura de semipórtico duplo metálico removida</t>
  </si>
  <si>
    <t>M3723</t>
  </si>
  <si>
    <t>Estrutura de semipórtico metálico removida</t>
  </si>
  <si>
    <t>M3727</t>
  </si>
  <si>
    <t>Mangueira para hidrojateamento com pressão de trabalho de até 17,5 MPa (2.538 psi) - D = 25 mm (1")</t>
  </si>
  <si>
    <t>M3728</t>
  </si>
  <si>
    <t>Mangueira para sistema de sucção a vácuo com vazão de entrada de até 3,6 m³/h (60 l/min) - D = 72,5 mm (3")</t>
  </si>
  <si>
    <t>M3729</t>
  </si>
  <si>
    <t>Detritos removidos de bueiros</t>
  </si>
  <si>
    <t>M3730</t>
  </si>
  <si>
    <t>Material triturado - galhos e troncos</t>
  </si>
  <si>
    <t>M3772</t>
  </si>
  <si>
    <t>Canal monobloco com corpo e grelha em concreto polímero com efeito autolimpante - carga de controle de 400 kN - C = 100,0 cm, L = 15,0 cm e H = 23,0 cm</t>
  </si>
  <si>
    <t>M3773</t>
  </si>
  <si>
    <t>Canal monobloco com corpo e grelha em concreto polímero com efeito autolimpante - carga de controle de 400 kN - C = 100,0 cm, L = 25,0 cm e H = 32,0 cm</t>
  </si>
  <si>
    <t>M3774</t>
  </si>
  <si>
    <t>Canal monobloco com corpo e grelha em concreto polímero com efeito autolimpante - carga de controle de 900 kN - C = 100,0 cm, L = 16,0 cm e H = 26,5 cm</t>
  </si>
  <si>
    <t>M3775</t>
  </si>
  <si>
    <t>Canal monobloco com corpo e grelha em concreto polímero com efeito autolimpante - carga de controle de 900 kN - C = 100,0 cm, L = 21,0 cm e H = 28,0 cm</t>
  </si>
  <si>
    <t>M3776</t>
  </si>
  <si>
    <t>Canal monobloco com corpo e grelha em concreto polímero com efeito autolimpante - carga de controle de 900 kN - C = 100,0 cm, L = 21,0 cm e H = 38,0 cm</t>
  </si>
  <si>
    <t>M3777</t>
  </si>
  <si>
    <t>Canal monobloco com corpo e grelha em concreto polímero com efeito autolimpante - carga de controle de 900 kN - C = 100,0 cm, L = 21,0 cm e H = 48,0 cm</t>
  </si>
  <si>
    <t>M3778</t>
  </si>
  <si>
    <t>Canal monobloco com corpo e grelha em concreto polímero com efeito autolimpante - carga de controle de 900 kN - C = 100,0 cm, L = 26,0 cm e H = 33,0 cm</t>
  </si>
  <si>
    <t>M3779</t>
  </si>
  <si>
    <t>Canal monobloco com corpo e grelha em concreto polímero com efeito autolimpante - carga de controle de 900 kN - C = 100,0 cm, L = 26,0 cm e H = 53,0 cm</t>
  </si>
  <si>
    <t>M3780</t>
  </si>
  <si>
    <t>Canal monobloco com corpo e grelha em concreto polímero com efeito autolimpante - carga de controle de 900 kN - C = 200,0 cm, L = 40,0 cm e H = 59,5 cm</t>
  </si>
  <si>
    <t>M3781</t>
  </si>
  <si>
    <t>Canal em polietileno e polipropileno com efeito autolimpante e grelha de encaixe em poliamida reforçada - carga de controle de 250 kN - C = 100,0 cm, L = 16,0 cm e H = 12,2 cm</t>
  </si>
  <si>
    <t>M3782</t>
  </si>
  <si>
    <t>Canal em polietileno e polipropileno com efeito autolimpante e grelha de encaixe em poliamida reforçada - carga de controle de 250 kN - C = 100,0 cm, L = 16,0 cm e H = 17,2 cm</t>
  </si>
  <si>
    <t>M3783</t>
  </si>
  <si>
    <t>Canal em polietileno e polipropileno com efeito autolimpante e grelha de encaixe em poliamida reforçada - carga de controle de 250 kN - C = 100,0 cm, L = 16,0 cm e H = 5,5 cm</t>
  </si>
  <si>
    <t>M3784</t>
  </si>
  <si>
    <t>Canal em polietileno e polipropileno com efeito autolimpante e grelha de encaixe em ferro fundido dúctil - carga de controle de 400 kN - C = 100,0 cm, L = 14,7 cm e H = 15,7 cm</t>
  </si>
  <si>
    <t>M3785</t>
  </si>
  <si>
    <t>Canal em polietileno e polipropileno com efeito autolimpante e grelha de encaixe em ferro fundido dúctil - carga de controle de 400 kN - C = 100,0 cm, L = 24,7 cm e H = 20,8 cm</t>
  </si>
  <si>
    <t>M3786</t>
  </si>
  <si>
    <t>Canal em polietileno e polipropileno com efeito autolimpante e grelha de encaixe em ferro fundido dúctil - carga de controle de 400 kN - C = 100,0 cm, L = 34,9 cm e H = 25,8 cm</t>
  </si>
  <si>
    <t>M3787</t>
  </si>
  <si>
    <t>Canal em polietileno e polipropileno com efeito autolimpante e grelha de encaixe em ferro fundido dúctil - carga de controle de 600 kN - C = 100,0 cm, L = 16,0 cm e H = 12,2 cm</t>
  </si>
  <si>
    <t>M3788</t>
  </si>
  <si>
    <t>Canal em polietileno e polipropileno com efeito autolimpante e grelha de encaixe em ferro fundido dúctil - carga de controle de 600 kN - C = 100,0 cm, L = 21,2 cm e H = 18,0 cm</t>
  </si>
  <si>
    <t>M3789</t>
  </si>
  <si>
    <t>Canal em polietileno e polipropileno com efeito autolimpante e grelha de encaixe em ferro fundido dúctil - carga de controle de 600 kN - C = 100,0 cm, L = 26,2 cm e H = 17,2 cm</t>
  </si>
  <si>
    <t>M3790</t>
  </si>
  <si>
    <t>Canal em polietileno e polipropileno com efeito autolimpante e abertura de captação em ferro fundido dúctil - carga de controle de 900 kN - C = 100,0 cm, L = 21,0 cm e H = 57,9 cm</t>
  </si>
  <si>
    <t>M3791</t>
  </si>
  <si>
    <t>Canal em polietileno e polipropileno com efeito autolimpante e abertura de captação em ferro fundido dúctil - carga de controle de 900 kN - C = 100,0 cm, L = 25,2 cm e H = 57,8 cm</t>
  </si>
  <si>
    <t>M3792</t>
  </si>
  <si>
    <t>Canal em polietileno e polipropileno com efeito autolimpante e abertura de captação em ferro fundido dúctil - carga de controle de 900 kN - C = 100,0 cm, L = 42,0 cm e H = 95,0 cm</t>
  </si>
  <si>
    <t>M3793</t>
  </si>
  <si>
    <t>Canal em polietileno e polipropileno com efeito autolimpante e abertura de captação em ferro fundido dúctil - carga de controle de 900 kN - C = 114,2 cm, L = 78,0 cm e H = 106,0 cm</t>
  </si>
  <si>
    <t>M3795</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</si>
  <si>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</si>
  <si>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</si>
  <si>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</si>
  <si>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</si>
  <si>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</si>
  <si>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</si>
  <si>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</si>
  <si>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</si>
  <si>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</si>
  <si>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</si>
  <si>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</si>
  <si>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</si>
  <si>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</si>
  <si>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</si>
  <si>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</si>
  <si>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</si>
  <si>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</si>
  <si>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</si>
  <si>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</si>
  <si>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</si>
  <si>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</si>
  <si>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</si>
  <si>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</si>
  <si>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t>
  </si>
  <si>
    <t>M3821</t>
  </si>
  <si>
    <t>Tacha refletiva em plástico injetado bidirecional com um pino - tipo I</t>
  </si>
  <si>
    <t>M3822</t>
  </si>
  <si>
    <t>Tacha refletiva em plástico injetado bidirecional com um pino - tipo II</t>
  </si>
  <si>
    <t>M3823</t>
  </si>
  <si>
    <t>Tacha refletiva em plástico injetado bidirecional com um pino - tipo III</t>
  </si>
  <si>
    <t>M3824</t>
  </si>
  <si>
    <t>Tacha refletiva em plástico injetado bidirecional com um pino - tipo IV</t>
  </si>
  <si>
    <t>M3825</t>
  </si>
  <si>
    <t>Tacha refletiva em plástico injetado bidirecional sem pino - tipo I</t>
  </si>
  <si>
    <t>M3826</t>
  </si>
  <si>
    <t>Tacha refletiva em plástico injetado bidirecional sem pino - tipo II</t>
  </si>
  <si>
    <t>M3827</t>
  </si>
  <si>
    <t>Tacha refletiva em plástico injetado bidirecional sem pino - tipo III</t>
  </si>
  <si>
    <t>M3828</t>
  </si>
  <si>
    <t>Tacha refletiva em plástico injetado bidirecional sem pino - tipo IV</t>
  </si>
  <si>
    <t>M3829</t>
  </si>
  <si>
    <t>Tacha refletiva em plástico injetado monodirecional com um pino - tipo I</t>
  </si>
  <si>
    <t>M3830</t>
  </si>
  <si>
    <t>Tacha refletiva em plástico injetado monodirecional com um pino - tipo II</t>
  </si>
  <si>
    <t>M3831</t>
  </si>
  <si>
    <t>Tacha refletiva em plástico injetado monodirecional com um pino - tipo III</t>
  </si>
  <si>
    <t>M3832</t>
  </si>
  <si>
    <t>Tacha refletiva em plástico injetado monodirecional com um pino - tipo IV</t>
  </si>
  <si>
    <t>M3833</t>
  </si>
  <si>
    <t>Tacha refletiva em plástico injetado monodirecional sem pino - tipo I</t>
  </si>
  <si>
    <t>M3834</t>
  </si>
  <si>
    <t>Tacha refletiva em plástico injetado monodirecional sem pino - tipo II</t>
  </si>
  <si>
    <t>M3835</t>
  </si>
  <si>
    <t>Tacha refletiva em plástico injetado monodirecional sem pino - tipo III</t>
  </si>
  <si>
    <t>M3836</t>
  </si>
  <si>
    <t>Tacha refletiva em plástico injetado monodirecional sem pino - tipo IV</t>
  </si>
  <si>
    <t>M3837</t>
  </si>
  <si>
    <t>Tacha refletiva em resina sintética bidirecional com um pino - tipo I</t>
  </si>
  <si>
    <t>M3838</t>
  </si>
  <si>
    <t>Tacha refletiva em resina sintética bidirecional com um pino - tipo II</t>
  </si>
  <si>
    <t>M3839</t>
  </si>
  <si>
    <t>Tacha refletiva em resina sintética bidirecional com um pino - tipo III</t>
  </si>
  <si>
    <t>M3840</t>
  </si>
  <si>
    <t>Tacha refletiva em resina sintética bidirecional com um pino - tipo IV</t>
  </si>
  <si>
    <t>M3841</t>
  </si>
  <si>
    <t>Tacha refletiva em resina sintética bidirecional sem pino - tipo I</t>
  </si>
  <si>
    <t>M3842</t>
  </si>
  <si>
    <t>Tacha refletiva em resina sintética bidirecional sem pino - tipo II</t>
  </si>
  <si>
    <t>M3843</t>
  </si>
  <si>
    <t>Tacha refletiva em resina sintética bidirecional sem pino - tipo III</t>
  </si>
  <si>
    <t>M3844</t>
  </si>
  <si>
    <t>Tacha refletiva em resina sintética bidirecional sem pino - tipo IV</t>
  </si>
  <si>
    <t>M3845</t>
  </si>
  <si>
    <t>Tacha refletiva em resina sintética monodirecional com um pino - tipo I</t>
  </si>
  <si>
    <t>M3846</t>
  </si>
  <si>
    <t>Tacha refletiva em resina sintética monodirecional com um pino - tipo II</t>
  </si>
  <si>
    <t>M3847</t>
  </si>
  <si>
    <t>Tacha refletiva em resina sintética monodirecional com um pino - tipo III</t>
  </si>
  <si>
    <t>M3848</t>
  </si>
  <si>
    <t>Tacha refletiva em resina sintética monodirecional com um pino - tipo IV</t>
  </si>
  <si>
    <t>M3851</t>
  </si>
  <si>
    <t>Tacha refletiva em resina sintética monodirecional sem pino - tipo I</t>
  </si>
  <si>
    <t>M3852</t>
  </si>
  <si>
    <t>Tacha refletiva em resina sintética monodirecional sem pino - tipo II</t>
  </si>
  <si>
    <t>M3853</t>
  </si>
  <si>
    <t>Tacha refletiva em resina sintética monodirecional sem pino - tipo III</t>
  </si>
  <si>
    <t>M3854</t>
  </si>
  <si>
    <t>Tacha refletiva em resina sintética monodirecional sem pino - tipo IV</t>
  </si>
  <si>
    <t>M3855</t>
  </si>
  <si>
    <t>Tacha refletiva metálica bidirecional com dois pinos - tipo II</t>
  </si>
  <si>
    <t>M3856</t>
  </si>
  <si>
    <t>Tacha refletiva metálica bidirecional com dois pinos - tipo III</t>
  </si>
  <si>
    <t>M3857</t>
  </si>
  <si>
    <t>Tacha refletiva metálica bidirecional com dois pinos - tipo IV</t>
  </si>
  <si>
    <t>M3858</t>
  </si>
  <si>
    <t>Tacha refletiva metálica bidirecional com um pino - tipo II</t>
  </si>
  <si>
    <t>M3859</t>
  </si>
  <si>
    <t>Tacha refletiva metálica bidirecional com um pino - tipo III</t>
  </si>
  <si>
    <t>M3860</t>
  </si>
  <si>
    <t>Tacha refletiva metálica bidirecional com um pino - tipo IV</t>
  </si>
  <si>
    <t>M3861</t>
  </si>
  <si>
    <t>Tacha refletiva metálica monodirecional com dois pinos - tipo II</t>
  </si>
  <si>
    <t>M3862</t>
  </si>
  <si>
    <t>Tacha refletiva metálica monodirecional com dois pinos - tipo III</t>
  </si>
  <si>
    <t>M3863</t>
  </si>
  <si>
    <t>Tacha refletiva metálica monodirecional com dois pinos - tipo IV</t>
  </si>
  <si>
    <t>M3864</t>
  </si>
  <si>
    <t>Tacha refletiva metálica monodirecional com um pino - tipo II</t>
  </si>
  <si>
    <t>M3865</t>
  </si>
  <si>
    <t>Tacha refletiva metálica monodirecional com um pino - tipo III</t>
  </si>
  <si>
    <t>M3866</t>
  </si>
  <si>
    <t>Tacha refletiva metálica monodirecional com um pino - tipo IV</t>
  </si>
  <si>
    <t>M3867</t>
  </si>
  <si>
    <t>Tachão refletivo em plástico injetado bidirecional</t>
  </si>
  <si>
    <t>M3868</t>
  </si>
  <si>
    <t>Tachão refletivo em plástico injetado monodirecional</t>
  </si>
  <si>
    <t>M3869</t>
  </si>
  <si>
    <t>Tachão refletivo em resina sintética bidirecional</t>
  </si>
  <si>
    <t>M3870</t>
  </si>
  <si>
    <t>Tachão refletivo em resina sintética monodirecional</t>
  </si>
  <si>
    <t>M3900</t>
  </si>
  <si>
    <t>Emulsão asfáltica com polímero - RR-1C-E</t>
  </si>
  <si>
    <t>M3901</t>
  </si>
  <si>
    <t>Reservatório metálico tipo taça - capacidade de 5.000 l</t>
  </si>
  <si>
    <t>M3902</t>
  </si>
  <si>
    <t>Reservatório metálico tipo taça - capacidade de 10.000 l</t>
  </si>
  <si>
    <t>M3903</t>
  </si>
  <si>
    <t>Reservatório metálico tipo taça - capacidade de 20.000 l</t>
  </si>
  <si>
    <t>M3904</t>
  </si>
  <si>
    <t>Reservatório metálico tipo taça - capacidade de 30.000 l</t>
  </si>
  <si>
    <t>M3905</t>
  </si>
  <si>
    <t>AMV tipo TR37, abertura 1:8, bitola métrica</t>
  </si>
  <si>
    <t>M3906</t>
  </si>
  <si>
    <t>AMV tipo TR37, abertura 1:10, bitola métrica</t>
  </si>
  <si>
    <t>M3907</t>
  </si>
  <si>
    <t>AMV tipo TR37, abertura 1:12, bitola métrica</t>
  </si>
  <si>
    <t>M3908</t>
  </si>
  <si>
    <t>AMV tipo TR37, abertura 1:14, bitola métrica</t>
  </si>
  <si>
    <t>M3909</t>
  </si>
  <si>
    <t>Bico para corte a plasma manual - 65A</t>
  </si>
  <si>
    <t>M3910</t>
  </si>
  <si>
    <t>Bico para corte a plasma manual - 45A</t>
  </si>
  <si>
    <t>M3911</t>
  </si>
  <si>
    <t>Bocal para corte a plasma manual - 45A/65A</t>
  </si>
  <si>
    <t>M3912</t>
  </si>
  <si>
    <t>Capa de retenção para corte a plasma manual - 45A/65A</t>
  </si>
  <si>
    <t>M3913</t>
  </si>
  <si>
    <t>Eletrodo para corte a plasma manual - 45A/65A</t>
  </si>
  <si>
    <t>M3914</t>
  </si>
  <si>
    <t>Distribuidor de gás para corte a plasma manual - 45A/65A</t>
  </si>
  <si>
    <t>M3915</t>
  </si>
  <si>
    <t>Parafuso de cabeça sextavada em aço inox - D = 12,7 mm (1/2") e C = 38,1 mm (1.1/2")</t>
  </si>
  <si>
    <t>M3916</t>
  </si>
  <si>
    <t>Porca sextavada em aço inox para parafuso - D = 12,7 mm (1/2")</t>
  </si>
  <si>
    <t>M3917</t>
  </si>
  <si>
    <t>Arruela lisa em aço inox - D = 12,7 mm (1/2")</t>
  </si>
  <si>
    <t>M3918</t>
  </si>
  <si>
    <t>Disco de corte com 80 dentes multimaterial - D = 250 mm</t>
  </si>
  <si>
    <t>M3919</t>
  </si>
  <si>
    <t>Lixa d'água Nº 360</t>
  </si>
  <si>
    <t>M3920</t>
  </si>
  <si>
    <t>Diluente para tinta epóxi bicomponente ou tricomponente</t>
  </si>
  <si>
    <t>M3921</t>
  </si>
  <si>
    <t>Tinta à base de resina epóxi óxido de ferro</t>
  </si>
  <si>
    <t>M3922</t>
  </si>
  <si>
    <t>Diluente para esmalte poliuretano de dois componentes</t>
  </si>
  <si>
    <t>M3923</t>
  </si>
  <si>
    <t>Tinta esmalte poliuretano bicomponente</t>
  </si>
  <si>
    <t>M3924</t>
  </si>
  <si>
    <t>Catalisador para tinta fosfatizante</t>
  </si>
  <si>
    <t>M3925</t>
  </si>
  <si>
    <t>Tinta fosfatizante para fundo preparador de pintura</t>
  </si>
  <si>
    <t>M3926</t>
  </si>
  <si>
    <t>Luva em aço galvanizado com rosca BSP classe leve - D = 12,5 mm (1/2")</t>
  </si>
  <si>
    <t>M3927</t>
  </si>
  <si>
    <t>Plug tipo bujão em aço galvanizado com rosca BSP - D = 15 mm (1/2")</t>
  </si>
  <si>
    <t>M3928</t>
  </si>
  <si>
    <t>Tubo em aço-carbono - E = 3,35 mm e D = 80 mm (3")</t>
  </si>
  <si>
    <t>M3929</t>
  </si>
  <si>
    <t>Tubo em aço-carbono - E = 3,00 mm e D = 150 mm (6")</t>
  </si>
  <si>
    <t>M3931</t>
  </si>
  <si>
    <t>Cantoneira em alumínio de abas iguais - L = 38,1 mm e E = 4,76 mm</t>
  </si>
  <si>
    <t>M3932</t>
  </si>
  <si>
    <t>Parafuso de cabeça sextavada em aço inox - D = 8 mm (M8) e C = 20 mm</t>
  </si>
  <si>
    <t>M3933</t>
  </si>
  <si>
    <t>Porca sextavada em aço inox para parafuso - D = 8 mm (M8)</t>
  </si>
  <si>
    <t>M3934</t>
  </si>
  <si>
    <t>Arruela lisa em aço inox para parafuso - D = 8,4 mm (M8)</t>
  </si>
  <si>
    <t>M3935</t>
  </si>
  <si>
    <t>Arruela de pressão em aço inox para parafuso - D = 8,1 mm (M8)</t>
  </si>
  <si>
    <t>M3936</t>
  </si>
  <si>
    <t>Parafuso de cabeça sextavada em aço inox - D = 12,7 mm (1/2") e C = 19,05 mm (3/4")</t>
  </si>
  <si>
    <t>M3939</t>
  </si>
  <si>
    <t>Barra redonda em aço SAE 1020 - D = 25,4 mm (1")</t>
  </si>
  <si>
    <t>M3947</t>
  </si>
  <si>
    <t>Tubo em aço - E = 3,00 mm e seção de 40 x 40 mm</t>
  </si>
  <si>
    <t>M3949</t>
  </si>
  <si>
    <t>Desmoldante para fôrmas metálicas</t>
  </si>
  <si>
    <t>M4413</t>
  </si>
  <si>
    <t>Arame E70S6 para solda MIG/MAG - D = 0,9 mm</t>
  </si>
  <si>
    <t>E9001</t>
  </si>
  <si>
    <t>Conjunto vibratório para tubos de concreto com encaixe PB e 3 jogos de fôrmas - D = 0,60 m - 2,20 kW</t>
  </si>
  <si>
    <t>E9002</t>
  </si>
  <si>
    <t>Conjunto vibratório para tubos de concreto com encaixe PB e 3 jogos de fôrmas - D = 0,80 m - 2,20 kW</t>
  </si>
  <si>
    <t>E9003</t>
  </si>
  <si>
    <t>Conjunto vibratório para tubos de concreto com encaixe PB e 3 jogos de fôrmas - D = 1,00 m - 2,20 kW</t>
  </si>
  <si>
    <t>E9004</t>
  </si>
  <si>
    <t>Conjunto vibratório para tubos de concreto com encaixe PB e 3 jogos de fôrmas - D = 1,20 m - 2,20 kW</t>
  </si>
  <si>
    <t>E9005</t>
  </si>
  <si>
    <t>Conjunto vibratório para tubos de concreto com encaixe PB e 3 jogos de fôrmas - D = 1,50 m - 2,20 kW</t>
  </si>
  <si>
    <t>E9006</t>
  </si>
  <si>
    <t>Equipamento para sondagem manual</t>
  </si>
  <si>
    <t>E9007</t>
  </si>
  <si>
    <t>Bomba de pistão triplex com capacidade de 7,80 m³/h (130 l/min) - 8,20 kW</t>
  </si>
  <si>
    <t>E9008</t>
  </si>
  <si>
    <t>Transportador manual de tubos de concreto com capacidade de 1 t</t>
  </si>
  <si>
    <t>E9009</t>
  </si>
  <si>
    <t>Embarcação rebocadora - 268 kW</t>
  </si>
  <si>
    <t>E9010</t>
  </si>
  <si>
    <t>Balança plataforma digital à bateria, com mesa de 75 x 75 cm e capacidade de 500 kg</t>
  </si>
  <si>
    <t>E9011</t>
  </si>
  <si>
    <t>Carro manual modelo plataforma de 200 x 80 cm com capacidade de 800 kg</t>
  </si>
  <si>
    <t>E9014</t>
  </si>
  <si>
    <t>Deflectômetro de impacto (FWD) instalado em picape com reboque e faixa de carga de 7 a 120 kN - 147 kW</t>
  </si>
  <si>
    <t>E9015</t>
  </si>
  <si>
    <t>Elevador de obra com capacidade de 1.000 kg - 9 kW</t>
  </si>
  <si>
    <t>E9016</t>
  </si>
  <si>
    <t>Usina misturadora móvel de reciclagem a frio com sistema de espuma de asfalto - 129,40 kW</t>
  </si>
  <si>
    <t>E9017</t>
  </si>
  <si>
    <t>Escavadeira hidráulica sobre esteira com capacidade de 0,4 m³ - 64 kW</t>
  </si>
  <si>
    <t>E9020</t>
  </si>
  <si>
    <t>Recicladora a frio - 455 kW</t>
  </si>
  <si>
    <t>E9021</t>
  </si>
  <si>
    <t>Grupo gerador - 456 kVA</t>
  </si>
  <si>
    <t>E9022</t>
  </si>
  <si>
    <t>Pórtico metálico rolante com capacidade de 25 t - 30 kW</t>
  </si>
  <si>
    <t>E9023</t>
  </si>
  <si>
    <t>Guindaste móvel sobre esteiras com dragline com capacidade de 1,9 a 2,3 m³ - 270 kW</t>
  </si>
  <si>
    <t>E9024</t>
  </si>
  <si>
    <t>Misturador de nata cimento - 1,50 kW</t>
  </si>
  <si>
    <t>E9025</t>
  </si>
  <si>
    <t>Conjunto bomba e macaco hidráulico para protensão com capacidade de 7.000 kN - 15 kW</t>
  </si>
  <si>
    <t>E9026</t>
  </si>
  <si>
    <t>Bomba para injeção de nata de cimento com capacidade de 2 MPa - 2,20 kW</t>
  </si>
  <si>
    <t>E9028</t>
  </si>
  <si>
    <t>Bomba de alta pressão para hidrojateamento com capacidade de 18 MPa - 5,20 kW</t>
  </si>
  <si>
    <t>E9029</t>
  </si>
  <si>
    <t>Conjunto bomba e macaco hidráulico para protensão com capacidade de 8.000 kN - 20 kW</t>
  </si>
  <si>
    <t>Bomba de protensão com leitura digital para tensionamento de estais - 3 kW</t>
  </si>
  <si>
    <t>E9031</t>
  </si>
  <si>
    <t>Elevador de cremalheira com cabine simples, com capacidade de 1.500 kg e altura de até 100 m - 15 kW</t>
  </si>
  <si>
    <t>E9032</t>
  </si>
  <si>
    <t>Equipamento para regulagem final de estais com até 37 cordoalhas - D = 15,7 mm - 20 kW</t>
  </si>
  <si>
    <t>E9033</t>
  </si>
  <si>
    <t>Equipamento para regulagem final de estais de 38 a 55 cordoalhas - D = 15,7 mm - 30 kW</t>
  </si>
  <si>
    <t>E9034</t>
  </si>
  <si>
    <t>Equipamento para regulagem final de estais de 56 a 73 cordoalhas - D = 15,7 mm - 40 kW</t>
  </si>
  <si>
    <t>E9035</t>
  </si>
  <si>
    <t>Equipamento para regulagem final de estais de 74 a 91 cordoalhas - D = 15,7 mm - 50 kW</t>
  </si>
  <si>
    <t>E9036</t>
  </si>
  <si>
    <t>Grua fixa para alturas de 60 a 102 m, com alcance de 60 m com capacidade de 1.500 kg na ponta da lança - 37 kW</t>
  </si>
  <si>
    <t>Macaco hidráulico monocordoalha para tensionamento de estais - 3 kW</t>
  </si>
  <si>
    <t>E9039</t>
  </si>
  <si>
    <t>Máquina de solda por termofusão para tubos PEAD com gerador de 4 kW</t>
  </si>
  <si>
    <t>E9040</t>
  </si>
  <si>
    <t>Serra mármore - 1,45 kW</t>
  </si>
  <si>
    <t>E9042</t>
  </si>
  <si>
    <t>Trator sobre esteiras com lâmina - 97 kW</t>
  </si>
  <si>
    <t>E9043</t>
  </si>
  <si>
    <t>Embarcação de alumínio com comprimento de 6 m e motor de popa - 18,60 kW</t>
  </si>
  <si>
    <t>E9044</t>
  </si>
  <si>
    <t>Central de concreto com capacidade de 150 m³/h - dosadora e misturadora</t>
  </si>
  <si>
    <t>E9045</t>
  </si>
  <si>
    <t>Conjunto bomba e macaco hidráulico para elevação com capacidade de 496 kN</t>
  </si>
  <si>
    <t>E9046</t>
  </si>
  <si>
    <t>Conjunto bomba e macaco hidráulico para elevação com capacidade de 929 kN</t>
  </si>
  <si>
    <t>E9047</t>
  </si>
  <si>
    <t>Conjunto bomba e macaco hidráulico para elevação com capacidade de 1.390 kN</t>
  </si>
  <si>
    <t>Conjunto bomba e macaco hidráulico para elevação com capacidade de 1.859 kN</t>
  </si>
  <si>
    <t>E9049</t>
  </si>
  <si>
    <t>Bomba de alta pressão para hidrojateamento com capacidade de 250 MPa - 72 kW</t>
  </si>
  <si>
    <t>E9050</t>
  </si>
  <si>
    <t>Guindaste móvel sobre pneus com 2 eixos com capacidade de 18 t - 97 kW</t>
  </si>
  <si>
    <t>E9051</t>
  </si>
  <si>
    <t>Máquina levantadora e posicionadora de via - 7,40 kW</t>
  </si>
  <si>
    <t>E9052</t>
  </si>
  <si>
    <t>Empilhadeira a diesel com capacidade de 10 t - 82 kW</t>
  </si>
  <si>
    <t>E9053</t>
  </si>
  <si>
    <t>Perfuratriz hidráulica montada em flutuante - 32 kW</t>
  </si>
  <si>
    <t>E9054</t>
  </si>
  <si>
    <t>Equipamento sobre forma-trilho para execução e acabamento de pavimento de concreto - 13,40 kW</t>
  </si>
  <si>
    <t>E9055</t>
  </si>
  <si>
    <t>Guincho pneumático com capacidade de 2,5 t</t>
  </si>
  <si>
    <t>E9056</t>
  </si>
  <si>
    <t>Plataforma autoelevatória de 12 x 24 m com capacidade de 150 t</t>
  </si>
  <si>
    <t>E9057</t>
  </si>
  <si>
    <t>Batelão sem propulsão com capacidade de 66 m³</t>
  </si>
  <si>
    <t>E9058</t>
  </si>
  <si>
    <t>Plataforma flutuante de 12 x 24 x 1,8 m com capacidade de 150 t</t>
  </si>
  <si>
    <t>E9059</t>
  </si>
  <si>
    <t>Plataforma autoelevatória de 12 x 24 m montada na obra com capacidade de 150 t</t>
  </si>
  <si>
    <t>E9060</t>
  </si>
  <si>
    <t>Perfuratriz pneumática rotopercussiva montada em flutuante com pressão de 0,70 MPa e capacidade de 2.500 gpm</t>
  </si>
  <si>
    <t>E9061</t>
  </si>
  <si>
    <t>E9062</t>
  </si>
  <si>
    <t>Soprador de ar quente manual - 1,60 kW</t>
  </si>
  <si>
    <t>E9063</t>
  </si>
  <si>
    <t>Equipamento de estabilização dinâmica da via - 300 kW</t>
  </si>
  <si>
    <t>E9064</t>
  </si>
  <si>
    <t>Transportador manual gerica com capacidade de 180 l</t>
  </si>
  <si>
    <t>E9065</t>
  </si>
  <si>
    <t>Carro controle ferroviário - 186 kW</t>
  </si>
  <si>
    <t>E9066</t>
  </si>
  <si>
    <t>Grupo gerador - 14 kVA</t>
  </si>
  <si>
    <t>E9067</t>
  </si>
  <si>
    <t>Veículo ferroviário para capina química com capacidade de 12.000 l - 115 kW</t>
  </si>
  <si>
    <t>E9068</t>
  </si>
  <si>
    <t>Perfuratriz hidráulica rotopercussiva para CCPH - 123 kW</t>
  </si>
  <si>
    <t>E9069</t>
  </si>
  <si>
    <t>Vibrador de imersão para concreto - 4,10 kW</t>
  </si>
  <si>
    <t>E9070</t>
  </si>
  <si>
    <t>Ponte rolante com capacidade de 5 t e vão de até 15 m - 10 kW</t>
  </si>
  <si>
    <t>E9071</t>
  </si>
  <si>
    <t>Transportador manual carrinho de mão com capacidade de 80 l</t>
  </si>
  <si>
    <t>E9072</t>
  </si>
  <si>
    <t>Martelo hidráulico vibratório com unidade hidráulica - 486 kW</t>
  </si>
  <si>
    <t>E9073</t>
  </si>
  <si>
    <t>Bomba de concreto rebocável com capacidade de 30 m³/h - 74 kW</t>
  </si>
  <si>
    <t>E9074</t>
  </si>
  <si>
    <t>Tanque de estocagem de asfalto com agitadores de 60.000 l</t>
  </si>
  <si>
    <t>E9075</t>
  </si>
  <si>
    <t>Trado cavadeira de 12"</t>
  </si>
  <si>
    <t>E9076</t>
  </si>
  <si>
    <t>Equipamento para pintura eletrostática com cabine dupla de 7,00 kW e estufa de 80.000 kCal</t>
  </si>
  <si>
    <t>E9077</t>
  </si>
  <si>
    <t>Perfuratriz de circulação reversa tipo Wirth ou similar com unidade hidráulica (Power Pack) - 273 kW</t>
  </si>
  <si>
    <t>E9078</t>
  </si>
  <si>
    <t>Treliça lançadeira com capacidade de carga de 100 a 120 t e vão máximo de 45 m - 110 kW</t>
  </si>
  <si>
    <t>E9079</t>
  </si>
  <si>
    <t>Bomba submersível com capacidade de 360 m³/h - 23 kW</t>
  </si>
  <si>
    <t>E9080</t>
  </si>
  <si>
    <t>Carrelone com capacidade máxima de 70 t</t>
  </si>
  <si>
    <t>E9081</t>
  </si>
  <si>
    <t>Fischietti simples com capacidade de 70 t</t>
  </si>
  <si>
    <t>E9083</t>
  </si>
  <si>
    <t>Vagão fechado FLT com capacidade de 99 t</t>
  </si>
  <si>
    <t>E9084</t>
  </si>
  <si>
    <t>Vagão tanque convencional TCT com capacidade de 97 t e 103.000 l</t>
  </si>
  <si>
    <t>E9085</t>
  </si>
  <si>
    <t>Vagão gôndola GDE com capacidade de 93,5 t / 29 m³</t>
  </si>
  <si>
    <t>E9086</t>
  </si>
  <si>
    <t>Bomba de concreto rebocável com capacidade de 41 m³/h - 74 kW</t>
  </si>
  <si>
    <t>E9089</t>
  </si>
  <si>
    <t>Roçadeira costal - 1,40 kW</t>
  </si>
  <si>
    <t>E9093</t>
  </si>
  <si>
    <t>Veículo leve - 53 kW (sem motorista)</t>
  </si>
  <si>
    <t>E9094</t>
  </si>
  <si>
    <t>Guindaste móvel sobre pneus com 6 eixos com capacidade máxima de 350 t - 450 kW</t>
  </si>
  <si>
    <t>E9095</t>
  </si>
  <si>
    <t>Guindaste móvel sobre pneus com 8 eixos com capacidade máxima de 500 t - 500 kW</t>
  </si>
  <si>
    <t>E9096</t>
  </si>
  <si>
    <t>Minicarregadeira de pneus - 45,50 kW</t>
  </si>
  <si>
    <t>E9101</t>
  </si>
  <si>
    <t>Removedora de faixas de sinalização viária - 9,69 kW</t>
  </si>
  <si>
    <t>E9102</t>
  </si>
  <si>
    <t>Extrusora para sarjeta de concreto - 10,44 kW</t>
  </si>
  <si>
    <t>E9103</t>
  </si>
  <si>
    <t>Extrusora para meio-fio de concreto - 10,44 kW</t>
  </si>
  <si>
    <t>E9105</t>
  </si>
  <si>
    <t>E9106</t>
  </si>
  <si>
    <t>Balsa de convés com capacidade de 200 t</t>
  </si>
  <si>
    <t>E9107</t>
  </si>
  <si>
    <t>Compactador manual com soquete vibratório - 2,24 kW</t>
  </si>
  <si>
    <t>E9108</t>
  </si>
  <si>
    <t>Soldadora de trilho por caldeamento na via - 400 kW</t>
  </si>
  <si>
    <t>E9110</t>
  </si>
  <si>
    <t>Escavadeira hidráulica sobre esteiras para rocha com caçamba com capacidade de 1,56 m³ - 118 kW</t>
  </si>
  <si>
    <t>E9111</t>
  </si>
  <si>
    <t>Jateador abrasivo úmido com capacidade de 350 kg de abrasivo</t>
  </si>
  <si>
    <t>E9112</t>
  </si>
  <si>
    <t>Sinalizador direcional móvel com sistema fotovoltaico de energia e montado em chassi sobre pneus</t>
  </si>
  <si>
    <t>E9113</t>
  </si>
  <si>
    <t>Painel de Mensagem Variável - PMV móvel, com sistema fotovoltaico de energia e montado em chassi sobre pneus</t>
  </si>
  <si>
    <t>E9116</t>
  </si>
  <si>
    <t>Semáforo móvel com 3 lentes e bateria - D = 200 mm</t>
  </si>
  <si>
    <t>E9117</t>
  </si>
  <si>
    <t>Carregadeira de pneus para rocha com capacidade de 2,50 m³ - 105 kW</t>
  </si>
  <si>
    <t>E9118</t>
  </si>
  <si>
    <t>Cortadora de pavimento com disco diamantado de 450 a 1.500 mm - 55,40 kW</t>
  </si>
  <si>
    <t>E9119</t>
  </si>
  <si>
    <t>Minicarregadeira sobre pneus com valetadeira - 55,40 kW</t>
  </si>
  <si>
    <t>E9120</t>
  </si>
  <si>
    <t>Equipamento de cravação sobre esteira para geodreno com haste para profundidade de até 20 m - 258 kW</t>
  </si>
  <si>
    <t>E9122</t>
  </si>
  <si>
    <t>Perfuratriz tipo Bottom Feed para coluna de brita - 194 kW</t>
  </si>
  <si>
    <t>E9125</t>
  </si>
  <si>
    <t>E9126</t>
  </si>
  <si>
    <t>Draga backhoe com capacidade de 7 m³ - 1.000 kW</t>
  </si>
  <si>
    <t>E9127</t>
  </si>
  <si>
    <t>Escavadeira hidráulica com martelo hidráulico de 520 kg - 75 kW</t>
  </si>
  <si>
    <t>E9134</t>
  </si>
  <si>
    <t>E9141</t>
  </si>
  <si>
    <t>Rebarbador hidráulico com bomba manual com capacidade de força de 9.000 kgf</t>
  </si>
  <si>
    <t>E9144</t>
  </si>
  <si>
    <t>E9148</t>
  </si>
  <si>
    <t>Macaco de protensão de fios com bomba - 3,72 kW</t>
  </si>
  <si>
    <t>E9149</t>
  </si>
  <si>
    <t>Máquina de aplicação e extração de grampo elástico tipo Pandrol - 6,70 kW</t>
  </si>
  <si>
    <t>E9151</t>
  </si>
  <si>
    <t>Britador de mandíbulas móvel sobre esteiras, sem peneira, com capacidade de 140 m³/h - 170 kW</t>
  </si>
  <si>
    <t>E9152</t>
  </si>
  <si>
    <t>Ferramenta de fixação à pólvora de ação direta</t>
  </si>
  <si>
    <t>E9153</t>
  </si>
  <si>
    <t>Ferramenta de fixação à pólvora e sistema à pistão</t>
  </si>
  <si>
    <t>E9154</t>
  </si>
  <si>
    <t>Equipamento para selagem com material asfáltico rebocável com capacidade de 370 l - 35 kW</t>
  </si>
  <si>
    <t>E9155</t>
  </si>
  <si>
    <t>Caldeira de asfalto rebocável com capacidade de 600 l - 5,20 kW</t>
  </si>
  <si>
    <t>E9156</t>
  </si>
  <si>
    <t>Soprador de ar costal - 2,6 kW</t>
  </si>
  <si>
    <t>E9157</t>
  </si>
  <si>
    <t>Locomotiva diesel-elétrica CC - bitola métrica - 2.237 kW</t>
  </si>
  <si>
    <t>E9158</t>
  </si>
  <si>
    <t>Locomotiva diesel-elétrica CC - bitola larga - 2.237 kW</t>
  </si>
  <si>
    <t>E9159</t>
  </si>
  <si>
    <t>Vagão plataforma PNE com capacidade de 82 t - bitola métrica</t>
  </si>
  <si>
    <t>E9160</t>
  </si>
  <si>
    <t>Vagão plataforma PNT com capacidade de 98 t - bitola larga</t>
  </si>
  <si>
    <t>E9161</t>
  </si>
  <si>
    <t>Vagão fechado com porta para carga e descarga de paletes FLD com capacidade de 64 t - bitola métrica</t>
  </si>
  <si>
    <t>E9162</t>
  </si>
  <si>
    <t>Vagão fechado com porta para carga e descarga de paletes FLT com capacidade de 99 t - bitola larga</t>
  </si>
  <si>
    <t>E9163</t>
  </si>
  <si>
    <t>Vagão hopper aberto com descarga automática HNE com capacidade de 45 m³ - bitola métrica</t>
  </si>
  <si>
    <t>E9164</t>
  </si>
  <si>
    <t>Vagão hopper aberto com descarga automática HNT com capacidade de 63 m³ - bitola larga</t>
  </si>
  <si>
    <t>E9167</t>
  </si>
  <si>
    <t>Equipamento para carga e descarga de TLS de até 250 m - 90 kW</t>
  </si>
  <si>
    <t>E9168</t>
  </si>
  <si>
    <t>Carregadeira de pneus com implemento de garfo - 195 kW</t>
  </si>
  <si>
    <t>E9200</t>
  </si>
  <si>
    <t>Carregadeira de pneus para rocha com capacidade de 2,50 m³ - 105 kW com periculosidade</t>
  </si>
  <si>
    <t>E9203</t>
  </si>
  <si>
    <t>Escavadeira hidráulica com martelo hidráulico de 1.700 kg - 103 kW com periculosidade</t>
  </si>
  <si>
    <t>E9204</t>
  </si>
  <si>
    <t>Perfuratriz sobre esteiras - 145 kW com periculosidade</t>
  </si>
  <si>
    <t>E9205</t>
  </si>
  <si>
    <t>Equipamento de corte a plasma CNC - 12.000 x 5.500 mm - 19,5 kW</t>
  </si>
  <si>
    <t>E9207</t>
  </si>
  <si>
    <t>Máquina de solda elétrica retificadora 425 A - 18,70 kW</t>
  </si>
  <si>
    <t>E9209</t>
  </si>
  <si>
    <t>Martelete perfurador/rompedor a ar comprimido de 25 kg para rocha, com insalubridade, com capacidade de 2.040 gpm</t>
  </si>
  <si>
    <t>E9213</t>
  </si>
  <si>
    <t>Jumbo eletro-hidráulico com 3 braços - 155 kW/237 kW com periculosidade</t>
  </si>
  <si>
    <t>E9231</t>
  </si>
  <si>
    <t>Maçarico lança-chamas a gás liquefeito de petróleo (GLP)</t>
  </si>
  <si>
    <t>E9242</t>
  </si>
  <si>
    <t>Estação transmissora de superfície para televisionamento</t>
  </si>
  <si>
    <t>E9243</t>
  </si>
  <si>
    <t>E9244</t>
  </si>
  <si>
    <t>Estação transmissora de superfície para comunicação sem fio</t>
  </si>
  <si>
    <t>E9245</t>
  </si>
  <si>
    <t>Estação transmissora de superfície para comunicação com fio</t>
  </si>
  <si>
    <t>E9246</t>
  </si>
  <si>
    <t>Painel de controle de ar com manômetros e pneufatômetros</t>
  </si>
  <si>
    <t>E9247</t>
  </si>
  <si>
    <t>E9248</t>
  </si>
  <si>
    <t>Sistema de ar comprimido para mergulho até 30 m com pressão de trabalho de 1,4 MPa - 7,46 kW</t>
  </si>
  <si>
    <t>E9249</t>
  </si>
  <si>
    <t>Sistema de ar comprimido para mergulho até 50 m com pressão de trabalho de 1,7 MPa - 16,18 kW</t>
  </si>
  <si>
    <t>E9251</t>
  </si>
  <si>
    <t>Fonte de plasma para corte manual - 65A - 15 kW</t>
  </si>
  <si>
    <t>E9252</t>
  </si>
  <si>
    <t>Serra de esquadria com braço telescópico - D = 250 mm (10") - 1,80 kW</t>
  </si>
  <si>
    <t>E9253</t>
  </si>
  <si>
    <t>Rebordeadeira diâmetro máximo 3,00 m - 4,85 kW</t>
  </si>
  <si>
    <t>E9254</t>
  </si>
  <si>
    <t>Dobradeira viradeira manual comprimento máximo de dobra de até 2.000 mm</t>
  </si>
  <si>
    <t>E9255</t>
  </si>
  <si>
    <t>Fonte de plasma para corte manual - 45A - 10 kW</t>
  </si>
  <si>
    <t>E9256</t>
  </si>
  <si>
    <t>Equipamento para pintura com cal rebocável com dois bicos aplicadores e capacidade de 2.200 l</t>
  </si>
  <si>
    <t>E9259</t>
  </si>
  <si>
    <t>Ventilador centrífugo média pressão com capacidade de 38 m³/min - 2,21 kW</t>
  </si>
  <si>
    <t>E9260</t>
  </si>
  <si>
    <t>Detector de gases com bomba elétrica para espaço confinado</t>
  </si>
  <si>
    <t>E9261</t>
  </si>
  <si>
    <t>Equipamento de pintura com pistola airless - 0,90 kW</t>
  </si>
  <si>
    <t>E9262</t>
  </si>
  <si>
    <t>Escova rotativa com cerdas de aço para tratamento de superfície - 0,91 kW</t>
  </si>
  <si>
    <t>E9263</t>
  </si>
  <si>
    <t>Tripé com guincho para espaço confinado</t>
  </si>
  <si>
    <t>E9264</t>
  </si>
  <si>
    <t>Respirador purificador de ar motorizado</t>
  </si>
  <si>
    <t>E9265</t>
  </si>
  <si>
    <t>Respirador de adução de ar tipo linha de ar comprimido para jateamento</t>
  </si>
  <si>
    <t>E9267</t>
  </si>
  <si>
    <t>Exaustor centrífugo alta pressão com capacidade de 35 m³/min - 1,47 kW</t>
  </si>
  <si>
    <t>E9501</t>
  </si>
  <si>
    <t>Ventilador axial para ventilação forçada com velocidade de saída de 32,8 m/s - D = 1.000 mm - 30 kW</t>
  </si>
  <si>
    <t>E9502</t>
  </si>
  <si>
    <t>Bate-estaca de gravidade para 6 t - 119 kW</t>
  </si>
  <si>
    <t>E9503</t>
  </si>
  <si>
    <t>Guilhotina hidráulica 16 x 6.100 mm - 30 kW</t>
  </si>
  <si>
    <t>E9505</t>
  </si>
  <si>
    <t>Prensa dobradeira capacidade 320 t - comprimento até 3.100 mm - 30 kW</t>
  </si>
  <si>
    <t>E9507</t>
  </si>
  <si>
    <t>Plotadora de recorte com computador e programa computacional</t>
  </si>
  <si>
    <t>E9510</t>
  </si>
  <si>
    <t>Ventilador centrífugo baixa pressão com capacidade de 58 m³/min - 3,68 kW</t>
  </si>
  <si>
    <t>E9511</t>
  </si>
  <si>
    <t>Carregadeira de pneus com capacidade de 3,40 m³ - 195 kW</t>
  </si>
  <si>
    <t>E9512</t>
  </si>
  <si>
    <t>Veículo leve - 53 kW</t>
  </si>
  <si>
    <t>E9513</t>
  </si>
  <si>
    <t>Compressor de ar portátil de 160,46 l/s (340 PCM) - 81 kW</t>
  </si>
  <si>
    <t>E9514</t>
  </si>
  <si>
    <t>Distribuidor de agregados sobre pneus autopropelido - 130 kW</t>
  </si>
  <si>
    <t>E9515</t>
  </si>
  <si>
    <t>Escavadeira hidráulica sobre esteiras com caçamba com capacidade de 1,56 m³ - 118 kW</t>
  </si>
  <si>
    <t>E9516</t>
  </si>
  <si>
    <t>Perfuratriz hidráulica sobre esteiras - 283 kW</t>
  </si>
  <si>
    <t>E9518</t>
  </si>
  <si>
    <t>Grade de 24 discos rebocável de D = 60 cm (24")</t>
  </si>
  <si>
    <t>E9519</t>
  </si>
  <si>
    <t>Betoneira com motor a gasolina com capacidade de 600 l - 10 kW</t>
  </si>
  <si>
    <t>E9521</t>
  </si>
  <si>
    <t>Grupo gerador - 3,2 kVA</t>
  </si>
  <si>
    <t>E9522</t>
  </si>
  <si>
    <t>Caldeira de asfalto rebocável com capacidade de 1.500 l - 6,5 kW</t>
  </si>
  <si>
    <t>E9523</t>
  </si>
  <si>
    <t>Motoscraper - 304 kW</t>
  </si>
  <si>
    <t>E9524</t>
  </si>
  <si>
    <t>Motoniveladora - 93 kW</t>
  </si>
  <si>
    <t>E9525</t>
  </si>
  <si>
    <t>Ponte rolante com capacidade de 15 t e vão de até 15 m - 20 kW</t>
  </si>
  <si>
    <t>E9526</t>
  </si>
  <si>
    <t xml:space="preserve">Retroescavadeira de pneus - capacidade da caçamba da pá-carregadeira de 0,76 m³ e da retroescavadeira de 0,29 m³ - 58 kW </t>
  </si>
  <si>
    <t>E9527</t>
  </si>
  <si>
    <t>Martelete perfurador/rompedor a ar comprimido de 25 kg para rocha com capacidade de 2.040 gpm</t>
  </si>
  <si>
    <t>E9528</t>
  </si>
  <si>
    <t>Empilhadeira a diesel com capacidade de 4 t - 60 kW</t>
  </si>
  <si>
    <t>E9529</t>
  </si>
  <si>
    <t>E9530</t>
  </si>
  <si>
    <t>Rolo compactador liso vibratório autopropelido por pneus de 11 t - 97 kW</t>
  </si>
  <si>
    <t>E9532</t>
  </si>
  <si>
    <t>E9535</t>
  </si>
  <si>
    <t>Serra circular com bancada - D = 30 cm - 4 kW</t>
  </si>
  <si>
    <t>E9536</t>
  </si>
  <si>
    <t>Embarcação de transporte de pessoal e apoio logístico - 30 kW</t>
  </si>
  <si>
    <t>E9538</t>
  </si>
  <si>
    <t>Conjunto vibratório para meio tubo de concreto com encaixe PB e 3 jogos de fôrmas - D = 0,30 m - 2,20 kW</t>
  </si>
  <si>
    <t>E9539</t>
  </si>
  <si>
    <t>Equipamento de batimetria monofeixe</t>
  </si>
  <si>
    <t>E9540</t>
  </si>
  <si>
    <t>Trator sobre esteiras com lâmina - 127 kW</t>
  </si>
  <si>
    <t>E9541</t>
  </si>
  <si>
    <t>Trator sobre esteiras com lâmina - 259 kW</t>
  </si>
  <si>
    <t>E9543</t>
  </si>
  <si>
    <t>Compressor de ar respirável com capacidade de até 35 MPa e 3,58 l/s - 5,52 kW</t>
  </si>
  <si>
    <t>E9544</t>
  </si>
  <si>
    <t>Vassoura mecânica rebocável com largura de 2,44 m</t>
  </si>
  <si>
    <t>E9545</t>
  </si>
  <si>
    <t>E9547</t>
  </si>
  <si>
    <t>Máquina de solda elétrica transformadora 250 A - 9,20 kW</t>
  </si>
  <si>
    <t>E9548</t>
  </si>
  <si>
    <t>Bomba centrífuga com capacidade de 7,1 a 22 m³/h - 1,50 kW</t>
  </si>
  <si>
    <t>E9551</t>
  </si>
  <si>
    <t>Obturador mecânico simples com extensão de 12 m</t>
  </si>
  <si>
    <t>E9552</t>
  </si>
  <si>
    <t>Nível ótico com capacidade de aumento de 32x</t>
  </si>
  <si>
    <t>E9553</t>
  </si>
  <si>
    <t>Estação total eletrônica com alcance máximo de 3.000 m</t>
  </si>
  <si>
    <t>E9556</t>
  </si>
  <si>
    <t>Compactador manual de placa vibratória - 3,00 kW</t>
  </si>
  <si>
    <t>E9558</t>
  </si>
  <si>
    <t>Tanque de estocagem de asfalto com capacidade de 30.000 l</t>
  </si>
  <si>
    <t>E9559</t>
  </si>
  <si>
    <t>Aquecedor de fluido térmico - 12 kW</t>
  </si>
  <si>
    <t>E9560</t>
  </si>
  <si>
    <t>E9561</t>
  </si>
  <si>
    <t>GPS geodésico de simples frequência (L1)</t>
  </si>
  <si>
    <t>E9562</t>
  </si>
  <si>
    <t>GPS geodésico de dupla frequência (L1/L2)</t>
  </si>
  <si>
    <t>E9563</t>
  </si>
  <si>
    <t>Perfuratriz hidráulica sobre esteiras com clamshell - 220 kW</t>
  </si>
  <si>
    <t>E9565</t>
  </si>
  <si>
    <t>Trator sobre esteiras com lâmina e escarificador - 259 kW</t>
  </si>
  <si>
    <t>E9566</t>
  </si>
  <si>
    <t>Guindaste móvel sobre esteiras com clamshell de 1,9 m³ - 220 kW</t>
  </si>
  <si>
    <t>E9567</t>
  </si>
  <si>
    <t>Fresadora de piso de concreto - 6,7 kW</t>
  </si>
  <si>
    <t>E9568</t>
  </si>
  <si>
    <t>Furadeira de impacto de 12,5 mm - 0,80 kW</t>
  </si>
  <si>
    <t>E9569</t>
  </si>
  <si>
    <t>Guindaste móvel sobre esteiras com clamshell de 4,6 m³ - 403 kW</t>
  </si>
  <si>
    <t>E9570</t>
  </si>
  <si>
    <t>Furadeira com base magnética - 1,20 kW</t>
  </si>
  <si>
    <t>E9574</t>
  </si>
  <si>
    <t>Perfuratriz sobre esteiras - 145 kW</t>
  </si>
  <si>
    <t>E9576</t>
  </si>
  <si>
    <t>Escavadeira hidráulica de longo alcance sobre esteiras - 103 kW</t>
  </si>
  <si>
    <t>E9577</t>
  </si>
  <si>
    <t>Trator agrícola sobre pneus - 77 kW</t>
  </si>
  <si>
    <t>E9578</t>
  </si>
  <si>
    <t>Conjunto vibratório para meio tubo de concreto com encaixe PB e 3 jogos de fôrmas - D = 0,40 m - 2,20 kW</t>
  </si>
  <si>
    <t>E9580</t>
  </si>
  <si>
    <t>Fresadora e distribuidora com controle de greide - 287 kW</t>
  </si>
  <si>
    <t>E9581</t>
  </si>
  <si>
    <t>Carregadeira de pneus para rocha com capacidade de 1,72 m³ - 113 kW</t>
  </si>
  <si>
    <t>E9583</t>
  </si>
  <si>
    <t>Distribuidor de agregados rebocável com capacidade de 1,9 m³</t>
  </si>
  <si>
    <t>E9584</t>
  </si>
  <si>
    <t>Carregadeira de pneus com capacidade de 1,72 m³ - 113 kW</t>
  </si>
  <si>
    <t>E9585</t>
  </si>
  <si>
    <t>Motosserra com motor a gasolina - 2,30 kW</t>
  </si>
  <si>
    <t>E9586</t>
  </si>
  <si>
    <t>Régua vibratória dupla com 4 m - 4,10 kW</t>
  </si>
  <si>
    <t>E9587</t>
  </si>
  <si>
    <t>Serra para corte de concreto - 4 kW</t>
  </si>
  <si>
    <t>E9588</t>
  </si>
  <si>
    <t>Vibroacabadora de concreto sobre esteiras com fôrmas deslizantes - 205 kW</t>
  </si>
  <si>
    <t>E9589</t>
  </si>
  <si>
    <t>Máquina texturizadora e aplicadora de cura química em pavimento de concreto - 44,80 kW</t>
  </si>
  <si>
    <t>E9590</t>
  </si>
  <si>
    <t>Central de concreto com capacidade de 40 m³/h - dosadora fixa</t>
  </si>
  <si>
    <t>E9591</t>
  </si>
  <si>
    <t>Serra para corte de concreto e asfalto - 10 kW</t>
  </si>
  <si>
    <t>E9593</t>
  </si>
  <si>
    <t>Draga hopper com capacidade de 750 m³</t>
  </si>
  <si>
    <t>E9594</t>
  </si>
  <si>
    <t>Draga hopper com capacidade de 1.000 m³</t>
  </si>
  <si>
    <t>E9595</t>
  </si>
  <si>
    <t>Draga hopper com capacidade de 2.000 m³</t>
  </si>
  <si>
    <t>E9596</t>
  </si>
  <si>
    <t>Draga hopper com capacidade de 3.000 m³</t>
  </si>
  <si>
    <t>E9597</t>
  </si>
  <si>
    <t>Draga hopper com capacidade de 4.000 m³</t>
  </si>
  <si>
    <t>E9598</t>
  </si>
  <si>
    <t>Draga hopper com capacidade de 5.000 m³</t>
  </si>
  <si>
    <t>E9599</t>
  </si>
  <si>
    <t>Central de concreto com capacidade de 30 m³/h - dosadora RS</t>
  </si>
  <si>
    <t>E9601</t>
  </si>
  <si>
    <t>Embarcação de transporte de pessoal e apoio logístico - 130 kW</t>
  </si>
  <si>
    <t>E9603</t>
  </si>
  <si>
    <t>E9606</t>
  </si>
  <si>
    <t>Embarcação rebocadora - 2 x 268 kW</t>
  </si>
  <si>
    <t>E9607</t>
  </si>
  <si>
    <t>Conjunto de britagem para rachão com capacidade de 80 m³/h - 224 kW</t>
  </si>
  <si>
    <t>E9609</t>
  </si>
  <si>
    <t>Draga de sucção para extração de areia com tubo de descarga de 150 mm - 100 kW</t>
  </si>
  <si>
    <t>E9610</t>
  </si>
  <si>
    <t>Compressor de ar portátil de 42,48 l/s (90 PCM) - 18,50 kW</t>
  </si>
  <si>
    <t>E9611</t>
  </si>
  <si>
    <t>Conjunto de britagem com capacidade de 80 m³/h - 313 kW</t>
  </si>
  <si>
    <t>E9612</t>
  </si>
  <si>
    <t>Plataforma flutuante montada na obra de 12 x 24 x 1,8 m com capacidade de 150 t</t>
  </si>
  <si>
    <t>E9613</t>
  </si>
  <si>
    <t>Guindaste móvel sobre esteiras com pinça com capacidade de 40 t - 186 kW</t>
  </si>
  <si>
    <t>E9614</t>
  </si>
  <si>
    <t>Bomba com capacidade de 136 m³/h e câmara de vácuo - 5,60 kW</t>
  </si>
  <si>
    <t>E9615</t>
  </si>
  <si>
    <t>Usina misturadora de solos com capacidade de 300 t/h - 44 kW</t>
  </si>
  <si>
    <t>E9617</t>
  </si>
  <si>
    <t>Usina misturadora de pré-misturado a frio com capacidade de 60 t/h - 23,50 kW</t>
  </si>
  <si>
    <t>E9618</t>
  </si>
  <si>
    <t>Batelão autopropelido com capacidade de 300 m³ - 224 kW</t>
  </si>
  <si>
    <t>E9619</t>
  </si>
  <si>
    <t>Batelão autopropelido com capacidade de 500 m³ - 373 kW</t>
  </si>
  <si>
    <t>E9620</t>
  </si>
  <si>
    <t>Pontão flutuante de 15 x 30 x 1,8 m com capacidade de 500 t</t>
  </si>
  <si>
    <t>E9621</t>
  </si>
  <si>
    <t>Bomba de injeção de argamassa e nata com capacidade de 1,08 m³/h (18 l/min) e misturador com tambor de 0,100 m³ - 6,20 kW</t>
  </si>
  <si>
    <t>E9622</t>
  </si>
  <si>
    <t>Máquina de bancada universal para corte de chapa - 1,50 kW</t>
  </si>
  <si>
    <t>E9623</t>
  </si>
  <si>
    <t>Máquina de bancada guilhotina - 4,00 kW</t>
  </si>
  <si>
    <t>E9624</t>
  </si>
  <si>
    <t>Draga hopper com capacidade de 10.000 m³</t>
  </si>
  <si>
    <t>E9625</t>
  </si>
  <si>
    <t>Draga hopper com capacidade de 15.000 m³</t>
  </si>
  <si>
    <t>E9626</t>
  </si>
  <si>
    <t>Draga hopper com capacidade de 20.000 m³</t>
  </si>
  <si>
    <t>E9627</t>
  </si>
  <si>
    <t>Embarcação hotel com capacidade para 15 pessoas - 199 kW</t>
  </si>
  <si>
    <t>E9628</t>
  </si>
  <si>
    <t>Fábrica de pré-moldado de concreto para balizador - 2,20 kW</t>
  </si>
  <si>
    <t>E9629</t>
  </si>
  <si>
    <t>Compressor de ar portátil de 185,95 l/s (394 PCM) - 81,50 kW</t>
  </si>
  <si>
    <t>E9630</t>
  </si>
  <si>
    <t>Bomba submersível com capacidade de 75 m³/h - 3,6 kW</t>
  </si>
  <si>
    <t>E9631</t>
  </si>
  <si>
    <t>Bomba para concreto projetado via seca com capacidade de 6 m³/h - 7,5 kW</t>
  </si>
  <si>
    <t>E9632</t>
  </si>
  <si>
    <t>Conjunto vibratório para tubos de concreto com encaixe PB e 3 jogos de fôrmas - D = 0,20 m - 2,20 kW</t>
  </si>
  <si>
    <t>E9633</t>
  </si>
  <si>
    <t>Conjunto vibratório para tubos de concreto com encaixe PB e 3 jogos de fôrmas - D = 0,30 m - 2,20 kW</t>
  </si>
  <si>
    <t>E9634</t>
  </si>
  <si>
    <t>Conjunto vibratório para tubos de concreto com encaixe PB e 3 jogos de fôrmas - D = 0,40 m - 2,20 kW</t>
  </si>
  <si>
    <t>E9635</t>
  </si>
  <si>
    <t>Draga de sucção e recalque com potência da bomba de 294 kW e cortador de 30 kW</t>
  </si>
  <si>
    <t>E9636</t>
  </si>
  <si>
    <t>Draga de sucção e recalque com potência da bomba de 483 kW e cortador de 55 kW</t>
  </si>
  <si>
    <t>E9637</t>
  </si>
  <si>
    <t>Draga de sucção e recalque com potência da bomba de 746 kW e cortador de 110 kW</t>
  </si>
  <si>
    <t>E9638</t>
  </si>
  <si>
    <t>Draga de sucção e recalque com potência da bomba de 1.350 kW e cortador de 170 kW</t>
  </si>
  <si>
    <t>E9639</t>
  </si>
  <si>
    <t>Embarcação hotel com capacidade para 30 pessoas - 2 x 112 kW</t>
  </si>
  <si>
    <t>E9640</t>
  </si>
  <si>
    <t>Compressor de ar portátil de 33,51 l/s (71 PCM) - 14 kW</t>
  </si>
  <si>
    <t>E9641</t>
  </si>
  <si>
    <t>Compressor de ar portátil de 75,04 l/s (159 PCM) - 33 kW</t>
  </si>
  <si>
    <t>E9642</t>
  </si>
  <si>
    <t>Perfuratriz hidráulica sobre esteiras para estaca raiz - 56 kW</t>
  </si>
  <si>
    <t>E9643</t>
  </si>
  <si>
    <t>Equipamento para pintura a ar comprimido de pistola com caneca com capacidade de 1.000 ml e compressor de 1,50 kW</t>
  </si>
  <si>
    <t>E9646</t>
  </si>
  <si>
    <t>Compressor de ar portátil de 58,52 l/s (124 PCM) - 27 kW</t>
  </si>
  <si>
    <t>E9647</t>
  </si>
  <si>
    <t>Compactador manual com soquete vibratório - 4,10 kW</t>
  </si>
  <si>
    <t>E9648</t>
  </si>
  <si>
    <t>Compressor de ar portátil de 422,86 l/s (896 PCM) - 213 kW</t>
  </si>
  <si>
    <t>E9649</t>
  </si>
  <si>
    <t>Compressor de ar portátil de 94,39 l/s (200 PCM) - 36 kW</t>
  </si>
  <si>
    <t>E9651</t>
  </si>
  <si>
    <t>Guindaste móvel sobre esteiras com Hammer Grab - 186 kW</t>
  </si>
  <si>
    <t>E9652</t>
  </si>
  <si>
    <t>Compressor de ar portátil de 540,85 l/s (1.146 PCM) - 331,10 kW</t>
  </si>
  <si>
    <t>E9653</t>
  </si>
  <si>
    <t>Guindaste móvel sobre esteiras com trado para escavação em solos - 186 kW</t>
  </si>
  <si>
    <t>E9654</t>
  </si>
  <si>
    <t>Guindaste móvel sobre esteiras com trado com bits escavação em rocha - 186 kW</t>
  </si>
  <si>
    <t>E9656</t>
  </si>
  <si>
    <t>Guindaste móvel sobre esteiras com caçamba para escavação em solos - 186 kW</t>
  </si>
  <si>
    <t>E9657</t>
  </si>
  <si>
    <t>Guindaste móvel sobre esteiras com caçamba para escavação em rocha - 186 kW</t>
  </si>
  <si>
    <t>E9660</t>
  </si>
  <si>
    <t>Guindaste móvel sobre esteiras com capacidade de 40 t - 186 kW</t>
  </si>
  <si>
    <t>E9661</t>
  </si>
  <si>
    <t>Compressor de ar portátil de 89,67 l/s (190 PCM) - 36 kW</t>
  </si>
  <si>
    <t>E9662</t>
  </si>
  <si>
    <t>Equipamento para solda e corte com oxiacetileno</t>
  </si>
  <si>
    <t>E9664</t>
  </si>
  <si>
    <t>Guindaste móvel sobre esteiras com capacidade de 80 t - 212 kW</t>
  </si>
  <si>
    <t>E9668</t>
  </si>
  <si>
    <t>Mesa vibratória - 2,20 kW</t>
  </si>
  <si>
    <t>E9671</t>
  </si>
  <si>
    <t>Compressor de ar portátil de 363,87 l/s (771 PCM) - 158,13 kW</t>
  </si>
  <si>
    <t>E9673</t>
  </si>
  <si>
    <t>Equipamento de batimetria multifeixe</t>
  </si>
  <si>
    <t>E9674</t>
  </si>
  <si>
    <t>Equipamento de medição de descarga líquida com ADCP</t>
  </si>
  <si>
    <t>E9675</t>
  </si>
  <si>
    <t>Martelete perfurador/rompedor elétrico - 1,50 kW</t>
  </si>
  <si>
    <t>E9676</t>
  </si>
  <si>
    <t>Embarcação de transporte de pessoal e apoio logístico - 90 kW</t>
  </si>
  <si>
    <t>Martelete perfurador/rompedor a ar comprimido de 10 kg com capacidade de 1.800 gpm</t>
  </si>
  <si>
    <t>E9678</t>
  </si>
  <si>
    <t>Fresadora a frio - 455 kW</t>
  </si>
  <si>
    <t>E9681</t>
  </si>
  <si>
    <t>Rolo compactador liso tandem vibratório autopropelido de 10,4 t - 82 kW</t>
  </si>
  <si>
    <t>E9682</t>
  </si>
  <si>
    <t>Rolo compactador liso tandem vibratório autopropelido de 1,6 t - 18 kW</t>
  </si>
  <si>
    <t>E9683</t>
  </si>
  <si>
    <t>Martelete perfurador/rompedor elétrico - 0,90 kW</t>
  </si>
  <si>
    <t>E9684</t>
  </si>
  <si>
    <t>E9685</t>
  </si>
  <si>
    <t>Rolo compactador pé de carneiro vibratório autopropelido por pneus de 11,6 t - 82 kW</t>
  </si>
  <si>
    <t>E9689</t>
  </si>
  <si>
    <t>Usina de asfalto a quente gravimétrica com capacidade de 100/140 t/h - 260 kW</t>
  </si>
  <si>
    <t>Guincho tracionador de cordoalhas - 7,50 kW</t>
  </si>
  <si>
    <t>E9692</t>
  </si>
  <si>
    <t>Caldeira para aquecimento e injeção de cera - 1 kW</t>
  </si>
  <si>
    <t>E9694</t>
  </si>
  <si>
    <t>Misturador de argamassa de alta turbulência com capacidade de 220 l - 13 kW</t>
  </si>
  <si>
    <t>E9697</t>
  </si>
  <si>
    <t>Minicarregadeira de pneus com vassoura de 1,68 m - 45,50 kW</t>
  </si>
  <si>
    <t>E9699</t>
  </si>
  <si>
    <t>Trituradora de galhos e troncos rebocável com capacidade de até 350 mm de diâmetro com guincho - 96,94 kW</t>
  </si>
  <si>
    <t>E9700</t>
  </si>
  <si>
    <t>Fresadora a frio - 155 kW</t>
  </si>
  <si>
    <t>E9701</t>
  </si>
  <si>
    <t>Jateador pressurizado multiabrasivo com capacidade de 280 l</t>
  </si>
  <si>
    <t>E9703</t>
  </si>
  <si>
    <t>Fábrica de pré-moldado de concreto para mourão - 2,20 kW</t>
  </si>
  <si>
    <t>E9704</t>
  </si>
  <si>
    <t>Batelão sem propulsão montado na obra com capacidade de 66 m³</t>
  </si>
  <si>
    <t>E9705</t>
  </si>
  <si>
    <t>Misturador de lama bentonítica - 4 kW</t>
  </si>
  <si>
    <t>E9706</t>
  </si>
  <si>
    <t>Martelete perfurador/rompedor a ar comprimido de 28 kg para concreto com capacidade de 1.230 gpm</t>
  </si>
  <si>
    <t>E9707</t>
  </si>
  <si>
    <t>Desarenador - 15 kW</t>
  </si>
  <si>
    <t>E9708</t>
  </si>
  <si>
    <t>Microtrator com roçadeira - 10 kW</t>
  </si>
  <si>
    <t>E9710</t>
  </si>
  <si>
    <t>Socadora automática de linha - 253 kW</t>
  </si>
  <si>
    <t>E9712</t>
  </si>
  <si>
    <t>Reguladora e distribuidora de lastro - 300 kW</t>
  </si>
  <si>
    <t>E9714</t>
  </si>
  <si>
    <t>Bate-estaca com martelo hidráulico - 450 kW</t>
  </si>
  <si>
    <t>E9716</t>
  </si>
  <si>
    <t>Conjunto bomba e macaco hidráulico para protensão com capacidade de 590 kN - 3,70 kW</t>
  </si>
  <si>
    <t>E9717</t>
  </si>
  <si>
    <t>Máquina policorte - 2,20 kW</t>
  </si>
  <si>
    <t>E9718</t>
  </si>
  <si>
    <t>Pórtico duplo de descarga e posicionamento de dormente - 89 kW</t>
  </si>
  <si>
    <t>E9719</t>
  </si>
  <si>
    <t>Talha manual com capacidade de 3 t</t>
  </si>
  <si>
    <t>E9720</t>
  </si>
  <si>
    <t>Conjunto bomba e macaco hidráulico para protensão com capacidade de 250 kN - 3,70 kW</t>
  </si>
  <si>
    <t>E9721</t>
  </si>
  <si>
    <t>Conjunto bomba e macaco hidráulico para protensão com capacidade de 1.150 kN - 5 kW</t>
  </si>
  <si>
    <t>E9722</t>
  </si>
  <si>
    <t>Conjunto bomba e macaco hidráulico para protensão com capacidade de 2.000 kN - 5 kW</t>
  </si>
  <si>
    <t>E9723</t>
  </si>
  <si>
    <t>Conjunto bomba e macaco hidráulico para protensão com capacidade de 2.500 kN - 7 kW</t>
  </si>
  <si>
    <t>E9724</t>
  </si>
  <si>
    <t>Conjunto bomba e macaco hidráulico para protensão com capacidade de 4.000 kN - 10 kW</t>
  </si>
  <si>
    <t>E9725</t>
  </si>
  <si>
    <t>Conjunto bomba e macaco hidráulico para protensão com capacidade de 5.400 kN - 10 kW</t>
  </si>
  <si>
    <t>E9726</t>
  </si>
  <si>
    <t>Bate-estaca Strauss - 15 kW</t>
  </si>
  <si>
    <t>E9727</t>
  </si>
  <si>
    <t>Posicionadora de trilhos - 7,40 kW</t>
  </si>
  <si>
    <t>E9728</t>
  </si>
  <si>
    <t>Tirefonadora/parafusadora portátil - 3,10 kW</t>
  </si>
  <si>
    <t>E9729</t>
  </si>
  <si>
    <t>Equipamento para pintura eletrostática com cabine simples de 5,50 kW e estufa de 2x120.000 kCal</t>
  </si>
  <si>
    <t>E9730</t>
  </si>
  <si>
    <t>Grupo vibrador com gerador - 2,80 kW</t>
  </si>
  <si>
    <t>E9731</t>
  </si>
  <si>
    <t>Máquina de furar dormente portátil - 1,50 kW</t>
  </si>
  <si>
    <t>E9732</t>
  </si>
  <si>
    <t>Máquina para furar dormente - 6,70 kW</t>
  </si>
  <si>
    <t>E9733</t>
  </si>
  <si>
    <t>Máquina tirefonadora e parafusadora - 6,70 kW</t>
  </si>
  <si>
    <t>E9734</t>
  </si>
  <si>
    <t>Bomba projetora de argamassa com capacidade de 2 m³/h - 5,50 kW</t>
  </si>
  <si>
    <t>E9735</t>
  </si>
  <si>
    <t>Máquina para serrar trilho - 5,00 kW</t>
  </si>
  <si>
    <t>E9736</t>
  </si>
  <si>
    <t>Máquina para furar trilho - 1,20 kW</t>
  </si>
  <si>
    <t>E9737</t>
  </si>
  <si>
    <t>Conjunto para pré-aquecimento de trilho em solda aluminotérmica</t>
  </si>
  <si>
    <t>E9738</t>
  </si>
  <si>
    <t>Máquina de esmerilhar topo e lateral de boleto - 5,20 kW</t>
  </si>
  <si>
    <t>E9742</t>
  </si>
  <si>
    <t>Trator agrícola sobre pneus com roçadeira articulada e capacidade de 1,12 m - 77 kW</t>
  </si>
  <si>
    <t>E9745</t>
  </si>
  <si>
    <t>Trator agrícola sobre pneus com roçadeira de arraste e capacidade de 1,50 m - 77 kW</t>
  </si>
  <si>
    <t>E9746</t>
  </si>
  <si>
    <t>Conjunto bomba e prensa para luva de emenda de 25 mm</t>
  </si>
  <si>
    <t>E9747</t>
  </si>
  <si>
    <t>Conjunto bomba e prensa para luva de emenda de 32 mm</t>
  </si>
  <si>
    <t>E9748</t>
  </si>
  <si>
    <t>Rosqueadeira para rosca cônica - 0,75 kW</t>
  </si>
  <si>
    <t>E9749</t>
  </si>
  <si>
    <t>Jateador portátil multiabrasivo com capacidade de 300 kg</t>
  </si>
  <si>
    <t>E9750</t>
  </si>
  <si>
    <t>Bomba de injeção de argamassa com capacidade de 50 l/min</t>
  </si>
  <si>
    <t>E9753</t>
  </si>
  <si>
    <t>Grupo gerador - 23 kVA</t>
  </si>
  <si>
    <t>E9754</t>
  </si>
  <si>
    <t>Grupo gerador - 68 kVA</t>
  </si>
  <si>
    <t>E9755</t>
  </si>
  <si>
    <t>Bomba de alta pressão para jet grouting de até 45 MPa - 150 kW</t>
  </si>
  <si>
    <t>E9756</t>
  </si>
  <si>
    <t>Calandra para chapas de aço até 25 mm - 22 kW</t>
  </si>
  <si>
    <t>E9758</t>
  </si>
  <si>
    <t>E9760</t>
  </si>
  <si>
    <t>Perfuratriz manual para coroa diamantada - 1,60 kW</t>
  </si>
  <si>
    <t>E9761</t>
  </si>
  <si>
    <t>Guincho de coluna com capacidade de 200 kg - 0,92 kW</t>
  </si>
  <si>
    <t>E9762</t>
  </si>
  <si>
    <t>Rolo compactador de pneus autopropelido de 27 t - 85 kW</t>
  </si>
  <si>
    <t>Grupo gerador - 40 kVA</t>
  </si>
  <si>
    <t>E9764</t>
  </si>
  <si>
    <t>Grupo gerador - 7,2 kVA</t>
  </si>
  <si>
    <t>E9765</t>
  </si>
  <si>
    <t>Grupo gerador - 569 kVA</t>
  </si>
  <si>
    <t>E9766</t>
  </si>
  <si>
    <t>Prensa hidráulica para fabricação de blocos pré-moldados - 20 kW</t>
  </si>
  <si>
    <t>E9767</t>
  </si>
  <si>
    <t>Compressor de ar portátil de 9,44 l/s (20 PCM) a gasolina - 5,22 kW</t>
  </si>
  <si>
    <t>E9768</t>
  </si>
  <si>
    <t>Compressor de ar portátil de 373,78 l/s (792 PCM) - 213,30 kW</t>
  </si>
  <si>
    <t>E9769</t>
  </si>
  <si>
    <t>Cunha hidráulica com três cilindros e acessórios com capacidade de 3.000 kN - 5,60 kW</t>
  </si>
  <si>
    <t>E9770</t>
  </si>
  <si>
    <t>Retroescavadeira de pneus com caçamba de escavação trapezoidal ou triangular com seção de corte inferior a 0,10 m² - 58 kW</t>
  </si>
  <si>
    <t>E9771</t>
  </si>
  <si>
    <t>Retroescavadeira de pneus com caçamba de escavação trapezoidal ou triangular com seção de corte de 0,10 a 0,15 m² - 58 kW</t>
  </si>
  <si>
    <t>E9772</t>
  </si>
  <si>
    <t>Retroescavadeira de pneus com caçamba de escavação trapezoidal ou triangular com seção de corte de 0,15 a 0,20 m² - 58 kW</t>
  </si>
  <si>
    <t>E9773</t>
  </si>
  <si>
    <t>Retroescavadeira de pneus com caçamba de escavação trapezoidal ou triangular com seção de corte de 0,20 a 0,30 m² - 58 kW</t>
  </si>
  <si>
    <t>E9774</t>
  </si>
  <si>
    <t>Retroescavadeira de pneus com caçamba de escavação trapezoidal ou triangular com seção de corte de 0,30 a 0,50 m² - 58 kW</t>
  </si>
  <si>
    <t>E9775</t>
  </si>
  <si>
    <t>Escavadeira hidráulica com martelo hidráulico de 1.700 kg - 103 kW</t>
  </si>
  <si>
    <t>E9776</t>
  </si>
  <si>
    <t>Grupo gerador - 174 kVA</t>
  </si>
  <si>
    <t>E9777</t>
  </si>
  <si>
    <t>Extrusora de barreira de concreto - 74 kW</t>
  </si>
  <si>
    <t>E9778</t>
  </si>
  <si>
    <t>Grupo gerador - 338 kVA</t>
  </si>
  <si>
    <t>Grupo gerador - 113 kVA</t>
  </si>
  <si>
    <t>E9780</t>
  </si>
  <si>
    <t>Misturador automático para grauteamento com capacidade de 20 m³/h - 7 kW</t>
  </si>
  <si>
    <t>E9781</t>
  </si>
  <si>
    <t>Misturador com bomba para grauteamento tipo Flex E ou similar - 25 kW</t>
  </si>
  <si>
    <t>E9782</t>
  </si>
  <si>
    <t>Perfuratriz pneumática com avanço de coluna de 33,5 kg com capacidade de 2.280 gpm</t>
  </si>
  <si>
    <t>E9784</t>
  </si>
  <si>
    <t>Plataforma autopropelida com alcance de 12 m com capacidade de 700 kg - 24 kW</t>
  </si>
  <si>
    <t>E9785</t>
  </si>
  <si>
    <t>Guindaste móvel sobre pneus com 2 eixos com capacidade máxima de 55 t - 186 kW</t>
  </si>
  <si>
    <t>E9788</t>
  </si>
  <si>
    <t>Misturador de argamassa com capacidade de 0,250 m³ - 3,70 kW</t>
  </si>
  <si>
    <t>E9789</t>
  </si>
  <si>
    <t>Carro manual modelo plataforma de 150 x 80 cm com capacidade de 800 kg</t>
  </si>
  <si>
    <t>E9790</t>
  </si>
  <si>
    <t>Bomba para concreto projetado via úmida com capacidade de 10 m³/h - 14,70 kW</t>
  </si>
  <si>
    <t>E9791</t>
  </si>
  <si>
    <t>Bomba pneumática para injeção de resina com capacidade de 0,18 m³/h</t>
  </si>
  <si>
    <t>E9793</t>
  </si>
  <si>
    <t>Robot para concreto projetado com capacidade de 30 m³/h - 70 kW - com compressor diesel</t>
  </si>
  <si>
    <t>E9795</t>
  </si>
  <si>
    <t>Perfuratriz de superfície sobre pneus com martelo de topo e controle remoto via rádio - 60 kW</t>
  </si>
  <si>
    <t>E9797</t>
  </si>
  <si>
    <t>Jumbo eletro-hidráulico com 3 braços - 155 kW/237 kW</t>
  </si>
  <si>
    <t>E9798</t>
  </si>
  <si>
    <t>Perfuratriz hidráulica rotopercussiva - 123 kW</t>
  </si>
  <si>
    <t>E9013</t>
  </si>
  <si>
    <t>A9335</t>
  </si>
  <si>
    <t>A9364</t>
  </si>
  <si>
    <t>Tanque isotérmico de asfalto com capacidade de 31.000 l</t>
  </si>
  <si>
    <t>E9018</t>
  </si>
  <si>
    <t>A9324</t>
  </si>
  <si>
    <t>A9355</t>
  </si>
  <si>
    <t>Semirreboque com 4 eixos</t>
  </si>
  <si>
    <t>A9382</t>
  </si>
  <si>
    <t>Dolly intermediário com 2 eixos para semirreboque</t>
  </si>
  <si>
    <t>E9027</t>
  </si>
  <si>
    <t>A9333</t>
  </si>
  <si>
    <t>A9365</t>
  </si>
  <si>
    <t>E9037</t>
  </si>
  <si>
    <t>A9334</t>
  </si>
  <si>
    <t>A9378</t>
  </si>
  <si>
    <t>Plataforma telescópica para inspeção de pontes montada sobre chassi com capacidade de 500 kg</t>
  </si>
  <si>
    <t>E9041</t>
  </si>
  <si>
    <t>A9313</t>
  </si>
  <si>
    <t>A9351</t>
  </si>
  <si>
    <t>A9373</t>
  </si>
  <si>
    <t>E9082</t>
  </si>
  <si>
    <t>A9323</t>
  </si>
  <si>
    <t>Caminhão plataforma 4 x 2, PBT 14.300 kg e distância entre eixos 4,8 m - 136 kW - condição de trabalho severa - motorista de caminhão</t>
  </si>
  <si>
    <t>A9372</t>
  </si>
  <si>
    <t>A9379</t>
  </si>
  <si>
    <t>Bate-estaca hidráulico para defensas metálicas montada sobre chassi</t>
  </si>
  <si>
    <t>E9097</t>
  </si>
  <si>
    <t>A9326</t>
  </si>
  <si>
    <t>A9374</t>
  </si>
  <si>
    <t>E9098</t>
  </si>
  <si>
    <t>A9306</t>
  </si>
  <si>
    <t>A9375</t>
  </si>
  <si>
    <t>Guincho rebocador para resgate de veículos montada sobre chassi com capacidade de 20 t</t>
  </si>
  <si>
    <t>E9099</t>
  </si>
  <si>
    <t>A9320</t>
  </si>
  <si>
    <t>A9376</t>
  </si>
  <si>
    <t>Guincho rebocador para resgate de veículos montada sobre chassi com capacidade de 35 t</t>
  </si>
  <si>
    <t>E9100</t>
  </si>
  <si>
    <t>A9310</t>
  </si>
  <si>
    <t>E9114</t>
  </si>
  <si>
    <t>Painel com seta luminosa para montagem em caminhão</t>
  </si>
  <si>
    <t>A9380</t>
  </si>
  <si>
    <t>Painel com seta luminosa montado sobre chassi</t>
  </si>
  <si>
    <t>E9115</t>
  </si>
  <si>
    <t>Amortecedor retrátil (AMC) para montagem em caminhão</t>
  </si>
  <si>
    <t>A9381</t>
  </si>
  <si>
    <t>Amortecedor retrátil montado em caminhão</t>
  </si>
  <si>
    <t>E9145</t>
  </si>
  <si>
    <t>A9316</t>
  </si>
  <si>
    <t>Caminhão plataforma 8 x 4, PBT 29.000 kg e distância entre eixos 4,6 m - 210 kW - motorista de caminhão</t>
  </si>
  <si>
    <t>A9340</t>
  </si>
  <si>
    <t>E9146</t>
  </si>
  <si>
    <t>A9357</t>
  </si>
  <si>
    <t>Semirreboque silo para cimento com capacidade de 30 m³</t>
  </si>
  <si>
    <t>E9169</t>
  </si>
  <si>
    <t>A9385</t>
  </si>
  <si>
    <t>Conjunto de duas mesas de giro para quinta roda ou reboque com capacidade de 100 t cada</t>
  </si>
  <si>
    <t>A9389</t>
  </si>
  <si>
    <t>Dolly pneumático com capacidade de 48 t e 4 eixos</t>
  </si>
  <si>
    <t>E9170</t>
  </si>
  <si>
    <t>A9386</t>
  </si>
  <si>
    <t>A9387</t>
  </si>
  <si>
    <t>Dolly pneumático com capacidade de 28,5 t e 3 eixos</t>
  </si>
  <si>
    <t>E9171</t>
  </si>
  <si>
    <t>Cavalo mecânico com dois dollys pneumáticos de 4 e 5 eixos e mesas de giro com capacidade de 111 t - 440 kW</t>
  </si>
  <si>
    <t>A9325</t>
  </si>
  <si>
    <t>Cavalo mecânico 8 x 8, PBT 26.000 kg - 440 kW -  motorista de veículo especial</t>
  </si>
  <si>
    <t>A9388</t>
  </si>
  <si>
    <t>Dolly pneumático com capacidade de 60 t e 5 eixos</t>
  </si>
  <si>
    <t>E9199</t>
  </si>
  <si>
    <t>Caminhão com sistema de hidrojateamento de alta pressão e vácuo para limpeza e desobstrução de bueiros com capacidade total de 15.600 l - 188 kW</t>
  </si>
  <si>
    <t>A9299</t>
  </si>
  <si>
    <t>Equipamento com sistema de hidrojateamento de alta pressão e vácuo para limpeza e desobstrução de bueiros com diâmetro de até 1.500 mm com capacidade total de 15.600 l</t>
  </si>
  <si>
    <t>E9201</t>
  </si>
  <si>
    <t>A9327</t>
  </si>
  <si>
    <t>A9343</t>
  </si>
  <si>
    <t>Caçamba basculante para rocha com capacidade de 12 m³</t>
  </si>
  <si>
    <t>E9202</t>
  </si>
  <si>
    <t>A9300</t>
  </si>
  <si>
    <t>A9383</t>
  </si>
  <si>
    <t>Plataforma pantográfica hidráulica montada sobre chassi com capacidade de 600 kg - com periculosidade</t>
  </si>
  <si>
    <t>E9506</t>
  </si>
  <si>
    <t>Caminhão basculante com capacidade de 6 m³ - 136 kW</t>
  </si>
  <si>
    <t>A9307</t>
  </si>
  <si>
    <t>Caminhão plataforma 4 x 2, PBT 16.000 kg e distância entre eixos 3,6 m - 136 kW - motorista de caminhão</t>
  </si>
  <si>
    <t>A9338</t>
  </si>
  <si>
    <t>Caçamba basculante com capacidade de 6 m³</t>
  </si>
  <si>
    <t>E9508</t>
  </si>
  <si>
    <t>Caminhão carroceria com capacidade de 9 t - 136 kW</t>
  </si>
  <si>
    <t>A9309</t>
  </si>
  <si>
    <t>Caminhão plataforma 4 x 2, PBT 16.000 kg e distância entre eixos 4,8 m - 136 kW - motorista de caminhão</t>
  </si>
  <si>
    <t>A9350</t>
  </si>
  <si>
    <t>Carroceria de madeira com capacidade de 9 t</t>
  </si>
  <si>
    <t>E9509</t>
  </si>
  <si>
    <t>Caminhão tanque distribuidor de asfalto com capacidade de 6.000 l - 7 kW/136 kW</t>
  </si>
  <si>
    <t>A9363</t>
  </si>
  <si>
    <t>Tanque espargidor de asfalto com capacidade de 6.000 l - 7 kW</t>
  </si>
  <si>
    <t>E9520</t>
  </si>
  <si>
    <t>A9339</t>
  </si>
  <si>
    <t>Caçamba térmica com capacidade de 6 m³</t>
  </si>
  <si>
    <t>E9571</t>
  </si>
  <si>
    <t>Caminhão tanque com capacidade de 10.000 l - 188 kW</t>
  </si>
  <si>
    <t>A9332</t>
  </si>
  <si>
    <t>Caminhão plataforma 6 x 2, PBT 23.000 kg e distância entre eixos 4,8 m - 188 kW - condição de trabalho severa - motorista de caminhão</t>
  </si>
  <si>
    <t>A9360</t>
  </si>
  <si>
    <t>Tanque para transporte de água com capacidade de 10.000 l</t>
  </si>
  <si>
    <t>E9575</t>
  </si>
  <si>
    <t>Caminhão basculante com caçamba estanque com capacidade de 14 m³ - 210 kW</t>
  </si>
  <si>
    <t>A9345</t>
  </si>
  <si>
    <t>Caçamba basculante estanque com capacidade de 14 m³</t>
  </si>
  <si>
    <t>E9579</t>
  </si>
  <si>
    <t>Caminhão basculante com capacidade de 10 m³ - 210 kW</t>
  </si>
  <si>
    <t>A9342</t>
  </si>
  <si>
    <t>Caçamba basculante com capacidade de 10 m³</t>
  </si>
  <si>
    <t>E9592</t>
  </si>
  <si>
    <t>Caminhão carroceria com capacidade de 15 t - 188 kW</t>
  </si>
  <si>
    <t>A9314</t>
  </si>
  <si>
    <t>A9352</t>
  </si>
  <si>
    <t>Carroceria de madeira com capacidade de 15 t</t>
  </si>
  <si>
    <t>E9600</t>
  </si>
  <si>
    <t>A9317</t>
  </si>
  <si>
    <t>A9346</t>
  </si>
  <si>
    <t>Misturador de concreto para montagem em chassi de caminhão com capacidade de 8 m³</t>
  </si>
  <si>
    <t>E9604</t>
  </si>
  <si>
    <t>Caminhão basculante para rocha com capacidade de 8 m³ - 210 kW</t>
  </si>
  <si>
    <t>A9315</t>
  </si>
  <si>
    <t>Caminhão basculante 6 x 4, PBT 23.000 kg e distância entre eixos 3,6 m - 210 kW -  motorista de caminhão</t>
  </si>
  <si>
    <t>A9341</t>
  </si>
  <si>
    <t>Caçamba basculante para rocha com capacidade de 8 m³</t>
  </si>
  <si>
    <t>E9605</t>
  </si>
  <si>
    <t>Caminhão tanque com capacidade de 6.000 l - 136 kW</t>
  </si>
  <si>
    <t>A9358</t>
  </si>
  <si>
    <t>Tanque para transporte de água com capacidade de 6.000 l</t>
  </si>
  <si>
    <t>E9644</t>
  </si>
  <si>
    <t>A9302</t>
  </si>
  <si>
    <t>A9368</t>
  </si>
  <si>
    <t>Equipamento demarcador de faixas a frio montado sobre chassi com capacidade de 800 l - 28 kW</t>
  </si>
  <si>
    <t>E9645</t>
  </si>
  <si>
    <t>Caminhão demarcador de faixas com sistema de pintura a quente - 5 kW/30,10 kW/136 kW</t>
  </si>
  <si>
    <t>A9305</t>
  </si>
  <si>
    <t>A9328</t>
  </si>
  <si>
    <t>Compressor de ar portátil de 70,79 l/s (150 PCM) sem reboque - 30,10 kW</t>
  </si>
  <si>
    <t>A9369</t>
  </si>
  <si>
    <t>Equipamento demarcador de faixas a quente montado sobre chassi com capacidade de 500 l - 5,0 kW</t>
  </si>
  <si>
    <t>E9665</t>
  </si>
  <si>
    <t>A9318</t>
  </si>
  <si>
    <t>A9353</t>
  </si>
  <si>
    <t>Semirreboque com 2 eixos</t>
  </si>
  <si>
    <t>E9666</t>
  </si>
  <si>
    <t>A9321</t>
  </si>
  <si>
    <t>A9354</t>
  </si>
  <si>
    <t>Semirreboque com 3 eixos</t>
  </si>
  <si>
    <t>E9667</t>
  </si>
  <si>
    <t>Caminhão basculante com capacidade de 14 m³ - 210 kW</t>
  </si>
  <si>
    <t>A9344</t>
  </si>
  <si>
    <t>Caçamba basculante com capacidade de 14 m³</t>
  </si>
  <si>
    <t>E9669</t>
  </si>
  <si>
    <t>Caminhão tanque com capacidade de 8.000 l - 136 kW</t>
  </si>
  <si>
    <t>A9331</t>
  </si>
  <si>
    <t>Caminhão plataforma 4 x 2, PBT 16.000 kg e distância entre eixos 4,8 m - 136 kW - condição de trabalho severa - motorista de caminhão</t>
  </si>
  <si>
    <t>A9359</t>
  </si>
  <si>
    <t>Tanque para transporte de água com capacidade de 8.000 l</t>
  </si>
  <si>
    <t>E9670</t>
  </si>
  <si>
    <t>A9319</t>
  </si>
  <si>
    <t>A9367</t>
  </si>
  <si>
    <t>Usina de lama asfáltica ou microrrevestimento asfáltico rebocável com capacidade de 12 m³ - 95,6 kW</t>
  </si>
  <si>
    <t>E9672</t>
  </si>
  <si>
    <t>E9679</t>
  </si>
  <si>
    <t>Cavalo mecânico com dois reboques hidropneumáticos de 5 e 4 eixos e mesas de giro com capacidade de 130 t - 440 kW</t>
  </si>
  <si>
    <t>A9384</t>
  </si>
  <si>
    <t>Reboque hidropneumático com capacidade de 166 t e 4 eixos</t>
  </si>
  <si>
    <t>A9390</t>
  </si>
  <si>
    <t>Reboque hidropneumático com capacidade de 117 t e 5 eixos</t>
  </si>
  <si>
    <t>E9680</t>
  </si>
  <si>
    <t>Caminhão tanque com capacidade de 13.000 l - 188 kW</t>
  </si>
  <si>
    <t>A9361</t>
  </si>
  <si>
    <t>Tanque para transporte de água com capacidade de 13.000 l</t>
  </si>
  <si>
    <t>E9686</t>
  </si>
  <si>
    <t>A9308</t>
  </si>
  <si>
    <t>Caminhão plataforma 4 x 2, PBT 16.000 kg e distância entre eixos 4,8 m - 136 kW - motorista de veículo especial</t>
  </si>
  <si>
    <t>A9349</t>
  </si>
  <si>
    <t>Carroceria de madeira com capacidade de 7 t</t>
  </si>
  <si>
    <t>E9687</t>
  </si>
  <si>
    <t>A9303</t>
  </si>
  <si>
    <t>A9348</t>
  </si>
  <si>
    <t>Carroceria de madeira com capacidade de 5 t</t>
  </si>
  <si>
    <t>E9690</t>
  </si>
  <si>
    <t>A9329</t>
  </si>
  <si>
    <t>Cesto aéreo simples isolado com capacidade para 135 kg</t>
  </si>
  <si>
    <t>A9330</t>
  </si>
  <si>
    <t>E9693</t>
  </si>
  <si>
    <t>A9322</t>
  </si>
  <si>
    <t>A9370</t>
  </si>
  <si>
    <t>Equipamento demarcador de faixas sistema spray montado sobre chassi com capacidade 1.080 l</t>
  </si>
  <si>
    <t>E9783</t>
  </si>
  <si>
    <t>A9301</t>
  </si>
  <si>
    <t>A9377</t>
  </si>
  <si>
    <t>Plataforma pantográfica hidráulica montada sobre chassi com capacidade de 600 kg</t>
  </si>
  <si>
    <t>E9787</t>
  </si>
  <si>
    <t>Bomba para concreto com lança montada sobre chassi com capacidade de 50 m³/h - 136 kW</t>
  </si>
  <si>
    <t>A9371</t>
  </si>
  <si>
    <t>Bomba para concreto com lança montada sobre chassi com capacidade de 50 m³/h</t>
  </si>
  <si>
    <t>E9792</t>
  </si>
  <si>
    <t>A9362</t>
  </si>
  <si>
    <t>COD. SICRO</t>
  </si>
  <si>
    <t>PROPRIO</t>
  </si>
  <si>
    <t>5.9</t>
  </si>
  <si>
    <t>5.10</t>
  </si>
  <si>
    <t>5.11</t>
  </si>
  <si>
    <t>ALIVIO DE CARGA DE ATERRO</t>
  </si>
  <si>
    <t>ESCORAMENTO INVERSO COM TRELIÇA T30</t>
  </si>
  <si>
    <t>ATERRO MECANIZADO DE VALA COM MINICARREGADEIRA, COM SOLO ARGILO-ARENOSO (REF:. SINAPI 104738 )</t>
  </si>
  <si>
    <t>Bloco GUINDASTE</t>
  </si>
  <si>
    <t>Altura média</t>
  </si>
  <si>
    <t>troca de solo</t>
  </si>
  <si>
    <t>caminho guindaste</t>
  </si>
  <si>
    <t>P9824</t>
  </si>
  <si>
    <t>Servente</t>
  </si>
  <si>
    <t>Custo (R$)</t>
  </si>
  <si>
    <t>P9801</t>
  </si>
  <si>
    <t>Ajudante</t>
  </si>
  <si>
    <t>P9802</t>
  </si>
  <si>
    <t>Ajudante especializado</t>
  </si>
  <si>
    <t>P9803</t>
  </si>
  <si>
    <t>Almoxarife</t>
  </si>
  <si>
    <t>P9804</t>
  </si>
  <si>
    <t>Apontador</t>
  </si>
  <si>
    <t>P9805</t>
  </si>
  <si>
    <t>Armador</t>
  </si>
  <si>
    <t>P9806</t>
  </si>
  <si>
    <t>Auxiliar administrativo</t>
  </si>
  <si>
    <t>P9807</t>
  </si>
  <si>
    <t>Bombeiro hidráulico</t>
  </si>
  <si>
    <t>P9808</t>
  </si>
  <si>
    <t>Carpinteiro</t>
  </si>
  <si>
    <t>P9809</t>
  </si>
  <si>
    <t>Encarregado administrativo</t>
  </si>
  <si>
    <t>P9810</t>
  </si>
  <si>
    <t>Eletricista</t>
  </si>
  <si>
    <t>P9811</t>
  </si>
  <si>
    <t>Encarregado especializado</t>
  </si>
  <si>
    <t>P9812</t>
  </si>
  <si>
    <t>Engenheiro</t>
  </si>
  <si>
    <t>P9814</t>
  </si>
  <si>
    <t>Operacional</t>
  </si>
  <si>
    <t>P9815</t>
  </si>
  <si>
    <t>Jardineiro</t>
  </si>
  <si>
    <t>P9819</t>
  </si>
  <si>
    <t>Engenheiro supervisor</t>
  </si>
  <si>
    <t>P9821</t>
  </si>
  <si>
    <t>Pedreiro</t>
  </si>
  <si>
    <t>P9822</t>
  </si>
  <si>
    <t>Pintor</t>
  </si>
  <si>
    <t>P9823</t>
  </si>
  <si>
    <t>Serralheiro</t>
  </si>
  <si>
    <t>P9825</t>
  </si>
  <si>
    <t>Soldador</t>
  </si>
  <si>
    <t>P9827</t>
  </si>
  <si>
    <t>Vigia</t>
  </si>
  <si>
    <t>P9830</t>
  </si>
  <si>
    <t>Montador</t>
  </si>
  <si>
    <t>P9833</t>
  </si>
  <si>
    <t>Auxiliar de laboratório</t>
  </si>
  <si>
    <t>P9837</t>
  </si>
  <si>
    <t>Oceanógrafo</t>
  </si>
  <si>
    <t>P9840</t>
  </si>
  <si>
    <t>Encarregado geral</t>
  </si>
  <si>
    <t>P9842</t>
  </si>
  <si>
    <t>Faxineiro</t>
  </si>
  <si>
    <t>P9843</t>
  </si>
  <si>
    <t>Operador de equipamento leve</t>
  </si>
  <si>
    <t>P9845</t>
  </si>
  <si>
    <t>Operador de equipamento pesado</t>
  </si>
  <si>
    <t>P9846</t>
  </si>
  <si>
    <t>Operador de equipamento especial</t>
  </si>
  <si>
    <t>P9847</t>
  </si>
  <si>
    <t>Perfurador de tubulão</t>
  </si>
  <si>
    <t>P9848</t>
  </si>
  <si>
    <t>Desenhista</t>
  </si>
  <si>
    <t>P9849</t>
  </si>
  <si>
    <t>Condutor maquinista fluvial</t>
  </si>
  <si>
    <t>P9851</t>
  </si>
  <si>
    <t>Médico do trabalho</t>
  </si>
  <si>
    <t>P9852</t>
  </si>
  <si>
    <t>Blaster</t>
  </si>
  <si>
    <t>P9853</t>
  </si>
  <si>
    <t>Pré-marcador</t>
  </si>
  <si>
    <t>P9855</t>
  </si>
  <si>
    <t>Marinheiro de máquinas</t>
  </si>
  <si>
    <t>P9856</t>
  </si>
  <si>
    <t>Marinheiro de convés</t>
  </si>
  <si>
    <t>P9857</t>
  </si>
  <si>
    <t>Marinheiro de convés - mensalista</t>
  </si>
  <si>
    <t>P9858</t>
  </si>
  <si>
    <t>Laboratorista</t>
  </si>
  <si>
    <t>P9859</t>
  </si>
  <si>
    <t>Trabalhador de via</t>
  </si>
  <si>
    <t>P9861</t>
  </si>
  <si>
    <t>Selecionador de material pétreo</t>
  </si>
  <si>
    <t>P9864</t>
  </si>
  <si>
    <t>Engenheiro de segurança do trabalho</t>
  </si>
  <si>
    <t>P9866</t>
  </si>
  <si>
    <t>Motorista de caminhão</t>
  </si>
  <si>
    <t>P9867</t>
  </si>
  <si>
    <t>Técnico especializado - mensalista</t>
  </si>
  <si>
    <t>P9869</t>
  </si>
  <si>
    <t>Encarregado de obras de artes especiais</t>
  </si>
  <si>
    <t>P9870</t>
  </si>
  <si>
    <t>Motorista de veículo leve</t>
  </si>
  <si>
    <t>P9871</t>
  </si>
  <si>
    <t>Motorista de veículo especial</t>
  </si>
  <si>
    <t>P9875</t>
  </si>
  <si>
    <t>Encarregado de turma</t>
  </si>
  <si>
    <t>P9876</t>
  </si>
  <si>
    <t>Técnico de segurança do trabalho</t>
  </si>
  <si>
    <t>P9880</t>
  </si>
  <si>
    <t>Piloto fluvial</t>
  </si>
  <si>
    <t>P9882</t>
  </si>
  <si>
    <t>Técnico especializado</t>
  </si>
  <si>
    <t>P9883</t>
  </si>
  <si>
    <t>Chefe do setor administrativo</t>
  </si>
  <si>
    <t>P9884</t>
  </si>
  <si>
    <t>Encarregado de terraplenagem</t>
  </si>
  <si>
    <t>P9885</t>
  </si>
  <si>
    <t>Frentista de túnel</t>
  </si>
  <si>
    <t>P9889</t>
  </si>
  <si>
    <t>Técnico da qualidade</t>
  </si>
  <si>
    <t>P9892</t>
  </si>
  <si>
    <t>Auxiliar de blaster</t>
  </si>
  <si>
    <t>P9893</t>
  </si>
  <si>
    <t>Encarregado de pavimentação</t>
  </si>
  <si>
    <t>P9896</t>
  </si>
  <si>
    <t>Porteiro</t>
  </si>
  <si>
    <t>P9897</t>
  </si>
  <si>
    <t>Técnico de meio ambiente</t>
  </si>
  <si>
    <t>P9901</t>
  </si>
  <si>
    <t>Encarregado de superestrutura ferroviária</t>
  </si>
  <si>
    <t>P9903</t>
  </si>
  <si>
    <t>Auxiliar técnico</t>
  </si>
  <si>
    <t>P9907</t>
  </si>
  <si>
    <t>Comandante de longo curso</t>
  </si>
  <si>
    <t>P9908</t>
  </si>
  <si>
    <t>Imediato</t>
  </si>
  <si>
    <t>P9909</t>
  </si>
  <si>
    <t>Oficial de náutica</t>
  </si>
  <si>
    <t>P9910</t>
  </si>
  <si>
    <t>Oficial de máquinas</t>
  </si>
  <si>
    <t>P9913</t>
  </si>
  <si>
    <t>Draguista</t>
  </si>
  <si>
    <t>P9915</t>
  </si>
  <si>
    <t>Maquinista</t>
  </si>
  <si>
    <t>P9916</t>
  </si>
  <si>
    <t>Encarregado de conservação rodoviária</t>
  </si>
  <si>
    <t>P9920</t>
  </si>
  <si>
    <t>Mestre fluvial</t>
  </si>
  <si>
    <t>P9921</t>
  </si>
  <si>
    <t>Mergulhador raso autônomo de emergência</t>
  </si>
  <si>
    <t>P9922</t>
  </si>
  <si>
    <t>Mergulhador raso dependente de emergência</t>
  </si>
  <si>
    <t>P9924</t>
  </si>
  <si>
    <t>Mergulhador raso dependente</t>
  </si>
  <si>
    <t>P9925</t>
  </si>
  <si>
    <t>Mergulhador raso autônomo</t>
  </si>
  <si>
    <t>P9926</t>
  </si>
  <si>
    <t>Mergulhador raso auxiliar de superfície</t>
  </si>
  <si>
    <t>P9927</t>
  </si>
  <si>
    <t>Frentista de túnel com periculosidade</t>
  </si>
  <si>
    <t>P9930</t>
  </si>
  <si>
    <t>Eletricista com periculosidade</t>
  </si>
  <si>
    <t>P9931</t>
  </si>
  <si>
    <t>Operador de equipamento de mergulho</t>
  </si>
  <si>
    <t>P9932</t>
  </si>
  <si>
    <t>Operador de equipamento pesado com periculosidade</t>
  </si>
  <si>
    <t>P9933</t>
  </si>
  <si>
    <t>Supervisor de mergulho raso</t>
  </si>
  <si>
    <t>P9934</t>
  </si>
  <si>
    <t>Motorista de veículo especial com periculosidade</t>
  </si>
  <si>
    <t>P9938</t>
  </si>
  <si>
    <t>Operador de equipamento leve com periculosidade</t>
  </si>
  <si>
    <t>P9939</t>
  </si>
  <si>
    <t>Operador de equipamento leve com insalubridade</t>
  </si>
  <si>
    <t>P9942</t>
  </si>
  <si>
    <t>Marinheiro de convés com periculosidade</t>
  </si>
  <si>
    <t>P9944</t>
  </si>
  <si>
    <t>Operador de equipamento especial com periculosidade</t>
  </si>
  <si>
    <t>P9946</t>
  </si>
  <si>
    <t>Engenheiro auxiliar</t>
  </si>
  <si>
    <t>P9947</t>
  </si>
  <si>
    <t>Técnico florestal</t>
  </si>
  <si>
    <t>P9948</t>
  </si>
  <si>
    <t>Motorista de veículo leve - mensalista</t>
  </si>
  <si>
    <t>P9949</t>
  </si>
  <si>
    <t>Topógrafo</t>
  </si>
  <si>
    <t>P9950</t>
  </si>
  <si>
    <t>Auxiliar de topografia</t>
  </si>
  <si>
    <t>P9951</t>
  </si>
  <si>
    <t>Médico de câmara hiperbárica</t>
  </si>
  <si>
    <t>P9952</t>
  </si>
  <si>
    <t>Pedreiro - mensalista</t>
  </si>
  <si>
    <t>P9953</t>
  </si>
  <si>
    <t>Eletricista - mensalista</t>
  </si>
  <si>
    <t>P9954</t>
  </si>
  <si>
    <t>Servente - mensalista</t>
  </si>
  <si>
    <t>P9955</t>
  </si>
  <si>
    <t>Engenheiro chefe</t>
  </si>
  <si>
    <t>P9956</t>
  </si>
  <si>
    <t>Motorista de caminhão com periculosidade</t>
  </si>
  <si>
    <t>P9972</t>
  </si>
  <si>
    <t>Técnico de batimetria</t>
  </si>
  <si>
    <t>Estaca raiz perfurada no solo com D = 50 cm - confecção</t>
  </si>
  <si>
    <t>UNxMÊs:</t>
  </si>
  <si>
    <t>Código do
Insumo</t>
  </si>
  <si>
    <t>Descrição do Insumo</t>
  </si>
  <si>
    <t>AC</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</si>
  <si>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</si>
  <si>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</si>
  <si>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</si>
  <si>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</si>
  <si>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</si>
  <si>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</si>
  <si>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</si>
  <si>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</si>
  <si>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</si>
  <si>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</si>
  <si>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</si>
  <si>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</si>
  <si>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</si>
  <si>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</si>
  <si>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</si>
  <si>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</si>
  <si>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</si>
  <si>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</si>
  <si>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</si>
  <si>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</si>
  <si>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</si>
  <si>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</si>
  <si>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</si>
  <si>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</si>
  <si>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</si>
  <si>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</si>
  <si>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</si>
  <si>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</si>
  <si>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</si>
  <si>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</si>
  <si>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</si>
  <si>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</si>
  <si>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</si>
  <si>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</si>
  <si>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</si>
  <si>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</si>
  <si>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</si>
  <si>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</si>
  <si>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</si>
  <si>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</si>
  <si>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</si>
  <si>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</si>
  <si>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</si>
  <si>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</si>
  <si>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</si>
  <si>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</si>
  <si>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</si>
  <si>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</si>
  <si>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</si>
  <si>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</si>
  <si>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</si>
  <si>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</si>
  <si>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</si>
  <si>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</si>
  <si>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12,5 MM OU 16,0 MM, VERGALHAO</t>
  </si>
  <si>
    <t>ACO CA-50, 20,0 MM OU 25,0 MM, VERGALHAO</t>
  </si>
  <si>
    <t>ACO CA-50, 32,0 MM, VERGALHAO</t>
  </si>
  <si>
    <t>ACO CA-50, 6,3 MM, DOBRADO E CORTADO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</si>
  <si>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</si>
  <si>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</si>
  <si>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</si>
  <si>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</si>
  <si>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</si>
  <si>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</si>
  <si>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</si>
  <si>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</si>
  <si>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</si>
  <si>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</si>
  <si>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</si>
  <si>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</si>
  <si>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</si>
  <si>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</si>
  <si>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</si>
  <si>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</si>
  <si>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</si>
  <si>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</si>
  <si>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</si>
  <si>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</si>
  <si>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</si>
  <si>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</si>
  <si>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</si>
  <si>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</si>
  <si>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</si>
  <si>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</si>
  <si>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</si>
  <si>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</si>
  <si>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</si>
  <si>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</si>
  <si>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</si>
  <si>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</si>
  <si>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</si>
  <si>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</si>
  <si>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</si>
  <si>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</si>
  <si>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</si>
  <si>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</si>
  <si>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</si>
  <si>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</si>
  <si>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</si>
  <si>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</si>
  <si>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</si>
  <si>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</si>
  <si>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</si>
  <si>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</si>
  <si>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</si>
  <si>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</si>
  <si>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</si>
  <si>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</si>
  <si>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</si>
  <si>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</si>
  <si>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</si>
  <si>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</si>
  <si>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</si>
  <si>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</si>
  <si>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</si>
  <si>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</si>
  <si>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</si>
  <si>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</si>
  <si>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</si>
  <si>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</si>
  <si>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</si>
  <si>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ADITIVO ACELERADOR DE PEGA E ENDURECIMENTO PARA ARGAMASSAS E CONCRETOS, LIQUIDO E ISENTO DE CLORETOS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</si>
  <si>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</si>
  <si>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</si>
  <si>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</si>
  <si>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</si>
  <si>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</si>
  <si>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</si>
  <si>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</si>
  <si>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</si>
  <si>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</si>
  <si>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</si>
  <si>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</si>
  <si>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</si>
  <si>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</si>
  <si>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</si>
  <si>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</si>
  <si>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</si>
  <si>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</si>
  <si>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</si>
  <si>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</si>
  <si>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</si>
  <si>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</si>
  <si>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</si>
  <si>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</si>
  <si>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</si>
  <si>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</si>
  <si>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</si>
  <si>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</si>
  <si>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</si>
  <si>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</si>
  <si>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</si>
  <si>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</si>
  <si>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</si>
  <si>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</si>
  <si>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</si>
  <si>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</si>
  <si>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</si>
  <si>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</si>
  <si>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</si>
  <si>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</si>
  <si>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</si>
  <si>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</si>
  <si>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</si>
  <si>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</si>
  <si>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</si>
  <si>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</si>
  <si>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</si>
  <si>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</si>
  <si>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</si>
  <si>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</si>
  <si>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</si>
  <si>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</si>
  <si>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</si>
  <si>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</si>
  <si>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</si>
  <si>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</si>
  <si>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</si>
  <si>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</si>
  <si>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</si>
  <si>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</si>
  <si>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</si>
  <si>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</si>
  <si>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</si>
  <si>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</si>
  <si>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</si>
  <si>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</si>
  <si>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</si>
  <si>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</si>
  <si>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</si>
  <si>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</si>
  <si>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</si>
  <si>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</si>
  <si>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</si>
  <si>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</si>
  <si>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</si>
  <si>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</si>
  <si>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</si>
  <si>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</si>
  <si>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</si>
  <si>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</si>
  <si>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</si>
  <si>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</si>
  <si>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</si>
  <si>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</si>
  <si>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</si>
  <si>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</si>
  <si>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</si>
  <si>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</si>
  <si>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</si>
  <si>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</si>
  <si>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</si>
  <si>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</si>
  <si>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</si>
  <si>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</si>
  <si>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</si>
  <si>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</si>
  <si>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</si>
  <si>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</si>
  <si>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</si>
  <si>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</si>
  <si>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</si>
  <si>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</si>
  <si>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</si>
  <si>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</si>
  <si>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</si>
  <si>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</si>
  <si>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</si>
  <si>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</si>
  <si>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</si>
  <si>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</si>
  <si>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</si>
  <si>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</si>
  <si>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</si>
  <si>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</si>
  <si>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</si>
  <si>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</si>
  <si>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</si>
  <si>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</si>
  <si>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</si>
  <si>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</si>
  <si>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</si>
  <si>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</si>
  <si>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</si>
  <si>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</si>
  <si>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</si>
  <si>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</si>
  <si>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</si>
  <si>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</si>
  <si>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</si>
  <si>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</si>
  <si>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</si>
  <si>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</si>
  <si>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</si>
  <si>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</si>
  <si>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</si>
  <si>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</si>
  <si>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</si>
  <si>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</si>
  <si>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</si>
  <si>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</si>
  <si>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</si>
  <si>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</si>
  <si>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</si>
  <si>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</si>
  <si>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</si>
  <si>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</si>
  <si>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</si>
  <si>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</si>
  <si>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</si>
  <si>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</si>
  <si>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</si>
  <si>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</si>
  <si>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</si>
  <si>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</si>
  <si>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</si>
  <si>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</si>
  <si>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</si>
  <si>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</si>
  <si>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</si>
  <si>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</si>
  <si>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</si>
  <si>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</si>
  <si>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</si>
  <si>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</si>
  <si>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</si>
  <si>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</si>
  <si>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</si>
  <si>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</si>
  <si>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ARCO DE SERRA REGULAVEL PARA LAMINAS DE 8" A 12"</t>
  </si>
  <si>
    <t>AREIA FINA - POSTO JAZIDA/FORNECEDOR (RETIRADO NA JAZIDA, SEM TRANSPORTE)</t>
  </si>
  <si>
    <t>AREIA PARA LEITO FILTRANTE (0,42 A 1,68 MM) - POSTO JAZIDA/FORNECEDOR (RETIRADO NA JAZIDA, SEM TRANSPORTE)</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</si>
  <si>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</si>
  <si>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</si>
  <si>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</si>
  <si>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</si>
  <si>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</si>
  <si>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</si>
  <si>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</si>
  <si>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</si>
  <si>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</si>
  <si>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</si>
  <si>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</si>
  <si>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</si>
  <si>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</si>
  <si>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</si>
  <si>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</si>
  <si>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</si>
  <si>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</si>
  <si>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</si>
  <si>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</si>
  <si>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</si>
  <si>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</si>
  <si>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</si>
  <si>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</si>
  <si>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</si>
  <si>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</si>
  <si>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</si>
  <si>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</si>
  <si>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</si>
  <si>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</si>
  <si>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</si>
  <si>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</si>
  <si>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</si>
  <si>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</si>
  <si>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</si>
  <si>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</si>
  <si>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</si>
  <si>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</si>
  <si>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</si>
  <si>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</si>
  <si>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</si>
  <si>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</si>
  <si>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</si>
  <si>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</si>
  <si>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</si>
  <si>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</si>
  <si>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</si>
  <si>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</si>
  <si>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</si>
  <si>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</si>
  <si>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</si>
  <si>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</si>
  <si>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</si>
  <si>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</si>
  <si>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</si>
  <si>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</si>
  <si>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</si>
  <si>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</si>
  <si>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</si>
  <si>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</si>
  <si>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</si>
  <si>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</si>
  <si>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</si>
  <si>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</si>
  <si>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</si>
  <si>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</si>
  <si>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</si>
  <si>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</si>
  <si>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</si>
  <si>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</si>
  <si>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</si>
  <si>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</si>
  <si>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</si>
  <si>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</si>
  <si>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</si>
  <si>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</si>
  <si>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</si>
  <si>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</si>
  <si>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</si>
  <si>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</si>
  <si>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</si>
  <si>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</si>
  <si>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</si>
  <si>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</si>
  <si>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</si>
  <si>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</si>
  <si>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</si>
  <si>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</si>
  <si>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</si>
  <si>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</si>
  <si>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</si>
  <si>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</si>
  <si>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</si>
  <si>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</si>
  <si>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</si>
  <si>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</si>
  <si>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</si>
  <si>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</si>
  <si>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</si>
  <si>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</si>
  <si>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</si>
  <si>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</si>
  <si>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</si>
  <si>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</si>
  <si>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</si>
  <si>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</si>
  <si>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</si>
  <si>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</si>
  <si>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</si>
  <si>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</si>
  <si>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</si>
  <si>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</si>
  <si>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</si>
  <si>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</si>
  <si>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</si>
  <si>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</si>
  <si>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</si>
  <si>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</si>
  <si>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</si>
  <si>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</si>
  <si>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</si>
  <si>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</si>
  <si>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</si>
  <si>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</si>
  <si>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</si>
  <si>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</si>
  <si>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</si>
  <si>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</si>
  <si>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</si>
  <si>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</si>
  <si>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</si>
  <si>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</si>
  <si>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</si>
  <si>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</si>
  <si>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</si>
  <si>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</si>
  <si>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</si>
  <si>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</si>
  <si>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</si>
  <si>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</si>
  <si>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</si>
  <si>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</si>
  <si>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</si>
  <si>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</si>
  <si>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</si>
  <si>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</si>
  <si>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</si>
  <si>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</si>
  <si>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</si>
  <si>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</si>
  <si>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</si>
  <si>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</si>
  <si>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</si>
  <si>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</si>
  <si>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</si>
  <si>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</si>
  <si>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</si>
  <si>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</si>
  <si>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</si>
  <si>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</si>
  <si>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</si>
  <si>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</si>
  <si>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</si>
  <si>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</si>
  <si>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</si>
  <si>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</si>
  <si>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</si>
  <si>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</si>
  <si>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</si>
  <si>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</si>
  <si>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</si>
  <si>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</si>
  <si>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</si>
  <si>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</si>
  <si>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</si>
  <si>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</si>
  <si>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</si>
  <si>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</si>
  <si>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</si>
  <si>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</si>
  <si>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</si>
  <si>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</si>
  <si>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</si>
  <si>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</si>
  <si>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</si>
  <si>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</si>
  <si>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</si>
  <si>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</si>
  <si>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</si>
  <si>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</si>
  <si>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</si>
  <si>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</si>
  <si>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</si>
  <si>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</si>
  <si>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</si>
  <si>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</si>
  <si>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</si>
  <si>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</si>
  <si>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</si>
  <si>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</si>
  <si>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</si>
  <si>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</si>
  <si>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</si>
  <si>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</si>
  <si>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</si>
  <si>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</si>
  <si>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</si>
  <si>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</si>
  <si>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</si>
  <si>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</si>
  <si>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</si>
  <si>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</si>
  <si>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</si>
  <si>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</si>
  <si>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</si>
  <si>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</si>
  <si>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</si>
  <si>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</si>
  <si>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</si>
  <si>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</si>
  <si>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</si>
  <si>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</si>
  <si>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</si>
  <si>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</si>
  <si>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</si>
  <si>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</si>
  <si>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</si>
  <si>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</si>
  <si>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</si>
  <si>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</si>
  <si>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</si>
  <si>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</si>
  <si>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</si>
  <si>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</si>
  <si>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</si>
  <si>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</si>
  <si>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</si>
  <si>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</si>
  <si>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</si>
  <si>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</si>
  <si>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</si>
  <si>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</si>
  <si>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</si>
  <si>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</si>
  <si>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</si>
  <si>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</si>
  <si>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</si>
  <si>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</si>
  <si>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</si>
  <si>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</si>
  <si>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</si>
  <si>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</si>
  <si>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</si>
  <si>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</si>
  <si>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</si>
  <si>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</si>
  <si>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</si>
  <si>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</si>
  <si>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</si>
  <si>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</si>
  <si>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</si>
  <si>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</si>
  <si>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</si>
  <si>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</si>
  <si>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</si>
  <si>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</si>
  <si>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</si>
  <si>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</si>
  <si>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</si>
  <si>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</si>
  <si>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</si>
  <si>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</si>
  <si>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</si>
  <si>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</si>
  <si>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</si>
  <si>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</si>
  <si>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</si>
  <si>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</si>
  <si>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</si>
  <si>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</si>
  <si>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</si>
  <si>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</si>
  <si>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</si>
  <si>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</si>
  <si>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</si>
  <si>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</si>
  <si>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</si>
  <si>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</si>
  <si>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</si>
  <si>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</si>
  <si>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</si>
  <si>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</si>
  <si>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</si>
  <si>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</si>
  <si>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</si>
  <si>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</si>
  <si>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</si>
  <si>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</si>
  <si>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</si>
  <si>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</si>
  <si>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</si>
  <si>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</si>
  <si>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</si>
  <si>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</si>
  <si>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</si>
  <si>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</si>
  <si>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</si>
  <si>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</si>
  <si>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</si>
  <si>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</si>
  <si>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</si>
  <si>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</si>
  <si>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</si>
  <si>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</si>
  <si>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</si>
  <si>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</si>
  <si>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</si>
  <si>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</si>
  <si>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</si>
  <si>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</si>
  <si>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</si>
  <si>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</si>
  <si>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</si>
  <si>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</si>
  <si>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</si>
  <si>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</si>
  <si>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</si>
  <si>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</si>
  <si>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</si>
  <si>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</si>
  <si>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</si>
  <si>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</si>
  <si>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</si>
  <si>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</si>
  <si>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</si>
  <si>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</si>
  <si>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</si>
  <si>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</si>
  <si>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</si>
  <si>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</si>
  <si>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</si>
  <si>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</si>
  <si>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</si>
  <si>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</si>
  <si>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</si>
  <si>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</si>
  <si>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</si>
  <si>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</si>
  <si>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</si>
  <si>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</si>
  <si>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</si>
  <si>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</si>
  <si>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</si>
  <si>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</si>
  <si>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</si>
  <si>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</si>
  <si>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</si>
  <si>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</si>
  <si>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</si>
  <si>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</si>
  <si>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</si>
  <si>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</si>
  <si>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</si>
  <si>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</si>
  <si>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</si>
  <si>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</si>
  <si>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</si>
  <si>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</si>
  <si>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</si>
  <si>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</si>
  <si>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</si>
  <si>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</si>
  <si>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</si>
  <si>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</si>
  <si>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</si>
  <si>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</si>
  <si>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</si>
  <si>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</si>
  <si>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</si>
  <si>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</si>
  <si>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</si>
  <si>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</si>
  <si>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</si>
  <si>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</si>
  <si>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</si>
  <si>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</si>
  <si>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</si>
  <si>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</si>
  <si>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</si>
  <si>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</si>
  <si>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</si>
  <si>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</si>
  <si>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</si>
  <si>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</si>
  <si>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</si>
  <si>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</si>
  <si>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</si>
  <si>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</si>
  <si>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</si>
  <si>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</si>
  <si>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</si>
  <si>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</si>
  <si>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</si>
  <si>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</si>
  <si>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</si>
  <si>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</si>
  <si>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</si>
  <si>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</si>
  <si>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</si>
  <si>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</si>
  <si>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</si>
  <si>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</si>
  <si>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</si>
  <si>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</si>
  <si>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</si>
  <si>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</si>
  <si>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</si>
  <si>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</si>
  <si>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</si>
  <si>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</si>
  <si>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</si>
  <si>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</si>
  <si>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</si>
  <si>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</si>
  <si>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</si>
  <si>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</si>
  <si>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</si>
  <si>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</si>
  <si>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</si>
  <si>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</si>
  <si>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</si>
  <si>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</si>
  <si>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</si>
  <si>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</si>
  <si>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</si>
  <si>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</si>
  <si>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</si>
  <si>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</si>
  <si>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</si>
  <si>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</si>
  <si>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</si>
  <si>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</si>
  <si>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</si>
  <si>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</si>
  <si>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</si>
  <si>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</si>
  <si>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</si>
  <si>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</si>
  <si>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</si>
  <si>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</si>
  <si>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</si>
  <si>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</si>
  <si>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</si>
  <si>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</si>
  <si>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</si>
  <si>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</si>
  <si>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</si>
  <si>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</si>
  <si>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</si>
  <si>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</si>
  <si>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</si>
  <si>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</si>
  <si>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</si>
  <si>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</si>
  <si>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</si>
  <si>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</si>
  <si>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</si>
  <si>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</si>
  <si>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</si>
  <si>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</si>
  <si>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</si>
  <si>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</si>
  <si>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</si>
  <si>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</si>
  <si>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</si>
  <si>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</si>
  <si>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</si>
  <si>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</si>
  <si>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</si>
  <si>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</si>
  <si>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</si>
  <si>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</si>
  <si>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</si>
  <si>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</si>
  <si>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</si>
  <si>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</si>
  <si>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</si>
  <si>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</si>
  <si>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</si>
  <si>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</si>
  <si>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</si>
  <si>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*6 X 8*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</si>
  <si>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</si>
  <si>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</si>
  <si>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</si>
  <si>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</si>
  <si>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</si>
  <si>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</si>
  <si>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</si>
  <si>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</si>
  <si>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</si>
  <si>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</si>
  <si>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</si>
  <si>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</si>
  <si>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</si>
  <si>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</si>
  <si>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</si>
  <si>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</si>
  <si>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</si>
  <si>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</si>
  <si>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</si>
  <si>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</si>
  <si>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</si>
  <si>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</si>
  <si>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</si>
  <si>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</si>
  <si>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</si>
  <si>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</si>
  <si>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</si>
  <si>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</si>
  <si>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</si>
  <si>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</si>
  <si>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</si>
  <si>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</si>
  <si>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</si>
  <si>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</si>
  <si>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</si>
  <si>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</si>
  <si>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</si>
  <si>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</si>
  <si>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</si>
  <si>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</si>
  <si>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</si>
  <si>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</si>
  <si>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</si>
  <si>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</si>
  <si>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</si>
  <si>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</si>
  <si>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</si>
  <si>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</si>
  <si>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</si>
  <si>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</si>
  <si>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</si>
  <si>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</si>
  <si>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</si>
  <si>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</si>
  <si>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</si>
  <si>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</si>
  <si>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</si>
  <si>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</si>
  <si>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</si>
  <si>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</si>
  <si>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</si>
  <si>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</si>
  <si>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</si>
  <si>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</si>
  <si>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</si>
  <si>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</si>
  <si>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</si>
  <si>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</si>
  <si>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</si>
  <si>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</si>
  <si>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</si>
  <si>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</si>
  <si>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</si>
  <si>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</si>
  <si>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</si>
  <si>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</si>
  <si>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</si>
  <si>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</si>
  <si>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</si>
  <si>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</si>
  <si>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</si>
  <si>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</si>
  <si>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</si>
  <si>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</si>
  <si>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</si>
  <si>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</si>
  <si>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</si>
  <si>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</si>
  <si>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</si>
  <si>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</si>
  <si>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</si>
  <si>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</si>
  <si>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</si>
  <si>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</si>
  <si>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</si>
  <si>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</si>
  <si>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</si>
  <si>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</si>
  <si>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</si>
  <si>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</si>
  <si>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</si>
  <si>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</si>
  <si>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</si>
  <si>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</si>
  <si>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</si>
  <si>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</si>
  <si>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</si>
  <si>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</si>
  <si>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</si>
  <si>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</si>
  <si>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</si>
  <si>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</si>
  <si>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</si>
  <si>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</si>
  <si>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</si>
  <si>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</si>
  <si>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</si>
  <si>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</si>
  <si>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</si>
  <si>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</si>
  <si>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</si>
  <si>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</si>
  <si>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</si>
  <si>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</si>
  <si>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</si>
  <si>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</si>
  <si>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</si>
  <si>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</si>
  <si>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</si>
  <si>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</si>
  <si>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</si>
  <si>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</si>
  <si>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</si>
  <si>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</si>
  <si>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</si>
  <si>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</si>
  <si>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</si>
  <si>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</si>
  <si>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</si>
  <si>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</si>
  <si>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</si>
  <si>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</si>
  <si>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</si>
  <si>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</si>
  <si>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</si>
  <si>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</si>
  <si>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</si>
  <si>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</si>
  <si>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</si>
  <si>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</si>
  <si>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</si>
  <si>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</si>
  <si>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</si>
  <si>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</si>
  <si>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</si>
  <si>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</si>
  <si>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</si>
  <si>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</si>
  <si>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</si>
  <si>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</si>
  <si>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</si>
  <si>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</si>
  <si>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</si>
  <si>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</si>
  <si>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</si>
  <si>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</si>
  <si>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</si>
  <si>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</si>
  <si>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</si>
  <si>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</si>
  <si>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</si>
  <si>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</si>
  <si>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</si>
  <si>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</si>
  <si>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</si>
  <si>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</si>
  <si>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</si>
  <si>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</si>
  <si>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</si>
  <si>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</si>
  <si>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</si>
  <si>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</si>
  <si>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</si>
  <si>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</si>
  <si>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</si>
  <si>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</si>
  <si>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</si>
  <si>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</si>
  <si>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</si>
  <si>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</si>
  <si>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</si>
  <si>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</si>
  <si>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</si>
  <si>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</si>
  <si>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</si>
  <si>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</si>
  <si>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</si>
  <si>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</si>
  <si>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</si>
  <si>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</si>
  <si>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</si>
  <si>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</si>
  <si>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</si>
  <si>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</si>
  <si>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</si>
  <si>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</si>
  <si>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</si>
  <si>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</si>
  <si>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</si>
  <si>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</si>
  <si>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</si>
  <si>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</si>
  <si>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</si>
  <si>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</si>
  <si>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</si>
  <si>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</si>
  <si>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</si>
  <si>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</si>
  <si>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</si>
  <si>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</si>
  <si>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</si>
  <si>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</si>
  <si>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</si>
  <si>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</si>
  <si>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</si>
  <si>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</si>
  <si>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</si>
  <si>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</si>
  <si>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</si>
  <si>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</si>
  <si>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</si>
  <si>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</si>
  <si>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</si>
  <si>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</si>
  <si>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</si>
  <si>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</si>
  <si>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</si>
  <si>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</si>
  <si>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</si>
  <si>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</si>
  <si>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</si>
  <si>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</si>
  <si>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</si>
  <si>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</si>
  <si>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</si>
  <si>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</si>
  <si>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</si>
  <si>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</si>
  <si>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</si>
  <si>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</si>
  <si>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</si>
  <si>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</si>
  <si>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</si>
  <si>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</si>
  <si>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</si>
  <si>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</si>
  <si>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</si>
  <si>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</si>
  <si>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</si>
  <si>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</si>
  <si>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</si>
  <si>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</si>
  <si>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</si>
  <si>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</si>
  <si>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</si>
  <si>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</si>
  <si>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</si>
  <si>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</si>
  <si>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</si>
  <si>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</si>
  <si>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</si>
  <si>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</si>
  <si>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</si>
  <si>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</si>
  <si>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</si>
  <si>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</si>
  <si>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</si>
  <si>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</si>
  <si>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</si>
  <si>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</si>
  <si>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</si>
  <si>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</si>
  <si>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</si>
  <si>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</si>
  <si>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</si>
  <si>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</si>
  <si>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</si>
  <si>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</si>
  <si>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</si>
  <si>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</si>
  <si>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</si>
  <si>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</si>
  <si>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</si>
  <si>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</si>
  <si>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</si>
  <si>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</si>
  <si>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</si>
  <si>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</si>
  <si>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</si>
  <si>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</si>
  <si>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</si>
  <si>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</si>
  <si>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CROMADO, COM CANO, 4 TEMPERATURAS (110/220 V)</t>
  </si>
  <si>
    <t>CIMENTO BRANCO NAO ESTRUTURAL (CPB - NAO ESTRUTURAL)</t>
  </si>
  <si>
    <t>CIMENTO IMPERMEABILIZANTE DE PEGA ULTRARRAPIDA PARA TAMPONAMENTOS</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</si>
  <si>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</si>
  <si>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</si>
  <si>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</si>
  <si>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</si>
  <si>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</si>
  <si>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</si>
  <si>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</si>
  <si>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</si>
  <si>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</si>
  <si>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</si>
  <si>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</si>
  <si>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</si>
  <si>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</si>
  <si>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</si>
  <si>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</si>
  <si>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</si>
  <si>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</si>
  <si>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</si>
  <si>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</si>
  <si>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</si>
  <si>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</si>
  <si>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</si>
  <si>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</si>
  <si>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</si>
  <si>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</si>
  <si>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</si>
  <si>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</si>
  <si>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</si>
  <si>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</si>
  <si>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</si>
  <si>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</si>
  <si>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</si>
  <si>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</si>
  <si>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</si>
  <si>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</si>
  <si>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</si>
  <si>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</si>
  <si>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</si>
  <si>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</si>
  <si>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</si>
  <si>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</si>
  <si>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</si>
  <si>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</si>
  <si>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</si>
  <si>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</si>
  <si>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</si>
  <si>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</si>
  <si>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</si>
  <si>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</si>
  <si>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</si>
  <si>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</si>
  <si>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</si>
  <si>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</si>
  <si>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</si>
  <si>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</si>
  <si>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</si>
  <si>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</si>
  <si>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</si>
  <si>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</si>
  <si>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</si>
  <si>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</si>
  <si>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</si>
  <si>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</si>
  <si>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</si>
  <si>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</si>
  <si>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</si>
  <si>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</si>
  <si>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</si>
  <si>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</si>
  <si>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</si>
  <si>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</si>
  <si>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</si>
  <si>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</si>
  <si>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</si>
  <si>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</si>
  <si>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</si>
  <si>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</si>
  <si>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</si>
  <si>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</si>
  <si>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</si>
  <si>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</si>
  <si>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</si>
  <si>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</si>
  <si>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</si>
  <si>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</si>
  <si>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</si>
  <si>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</si>
  <si>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</si>
  <si>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</si>
  <si>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</si>
  <si>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</si>
  <si>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</si>
  <si>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</si>
  <si>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</si>
  <si>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</si>
  <si>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</si>
  <si>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</si>
  <si>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</si>
  <si>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</si>
  <si>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</si>
  <si>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</si>
  <si>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</si>
  <si>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</si>
  <si>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</si>
  <si>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</si>
  <si>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</si>
  <si>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</si>
  <si>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</si>
  <si>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</si>
  <si>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</si>
  <si>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</si>
  <si>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</si>
  <si>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</si>
  <si>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</si>
  <si>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</si>
  <si>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</si>
  <si>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</si>
  <si>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</si>
  <si>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</si>
  <si>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</si>
  <si>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</si>
  <si>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</si>
  <si>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</si>
  <si>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</si>
  <si>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</si>
  <si>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</si>
  <si>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</si>
  <si>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</si>
  <si>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</si>
  <si>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</si>
  <si>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</si>
  <si>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</si>
  <si>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</si>
  <si>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</si>
  <si>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</si>
  <si>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</si>
  <si>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</si>
  <si>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</si>
  <si>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</si>
  <si>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</si>
  <si>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</si>
  <si>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</si>
  <si>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</si>
  <si>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</si>
  <si>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</si>
  <si>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</si>
  <si>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</si>
  <si>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</si>
  <si>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</si>
  <si>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</si>
  <si>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</si>
  <si>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</si>
  <si>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</si>
  <si>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</si>
  <si>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</si>
  <si>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</si>
  <si>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</si>
  <si>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</si>
  <si>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</si>
  <si>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</si>
  <si>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</si>
  <si>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</si>
  <si>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</si>
  <si>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</si>
  <si>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</si>
  <si>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</si>
  <si>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</si>
  <si>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</si>
  <si>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</si>
  <si>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</si>
  <si>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</si>
  <si>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</si>
  <si>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</si>
  <si>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</si>
  <si>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</si>
  <si>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</si>
  <si>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</si>
  <si>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</si>
  <si>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</si>
  <si>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</si>
  <si>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</si>
  <si>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</si>
  <si>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</si>
  <si>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</si>
  <si>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</si>
  <si>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</si>
  <si>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</si>
  <si>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</si>
  <si>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</si>
  <si>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</si>
  <si>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</si>
  <si>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</si>
  <si>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</si>
  <si>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</si>
  <si>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</si>
  <si>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</si>
  <si>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</si>
  <si>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</si>
  <si>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</si>
  <si>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</si>
  <si>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</si>
  <si>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</si>
  <si>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</si>
  <si>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</si>
  <si>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</si>
  <si>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</si>
  <si>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</si>
  <si>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</si>
  <si>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</si>
  <si>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</si>
  <si>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</si>
  <si>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</si>
  <si>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</si>
  <si>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</si>
  <si>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</si>
  <si>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</si>
  <si>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</si>
  <si>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</si>
  <si>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</si>
  <si>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</si>
  <si>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</si>
  <si>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</si>
  <si>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</si>
  <si>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</si>
  <si>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</si>
  <si>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</si>
  <si>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</si>
  <si>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</si>
  <si>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</si>
  <si>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</si>
  <si>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</si>
  <si>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</si>
  <si>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</si>
  <si>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</si>
  <si>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</si>
  <si>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</si>
  <si>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</si>
  <si>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</si>
  <si>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</si>
  <si>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</si>
  <si>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</si>
  <si>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</si>
  <si>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</si>
  <si>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</si>
  <si>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</si>
  <si>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</si>
  <si>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</si>
  <si>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</si>
  <si>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</si>
  <si>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</si>
  <si>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</si>
  <si>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</si>
  <si>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</si>
  <si>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</si>
  <si>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</si>
  <si>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</si>
  <si>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</si>
  <si>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</si>
  <si>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</si>
  <si>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</si>
  <si>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</si>
  <si>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</si>
  <si>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</si>
  <si>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</si>
  <si>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</si>
  <si>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</si>
  <si>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</si>
  <si>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</si>
  <si>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</si>
  <si>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</si>
  <si>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</si>
  <si>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</si>
  <si>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</si>
  <si>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</si>
  <si>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</si>
  <si>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</si>
  <si>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</si>
  <si>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</si>
  <si>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</si>
  <si>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</si>
  <si>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</si>
  <si>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</si>
  <si>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</si>
  <si>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</si>
  <si>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</si>
  <si>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</si>
  <si>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</si>
  <si>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</si>
  <si>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</si>
  <si>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</si>
  <si>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</si>
  <si>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</si>
  <si>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</si>
  <si>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</si>
  <si>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</si>
  <si>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</si>
  <si>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</si>
  <si>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</si>
  <si>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</si>
  <si>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</si>
  <si>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</si>
  <si>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</si>
  <si>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</si>
  <si>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</si>
  <si>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</si>
  <si>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</si>
  <si>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</si>
  <si>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</si>
  <si>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</si>
  <si>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</si>
  <si>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</si>
  <si>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</si>
  <si>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</si>
  <si>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</si>
  <si>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</si>
  <si>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</si>
  <si>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</si>
  <si>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</si>
  <si>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</si>
  <si>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</si>
  <si>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</si>
  <si>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</si>
  <si>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</si>
  <si>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</si>
  <si>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</si>
  <si>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</si>
  <si>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</si>
  <si>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</si>
  <si>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</si>
  <si>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</si>
  <si>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</si>
  <si>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</si>
  <si>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</si>
  <si>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</si>
  <si>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</si>
  <si>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</si>
  <si>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</si>
  <si>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</si>
  <si>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</si>
  <si>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</si>
  <si>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</si>
  <si>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</si>
  <si>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</si>
  <si>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</si>
  <si>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</si>
  <si>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</si>
  <si>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</si>
  <si>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</si>
  <si>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</si>
  <si>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</si>
  <si>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</si>
  <si>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</si>
  <si>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</si>
  <si>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</si>
  <si>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</si>
  <si>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</si>
  <si>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</si>
  <si>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</si>
  <si>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</si>
  <si>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</si>
  <si>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</si>
  <si>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</si>
  <si>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</si>
  <si>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</si>
  <si>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</si>
  <si>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</si>
  <si>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</si>
  <si>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</si>
  <si>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</si>
  <si>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</si>
  <si>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</si>
  <si>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</si>
  <si>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</si>
  <si>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</si>
  <si>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</si>
  <si>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</si>
  <si>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</si>
  <si>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</si>
  <si>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</si>
  <si>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</si>
  <si>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</si>
  <si>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</si>
  <si>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</si>
  <si>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</si>
  <si>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</si>
  <si>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</si>
  <si>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</si>
  <si>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</si>
  <si>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</si>
  <si>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</si>
  <si>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</si>
  <si>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</si>
  <si>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</si>
  <si>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</si>
  <si>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</si>
  <si>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</si>
  <si>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</si>
  <si>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</si>
  <si>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</si>
  <si>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</si>
  <si>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</si>
  <si>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</si>
  <si>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</si>
  <si>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</si>
  <si>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</si>
  <si>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</si>
  <si>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</si>
  <si>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</si>
  <si>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</si>
  <si>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</si>
  <si>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</si>
  <si>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</si>
  <si>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</si>
  <si>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</si>
  <si>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</si>
  <si>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</si>
  <si>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</si>
  <si>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</si>
  <si>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</si>
  <si>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</si>
  <si>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</si>
  <si>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</si>
  <si>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</si>
  <si>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</si>
  <si>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</si>
  <si>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</si>
  <si>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</si>
  <si>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</si>
  <si>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</si>
  <si>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</si>
  <si>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</si>
  <si>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</si>
  <si>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</si>
  <si>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</si>
  <si>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</si>
  <si>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</si>
  <si>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</si>
  <si>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</si>
  <si>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</si>
  <si>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</si>
  <si>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</si>
  <si>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</si>
  <si>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</si>
  <si>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</si>
  <si>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</si>
  <si>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</si>
  <si>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</si>
  <si>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</si>
  <si>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</si>
  <si>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</si>
  <si>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</si>
  <si>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</si>
  <si>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</si>
  <si>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</si>
  <si>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</si>
  <si>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</si>
  <si>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</si>
  <si>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</si>
  <si>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</si>
  <si>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</si>
  <si>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</si>
  <si>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</si>
  <si>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</si>
  <si>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</si>
  <si>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</si>
  <si>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</si>
  <si>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</si>
  <si>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</si>
  <si>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</si>
  <si>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</si>
  <si>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</si>
  <si>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</si>
  <si>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</si>
  <si>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</si>
  <si>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</si>
  <si>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</si>
  <si>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</si>
  <si>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</si>
  <si>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</si>
  <si>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</si>
  <si>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</si>
  <si>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</si>
  <si>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</si>
  <si>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</si>
  <si>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</si>
  <si>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</si>
  <si>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</si>
  <si>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</si>
  <si>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</si>
  <si>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</si>
  <si>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</si>
  <si>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</si>
  <si>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</si>
  <si>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</si>
  <si>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</si>
  <si>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</si>
  <si>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</si>
  <si>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</si>
  <si>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</si>
  <si>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</si>
  <si>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</si>
  <si>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</si>
  <si>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</si>
  <si>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</si>
  <si>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</si>
  <si>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</si>
  <si>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</si>
  <si>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</si>
  <si>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</si>
  <si>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</si>
  <si>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</si>
  <si>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</si>
  <si>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</si>
  <si>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</si>
  <si>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</si>
  <si>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</si>
  <si>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</si>
  <si>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</si>
  <si>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</si>
  <si>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</si>
  <si>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</si>
  <si>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</si>
  <si>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</si>
  <si>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</si>
  <si>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</si>
  <si>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</si>
  <si>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</si>
  <si>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</si>
  <si>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</si>
  <si>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</si>
  <si>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</si>
  <si>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</si>
  <si>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</si>
  <si>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</si>
  <si>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</si>
  <si>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</si>
  <si>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</si>
  <si>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</si>
  <si>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</si>
  <si>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</si>
  <si>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</si>
  <si>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</si>
  <si>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</si>
  <si>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</si>
  <si>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</si>
  <si>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</si>
  <si>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</si>
  <si>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</si>
  <si>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</si>
  <si>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</si>
  <si>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</si>
  <si>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</si>
  <si>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</si>
  <si>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</si>
  <si>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DETECTOR DE TENSAO 90 V A 1000 V (CAT IV)</t>
  </si>
  <si>
    <t>DETERGENTE NEUTRO USO GERAL, CONCENTRADO</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</si>
  <si>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</si>
  <si>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</si>
  <si>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</si>
  <si>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</si>
  <si>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</si>
  <si>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</si>
  <si>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</si>
  <si>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</si>
  <si>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</si>
  <si>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</si>
  <si>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</si>
  <si>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</si>
  <si>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</si>
  <si>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</si>
  <si>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</si>
  <si>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</si>
  <si>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</si>
  <si>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</si>
  <si>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</si>
  <si>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</si>
  <si>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</si>
  <si>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</si>
  <si>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</si>
  <si>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</si>
  <si>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</si>
  <si>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</si>
  <si>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</si>
  <si>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</si>
  <si>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</si>
  <si>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</si>
  <si>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</si>
  <si>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</si>
  <si>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</si>
  <si>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</si>
  <si>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</si>
  <si>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</si>
  <si>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</si>
  <si>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</si>
  <si>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</si>
  <si>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</si>
  <si>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</si>
  <si>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</si>
  <si>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</si>
  <si>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</si>
  <si>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</si>
  <si>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</si>
  <si>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</si>
  <si>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</si>
  <si>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</si>
  <si>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</si>
  <si>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</si>
  <si>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</si>
  <si>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</si>
  <si>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</si>
  <si>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</si>
  <si>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</si>
  <si>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</si>
  <si>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</si>
  <si>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</si>
  <si>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</si>
  <si>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</si>
  <si>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</si>
  <si>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</si>
  <si>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</si>
  <si>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</si>
  <si>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</si>
  <si>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</si>
  <si>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</si>
  <si>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</si>
  <si>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</si>
  <si>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</si>
  <si>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</si>
  <si>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</si>
  <si>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</si>
  <si>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</si>
  <si>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</si>
  <si>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</si>
  <si>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</si>
  <si>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</si>
  <si>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</si>
  <si>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</si>
  <si>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</si>
  <si>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</si>
  <si>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</si>
  <si>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</si>
  <si>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</si>
  <si>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</si>
  <si>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</si>
  <si>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</si>
  <si>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</si>
  <si>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</si>
  <si>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</si>
  <si>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</si>
  <si>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</si>
  <si>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</si>
  <si>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</si>
  <si>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</si>
  <si>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</si>
  <si>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</si>
  <si>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</si>
  <si>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</si>
  <si>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</si>
  <si>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</si>
  <si>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</si>
  <si>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</si>
  <si>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</si>
  <si>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</si>
  <si>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</si>
  <si>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</si>
  <si>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</si>
  <si>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</si>
  <si>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</si>
  <si>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</si>
  <si>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</si>
  <si>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</si>
  <si>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</si>
  <si>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</si>
  <si>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</si>
  <si>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</si>
  <si>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</si>
  <si>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</si>
  <si>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</si>
  <si>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</si>
  <si>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</si>
  <si>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</si>
  <si>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</si>
  <si>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</si>
  <si>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</si>
  <si>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</si>
  <si>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</si>
  <si>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</si>
  <si>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</si>
  <si>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</si>
  <si>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</si>
  <si>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</si>
  <si>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</si>
  <si>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</si>
  <si>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</si>
  <si>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</si>
  <si>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</si>
  <si>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</si>
  <si>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</si>
  <si>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</si>
  <si>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</si>
  <si>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</si>
  <si>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</si>
  <si>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</si>
  <si>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</si>
  <si>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</si>
  <si>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</si>
  <si>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</si>
  <si>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</si>
  <si>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</si>
  <si>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</si>
  <si>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</si>
  <si>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</si>
  <si>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</si>
  <si>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</si>
  <si>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</si>
  <si>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</si>
  <si>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</si>
  <si>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</si>
  <si>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</si>
  <si>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</si>
  <si>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</si>
  <si>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</si>
  <si>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</si>
  <si>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</si>
  <si>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</si>
  <si>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</si>
  <si>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</si>
  <si>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</si>
  <si>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</si>
  <si>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</si>
  <si>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</si>
  <si>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</si>
  <si>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</si>
  <si>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</si>
  <si>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</si>
  <si>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</si>
  <si>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</si>
  <si>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</si>
  <si>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</si>
  <si>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</si>
  <si>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</si>
  <si>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</si>
  <si>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</si>
  <si>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</si>
  <si>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</si>
  <si>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</si>
  <si>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</si>
  <si>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</si>
  <si>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</si>
  <si>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</si>
  <si>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</si>
  <si>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</si>
  <si>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</si>
  <si>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</si>
  <si>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</si>
  <si>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</si>
  <si>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</si>
  <si>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</si>
  <si>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</si>
  <si>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</si>
  <si>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</si>
  <si>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</si>
  <si>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</si>
  <si>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</si>
  <si>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</si>
  <si>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</si>
  <si>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</si>
  <si>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</si>
  <si>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</si>
  <si>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</si>
  <si>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</si>
  <si>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</si>
  <si>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</si>
  <si>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</si>
  <si>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</si>
  <si>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</si>
  <si>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</si>
  <si>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</si>
  <si>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ENCARREGADO GERAL - HORISTA (ENCARGOS COMPLEMENTARES - COLETADO CAIXA)</t>
  </si>
  <si>
    <t>EPI - FAMILIA ENGENHEIRO CIVIL - MENSALISTA (ENCARGOS COMPLEMENTARES - COLETADO CAIXA)</t>
  </si>
  <si>
    <t>EPI - FAMILIA OPERADOR ESCAVADEIRA - MENSALISTA (ENCARGOS COMPLEMENTARES - COLETADO CAIXA)</t>
  </si>
  <si>
    <t>EPI - FAMILIA PEDREIRO - MENSALISTA (ENCARGOS COMPLEMENTARES - COLETADO CAIXA)</t>
  </si>
  <si>
    <t>EPI - FAMILIA PINTOR - MENSALISTA (ENCARGOS COMPLEMENTARES - COLETADO CAIXA)</t>
  </si>
  <si>
    <t>EPI - FAMILIA SERVENTE - MENSALISTA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</si>
  <si>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</si>
  <si>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</si>
  <si>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</si>
  <si>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</si>
  <si>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</si>
  <si>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</si>
  <si>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</si>
  <si>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</si>
  <si>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</si>
  <si>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</si>
  <si>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</si>
  <si>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</si>
  <si>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</si>
  <si>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</si>
  <si>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</si>
  <si>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</si>
  <si>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</si>
  <si>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</si>
  <si>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</si>
  <si>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</si>
  <si>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</si>
  <si>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</si>
  <si>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</si>
  <si>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</si>
  <si>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</si>
  <si>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</si>
  <si>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</si>
  <si>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</si>
  <si>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</si>
  <si>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</si>
  <si>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</si>
  <si>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</si>
  <si>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</si>
  <si>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</si>
  <si>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</si>
  <si>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</si>
  <si>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</si>
  <si>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</si>
  <si>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</si>
  <si>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</si>
  <si>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</si>
  <si>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</si>
  <si>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</si>
  <si>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</si>
  <si>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</si>
  <si>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</si>
  <si>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</si>
  <si>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</si>
  <si>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</si>
  <si>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</si>
  <si>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</si>
  <si>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</si>
  <si>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</si>
  <si>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</si>
  <si>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</si>
  <si>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</si>
  <si>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</si>
  <si>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</si>
  <si>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</si>
  <si>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</si>
  <si>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</si>
  <si>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</si>
  <si>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</si>
  <si>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</si>
  <si>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</si>
  <si>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</si>
  <si>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</si>
  <si>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</si>
  <si>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</si>
  <si>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</si>
  <si>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</si>
  <si>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</si>
  <si>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</si>
  <si>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</si>
  <si>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</si>
  <si>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</si>
  <si>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</si>
  <si>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</si>
  <si>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</si>
  <si>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</si>
  <si>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</si>
  <si>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</si>
  <si>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</si>
  <si>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</si>
  <si>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</si>
  <si>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</si>
  <si>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</si>
  <si>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</si>
  <si>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</si>
  <si>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</si>
  <si>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</si>
  <si>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</si>
  <si>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</si>
  <si>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</si>
  <si>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CARPINTEIRO DE FORMAS - MENSALISTA (ENCARGOS COMPLEMENTARES - COLETADO CAIXA)</t>
  </si>
  <si>
    <t>FERRAMENTAS - FAMILIA ELETRICISTA - MENSALISTA (ENCARGOS COMPLEMENTARES - COLETADO CAIXA)</t>
  </si>
  <si>
    <t>FERRAMENTAS - FAMILIA ENCANADOR - MENSALISTA (ENCARGOS COMPLEMENTARES - COLETADO CAIXA)</t>
  </si>
  <si>
    <t>FERRAMENTAS - FAMILIA ENCARREGADO GERAL - HORISTA (ENCARGOS COMPLEMENTARES - COLETADO CAIXA)</t>
  </si>
  <si>
    <t>FERRAMENTAS - FAMILIA ENGENHEIRO CIVIL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</si>
  <si>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</si>
  <si>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</si>
  <si>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MENSALISTA (ENCARGOS COMPLEMENTARES - COLETADO CAIXA)</t>
  </si>
  <si>
    <t>FERRAMENTAS - FAMILIA SERVENTE - MENSALISTA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</si>
  <si>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</si>
  <si>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</si>
  <si>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</si>
  <si>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</si>
  <si>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</si>
  <si>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</si>
  <si>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</si>
  <si>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</si>
  <si>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</si>
  <si>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</si>
  <si>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</si>
  <si>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</si>
  <si>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</si>
  <si>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</si>
  <si>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</si>
  <si>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</si>
  <si>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</si>
  <si>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</si>
  <si>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</si>
  <si>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</si>
  <si>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</si>
  <si>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</si>
  <si>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</si>
  <si>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</si>
  <si>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</si>
  <si>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</si>
  <si>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</si>
  <si>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</si>
  <si>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</si>
  <si>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</si>
  <si>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</si>
  <si>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</si>
  <si>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</si>
  <si>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</si>
  <si>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</si>
  <si>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</si>
  <si>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</si>
  <si>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</si>
  <si>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</si>
  <si>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</si>
  <si>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</si>
  <si>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</si>
  <si>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</si>
  <si>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</si>
  <si>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</si>
  <si>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</si>
  <si>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</si>
  <si>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</si>
  <si>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</si>
  <si>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</si>
  <si>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</si>
  <si>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</si>
  <si>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</si>
  <si>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</si>
  <si>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</si>
  <si>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</si>
  <si>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</si>
  <si>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</si>
  <si>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</si>
  <si>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</si>
  <si>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</si>
  <si>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</si>
  <si>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</si>
  <si>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</si>
  <si>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</si>
  <si>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</si>
  <si>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</si>
  <si>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</si>
  <si>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</si>
  <si>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</si>
  <si>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</si>
  <si>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</si>
  <si>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</si>
  <si>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</si>
  <si>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</si>
  <si>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</si>
  <si>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</si>
  <si>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</si>
  <si>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PREPARADOR ACRILICO BASE AGUA</t>
  </si>
  <si>
    <t>FUNDO SINTETICO NIVELADOR BRANCO FOSCO PARA MADEIRA</t>
  </si>
  <si>
    <t>FURADEIRA ELETRICA DE IMPACTO 1/2", 600 W</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</si>
  <si>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</si>
  <si>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</si>
  <si>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</si>
  <si>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</si>
  <si>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</si>
  <si>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</si>
  <si>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</si>
  <si>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</si>
  <si>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</si>
  <si>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</si>
  <si>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</si>
  <si>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</si>
  <si>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</si>
  <si>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</si>
  <si>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</si>
  <si>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</si>
  <si>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</si>
  <si>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</si>
  <si>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</si>
  <si>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</si>
  <si>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</si>
  <si>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</si>
  <si>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</si>
  <si>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</si>
  <si>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</si>
  <si>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</si>
  <si>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</si>
  <si>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</si>
  <si>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</si>
  <si>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</si>
  <si>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</si>
  <si>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</si>
  <si>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</si>
  <si>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</si>
  <si>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</si>
  <si>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</si>
  <si>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</si>
  <si>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</si>
  <si>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</si>
  <si>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</si>
  <si>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</si>
  <si>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</si>
  <si>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</si>
  <si>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</si>
  <si>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</si>
  <si>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</si>
  <si>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</si>
  <si>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</si>
  <si>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</si>
  <si>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</si>
  <si>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</si>
  <si>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</si>
  <si>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</si>
  <si>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</si>
  <si>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</si>
  <si>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</si>
  <si>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</si>
  <si>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</si>
  <si>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</si>
  <si>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</si>
  <si>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</si>
  <si>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</si>
  <si>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</si>
  <si>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</si>
  <si>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</si>
  <si>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</si>
  <si>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</si>
  <si>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</si>
  <si>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</si>
  <si>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</si>
  <si>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</si>
  <si>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</si>
  <si>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</si>
  <si>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</si>
  <si>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</si>
  <si>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</si>
  <si>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</si>
  <si>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</si>
  <si>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</si>
  <si>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</si>
  <si>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</si>
  <si>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</si>
  <si>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</si>
  <si>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</si>
  <si>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</si>
  <si>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</si>
  <si>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</si>
  <si>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</si>
  <si>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</si>
  <si>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</si>
  <si>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</si>
  <si>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</si>
  <si>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</si>
  <si>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</si>
  <si>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</si>
  <si>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</si>
  <si>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</si>
  <si>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</si>
  <si>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</si>
  <si>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</si>
  <si>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</si>
  <si>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</si>
  <si>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</si>
  <si>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</si>
  <si>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</si>
  <si>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</si>
  <si>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</si>
  <si>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</si>
  <si>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</si>
  <si>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</si>
  <si>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</si>
  <si>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</si>
  <si>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</si>
  <si>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</si>
  <si>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</si>
  <si>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</si>
  <si>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</si>
  <si>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</si>
  <si>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</si>
  <si>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</si>
  <si>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</si>
  <si>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</si>
  <si>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</si>
  <si>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</si>
  <si>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</si>
  <si>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</si>
  <si>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</si>
  <si>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</si>
  <si>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</si>
  <si>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</si>
  <si>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</si>
  <si>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</si>
  <si>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</si>
  <si>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</si>
  <si>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</si>
  <si>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</si>
  <si>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</si>
  <si>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</si>
  <si>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</si>
  <si>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</si>
  <si>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</si>
  <si>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</si>
  <si>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</si>
  <si>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</si>
  <si>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</si>
  <si>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</si>
  <si>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</si>
  <si>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</si>
  <si>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</si>
  <si>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</si>
  <si>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</si>
  <si>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</si>
  <si>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</si>
  <si>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</si>
  <si>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</si>
  <si>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</si>
  <si>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</si>
  <si>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</si>
  <si>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</si>
  <si>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</si>
  <si>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</si>
  <si>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</si>
  <si>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</si>
  <si>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</si>
  <si>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</si>
  <si>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</si>
  <si>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</si>
  <si>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</si>
  <si>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</si>
  <si>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</si>
  <si>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</si>
  <si>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</si>
  <si>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</si>
  <si>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</si>
  <si>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</si>
  <si>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</si>
  <si>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</si>
  <si>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</si>
  <si>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</si>
  <si>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</si>
  <si>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</si>
  <si>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</si>
  <si>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</si>
  <si>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</si>
  <si>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</si>
  <si>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</si>
  <si>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</si>
  <si>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</si>
  <si>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</si>
  <si>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</si>
  <si>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</si>
  <si>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</si>
  <si>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</si>
  <si>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</si>
  <si>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</si>
  <si>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</si>
  <si>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</si>
  <si>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</si>
  <si>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</si>
  <si>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</si>
  <si>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</si>
  <si>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</si>
  <si>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</si>
  <si>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</si>
  <si>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</si>
  <si>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</si>
  <si>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</si>
  <si>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</si>
  <si>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</si>
  <si>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</si>
  <si>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</si>
  <si>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</si>
  <si>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</si>
  <si>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</si>
  <si>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</si>
  <si>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</si>
  <si>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</si>
  <si>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</si>
  <si>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</si>
  <si>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</si>
  <si>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</si>
  <si>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</si>
  <si>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</si>
  <si>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</si>
  <si>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</si>
  <si>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</si>
  <si>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</si>
  <si>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</si>
  <si>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</si>
  <si>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</si>
  <si>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</si>
  <si>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</si>
  <si>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</si>
  <si>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</si>
  <si>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</si>
  <si>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</si>
  <si>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</si>
  <si>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</si>
  <si>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</si>
  <si>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</si>
  <si>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</si>
  <si>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</si>
  <si>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</si>
  <si>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</si>
  <si>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</si>
  <si>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</si>
  <si>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</si>
  <si>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</si>
  <si>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</si>
  <si>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</si>
  <si>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</si>
  <si>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</si>
  <si>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</si>
  <si>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</si>
  <si>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</si>
  <si>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</si>
  <si>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</si>
  <si>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</si>
  <si>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</si>
  <si>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</si>
  <si>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</si>
  <si>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</si>
  <si>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</si>
  <si>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</si>
  <si>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</si>
  <si>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</si>
  <si>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</si>
  <si>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</si>
  <si>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</si>
  <si>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</si>
  <si>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</si>
  <si>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</si>
  <si>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</si>
  <si>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</si>
  <si>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</si>
  <si>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</si>
  <si>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</si>
  <si>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</si>
  <si>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</si>
  <si>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</si>
  <si>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</si>
  <si>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</si>
  <si>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</si>
  <si>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</si>
  <si>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</si>
  <si>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</si>
  <si>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</si>
  <si>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</si>
  <si>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</si>
  <si>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</si>
  <si>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</si>
  <si>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</si>
  <si>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</si>
  <si>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</si>
  <si>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</si>
  <si>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</si>
  <si>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</si>
  <si>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</si>
  <si>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</si>
  <si>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</si>
  <si>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</si>
  <si>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</si>
  <si>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</si>
  <si>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</si>
  <si>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</si>
  <si>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</si>
  <si>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</si>
  <si>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</si>
  <si>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</si>
  <si>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</si>
  <si>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</si>
  <si>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</si>
  <si>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</si>
  <si>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</si>
  <si>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</si>
  <si>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</si>
  <si>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</si>
  <si>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</si>
  <si>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</si>
  <si>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</si>
  <si>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</si>
  <si>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</si>
  <si>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</si>
  <si>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</si>
  <si>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</si>
  <si>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</si>
  <si>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</si>
  <si>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</si>
  <si>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</si>
  <si>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</si>
  <si>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</si>
  <si>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</si>
  <si>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</si>
  <si>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</si>
  <si>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</si>
  <si>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</si>
  <si>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</si>
  <si>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</si>
  <si>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</si>
  <si>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</si>
  <si>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</si>
  <si>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</si>
  <si>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</si>
  <si>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</si>
  <si>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</si>
  <si>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</si>
  <si>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</si>
  <si>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</si>
  <si>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</si>
  <si>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</si>
  <si>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</si>
  <si>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</si>
  <si>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</si>
  <si>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</si>
  <si>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</si>
  <si>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</si>
  <si>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</si>
  <si>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</si>
  <si>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</si>
  <si>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</si>
  <si>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</si>
  <si>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</si>
  <si>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</si>
  <si>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</si>
  <si>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</si>
  <si>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</si>
  <si>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</si>
  <si>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</si>
  <si>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</si>
  <si>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</si>
  <si>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</si>
  <si>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</si>
  <si>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</si>
  <si>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</si>
  <si>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</si>
  <si>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</si>
  <si>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</si>
  <si>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</si>
  <si>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</si>
  <si>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</si>
  <si>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</si>
  <si>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</si>
  <si>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</si>
  <si>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</si>
  <si>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</si>
  <si>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</si>
  <si>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</si>
  <si>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</si>
  <si>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</si>
  <si>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</si>
  <si>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</si>
  <si>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</si>
  <si>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</si>
  <si>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</si>
  <si>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</si>
  <si>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</si>
  <si>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</si>
  <si>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</si>
  <si>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PARA FORRO, UNIDIRECIONAL, SOBRECARGA DE 100 KG/M2, VAO ATE 6,00 M (SEM COLOCACAO)</t>
  </si>
  <si>
    <t>LAJE PRE-MOLDADA TRELICADA (LAJOTAS + VIGOTAS) COM LAJOTA EM POLIESTIRENO EXPANDIDO (EPS), *H8*, *33* X 100 X 8 CM (L X C X A) E VIGOTA VTR *12* X 8 CM (L X A), PARA PISO, UNIDIRECIONAL, SOBRECARGA DE 250 KGF/M2, VAO ATE 4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</si>
  <si>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</si>
  <si>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</si>
  <si>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</si>
  <si>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</si>
  <si>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</si>
  <si>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</si>
  <si>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</si>
  <si>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</si>
  <si>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</si>
  <si>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</si>
  <si>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</si>
  <si>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</si>
  <si>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</si>
  <si>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</si>
  <si>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</si>
  <si>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</si>
  <si>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</si>
  <si>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</si>
  <si>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</si>
  <si>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</si>
  <si>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</si>
  <si>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</si>
  <si>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</si>
  <si>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</si>
  <si>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</si>
  <si>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</si>
  <si>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</si>
  <si>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</si>
  <si>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</si>
  <si>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</si>
  <si>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</si>
  <si>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</si>
  <si>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</si>
  <si>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</si>
  <si>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</si>
  <si>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CONTAINER 2,30 X 4,30 M, ALT. 2,50 M, PARA SANITARIO, COM 3 BACIAS, 4 CHUVEIROS, 1 LAVATORIO E 1 MICTORIO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</si>
  <si>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</si>
  <si>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</si>
  <si>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</si>
  <si>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</si>
  <si>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</si>
  <si>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</si>
  <si>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</si>
  <si>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</si>
  <si>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</si>
  <si>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</si>
  <si>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</si>
  <si>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</si>
  <si>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</si>
  <si>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</si>
  <si>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</si>
  <si>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</si>
  <si>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</si>
  <si>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</si>
  <si>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</si>
  <si>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</si>
  <si>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</si>
  <si>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</si>
  <si>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</si>
  <si>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</si>
  <si>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</si>
  <si>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</si>
  <si>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</si>
  <si>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</si>
  <si>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</si>
  <si>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</si>
  <si>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</si>
  <si>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</si>
  <si>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</si>
  <si>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</si>
  <si>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</si>
  <si>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</si>
  <si>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</si>
  <si>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</si>
  <si>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</si>
  <si>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</si>
  <si>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</si>
  <si>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</si>
  <si>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</si>
  <si>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</si>
  <si>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</si>
  <si>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</si>
  <si>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</si>
  <si>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</si>
  <si>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</si>
  <si>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</si>
  <si>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</si>
  <si>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</si>
  <si>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</si>
  <si>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</si>
  <si>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</si>
  <si>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</si>
  <si>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</si>
  <si>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</si>
  <si>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</si>
  <si>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</si>
  <si>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</si>
  <si>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</si>
  <si>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</si>
  <si>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</si>
  <si>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</si>
  <si>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</si>
  <si>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</si>
  <si>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</si>
  <si>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</si>
  <si>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</si>
  <si>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</si>
  <si>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</si>
  <si>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</si>
  <si>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</si>
  <si>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</si>
  <si>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</si>
  <si>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</si>
  <si>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</si>
  <si>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</si>
  <si>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</si>
  <si>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</si>
  <si>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</si>
  <si>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</si>
  <si>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</si>
  <si>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</si>
  <si>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</si>
  <si>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</si>
  <si>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</si>
  <si>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</si>
  <si>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</si>
  <si>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</si>
  <si>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</si>
  <si>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</si>
  <si>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</si>
  <si>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</si>
  <si>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</si>
  <si>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</si>
  <si>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</si>
  <si>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</si>
  <si>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</si>
  <si>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</si>
  <si>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</si>
  <si>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</si>
  <si>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</si>
  <si>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</si>
  <si>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</si>
  <si>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</si>
  <si>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</si>
  <si>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</si>
  <si>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</si>
  <si>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</si>
  <si>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</si>
  <si>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</si>
  <si>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</si>
  <si>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</si>
  <si>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</si>
  <si>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</si>
  <si>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</si>
  <si>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</si>
  <si>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</si>
  <si>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</si>
  <si>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</si>
  <si>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</si>
  <si>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</si>
  <si>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</si>
  <si>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</si>
  <si>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</si>
  <si>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</si>
  <si>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</si>
  <si>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</si>
  <si>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</si>
  <si>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</si>
  <si>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</si>
  <si>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</si>
  <si>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</si>
  <si>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</si>
  <si>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</si>
  <si>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</si>
  <si>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</si>
  <si>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</si>
  <si>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</si>
  <si>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</si>
  <si>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</si>
  <si>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</si>
  <si>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</si>
  <si>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</si>
  <si>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</si>
  <si>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</si>
  <si>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</si>
  <si>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</si>
  <si>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</si>
  <si>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</si>
  <si>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</si>
  <si>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</si>
  <si>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</si>
  <si>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</si>
  <si>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</si>
  <si>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</si>
  <si>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</si>
  <si>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</si>
  <si>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</si>
  <si>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</si>
  <si>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</si>
  <si>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</si>
  <si>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</si>
  <si>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</si>
  <si>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</si>
  <si>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</si>
  <si>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</si>
  <si>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</si>
  <si>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</si>
  <si>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</si>
  <si>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</si>
  <si>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</si>
  <si>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</si>
  <si>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</si>
  <si>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</si>
  <si>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</si>
  <si>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</si>
  <si>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</si>
  <si>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</si>
  <si>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</si>
  <si>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</si>
  <si>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</si>
  <si>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</si>
  <si>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</si>
  <si>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</si>
  <si>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</si>
  <si>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</si>
  <si>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</si>
  <si>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</si>
  <si>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</si>
  <si>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</si>
  <si>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</si>
  <si>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</si>
  <si>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</si>
  <si>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</si>
  <si>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</si>
  <si>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</si>
  <si>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</si>
  <si>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</si>
  <si>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</si>
  <si>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</si>
  <si>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</si>
  <si>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</si>
  <si>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</si>
  <si>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</si>
  <si>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</si>
  <si>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</si>
  <si>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</si>
  <si>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</si>
  <si>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</si>
  <si>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</si>
  <si>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</si>
  <si>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</si>
  <si>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</si>
  <si>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</si>
  <si>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</si>
  <si>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</si>
  <si>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</si>
  <si>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</si>
  <si>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</si>
  <si>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</si>
  <si>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</si>
  <si>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</si>
  <si>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</si>
  <si>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</si>
  <si>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</si>
  <si>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</si>
  <si>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</si>
  <si>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</si>
  <si>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</si>
  <si>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</si>
  <si>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</si>
  <si>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</si>
  <si>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</si>
  <si>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</si>
  <si>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</si>
  <si>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</si>
  <si>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</si>
  <si>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</si>
  <si>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</si>
  <si>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</si>
  <si>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</si>
  <si>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</si>
  <si>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</si>
  <si>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</si>
  <si>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</si>
  <si>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</si>
  <si>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</si>
  <si>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</si>
  <si>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</si>
  <si>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</si>
  <si>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</si>
  <si>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</si>
  <si>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</si>
  <si>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</si>
  <si>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</si>
  <si>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</si>
  <si>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</si>
  <si>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</si>
  <si>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</si>
  <si>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</si>
  <si>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</si>
  <si>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</si>
  <si>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</si>
  <si>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</si>
  <si>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</si>
  <si>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</si>
  <si>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</si>
  <si>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</si>
  <si>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</si>
  <si>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</si>
  <si>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</si>
  <si>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</si>
  <si>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</si>
  <si>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</si>
  <si>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</si>
  <si>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</si>
  <si>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</si>
  <si>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</si>
  <si>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</si>
  <si>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</si>
  <si>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</si>
  <si>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</si>
  <si>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</si>
  <si>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</si>
  <si>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</si>
  <si>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</si>
  <si>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</si>
  <si>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</si>
  <si>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</si>
  <si>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</si>
  <si>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</si>
  <si>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</si>
  <si>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</si>
  <si>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</si>
  <si>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</si>
  <si>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</si>
  <si>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</si>
  <si>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</si>
  <si>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</si>
  <si>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</si>
  <si>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</si>
  <si>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</si>
  <si>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</si>
  <si>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</si>
  <si>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</si>
  <si>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</si>
  <si>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</si>
  <si>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</si>
  <si>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</si>
  <si>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</si>
  <si>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</si>
  <si>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</si>
  <si>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</si>
  <si>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</si>
  <si>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</si>
  <si>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</si>
  <si>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</si>
  <si>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</si>
  <si>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</si>
  <si>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</si>
  <si>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</si>
  <si>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</si>
  <si>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</si>
  <si>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</si>
  <si>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</si>
  <si>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</si>
  <si>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</si>
  <si>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</si>
  <si>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</si>
  <si>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</si>
  <si>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</si>
  <si>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</si>
  <si>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</si>
  <si>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</si>
  <si>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</si>
  <si>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MARTELO PERFURADOR PNEUMATICO MANUAL, HASTE 19 X 108 MM, *11*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</si>
  <si>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</si>
  <si>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</si>
  <si>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</si>
  <si>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</si>
  <si>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</si>
  <si>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</si>
  <si>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</si>
  <si>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</si>
  <si>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</si>
  <si>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</si>
  <si>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</si>
  <si>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</si>
  <si>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</si>
  <si>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</si>
  <si>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</si>
  <si>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</si>
  <si>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</si>
  <si>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</si>
  <si>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</si>
  <si>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</si>
  <si>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</si>
  <si>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</si>
  <si>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</si>
  <si>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</si>
  <si>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</si>
  <si>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</si>
  <si>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</si>
  <si>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</si>
  <si>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</si>
  <si>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</si>
  <si>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</si>
  <si>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</si>
  <si>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</si>
  <si>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</si>
  <si>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</si>
  <si>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</si>
  <si>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</si>
  <si>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</si>
  <si>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</si>
  <si>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</si>
  <si>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</si>
  <si>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</si>
  <si>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</si>
  <si>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</si>
  <si>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</si>
  <si>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</si>
  <si>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</si>
  <si>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</si>
  <si>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</si>
  <si>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</si>
  <si>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</si>
  <si>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</si>
  <si>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</si>
  <si>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</si>
  <si>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</si>
  <si>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</si>
  <si>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</si>
  <si>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</si>
  <si>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</si>
  <si>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</si>
  <si>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</si>
  <si>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</si>
  <si>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</si>
  <si>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</si>
  <si>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</si>
  <si>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</si>
  <si>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</si>
  <si>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</si>
  <si>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</si>
  <si>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</si>
  <si>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</si>
  <si>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</si>
  <si>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</si>
  <si>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</si>
  <si>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</si>
  <si>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</si>
  <si>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</si>
  <si>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</si>
  <si>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</si>
  <si>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</si>
  <si>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</si>
  <si>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</si>
  <si>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</si>
  <si>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</si>
  <si>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</si>
  <si>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</si>
  <si>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</si>
  <si>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</si>
  <si>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</si>
  <si>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</si>
  <si>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</si>
  <si>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</si>
  <si>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</si>
  <si>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</si>
  <si>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</si>
  <si>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</si>
  <si>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</si>
  <si>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</si>
  <si>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</si>
  <si>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</si>
  <si>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</si>
  <si>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</si>
  <si>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</si>
  <si>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</si>
  <si>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</si>
  <si>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</si>
  <si>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</si>
  <si>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</si>
  <si>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</si>
  <si>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</si>
  <si>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</si>
  <si>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</si>
  <si>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</si>
  <si>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</si>
  <si>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</si>
  <si>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</si>
  <si>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</si>
  <si>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</si>
  <si>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</si>
  <si>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</si>
  <si>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</si>
  <si>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</si>
  <si>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</si>
  <si>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</si>
  <si>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</si>
  <si>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</si>
  <si>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</si>
  <si>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</si>
  <si>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</si>
  <si>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</si>
  <si>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</si>
  <si>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</si>
  <si>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</si>
  <si>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</si>
  <si>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</si>
  <si>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</si>
  <si>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</si>
  <si>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</si>
  <si>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</si>
  <si>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</si>
  <si>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</si>
  <si>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</si>
  <si>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</si>
  <si>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</si>
  <si>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</si>
  <si>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</si>
  <si>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</si>
  <si>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</si>
  <si>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</si>
  <si>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</si>
  <si>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</si>
  <si>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</si>
  <si>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</si>
  <si>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</si>
  <si>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</si>
  <si>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</si>
  <si>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</si>
  <si>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</si>
  <si>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</si>
  <si>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</si>
  <si>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</si>
  <si>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</si>
  <si>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</si>
  <si>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</si>
  <si>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</si>
  <si>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</si>
  <si>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</si>
  <si>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</si>
  <si>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</si>
  <si>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</si>
  <si>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</si>
  <si>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</si>
  <si>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</si>
  <si>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</si>
  <si>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</si>
  <si>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</si>
  <si>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</si>
  <si>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</si>
  <si>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</si>
  <si>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</si>
  <si>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</si>
  <si>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</si>
  <si>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</si>
  <si>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</si>
  <si>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</si>
  <si>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</si>
  <si>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</si>
  <si>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</si>
  <si>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</si>
  <si>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</si>
  <si>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</si>
  <si>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</si>
  <si>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</si>
  <si>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</si>
  <si>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</si>
  <si>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</si>
  <si>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</si>
  <si>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</si>
  <si>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</si>
  <si>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</si>
  <si>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</si>
  <si>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</si>
  <si>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</si>
  <si>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</si>
  <si>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</si>
  <si>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</si>
  <si>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</si>
  <si>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</si>
  <si>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</si>
  <si>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</si>
  <si>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</si>
  <si>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</si>
  <si>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</si>
  <si>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</si>
  <si>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</si>
  <si>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</si>
  <si>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</si>
  <si>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</si>
  <si>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</si>
  <si>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</si>
  <si>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</si>
  <si>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</si>
  <si>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</si>
  <si>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</si>
  <si>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</si>
  <si>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</si>
  <si>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</si>
  <si>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</si>
  <si>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</si>
  <si>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</si>
  <si>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</si>
  <si>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</si>
  <si>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</si>
  <si>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</si>
  <si>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</si>
  <si>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</si>
  <si>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</si>
  <si>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</si>
  <si>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</si>
  <si>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</si>
  <si>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</si>
  <si>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</si>
  <si>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</si>
  <si>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</si>
  <si>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</si>
  <si>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</si>
  <si>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</si>
  <si>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</si>
  <si>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</si>
  <si>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</si>
  <si>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</si>
  <si>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</si>
  <si>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</si>
  <si>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</si>
  <si>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</si>
  <si>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</si>
  <si>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</si>
  <si>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</si>
  <si>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</si>
  <si>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</si>
  <si>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</si>
  <si>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</si>
  <si>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</si>
  <si>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</si>
  <si>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</si>
  <si>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</si>
  <si>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</si>
  <si>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</si>
  <si>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</si>
  <si>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</si>
  <si>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</si>
  <si>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</si>
  <si>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</si>
  <si>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</si>
  <si>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</si>
  <si>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</si>
  <si>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</si>
  <si>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</si>
  <si>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</si>
  <si>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</si>
  <si>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</si>
  <si>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</si>
  <si>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</si>
  <si>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</si>
  <si>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</si>
  <si>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</si>
  <si>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PARAFUSO, EM ACO ZINCADO, CABECA LENTILHA AUTOTRAVANTE DIAMETRO 5/16" X 1"</t>
  </si>
  <si>
    <t>PARALELEPIPEDO GRANITICO OU BASALTICO, PARA PAVIMENTACAO, SEM FRETE (VARIACAO REGIONAL DE PECAS POR M2)</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</si>
  <si>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</si>
  <si>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</si>
  <si>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</si>
  <si>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</si>
  <si>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</si>
  <si>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</si>
  <si>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</si>
  <si>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</si>
  <si>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</si>
  <si>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</si>
  <si>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</si>
  <si>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</si>
  <si>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</si>
  <si>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</si>
  <si>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</si>
  <si>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</si>
  <si>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</si>
  <si>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</si>
  <si>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</si>
  <si>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</si>
  <si>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</si>
  <si>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</si>
  <si>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</si>
  <si>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</si>
  <si>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</si>
  <si>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</si>
  <si>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</si>
  <si>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</si>
  <si>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</si>
  <si>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</si>
  <si>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</si>
  <si>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</si>
  <si>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</si>
  <si>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</si>
  <si>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</si>
  <si>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</si>
  <si>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</si>
  <si>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</si>
  <si>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</si>
  <si>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</si>
  <si>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</si>
  <si>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</si>
  <si>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</si>
  <si>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</si>
  <si>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</si>
  <si>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</si>
  <si>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</si>
  <si>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</si>
  <si>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</si>
  <si>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</si>
  <si>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</si>
  <si>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</si>
  <si>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</si>
  <si>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</si>
  <si>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</si>
  <si>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</si>
  <si>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</si>
  <si>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</si>
  <si>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</si>
  <si>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</si>
  <si>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</si>
  <si>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</si>
  <si>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</si>
  <si>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</si>
  <si>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</si>
  <si>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</si>
  <si>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</si>
  <si>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</si>
  <si>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</si>
  <si>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</si>
  <si>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</si>
  <si>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</si>
  <si>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</si>
  <si>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</si>
  <si>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</si>
  <si>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</si>
  <si>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</si>
  <si>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</si>
  <si>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</si>
  <si>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</si>
  <si>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</si>
  <si>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</si>
  <si>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</si>
  <si>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</si>
  <si>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</si>
  <si>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</si>
  <si>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</si>
  <si>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</si>
  <si>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</si>
  <si>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</si>
  <si>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</si>
  <si>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</si>
  <si>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</si>
  <si>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</si>
  <si>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</si>
  <si>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</si>
  <si>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</si>
  <si>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</si>
  <si>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</si>
  <si>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</si>
  <si>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</si>
  <si>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</si>
  <si>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</si>
  <si>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</si>
  <si>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</si>
  <si>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</si>
  <si>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</si>
  <si>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</si>
  <si>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</si>
  <si>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</si>
  <si>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</si>
  <si>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</si>
  <si>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</si>
  <si>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</si>
  <si>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</si>
  <si>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</si>
  <si>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</si>
  <si>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</si>
  <si>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</si>
  <si>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</si>
  <si>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</si>
  <si>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</si>
  <si>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</si>
  <si>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</si>
  <si>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</si>
  <si>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</si>
  <si>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</si>
  <si>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</si>
  <si>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</si>
  <si>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</si>
  <si>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</si>
  <si>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</si>
  <si>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</si>
  <si>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</si>
  <si>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</si>
  <si>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</si>
  <si>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</si>
  <si>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</si>
  <si>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</si>
  <si>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</si>
  <si>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</si>
  <si>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</si>
  <si>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</si>
  <si>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</si>
  <si>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</si>
  <si>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</si>
  <si>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</si>
  <si>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</si>
  <si>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</si>
  <si>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</si>
  <si>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</si>
  <si>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</si>
  <si>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</si>
  <si>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</si>
  <si>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</si>
  <si>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</si>
  <si>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</si>
  <si>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</si>
  <si>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</si>
  <si>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</si>
  <si>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</si>
  <si>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</si>
  <si>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</si>
  <si>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</si>
  <si>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</si>
  <si>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</si>
  <si>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</si>
  <si>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</si>
  <si>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</si>
  <si>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</si>
  <si>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</si>
  <si>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</si>
  <si>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</si>
  <si>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</si>
  <si>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</si>
  <si>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</si>
  <si>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</si>
  <si>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</si>
  <si>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</si>
  <si>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</si>
  <si>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</si>
  <si>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</si>
  <si>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</si>
  <si>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</si>
  <si>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</si>
  <si>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</si>
  <si>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</si>
  <si>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</si>
  <si>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</si>
  <si>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</si>
  <si>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</si>
  <si>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</si>
  <si>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</si>
  <si>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</si>
  <si>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</si>
  <si>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</si>
  <si>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</si>
  <si>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</si>
  <si>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</si>
  <si>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</si>
  <si>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</si>
  <si>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</si>
  <si>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</si>
  <si>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</si>
  <si>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</si>
  <si>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</si>
  <si>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</si>
  <si>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</si>
  <si>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</si>
  <si>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</si>
  <si>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</si>
  <si>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</si>
  <si>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</si>
  <si>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</si>
  <si>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</si>
  <si>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</si>
  <si>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</si>
  <si>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</si>
  <si>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</si>
  <si>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</si>
  <si>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</si>
  <si>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</si>
  <si>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</si>
  <si>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</si>
  <si>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</si>
  <si>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</si>
  <si>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</si>
  <si>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</si>
  <si>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</si>
  <si>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</si>
  <si>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</si>
  <si>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</si>
  <si>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</si>
  <si>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</si>
  <si>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</si>
  <si>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</si>
  <si>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</si>
  <si>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</si>
  <si>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</si>
  <si>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</si>
  <si>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</si>
  <si>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</si>
  <si>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</si>
  <si>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</si>
  <si>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</si>
  <si>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</si>
  <si>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</si>
  <si>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</si>
  <si>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</si>
  <si>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</si>
  <si>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</si>
  <si>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</si>
  <si>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</si>
  <si>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</si>
  <si>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</si>
  <si>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</si>
  <si>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</si>
  <si>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</si>
  <si>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</si>
  <si>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</si>
  <si>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</si>
  <si>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</si>
  <si>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</si>
  <si>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</si>
  <si>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</si>
  <si>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</si>
  <si>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</si>
  <si>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</si>
  <si>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</si>
  <si>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</si>
  <si>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</si>
  <si>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</si>
  <si>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</si>
  <si>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</si>
  <si>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</si>
  <si>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</si>
  <si>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</si>
  <si>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</si>
  <si>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</si>
  <si>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</si>
  <si>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</si>
  <si>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</si>
  <si>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</si>
  <si>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</si>
  <si>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</si>
  <si>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</si>
  <si>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</si>
  <si>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</si>
  <si>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</si>
  <si>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</si>
  <si>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</si>
  <si>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</si>
  <si>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</si>
  <si>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</si>
  <si>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</si>
  <si>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</si>
  <si>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</si>
  <si>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</si>
  <si>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</si>
  <si>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</si>
  <si>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</si>
  <si>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</si>
  <si>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</si>
  <si>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</si>
  <si>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</si>
  <si>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</si>
  <si>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</si>
  <si>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</si>
  <si>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</si>
  <si>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</si>
  <si>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</si>
  <si>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</si>
  <si>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</si>
  <si>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</si>
  <si>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</si>
  <si>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</si>
  <si>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</si>
  <si>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</si>
  <si>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</si>
  <si>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</si>
  <si>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</si>
  <si>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</si>
  <si>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</si>
  <si>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</si>
  <si>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</si>
  <si>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</si>
  <si>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</si>
  <si>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</si>
  <si>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</si>
  <si>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</si>
  <si>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</si>
  <si>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</si>
  <si>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</si>
  <si>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</si>
  <si>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</si>
  <si>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</si>
  <si>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</si>
  <si>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</si>
  <si>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</si>
  <si>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</si>
  <si>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27 (2 1/2 X 11)</t>
  </si>
  <si>
    <t>PREGO DE ACO POLIDO COM CABECA 17 X 30 (2 3/4 X 11)</t>
  </si>
  <si>
    <t>PREGO DE ACO POLIDO COM CABECA 18 X 24 (2 1/4 X 10)</t>
  </si>
  <si>
    <t>PREGO DE ACO POLIDO COM CABECA 19 X 33 (3 X 9)</t>
  </si>
  <si>
    <t>PREGO DE ACO POLIDO COM CABECA 19 X 36 (3 1/4 X 9)</t>
  </si>
  <si>
    <t>PRESSAO DE PERNAS TRIPLO, EM TUBO DE ACO CARBONO, PINTURA NO PROCESSO ELETROSTATICO - EQUIPAMENTO DE GINASTICA PARA ACADEMIA AO AR LIVRE / ACADEMIA DA TERCEIRA IDADE - ATI</t>
  </si>
  <si>
    <t>PRIMER DE POLIURETANO</t>
  </si>
  <si>
    <t>PRIMER EPOXI / EPOXIDICO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</si>
  <si>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</si>
  <si>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</si>
  <si>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</si>
  <si>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</si>
  <si>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</si>
  <si>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</si>
  <si>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</si>
  <si>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</si>
  <si>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</si>
  <si>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</si>
  <si>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</si>
  <si>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</si>
  <si>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</si>
  <si>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</si>
  <si>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</si>
  <si>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</si>
  <si>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</si>
  <si>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</si>
  <si>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</si>
  <si>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</si>
  <si>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</si>
  <si>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</si>
  <si>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</si>
  <si>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</si>
  <si>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</si>
  <si>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</si>
  <si>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</si>
  <si>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</si>
  <si>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</si>
  <si>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</si>
  <si>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</si>
  <si>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</si>
  <si>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</si>
  <si>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</si>
  <si>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</si>
  <si>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</si>
  <si>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</si>
  <si>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</si>
  <si>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</si>
  <si>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</si>
  <si>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</si>
  <si>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</si>
  <si>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</si>
  <si>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</si>
  <si>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</si>
  <si>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</si>
  <si>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</si>
  <si>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</si>
  <si>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</si>
  <si>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</si>
  <si>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</si>
  <si>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</si>
  <si>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</si>
  <si>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</si>
  <si>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</si>
  <si>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</si>
  <si>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</si>
  <si>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</si>
  <si>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</si>
  <si>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</si>
  <si>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</si>
  <si>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</si>
  <si>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</si>
  <si>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</si>
  <si>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</si>
  <si>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</si>
  <si>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</si>
  <si>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</si>
  <si>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</si>
  <si>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</si>
  <si>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</si>
  <si>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</si>
  <si>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</si>
  <si>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</si>
  <si>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</si>
  <si>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</si>
  <si>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</si>
  <si>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</si>
  <si>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</si>
  <si>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</si>
  <si>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</si>
  <si>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</si>
  <si>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</si>
  <si>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</si>
  <si>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</si>
  <si>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</si>
  <si>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</si>
  <si>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</si>
  <si>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</si>
  <si>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</si>
  <si>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</si>
  <si>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</si>
  <si>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</si>
  <si>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</si>
  <si>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</si>
  <si>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</si>
  <si>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</si>
  <si>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</si>
  <si>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</si>
  <si>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</si>
  <si>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</si>
  <si>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</si>
  <si>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</si>
  <si>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</si>
  <si>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</si>
  <si>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</si>
  <si>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</si>
  <si>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SOLDAVEL, DN 20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</si>
  <si>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</si>
  <si>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</si>
  <si>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</si>
  <si>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</si>
  <si>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</si>
  <si>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</si>
  <si>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</si>
  <si>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</si>
  <si>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</si>
  <si>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</si>
  <si>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</si>
  <si>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</si>
  <si>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</si>
  <si>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</si>
  <si>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</si>
  <si>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</si>
  <si>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</si>
  <si>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</si>
  <si>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</si>
  <si>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</si>
  <si>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</si>
  <si>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</si>
  <si>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</si>
  <si>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</si>
  <si>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</si>
  <si>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</si>
  <si>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</si>
  <si>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</si>
  <si>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</si>
  <si>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</si>
  <si>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</si>
  <si>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</si>
  <si>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</si>
  <si>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</si>
  <si>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</si>
  <si>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</si>
  <si>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</si>
  <si>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</si>
  <si>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</si>
  <si>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</si>
  <si>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</si>
  <si>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</si>
  <si>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</si>
  <si>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</si>
  <si>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</si>
  <si>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</si>
  <si>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</si>
  <si>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</si>
  <si>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</si>
  <si>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</si>
  <si>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</si>
  <si>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</si>
  <si>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</si>
  <si>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</si>
  <si>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</si>
  <si>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</si>
  <si>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</si>
  <si>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</si>
  <si>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</si>
  <si>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</si>
  <si>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</si>
  <si>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</si>
  <si>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</si>
  <si>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</si>
  <si>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</si>
  <si>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</si>
  <si>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</si>
  <si>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</si>
  <si>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</si>
  <si>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</si>
  <si>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</si>
  <si>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</si>
  <si>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</si>
  <si>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</si>
  <si>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</si>
  <si>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</si>
  <si>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</si>
  <si>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</si>
  <si>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</si>
  <si>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</si>
  <si>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</si>
  <si>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</si>
  <si>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</si>
  <si>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INTERNO DE CHAPA DE ACO GALVANIZADA NUM 26, CORTE 50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</si>
  <si>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</si>
  <si>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</si>
  <si>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</si>
  <si>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</si>
  <si>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</si>
  <si>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</si>
  <si>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</si>
  <si>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</si>
  <si>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</si>
  <si>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</si>
  <si>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</si>
  <si>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</si>
  <si>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</si>
  <si>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</si>
  <si>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</si>
  <si>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</si>
  <si>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</si>
  <si>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</si>
  <si>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</si>
  <si>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</si>
  <si>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</si>
  <si>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</si>
  <si>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</si>
  <si>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</si>
  <si>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</si>
  <si>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</si>
  <si>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</si>
  <si>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</si>
  <si>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</si>
  <si>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</si>
  <si>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</si>
  <si>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</si>
  <si>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</si>
  <si>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</si>
  <si>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</si>
  <si>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</si>
  <si>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</si>
  <si>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</si>
  <si>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</si>
  <si>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</si>
  <si>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</si>
  <si>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</si>
  <si>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</si>
  <si>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</si>
  <si>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</si>
  <si>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</si>
  <si>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</si>
  <si>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</si>
  <si>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</si>
  <si>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</si>
  <si>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</si>
  <si>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</si>
  <si>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</si>
  <si>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</si>
  <si>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</si>
  <si>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</si>
  <si>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</si>
  <si>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</si>
  <si>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</si>
  <si>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</si>
  <si>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</si>
  <si>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</si>
  <si>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</si>
  <si>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</si>
  <si>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</si>
  <si>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</si>
  <si>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</si>
  <si>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</si>
  <si>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</si>
  <si>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</si>
  <si>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</si>
  <si>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</si>
  <si>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</si>
  <si>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</si>
  <si>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</si>
  <si>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</si>
  <si>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</si>
  <si>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</si>
  <si>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</si>
  <si>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</si>
  <si>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</si>
  <si>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</si>
  <si>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</si>
  <si>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</si>
  <si>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</si>
  <si>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</si>
  <si>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</si>
  <si>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</si>
  <si>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</si>
  <si>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</si>
  <si>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</si>
  <si>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</si>
  <si>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</si>
  <si>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</si>
  <si>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</si>
  <si>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</si>
  <si>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</si>
  <si>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</si>
  <si>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</si>
  <si>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</si>
  <si>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</si>
  <si>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</si>
  <si>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</si>
  <si>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</si>
  <si>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</si>
  <si>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</si>
  <si>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</si>
  <si>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</si>
  <si>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</si>
  <si>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</si>
  <si>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</si>
  <si>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</si>
  <si>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</si>
  <si>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</si>
  <si>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</si>
  <si>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</si>
  <si>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</si>
  <si>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</si>
  <si>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</si>
  <si>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</si>
  <si>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</si>
  <si>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</si>
  <si>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</si>
  <si>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</si>
  <si>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</si>
  <si>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</si>
  <si>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</si>
  <si>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</si>
  <si>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</si>
  <si>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</si>
  <si>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</si>
  <si>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</si>
  <si>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</si>
  <si>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</si>
  <si>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</si>
  <si>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</si>
  <si>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</si>
  <si>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</si>
  <si>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</si>
  <si>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</si>
  <si>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</si>
  <si>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</si>
  <si>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</si>
  <si>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</si>
  <si>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</si>
  <si>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</si>
  <si>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</si>
  <si>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</si>
  <si>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</si>
  <si>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</si>
  <si>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</si>
  <si>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</si>
  <si>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</si>
  <si>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</si>
  <si>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</si>
  <si>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</si>
  <si>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</si>
  <si>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</si>
  <si>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</si>
  <si>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</si>
  <si>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</si>
  <si>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</si>
  <si>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</si>
  <si>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</si>
  <si>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</si>
  <si>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</si>
  <si>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</si>
  <si>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</si>
  <si>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</si>
  <si>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</si>
  <si>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</si>
  <si>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</si>
  <si>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</si>
  <si>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</si>
  <si>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</si>
  <si>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</si>
  <si>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</si>
  <si>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</si>
  <si>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</si>
  <si>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</si>
  <si>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</si>
  <si>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</si>
  <si>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</si>
  <si>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</si>
  <si>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</si>
  <si>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</si>
  <si>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</si>
  <si>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</si>
  <si>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</si>
  <si>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</si>
  <si>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</si>
  <si>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</si>
  <si>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</si>
  <si>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</si>
  <si>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</si>
  <si>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</si>
  <si>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</si>
  <si>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</si>
  <si>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</si>
  <si>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</si>
  <si>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</si>
  <si>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</si>
  <si>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</si>
  <si>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</si>
  <si>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</si>
  <si>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</si>
  <si>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</si>
  <si>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</si>
  <si>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</si>
  <si>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</si>
  <si>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</si>
  <si>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</si>
  <si>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</si>
  <si>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</si>
  <si>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</si>
  <si>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</si>
  <si>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</si>
  <si>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</si>
  <si>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</si>
  <si>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</si>
  <si>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</si>
  <si>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</si>
  <si>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</si>
  <si>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</si>
  <si>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</si>
  <si>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</si>
  <si>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</si>
  <si>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</si>
  <si>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</si>
  <si>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</si>
  <si>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</si>
  <si>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</si>
  <si>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</si>
  <si>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</si>
  <si>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</si>
  <si>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</si>
  <si>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</si>
  <si>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</si>
  <si>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</si>
  <si>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</si>
  <si>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</si>
  <si>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</si>
  <si>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</si>
  <si>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</si>
  <si>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</si>
  <si>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</si>
  <si>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</si>
  <si>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</si>
  <si>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</si>
  <si>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</si>
  <si>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</si>
  <si>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</si>
  <si>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</si>
  <si>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</si>
  <si>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</si>
  <si>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</si>
  <si>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</si>
  <si>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</si>
  <si>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</si>
  <si>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</si>
  <si>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</si>
  <si>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</si>
  <si>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</si>
  <si>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</si>
  <si>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</si>
  <si>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</si>
  <si>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</si>
  <si>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</si>
  <si>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</si>
  <si>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</si>
  <si>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</si>
  <si>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</si>
  <si>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</si>
  <si>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</si>
  <si>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</si>
  <si>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</si>
  <si>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</si>
  <si>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</si>
  <si>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</si>
  <si>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</si>
  <si>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</si>
  <si>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</si>
  <si>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</si>
  <si>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</si>
  <si>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</si>
  <si>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</si>
  <si>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</si>
  <si>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</si>
  <si>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</si>
  <si>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</si>
  <si>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</si>
  <si>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</si>
  <si>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</si>
  <si>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</si>
  <si>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</si>
  <si>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</si>
  <si>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</si>
  <si>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</si>
  <si>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</si>
  <si>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</si>
  <si>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</si>
  <si>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</si>
  <si>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</si>
  <si>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</si>
  <si>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</si>
  <si>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</si>
  <si>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</si>
  <si>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</si>
  <si>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</si>
  <si>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</si>
  <si>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</si>
  <si>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</si>
  <si>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</si>
  <si>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</si>
  <si>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</si>
  <si>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</si>
  <si>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</si>
  <si>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</si>
  <si>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</si>
  <si>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</si>
  <si>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</si>
  <si>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</si>
  <si>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</si>
  <si>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</si>
  <si>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</si>
  <si>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</si>
  <si>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</si>
  <si>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</si>
  <si>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</si>
  <si>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</si>
  <si>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</si>
  <si>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</si>
  <si>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</si>
  <si>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</si>
  <si>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</si>
  <si>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</si>
  <si>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</si>
  <si>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</si>
  <si>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</si>
  <si>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</si>
  <si>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</si>
  <si>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</si>
  <si>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</si>
  <si>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</si>
  <si>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</si>
  <si>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</si>
  <si>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</si>
  <si>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</si>
  <si>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</si>
  <si>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</si>
  <si>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</si>
  <si>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</si>
  <si>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</si>
  <si>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</si>
  <si>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</si>
  <si>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</si>
  <si>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</si>
  <si>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</si>
  <si>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</si>
  <si>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</si>
  <si>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</si>
  <si>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</si>
  <si>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</si>
  <si>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</si>
  <si>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</si>
  <si>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</si>
  <si>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</si>
  <si>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</si>
  <si>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</si>
  <si>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</si>
  <si>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</si>
  <si>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</si>
  <si>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</si>
  <si>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</si>
  <si>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</si>
  <si>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</si>
  <si>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</si>
  <si>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</si>
  <si>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</si>
  <si>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</si>
  <si>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</si>
  <si>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</si>
  <si>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</si>
  <si>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</si>
  <si>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</si>
  <si>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</si>
  <si>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</si>
  <si>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</si>
  <si>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</si>
  <si>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</si>
  <si>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</si>
  <si>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</si>
  <si>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</si>
  <si>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</si>
  <si>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</si>
  <si>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</si>
  <si>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</si>
  <si>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</si>
  <si>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</si>
  <si>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</si>
  <si>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</si>
  <si>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</si>
  <si>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</si>
  <si>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</si>
  <si>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</si>
  <si>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</si>
  <si>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</si>
  <si>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</si>
  <si>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</si>
  <si>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</si>
  <si>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</si>
  <si>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</si>
  <si>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</si>
  <si>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</si>
  <si>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</si>
  <si>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</si>
  <si>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</si>
  <si>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</si>
  <si>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</si>
  <si>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</si>
  <si>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</si>
  <si>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</si>
  <si>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</si>
  <si>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</si>
  <si>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</si>
  <si>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VIDRO TIPO CANAL OU COLONIAL, C = 46 A 50 CM</t>
  </si>
  <si>
    <t>TELHADOR / TELHADISTA (HORISTA)</t>
  </si>
  <si>
    <t>TELHADOR / TELHADISTA (MENSALISTA)</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</si>
  <si>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</si>
  <si>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</si>
  <si>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</si>
  <si>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</si>
  <si>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</si>
  <si>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</si>
  <si>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</si>
  <si>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</si>
  <si>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</si>
  <si>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</si>
  <si>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</si>
  <si>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</si>
  <si>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</si>
  <si>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</si>
  <si>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</si>
  <si>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</si>
  <si>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</si>
  <si>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</si>
  <si>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</si>
  <si>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</si>
  <si>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</si>
  <si>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</si>
  <si>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</si>
  <si>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</si>
  <si>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</si>
  <si>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</si>
  <si>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</si>
  <si>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</si>
  <si>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</si>
  <si>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</si>
  <si>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</si>
  <si>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</si>
  <si>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</si>
  <si>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</si>
  <si>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</si>
  <si>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</si>
  <si>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</si>
  <si>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</si>
  <si>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</si>
  <si>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</si>
  <si>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</si>
  <si>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</si>
  <si>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</si>
  <si>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</si>
  <si>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</si>
  <si>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</si>
  <si>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</si>
  <si>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</si>
  <si>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BORRACHA CLORADA, ACABAMENTO SEMIBRILHO, QUALQUER COR</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</si>
  <si>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</si>
  <si>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</si>
  <si>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</si>
  <si>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</si>
  <si>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</si>
  <si>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</si>
  <si>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</si>
  <si>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</si>
  <si>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</si>
  <si>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</si>
  <si>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</si>
  <si>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</si>
  <si>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</si>
  <si>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</si>
  <si>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</si>
  <si>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</si>
  <si>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</si>
  <si>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</si>
  <si>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</si>
  <si>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</si>
  <si>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</si>
  <si>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</si>
  <si>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</si>
  <si>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</si>
  <si>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</si>
  <si>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</si>
  <si>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</si>
  <si>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</si>
  <si>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</si>
  <si>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</si>
  <si>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</si>
  <si>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</si>
  <si>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</si>
  <si>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</si>
  <si>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</si>
  <si>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</si>
  <si>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</si>
  <si>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</si>
  <si>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</si>
  <si>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</si>
  <si>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</si>
  <si>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</si>
  <si>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</si>
  <si>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</si>
  <si>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</si>
  <si>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</si>
  <si>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</si>
  <si>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</si>
  <si>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</si>
  <si>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</si>
  <si>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</si>
  <si>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</si>
  <si>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</si>
  <si>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</si>
  <si>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</si>
  <si>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</si>
  <si>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</si>
  <si>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</si>
  <si>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</si>
  <si>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</si>
  <si>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</si>
  <si>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</si>
  <si>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</si>
  <si>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</si>
  <si>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</si>
  <si>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</si>
  <si>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</si>
  <si>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</si>
  <si>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</si>
  <si>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</si>
  <si>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</si>
  <si>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</si>
  <si>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</si>
  <si>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</si>
  <si>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</si>
  <si>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</si>
  <si>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</si>
  <si>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</si>
  <si>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</si>
  <si>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</si>
  <si>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</si>
  <si>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</si>
  <si>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</si>
  <si>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</si>
  <si>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</si>
  <si>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</si>
  <si>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</si>
  <si>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</si>
  <si>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</si>
  <si>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</si>
  <si>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</si>
  <si>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</si>
  <si>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</si>
  <si>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</si>
  <si>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</si>
  <si>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</si>
  <si>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</si>
  <si>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</si>
  <si>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</si>
  <si>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</si>
  <si>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</si>
  <si>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</si>
  <si>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</si>
  <si>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</si>
  <si>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</si>
  <si>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</si>
  <si>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</si>
  <si>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</si>
  <si>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</si>
  <si>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</si>
  <si>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</si>
  <si>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</si>
  <si>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</si>
  <si>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</si>
  <si>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</si>
  <si>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</si>
  <si>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</si>
  <si>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</si>
  <si>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</si>
  <si>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</si>
  <si>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</si>
  <si>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</si>
  <si>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</si>
  <si>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</si>
  <si>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</si>
  <si>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</si>
  <si>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</si>
  <si>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</si>
  <si>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</si>
  <si>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</si>
  <si>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</si>
  <si>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</si>
  <si>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</si>
  <si>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</si>
  <si>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</si>
  <si>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</si>
  <si>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</si>
  <si>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</si>
  <si>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</si>
  <si>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</si>
  <si>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</si>
  <si>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</si>
  <si>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</si>
  <si>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</si>
  <si>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</si>
  <si>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</si>
  <si>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</si>
  <si>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</si>
  <si>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</si>
  <si>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</si>
  <si>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</si>
  <si>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</si>
  <si>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</si>
  <si>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</si>
  <si>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</si>
  <si>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</si>
  <si>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</si>
  <si>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</si>
  <si>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</si>
  <si>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</si>
  <si>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</si>
  <si>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</si>
  <si>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</si>
  <si>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</si>
  <si>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</si>
  <si>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</si>
  <si>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</si>
  <si>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</si>
  <si>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</si>
  <si>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</si>
  <si>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</si>
  <si>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</si>
  <si>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</si>
  <si>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</si>
  <si>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</si>
  <si>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</si>
  <si>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</si>
  <si>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</si>
  <si>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</si>
  <si>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</si>
  <si>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</si>
  <si>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</si>
  <si>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</si>
  <si>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</si>
  <si>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</si>
  <si>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</si>
  <si>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</si>
  <si>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</si>
  <si>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</si>
  <si>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</si>
  <si>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</si>
  <si>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</si>
  <si>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</si>
  <si>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</si>
  <si>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</si>
  <si>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</si>
  <si>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</si>
  <si>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</si>
  <si>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</si>
  <si>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</si>
  <si>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</si>
  <si>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</si>
  <si>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</si>
  <si>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</si>
  <si>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</si>
  <si>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</si>
  <si>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</si>
  <si>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</si>
  <si>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</si>
  <si>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</si>
  <si>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</si>
  <si>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</si>
  <si>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</si>
  <si>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</si>
  <si>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</si>
  <si>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</si>
  <si>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</si>
  <si>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</si>
  <si>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</si>
  <si>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</si>
  <si>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</si>
  <si>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</si>
  <si>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</si>
  <si>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</si>
  <si>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</si>
  <si>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</si>
  <si>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</si>
  <si>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</si>
  <si>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</si>
  <si>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</si>
  <si>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</si>
  <si>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</si>
  <si>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</si>
  <si>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</si>
  <si>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</si>
  <si>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</si>
  <si>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</si>
  <si>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</si>
  <si>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</si>
  <si>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</si>
  <si>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</si>
  <si>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</si>
  <si>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</si>
  <si>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</si>
  <si>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</si>
  <si>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</si>
  <si>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</si>
  <si>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</si>
  <si>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</si>
  <si>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</si>
  <si>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</si>
  <si>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</si>
  <si>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</si>
  <si>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</si>
  <si>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</si>
  <si>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</si>
  <si>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</si>
  <si>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</si>
  <si>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</si>
  <si>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</si>
  <si>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</si>
  <si>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</si>
  <si>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</si>
  <si>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</si>
  <si>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</si>
  <si>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</si>
  <si>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</si>
  <si>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</si>
  <si>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</si>
  <si>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</si>
  <si>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</si>
  <si>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</si>
  <si>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</si>
  <si>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</si>
  <si>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</si>
  <si>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</si>
  <si>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</si>
  <si>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</si>
  <si>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</si>
  <si>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</si>
  <si>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</si>
  <si>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</si>
  <si>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</si>
  <si>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</si>
  <si>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</si>
  <si>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</si>
  <si>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</si>
  <si>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</si>
  <si>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</si>
  <si>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</si>
  <si>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</si>
  <si>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</si>
  <si>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</si>
  <si>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</si>
  <si>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</si>
  <si>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</si>
  <si>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</si>
  <si>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</si>
  <si>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</si>
  <si>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</si>
  <si>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</si>
  <si>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</si>
  <si>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</si>
  <si>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</si>
  <si>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</si>
  <si>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</si>
  <si>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</si>
  <si>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</si>
  <si>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</si>
  <si>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</si>
  <si>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</si>
  <si>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</si>
  <si>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</si>
  <si>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</si>
  <si>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</si>
  <si>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</si>
  <si>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</si>
  <si>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</si>
  <si>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</si>
  <si>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</si>
  <si>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</si>
  <si>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</si>
  <si>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</si>
  <si>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</si>
  <si>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</si>
  <si>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</si>
  <si>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</si>
  <si>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</si>
  <si>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</si>
  <si>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</si>
  <si>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</si>
  <si>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</si>
  <si>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</si>
  <si>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</si>
  <si>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</si>
  <si>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</si>
  <si>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</si>
  <si>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</si>
  <si>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</si>
  <si>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</si>
  <si>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</si>
  <si>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</si>
  <si>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</si>
  <si>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</si>
  <si>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</si>
  <si>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</si>
  <si>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</si>
  <si>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</si>
  <si>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</si>
  <si>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</si>
  <si>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</si>
  <si>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</si>
  <si>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</si>
  <si>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</si>
  <si>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</si>
  <si>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</si>
  <si>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</si>
  <si>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</si>
  <si>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</si>
  <si>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</si>
  <si>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</si>
  <si>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</si>
  <si>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</si>
  <si>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</si>
  <si>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</si>
  <si>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</si>
  <si>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</si>
  <si>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</si>
  <si>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</si>
  <si>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</si>
  <si>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</si>
  <si>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</si>
  <si>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</si>
  <si>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</si>
  <si>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</si>
  <si>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</si>
  <si>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</si>
  <si>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</si>
  <si>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</si>
  <si>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</si>
  <si>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</si>
  <si>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</si>
  <si>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</si>
  <si>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</si>
  <si>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</si>
  <si>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</si>
  <si>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</si>
  <si>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</si>
  <si>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</si>
  <si>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</si>
  <si>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</si>
  <si>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</si>
  <si>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</si>
  <si>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</si>
  <si>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</si>
  <si>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</si>
  <si>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</si>
  <si>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</si>
  <si>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</si>
  <si>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</si>
  <si>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</si>
  <si>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</si>
  <si>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</si>
  <si>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</si>
  <si>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</si>
  <si>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</si>
  <si>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</si>
  <si>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</si>
  <si>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</si>
  <si>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</si>
  <si>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</si>
  <si>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</si>
  <si>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</si>
  <si>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</si>
  <si>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</si>
  <si>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</si>
  <si>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</si>
  <si>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</si>
  <si>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</si>
  <si>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</si>
  <si>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</si>
  <si>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</si>
  <si>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</si>
  <si>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</si>
  <si>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</si>
  <si>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</si>
  <si>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</si>
  <si>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</si>
  <si>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</si>
  <si>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</si>
  <si>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</si>
  <si>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</si>
  <si>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</si>
  <si>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</si>
  <si>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</si>
  <si>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</si>
  <si>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</si>
  <si>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</si>
  <si>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</si>
  <si>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</si>
  <si>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</si>
  <si>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</si>
  <si>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</si>
  <si>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</si>
  <si>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</si>
  <si>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</si>
  <si>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</si>
  <si>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</si>
  <si>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</si>
  <si>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</si>
  <si>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</si>
  <si>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</si>
  <si>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</si>
  <si>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</si>
  <si>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</si>
  <si>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</si>
  <si>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</si>
  <si>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</si>
  <si>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</si>
  <si>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</si>
  <si>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</si>
  <si>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</si>
  <si>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</si>
  <si>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</si>
  <si>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</si>
  <si>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</si>
  <si>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</si>
  <si>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</si>
  <si>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</si>
  <si>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</si>
  <si>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</si>
  <si>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</si>
  <si>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</si>
  <si>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</si>
  <si>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</si>
  <si>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</si>
  <si>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</si>
  <si>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</si>
  <si>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</si>
  <si>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</si>
  <si>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</si>
  <si>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</si>
  <si>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</si>
  <si>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</si>
  <si>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</si>
  <si>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</si>
  <si>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</si>
  <si>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</si>
  <si>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</si>
  <si>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</si>
  <si>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</si>
  <si>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</si>
  <si>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</si>
  <si>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</si>
  <si>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</si>
  <si>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</si>
  <si>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</si>
  <si>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</si>
  <si>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</si>
  <si>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</si>
  <si>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</si>
  <si>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</si>
  <si>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</si>
  <si>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</si>
  <si>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</si>
  <si>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</si>
  <si>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</si>
  <si>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</si>
  <si>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</si>
  <si>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</si>
  <si>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</si>
  <si>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</si>
  <si>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</si>
  <si>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</si>
  <si>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</si>
  <si>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</si>
  <si>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</si>
  <si>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</si>
  <si>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</si>
  <si>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</si>
  <si>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</si>
  <si>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</si>
  <si>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</si>
  <si>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</si>
  <si>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</si>
  <si>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</si>
  <si>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</si>
  <si>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</si>
  <si>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</si>
  <si>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</si>
  <si>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</si>
  <si>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</si>
  <si>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</si>
  <si>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</si>
  <si>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</si>
  <si>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</si>
  <si>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</si>
  <si>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</si>
  <si>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</si>
  <si>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</si>
  <si>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</si>
  <si>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</si>
  <si>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</si>
  <si>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</si>
  <si>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</si>
  <si>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</si>
  <si>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</si>
  <si>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</si>
  <si>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</si>
  <si>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</si>
  <si>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</si>
  <si>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</si>
  <si>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</si>
  <si>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</si>
  <si>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</si>
  <si>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</si>
  <si>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</si>
  <si>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</si>
  <si>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</si>
  <si>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</si>
  <si>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</si>
  <si>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</si>
  <si>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</si>
  <si>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</si>
  <si>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</si>
  <si>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</si>
  <si>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</si>
  <si>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</si>
  <si>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</si>
  <si>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</si>
  <si>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Código da
Composição</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</si>
  <si>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</si>
  <si>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</si>
  <si>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</si>
  <si>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</si>
  <si>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</si>
  <si>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</si>
  <si>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</si>
  <si>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</si>
  <si>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</si>
  <si>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</si>
  <si>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</si>
  <si>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</si>
  <si>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</si>
  <si>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</si>
  <si>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</si>
  <si>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</si>
  <si>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</si>
  <si>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</si>
  <si>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</si>
  <si>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</si>
  <si>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</si>
  <si>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</si>
  <si>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</si>
  <si>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</si>
  <si>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</si>
  <si>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</si>
  <si>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</si>
  <si>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</si>
  <si>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</si>
  <si>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</si>
  <si>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</si>
  <si>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</si>
  <si>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</si>
  <si>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</si>
  <si>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</si>
  <si>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</si>
  <si>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</si>
  <si>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</si>
  <si>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</si>
  <si>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</si>
  <si>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</si>
  <si>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</si>
  <si>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</si>
  <si>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</si>
  <si>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</si>
  <si>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</si>
  <si>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</si>
  <si>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</si>
  <si>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</si>
  <si>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</si>
  <si>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</si>
  <si>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</si>
  <si>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</si>
  <si>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</si>
  <si>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</si>
  <si>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</si>
  <si>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</si>
  <si>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</si>
  <si>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</si>
  <si>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</si>
  <si>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</si>
  <si>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</si>
  <si>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</si>
  <si>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</si>
  <si>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</si>
  <si>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</si>
  <si>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CORTE E DOBRA DE AÇO CA-50, DIÂMETRO DE 32 MM. AF_06/2022</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</si>
  <si>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</si>
  <si>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</si>
  <si>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</si>
  <si>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</si>
  <si>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</si>
  <si>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</si>
  <si>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</si>
  <si>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</si>
  <si>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</si>
  <si>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</si>
  <si>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</si>
  <si>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</si>
  <si>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</si>
  <si>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</si>
  <si>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</si>
  <si>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</si>
  <si>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</si>
  <si>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</si>
  <si>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</si>
  <si>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</si>
  <si>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</si>
  <si>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</si>
  <si>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</si>
  <si>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</si>
  <si>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</si>
  <si>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</si>
  <si>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</si>
  <si>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</si>
  <si>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</si>
  <si>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</si>
  <si>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</si>
  <si>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</si>
  <si>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</si>
  <si>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</si>
  <si>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</si>
  <si>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</si>
  <si>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</si>
  <si>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</si>
  <si>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</si>
  <si>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</si>
  <si>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</si>
  <si>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</si>
  <si>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</si>
  <si>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</si>
  <si>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</si>
  <si>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</si>
  <si>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</si>
  <si>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</si>
  <si>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</si>
  <si>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</si>
  <si>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</si>
  <si>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</si>
  <si>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</si>
  <si>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</si>
  <si>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</si>
  <si>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</si>
  <si>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</si>
  <si>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</si>
  <si>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</si>
  <si>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</si>
  <si>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</si>
  <si>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</si>
  <si>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</si>
  <si>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</si>
  <si>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</si>
  <si>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</si>
  <si>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</si>
  <si>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</si>
  <si>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</si>
  <si>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</si>
  <si>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</si>
  <si>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</si>
  <si>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</si>
  <si>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</si>
  <si>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</si>
  <si>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</si>
  <si>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</si>
  <si>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</si>
  <si>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</si>
  <si>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</si>
  <si>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</si>
  <si>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</si>
  <si>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</si>
  <si>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</si>
  <si>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</si>
  <si>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</si>
  <si>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</si>
  <si>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</si>
  <si>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</si>
  <si>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</si>
  <si>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</si>
  <si>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</si>
  <si>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</si>
  <si>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</si>
  <si>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</si>
  <si>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</si>
  <si>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</si>
  <si>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</si>
  <si>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</si>
  <si>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</si>
  <si>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</si>
  <si>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</si>
  <si>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</si>
  <si>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</si>
  <si>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</si>
  <si>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</si>
  <si>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</si>
  <si>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</si>
  <si>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</si>
  <si>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</si>
  <si>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</si>
  <si>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</si>
  <si>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</si>
  <si>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</si>
  <si>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</si>
  <si>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</si>
  <si>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</si>
  <si>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</si>
  <si>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</si>
  <si>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</si>
  <si>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</si>
  <si>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</si>
  <si>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</si>
  <si>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</si>
  <si>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</si>
  <si>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</si>
  <si>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</si>
  <si>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</si>
  <si>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</si>
  <si>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</si>
  <si>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</si>
  <si>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</si>
  <si>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</si>
  <si>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</si>
  <si>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</si>
  <si>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</si>
  <si>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</si>
  <si>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</si>
  <si>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</si>
  <si>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</si>
  <si>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</si>
  <si>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</si>
  <si>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</si>
  <si>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</si>
  <si>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</si>
  <si>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</si>
  <si>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</si>
  <si>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</si>
  <si>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</si>
  <si>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</si>
  <si>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</si>
  <si>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</si>
  <si>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</si>
  <si>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</si>
  <si>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</si>
  <si>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</si>
  <si>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</si>
  <si>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</si>
  <si>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</si>
  <si>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</si>
  <si>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</si>
  <si>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</si>
  <si>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</si>
  <si>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</si>
  <si>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</si>
  <si>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</si>
  <si>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</si>
  <si>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</si>
  <si>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</si>
  <si>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</si>
  <si>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</si>
  <si>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</si>
  <si>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</si>
  <si>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</si>
  <si>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</si>
  <si>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</si>
  <si>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</si>
  <si>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</si>
  <si>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</si>
  <si>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</si>
  <si>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</si>
  <si>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</si>
  <si>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</si>
  <si>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</si>
  <si>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</si>
  <si>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</si>
  <si>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</si>
  <si>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</si>
  <si>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</si>
  <si>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</si>
  <si>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</si>
  <si>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</si>
  <si>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</si>
  <si>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</si>
  <si>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</si>
  <si>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</si>
  <si>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</si>
  <si>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</si>
  <si>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</si>
  <si>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</si>
  <si>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</si>
  <si>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</si>
  <si>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</si>
  <si>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</si>
  <si>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</si>
  <si>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</si>
  <si>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</si>
  <si>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</si>
  <si>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</si>
  <si>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</si>
  <si>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</si>
  <si>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</si>
  <si>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</si>
  <si>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</si>
  <si>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</si>
  <si>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</si>
  <si>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</si>
  <si>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</si>
  <si>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</si>
  <si>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</si>
  <si>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</si>
  <si>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</si>
  <si>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</si>
  <si>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</si>
  <si>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</si>
  <si>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</si>
  <si>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</si>
  <si>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</si>
  <si>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</si>
  <si>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</si>
  <si>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</si>
  <si>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</si>
  <si>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</si>
  <si>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</si>
  <si>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</si>
  <si>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</si>
  <si>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</si>
  <si>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</si>
  <si>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</si>
  <si>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</si>
  <si>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</si>
  <si>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</si>
  <si>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</si>
  <si>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</si>
  <si>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</si>
  <si>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</si>
  <si>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</si>
  <si>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</si>
  <si>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</si>
  <si>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</si>
  <si>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</si>
  <si>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</si>
  <si>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</si>
  <si>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</si>
  <si>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</si>
  <si>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</si>
  <si>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</si>
  <si>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</si>
  <si>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</si>
  <si>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</si>
  <si>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</si>
  <si>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</si>
  <si>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</si>
  <si>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</si>
  <si>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</si>
  <si>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</si>
  <si>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</si>
  <si>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</si>
  <si>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</si>
  <si>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</si>
  <si>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</si>
  <si>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</si>
  <si>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</si>
  <si>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</si>
  <si>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</si>
  <si>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</si>
  <si>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</si>
  <si>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</si>
  <si>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</si>
  <si>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</si>
  <si>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</si>
  <si>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</si>
  <si>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</si>
  <si>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</si>
  <si>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</si>
  <si>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</si>
  <si>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</si>
  <si>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</si>
  <si>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</si>
  <si>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</si>
  <si>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</si>
  <si>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</si>
  <si>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</si>
  <si>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</si>
  <si>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</si>
  <si>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</si>
  <si>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</si>
  <si>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</si>
  <si>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</si>
  <si>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</si>
  <si>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</si>
  <si>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</si>
  <si>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</si>
  <si>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</si>
  <si>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</si>
  <si>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</si>
  <si>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</si>
  <si>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</si>
  <si>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</si>
  <si>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</si>
  <si>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</si>
  <si>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</si>
  <si>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</si>
  <si>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</si>
  <si>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</si>
  <si>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</si>
  <si>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</si>
  <si>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</si>
  <si>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</si>
  <si>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</si>
  <si>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</si>
  <si>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</si>
  <si>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</si>
  <si>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</si>
  <si>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</si>
  <si>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</si>
  <si>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</si>
  <si>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</si>
  <si>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</si>
  <si>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</si>
  <si>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</si>
  <si>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</si>
  <si>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</si>
  <si>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</si>
  <si>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</si>
  <si>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</si>
  <si>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</si>
  <si>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</si>
  <si>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</si>
  <si>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</si>
  <si>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</si>
  <si>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</si>
  <si>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</si>
  <si>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</si>
  <si>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</si>
  <si>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</si>
  <si>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</si>
  <si>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</si>
  <si>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</si>
  <si>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</si>
  <si>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</si>
  <si>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</si>
  <si>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</si>
  <si>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</si>
  <si>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</si>
  <si>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</si>
  <si>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</si>
  <si>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</si>
  <si>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</si>
  <si>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</si>
  <si>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</si>
  <si>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</si>
  <si>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</si>
  <si>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</si>
  <si>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</si>
  <si>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</si>
  <si>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</si>
  <si>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</si>
  <si>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</si>
  <si>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</si>
  <si>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</si>
  <si>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</si>
  <si>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</si>
  <si>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</si>
  <si>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</si>
  <si>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</si>
  <si>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</si>
  <si>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</si>
  <si>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</si>
  <si>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</si>
  <si>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</si>
  <si>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</si>
  <si>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</si>
  <si>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</si>
  <si>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</si>
  <si>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</si>
  <si>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</si>
  <si>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</si>
  <si>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</si>
  <si>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</si>
  <si>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</si>
  <si>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</si>
  <si>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</si>
  <si>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</si>
  <si>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</si>
  <si>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</si>
  <si>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</si>
  <si>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</si>
  <si>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</si>
  <si>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</si>
  <si>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</si>
  <si>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</si>
  <si>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</si>
  <si>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</si>
  <si>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</si>
  <si>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</si>
  <si>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</si>
  <si>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</si>
  <si>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</si>
  <si>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</si>
  <si>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</si>
  <si>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</si>
  <si>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</si>
  <si>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</si>
  <si>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</si>
  <si>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</si>
  <si>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</si>
  <si>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</si>
  <si>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</si>
  <si>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</si>
  <si>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</si>
  <si>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</si>
  <si>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</si>
  <si>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</si>
  <si>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</si>
  <si>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</si>
  <si>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</si>
  <si>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</si>
  <si>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</si>
  <si>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</si>
  <si>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</si>
  <si>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</si>
  <si>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</si>
  <si>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</si>
  <si>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</si>
  <si>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</si>
  <si>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</si>
  <si>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</si>
  <si>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</si>
  <si>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</si>
  <si>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</si>
  <si>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</si>
  <si>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</si>
  <si>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</si>
  <si>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</si>
  <si>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</si>
  <si>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</si>
  <si>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</si>
  <si>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</si>
  <si>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</si>
  <si>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</si>
  <si>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</si>
  <si>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</si>
  <si>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</si>
  <si>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</si>
  <si>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</si>
  <si>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</si>
  <si>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</si>
  <si>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</si>
  <si>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</si>
  <si>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</si>
  <si>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</si>
  <si>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</si>
  <si>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</si>
  <si>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</si>
  <si>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</si>
  <si>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</si>
  <si>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</si>
  <si>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</si>
  <si>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</si>
  <si>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</si>
  <si>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</si>
  <si>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</si>
  <si>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</si>
  <si>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</si>
  <si>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</si>
  <si>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</si>
  <si>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</si>
  <si>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</si>
  <si>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</si>
  <si>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</si>
  <si>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</si>
  <si>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</si>
  <si>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</si>
  <si>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</si>
  <si>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</si>
  <si>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</si>
  <si>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</si>
  <si>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</si>
  <si>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</si>
  <si>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</si>
  <si>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</si>
  <si>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</si>
  <si>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</si>
  <si>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</si>
  <si>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</si>
  <si>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</si>
  <si>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</si>
  <si>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</si>
  <si>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</si>
  <si>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</si>
  <si>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</si>
  <si>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</si>
  <si>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</si>
  <si>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BOMBA DE INJEÇÃO, ELÉTRICA, TRIFÁSICA, POTÊNCIA 7,5 CV - CHI DIURNO. AF_08/2025</t>
  </si>
  <si>
    <t>BOMBA DE INJEÇÃO, ELÉTRICA, TRIFÁSICA, POTÊNCIA 7,5 CV- CHP DIURNO. AF_08/2025</t>
  </si>
  <si>
    <t>CALDEIRA A GÁS COM TERMOSTATO, CAPACIDADE 100 LITROS - CHI DIURNO. AF_05/2023</t>
  </si>
  <si>
    <t>CALDEIRA A GÁS COM TERMOSTATO, CAPACIDADE 100 LITROS - CHP DIURNO. AF_05/2023</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</si>
  <si>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</si>
  <si>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</si>
  <si>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</si>
  <si>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</si>
  <si>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</si>
  <si>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</si>
  <si>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</si>
  <si>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</si>
  <si>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</si>
  <si>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</si>
  <si>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</si>
  <si>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</si>
  <si>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</si>
  <si>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</si>
  <si>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</si>
  <si>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</si>
  <si>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</si>
  <si>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</si>
  <si>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</si>
  <si>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</si>
  <si>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</si>
  <si>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</si>
  <si>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</si>
  <si>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</si>
  <si>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</si>
  <si>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</si>
  <si>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</si>
  <si>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</si>
  <si>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</si>
  <si>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</si>
  <si>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</si>
  <si>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</si>
  <si>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</si>
  <si>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</si>
  <si>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</si>
  <si>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</si>
  <si>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</si>
  <si>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</si>
  <si>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</si>
  <si>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</si>
  <si>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</si>
  <si>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</si>
  <si>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</si>
  <si>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</si>
  <si>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</si>
  <si>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</si>
  <si>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</si>
  <si>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</si>
  <si>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</si>
  <si>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</si>
  <si>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</si>
  <si>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</si>
  <si>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</si>
  <si>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</si>
  <si>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</si>
  <si>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</si>
  <si>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</si>
  <si>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</si>
  <si>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</si>
  <si>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</si>
  <si>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</si>
  <si>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</si>
  <si>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</si>
  <si>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</si>
  <si>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</si>
  <si>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</si>
  <si>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</si>
  <si>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</si>
  <si>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</si>
  <si>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</si>
  <si>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</si>
  <si>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</si>
  <si>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</si>
  <si>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</si>
  <si>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</si>
  <si>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</si>
  <si>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</si>
  <si>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</si>
  <si>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</si>
  <si>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</si>
  <si>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</si>
  <si>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</si>
  <si>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</si>
  <si>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</si>
  <si>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</si>
  <si>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</si>
  <si>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</si>
  <si>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MINIESCAVADEIRA SOBRE ESTEIRAS, POTÊNCIA LÍQUIDA DE *30* HP, PESO OPERACIONAL DE *3.500* KG - CHI DIURNO. AF_04/2017</t>
  </si>
  <si>
    <t>MINIESCAVADEIRA SOBRE ESTEIRAS, POTÊNCIA LÍQUIDA DE *30* HP, PESO OPERACIONAL DE *3.500* KG - CHP DIURNO. AF_04/2017</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</si>
  <si>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</si>
  <si>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</si>
  <si>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</si>
  <si>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</si>
  <si>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</si>
  <si>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</si>
  <si>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</si>
  <si>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</si>
  <si>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</si>
  <si>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</si>
  <si>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</si>
  <si>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</si>
  <si>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</si>
  <si>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</si>
  <si>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</si>
  <si>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</si>
  <si>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</si>
  <si>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</si>
  <si>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</si>
  <si>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</si>
  <si>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</si>
  <si>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</si>
  <si>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</si>
  <si>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</si>
  <si>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</si>
  <si>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</si>
  <si>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</si>
  <si>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</si>
  <si>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</si>
  <si>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</si>
  <si>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</si>
  <si>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</si>
  <si>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</si>
  <si>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</si>
  <si>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</si>
  <si>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</si>
  <si>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</si>
  <si>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</si>
  <si>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</si>
  <si>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</si>
  <si>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PLATAFORMA ELEVATÓRIA - CHI DIURNO. AF_04/2019</t>
  </si>
  <si>
    <t>PLATAFORMA ELEVATÓRIA - CHP DIURNO. AF_04/2019</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</si>
  <si>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</si>
  <si>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</si>
  <si>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</si>
  <si>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</si>
  <si>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</si>
  <si>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</si>
  <si>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</si>
  <si>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</si>
  <si>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</si>
  <si>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</si>
  <si>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</si>
  <si>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</si>
  <si>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</si>
  <si>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</si>
  <si>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</si>
  <si>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</si>
  <si>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</si>
  <si>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</si>
  <si>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</si>
  <si>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</si>
  <si>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VARREDEIRA DE GRAMA SINTÉTICA A GASOLINA, 2,4 CV, 4 TEMPOS - CHI DIURNO. AF_05/2023</t>
  </si>
  <si>
    <t>VARREDEIRA DE GRAMA SINTÉTICA A GASOLINA, 2,4 CV, 4 TEMPOS - CHP DIURNO. AF_05/2023</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</si>
  <si>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</si>
  <si>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</si>
  <si>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</si>
  <si>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</si>
  <si>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</si>
  <si>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</si>
  <si>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</si>
  <si>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</si>
  <si>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</si>
  <si>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</si>
  <si>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</si>
  <si>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</si>
  <si>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</si>
  <si>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</si>
  <si>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</si>
  <si>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</si>
  <si>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</si>
  <si>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</si>
  <si>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</si>
  <si>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CALDEIRA A GÁS COM TERMOSTATO, CAPACIDADE 100 LITROS - DEPRECIAÇÃO. AF_05/2023</t>
  </si>
  <si>
    <t>CALDEIRA A GÁS COM TERMOSTATO, CAPACIDADE 100 LITROS - JUROS. AF_05/2023</t>
  </si>
  <si>
    <t>CALDEIRA A GÁS COM TERMOSTATO, CAPACIDADE 100 LITROS - MANUTENÇÃO. AF_05/2023</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</si>
  <si>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</si>
  <si>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</si>
  <si>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</si>
  <si>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</si>
  <si>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</si>
  <si>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</si>
  <si>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</si>
  <si>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</si>
  <si>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</si>
  <si>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</si>
  <si>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</si>
  <si>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</si>
  <si>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</si>
  <si>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</si>
  <si>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</si>
  <si>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</si>
  <si>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</si>
  <si>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</si>
  <si>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</si>
  <si>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</si>
  <si>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</si>
  <si>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</si>
  <si>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</si>
  <si>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</si>
  <si>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</si>
  <si>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</si>
  <si>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</si>
  <si>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</si>
  <si>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</si>
  <si>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</si>
  <si>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</si>
  <si>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</si>
  <si>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</si>
  <si>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</si>
  <si>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</si>
  <si>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</si>
  <si>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</si>
  <si>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</si>
  <si>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</si>
  <si>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</si>
  <si>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</si>
  <si>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</si>
  <si>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</si>
  <si>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</si>
  <si>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</si>
  <si>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</si>
  <si>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</si>
  <si>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</si>
  <si>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</si>
  <si>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</si>
  <si>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</si>
  <si>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</si>
  <si>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</si>
  <si>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</si>
  <si>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</si>
  <si>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</si>
  <si>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</si>
  <si>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</si>
  <si>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</si>
  <si>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</si>
  <si>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</si>
  <si>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</si>
  <si>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</si>
  <si>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</si>
  <si>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</si>
  <si>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</si>
  <si>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</si>
  <si>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</si>
  <si>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</si>
  <si>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</si>
  <si>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</si>
  <si>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</si>
  <si>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</si>
  <si>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</si>
  <si>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</si>
  <si>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</si>
  <si>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</si>
  <si>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</si>
  <si>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</si>
  <si>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DESEMPENADEIRA DE CONCRETO, PESO DE 78 KG, 4 PÁS, MOTOR A GASOLINA, POTÊNCIA 5,5 HP MATERIAIS NA OPERAÇÃO. AF_05/2023</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</si>
  <si>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</si>
  <si>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</si>
  <si>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</si>
  <si>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</si>
  <si>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</si>
  <si>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</si>
  <si>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</si>
  <si>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</si>
  <si>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</si>
  <si>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</si>
  <si>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</si>
  <si>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</si>
  <si>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</si>
  <si>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</si>
  <si>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</si>
  <si>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</si>
  <si>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</si>
  <si>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</si>
  <si>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</si>
  <si>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</si>
  <si>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</si>
  <si>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</si>
  <si>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</si>
  <si>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</si>
  <si>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</si>
  <si>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</si>
  <si>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</si>
  <si>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</si>
  <si>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</si>
  <si>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</si>
  <si>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</si>
  <si>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</si>
  <si>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</si>
  <si>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</si>
  <si>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</si>
  <si>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</si>
  <si>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</si>
  <si>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</si>
  <si>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</si>
  <si>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</si>
  <si>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</si>
  <si>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</si>
  <si>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</si>
  <si>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</si>
  <si>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</si>
  <si>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</si>
  <si>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</si>
  <si>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</si>
  <si>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</si>
  <si>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</si>
  <si>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</si>
  <si>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</si>
  <si>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</si>
  <si>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</si>
  <si>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</si>
  <si>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</si>
  <si>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</si>
  <si>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</si>
  <si>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</si>
  <si>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</si>
  <si>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</si>
  <si>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</si>
  <si>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</si>
  <si>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</si>
  <si>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</si>
  <si>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</si>
  <si>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</si>
  <si>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</si>
  <si>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</si>
  <si>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</si>
  <si>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</si>
  <si>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</si>
  <si>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</si>
  <si>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</si>
  <si>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</si>
  <si>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</si>
  <si>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</si>
  <si>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</si>
  <si>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</si>
  <si>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</si>
  <si>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</si>
  <si>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</si>
  <si>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</si>
  <si>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</si>
  <si>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</si>
  <si>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</si>
  <si>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</si>
  <si>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</si>
  <si>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</si>
  <si>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</si>
  <si>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</si>
  <si>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</si>
  <si>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</si>
  <si>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</si>
  <si>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</si>
  <si>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</si>
  <si>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</si>
  <si>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</si>
  <si>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</si>
  <si>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</si>
  <si>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</si>
  <si>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</si>
  <si>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</si>
  <si>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</si>
  <si>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</si>
  <si>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</si>
  <si>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</si>
  <si>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</si>
  <si>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</si>
  <si>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</si>
  <si>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</si>
  <si>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</si>
  <si>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</si>
  <si>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</si>
  <si>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</si>
  <si>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</si>
  <si>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</si>
  <si>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</si>
  <si>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</si>
  <si>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</si>
  <si>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</si>
  <si>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</si>
  <si>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</si>
  <si>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</si>
  <si>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</si>
  <si>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</si>
  <si>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</si>
  <si>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</si>
  <si>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</si>
  <si>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</si>
  <si>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</si>
  <si>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</si>
  <si>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</si>
  <si>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</si>
  <si>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</si>
  <si>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</si>
  <si>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</si>
  <si>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</si>
  <si>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</si>
  <si>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</si>
  <si>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</si>
  <si>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</si>
  <si>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</si>
  <si>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</si>
  <si>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</si>
  <si>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</si>
  <si>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</si>
  <si>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</si>
  <si>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</si>
  <si>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</si>
  <si>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</si>
  <si>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</si>
  <si>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</si>
  <si>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</si>
  <si>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</si>
  <si>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</si>
  <si>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</si>
  <si>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</si>
  <si>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</si>
  <si>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</si>
  <si>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</si>
  <si>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</si>
  <si>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PLATAFORMA ELEVATÓRIA - DEPRECIAÇÃO. AF_04/2019</t>
  </si>
  <si>
    <t>PLATAFORMA ELEVATÓRIA - JUROS. AF_04/2019</t>
  </si>
  <si>
    <t>PLATAFORMA ELEVATÓRIA - MANUTENÇÃO. AF_04/2019</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</si>
  <si>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</si>
  <si>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</si>
  <si>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</si>
  <si>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</si>
  <si>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</si>
  <si>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</si>
  <si>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</si>
  <si>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</si>
  <si>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</si>
  <si>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</si>
  <si>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</si>
  <si>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</si>
  <si>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</si>
  <si>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</si>
  <si>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</si>
  <si>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</si>
  <si>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</si>
  <si>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</si>
  <si>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</si>
  <si>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</si>
  <si>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</si>
  <si>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</si>
  <si>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</si>
  <si>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</si>
  <si>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</si>
  <si>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</si>
  <si>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</si>
  <si>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</si>
  <si>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</si>
  <si>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</si>
  <si>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</si>
  <si>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</si>
  <si>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</si>
  <si>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</si>
  <si>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</si>
  <si>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</si>
  <si>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</si>
  <si>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</si>
  <si>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VARREDEIRA DE GRAMA SINTÉTICA A GASOLINA, 2,4 CV, 4 TEMPOS - DEPRECIAÇÃO. AF_05/2023</t>
  </si>
  <si>
    <t>VARREDEIRA DE GRAMA SINTÉTICA A GASOLINA, 2,4 CV, 4 TEMPOS - JUROS. AF_05/2023</t>
  </si>
  <si>
    <t>VARREDEIRA DE GRAMA SINTÉTICA A GASOLINA, 2,4 CV, 4 TEMPOS - MANUTENÇÃO. AF_05/2023</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</si>
  <si>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</si>
  <si>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</si>
  <si>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</si>
  <si>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</si>
  <si>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</si>
  <si>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</si>
  <si>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</si>
  <si>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</si>
  <si>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</si>
  <si>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</si>
  <si>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</si>
  <si>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</si>
  <si>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</si>
  <si>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</si>
  <si>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</si>
  <si>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</si>
  <si>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</si>
  <si>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</si>
  <si>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</si>
  <si>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</si>
  <si>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</si>
  <si>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</si>
  <si>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</si>
  <si>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</si>
  <si>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</si>
  <si>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</si>
  <si>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DRAGAGEM DE MATERIAIS DE 1A CATEGORIA E COMPOSTOS ORGÂNICOS E INORGÂNICOS COM DRAGLINE (CAÇAMBA: 0,76 M3/ 43 T). AF_03/2024</t>
  </si>
  <si>
    <t>DRAGAGEM DE MATERIAIS DE 1A CATEGORIA E COMPOSTOS ORGÂNICOS E INORGÂNICOS COM ESCAVADEIRA HIDRÁULICA DE LONGO ALCANCE (CAÇAMBA: 0,52 M3/155 HP). AF_03/2024</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</si>
  <si>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</si>
  <si>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</si>
  <si>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</si>
  <si>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</si>
  <si>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</si>
  <si>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</si>
  <si>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</si>
  <si>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</si>
  <si>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</si>
  <si>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</si>
  <si>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</si>
  <si>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</si>
  <si>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</si>
  <si>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</si>
  <si>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</si>
  <si>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</si>
  <si>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</si>
  <si>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</si>
  <si>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</si>
  <si>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</si>
  <si>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</si>
  <si>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</si>
  <si>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</si>
  <si>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</si>
  <si>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</si>
  <si>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</si>
  <si>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</si>
  <si>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</si>
  <si>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</si>
  <si>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</si>
  <si>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</si>
  <si>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</si>
  <si>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</si>
  <si>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</si>
  <si>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</si>
  <si>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</si>
  <si>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</si>
  <si>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</si>
  <si>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</si>
  <si>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</si>
  <si>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</si>
  <si>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</si>
  <si>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</si>
  <si>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</si>
  <si>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</si>
  <si>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</si>
  <si>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</si>
  <si>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</si>
  <si>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</si>
  <si>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</si>
  <si>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</si>
  <si>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</si>
  <si>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</si>
  <si>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</si>
  <si>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</si>
  <si>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</si>
  <si>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</si>
  <si>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</si>
  <si>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</si>
  <si>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</si>
  <si>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</si>
  <si>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</si>
  <si>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</si>
  <si>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</si>
  <si>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</si>
  <si>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</si>
  <si>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</si>
  <si>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</si>
  <si>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</si>
  <si>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</si>
  <si>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</si>
  <si>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</si>
  <si>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</si>
  <si>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</si>
  <si>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</si>
  <si>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</si>
  <si>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</si>
  <si>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</si>
  <si>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</si>
  <si>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</si>
  <si>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</si>
  <si>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</si>
  <si>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</si>
  <si>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</si>
  <si>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</si>
  <si>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</si>
  <si>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</si>
  <si>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</si>
  <si>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</si>
  <si>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</si>
  <si>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</si>
  <si>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</si>
  <si>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</si>
  <si>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</si>
  <si>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</si>
  <si>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</si>
  <si>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</si>
  <si>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</si>
  <si>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</si>
  <si>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</si>
  <si>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</si>
  <si>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</si>
  <si>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</si>
  <si>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</si>
  <si>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</si>
  <si>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</si>
  <si>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</si>
  <si>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</si>
  <si>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</si>
  <si>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</si>
  <si>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</si>
  <si>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</si>
  <si>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</si>
  <si>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</si>
  <si>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</si>
  <si>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</si>
  <si>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</si>
  <si>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</si>
  <si>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</si>
  <si>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</si>
  <si>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</si>
  <si>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</si>
  <si>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</si>
  <si>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</si>
  <si>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</si>
  <si>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</si>
  <si>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</si>
  <si>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</si>
  <si>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</si>
  <si>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</si>
  <si>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</si>
  <si>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</si>
  <si>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</si>
  <si>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</si>
  <si>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</si>
  <si>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</si>
  <si>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</si>
  <si>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</si>
  <si>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</si>
  <si>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</si>
  <si>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</si>
  <si>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</si>
  <si>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</si>
  <si>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</si>
  <si>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</si>
  <si>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</si>
  <si>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</si>
  <si>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</si>
  <si>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</si>
  <si>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</si>
  <si>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</si>
  <si>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</si>
  <si>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</si>
  <si>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</si>
  <si>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</si>
  <si>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</si>
  <si>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</si>
  <si>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</si>
  <si>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</si>
  <si>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</si>
  <si>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</si>
  <si>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</si>
  <si>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</si>
  <si>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</si>
  <si>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</si>
  <si>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</si>
  <si>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</si>
  <si>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</si>
  <si>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</si>
  <si>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</si>
  <si>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</si>
  <si>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</si>
  <si>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</si>
  <si>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</si>
  <si>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</si>
  <si>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</si>
  <si>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</si>
  <si>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</si>
  <si>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</si>
  <si>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</si>
  <si>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</si>
  <si>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</si>
  <si>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</si>
  <si>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</si>
  <si>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</si>
  <si>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</si>
  <si>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</si>
  <si>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</si>
  <si>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</si>
  <si>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</si>
  <si>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</si>
  <si>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</si>
  <si>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</si>
  <si>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</si>
  <si>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</si>
  <si>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</si>
  <si>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</si>
  <si>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</si>
  <si>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</si>
  <si>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</si>
  <si>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</si>
  <si>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</si>
  <si>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</si>
  <si>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</si>
  <si>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</si>
  <si>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</si>
  <si>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</si>
  <si>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</si>
  <si>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</si>
  <si>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</si>
  <si>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</si>
  <si>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</si>
  <si>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</si>
  <si>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</si>
  <si>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</si>
  <si>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</si>
  <si>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</si>
  <si>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</si>
  <si>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</si>
  <si>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</si>
  <si>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</si>
  <si>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</si>
  <si>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</si>
  <si>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</si>
  <si>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</si>
  <si>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</si>
  <si>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</si>
  <si>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</si>
  <si>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</si>
  <si>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</si>
  <si>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</si>
  <si>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</si>
  <si>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</si>
  <si>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</si>
  <si>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</si>
  <si>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</si>
  <si>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</si>
  <si>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</si>
  <si>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</si>
  <si>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</si>
  <si>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</si>
  <si>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FUNDAÇÕES.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</si>
  <si>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</si>
  <si>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</si>
  <si>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</si>
  <si>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</si>
  <si>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</si>
  <si>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</si>
  <si>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</si>
  <si>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</si>
  <si>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</si>
  <si>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</si>
  <si>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</si>
  <si>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</si>
  <si>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</si>
  <si>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</si>
  <si>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</si>
  <si>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</si>
  <si>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</si>
  <si>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</si>
  <si>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</si>
  <si>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</si>
  <si>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</si>
  <si>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</si>
  <si>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</si>
  <si>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</si>
  <si>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</si>
  <si>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</si>
  <si>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</si>
  <si>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</si>
  <si>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</si>
  <si>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</si>
  <si>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</si>
  <si>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</si>
  <si>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</si>
  <si>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</si>
  <si>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</si>
  <si>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</si>
  <si>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</si>
  <si>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</si>
  <si>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</si>
  <si>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</si>
  <si>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</si>
  <si>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</si>
  <si>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</si>
  <si>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</si>
  <si>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</si>
  <si>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</si>
  <si>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</si>
  <si>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</si>
  <si>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</si>
  <si>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</si>
  <si>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</si>
  <si>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</si>
  <si>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</si>
  <si>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</si>
  <si>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</si>
  <si>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</si>
  <si>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</si>
  <si>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</si>
  <si>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</si>
  <si>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</si>
  <si>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</si>
  <si>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</si>
  <si>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</si>
  <si>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</si>
  <si>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</si>
  <si>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</si>
  <si>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</si>
  <si>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</si>
  <si>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</si>
  <si>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</si>
  <si>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</si>
  <si>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</si>
  <si>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</si>
  <si>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</si>
  <si>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</si>
  <si>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</si>
  <si>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</si>
  <si>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</si>
  <si>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</si>
  <si>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</si>
  <si>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</si>
  <si>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</si>
  <si>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</si>
  <si>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</si>
  <si>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</si>
  <si>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</si>
  <si>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</si>
  <si>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</si>
  <si>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</si>
  <si>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</si>
  <si>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</si>
  <si>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</si>
  <si>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</si>
  <si>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</si>
  <si>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</si>
  <si>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</si>
  <si>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</si>
  <si>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</si>
  <si>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</si>
  <si>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</si>
  <si>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</si>
  <si>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</si>
  <si>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</si>
  <si>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</si>
  <si>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</si>
  <si>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</si>
  <si>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</si>
  <si>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</si>
  <si>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</si>
  <si>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</si>
  <si>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</si>
  <si>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</si>
  <si>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</si>
  <si>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</si>
  <si>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</si>
  <si>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</si>
  <si>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</si>
  <si>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</si>
  <si>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</si>
  <si>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</si>
  <si>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</si>
  <si>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</si>
  <si>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</si>
  <si>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</si>
  <si>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</si>
  <si>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</si>
  <si>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</si>
  <si>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</si>
  <si>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</si>
  <si>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</si>
  <si>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</si>
  <si>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</si>
  <si>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</si>
  <si>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</si>
  <si>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</si>
  <si>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</si>
  <si>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</si>
  <si>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</si>
  <si>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</si>
  <si>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</si>
  <si>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</si>
  <si>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</si>
  <si>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</si>
  <si>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</si>
  <si>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</si>
  <si>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</si>
  <si>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</si>
  <si>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</si>
  <si>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</si>
  <si>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</si>
  <si>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</si>
  <si>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</si>
  <si>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</si>
  <si>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</si>
  <si>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</si>
  <si>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</si>
  <si>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</si>
  <si>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</si>
  <si>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</si>
  <si>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</si>
  <si>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</si>
  <si>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</si>
  <si>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</si>
  <si>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</si>
  <si>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</si>
  <si>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</si>
  <si>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</si>
  <si>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</si>
  <si>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</si>
  <si>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</si>
  <si>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</si>
  <si>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</si>
  <si>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</si>
  <si>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</si>
  <si>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</si>
  <si>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</si>
  <si>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</si>
  <si>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</si>
  <si>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</si>
  <si>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</si>
  <si>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</si>
  <si>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</si>
  <si>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</si>
  <si>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</si>
  <si>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</si>
  <si>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</si>
  <si>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</si>
  <si>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</si>
  <si>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</si>
  <si>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</si>
  <si>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</si>
  <si>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</si>
  <si>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</si>
  <si>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</si>
  <si>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</si>
  <si>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</si>
  <si>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</si>
  <si>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</si>
  <si>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</si>
  <si>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</si>
  <si>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</si>
  <si>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</si>
  <si>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</si>
  <si>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</si>
  <si>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</si>
  <si>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</si>
  <si>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</si>
  <si>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</si>
  <si>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</si>
  <si>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</si>
  <si>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</si>
  <si>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</si>
  <si>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</si>
  <si>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</si>
  <si>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</si>
  <si>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</si>
  <si>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</si>
  <si>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</si>
  <si>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</si>
  <si>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</si>
  <si>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</si>
  <si>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</si>
  <si>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</si>
  <si>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</si>
  <si>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</si>
  <si>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</si>
  <si>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</si>
  <si>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</si>
  <si>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</si>
  <si>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</si>
  <si>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</si>
  <si>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</si>
  <si>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</si>
  <si>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</si>
  <si>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</si>
  <si>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</si>
  <si>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</si>
  <si>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</si>
  <si>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</si>
  <si>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</si>
  <si>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</si>
  <si>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</si>
  <si>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</si>
  <si>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</si>
  <si>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</si>
  <si>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</si>
  <si>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</si>
  <si>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</si>
  <si>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</si>
  <si>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</si>
  <si>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</si>
  <si>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SEM CILINDRO, PARA PORTA DE BANHEIRO, COMPLETA, ACABAMENTO PADRÃO MÉDIO, INCLUSO EXECUÇÃO DE FURO - FORNECIMENTO E INSTALAÇÃO. AF_10/2025</t>
  </si>
  <si>
    <t>FECHADURA DE EMBUTIR SEM CILINDRO, PARA PORTA DE BANHEIRO, COMPLETA, ACABAMENTO PADRÃO POPULAR, INCLUSO EXECUÇÃO DE FURO - FORNECIMENTO E INSTALAÇÃO. AF_10/2025</t>
  </si>
  <si>
    <t>FECHADURA DE EMBUTIR SEM CILINDRO, PARA PORTAS INTERNAS, COMPLETA, ACABAMENTO PADRÃO MÉDIO, COM EXECUÇÃO DE FURO - FORNECIMENTO E INSTALAÇÃO. AF_10/2025</t>
  </si>
  <si>
    <t>FECHADURA DE EMBUTIR SEM CILINDRO,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</si>
  <si>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</si>
  <si>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</si>
  <si>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</si>
  <si>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3,5CM,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</si>
  <si>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</si>
  <si>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</si>
  <si>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</si>
  <si>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</si>
  <si>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</si>
  <si>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</si>
  <si>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</si>
  <si>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</si>
  <si>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</si>
  <si>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</si>
  <si>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</si>
  <si>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</si>
  <si>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</si>
  <si>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</si>
  <si>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</si>
  <si>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</si>
  <si>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</si>
  <si>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</si>
  <si>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</si>
  <si>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</si>
  <si>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</si>
  <si>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</si>
  <si>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</si>
  <si>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</si>
  <si>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</si>
  <si>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</si>
  <si>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FECHADURA COM EXECUÇÃO DO FURO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</si>
  <si>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</si>
  <si>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FECHADURA COM EXECUÇÃO DO FURO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</si>
  <si>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</si>
  <si>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FECHADURA COM EXECUÇÃO DO FURO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</si>
  <si>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</si>
  <si>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FECHADURA COM EXECUÇÃO DO FURO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</si>
  <si>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</si>
  <si>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</si>
  <si>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</si>
  <si>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</si>
  <si>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</si>
  <si>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</si>
  <si>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</si>
  <si>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</si>
  <si>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</si>
  <si>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</si>
  <si>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</si>
  <si>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</si>
  <si>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</si>
  <si>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</si>
  <si>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</si>
  <si>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</si>
  <si>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PARA VERNIZ, SEMI-OCA (LEVE OU MÉDIA), PADRÃO POPULAR, 90X210CM, ESPESSURA DE 3CM,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</si>
  <si>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</si>
  <si>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</si>
  <si>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</si>
  <si>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</si>
  <si>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</si>
  <si>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</si>
  <si>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</si>
  <si>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</si>
  <si>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</si>
  <si>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</si>
  <si>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</si>
  <si>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</si>
  <si>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</si>
  <si>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</si>
  <si>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</si>
  <si>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</si>
  <si>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</si>
  <si>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</si>
  <si>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</si>
  <si>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</si>
  <si>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160X210X4CM COM BARRA ANTI PÂNICO - FORNECIMENTO E INSTALAÇÃO. AF_10/2025</t>
  </si>
  <si>
    <t>PORTA CORTA-FOGO 80X210X4CM - FORNECIMENTO E INSTALAÇÃO. AF_10/2025</t>
  </si>
  <si>
    <t>PORTA CORTA-FOGO 80X210X4CM COM BARRA ANTI PÂNICO - FORNECIMENTO E INSTALAÇÃO. AF_10/2025</t>
  </si>
  <si>
    <t>PORTA CORTA-FOGO 90X210X4CM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</si>
  <si>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</si>
  <si>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</si>
  <si>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87X210CM, FIXAÇÃO COM ARGAMASSA. AF_10/2025</t>
  </si>
  <si>
    <t>PORTA DE CORRER BRANCA PRIME 80 X 210 CM, COM KIT COMPLETA BRANCO PRIME, FORNECIMENTO E INSTALAÇÃO.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</si>
  <si>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</si>
  <si>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</si>
  <si>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</si>
  <si>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3CM, INCLUSO DOBRADIÇAS - FORNECIMENTO E INSTALAÇÃO. AF_10/2025</t>
  </si>
  <si>
    <t>PORTA DE MADEIRA FRISADA, SEMI-OCA (LEVE OU MÉDIA), 70X210CM, ESPESSURA DE 3CM,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</si>
  <si>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</si>
  <si>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</si>
  <si>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</si>
  <si>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</si>
  <si>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</si>
  <si>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</si>
  <si>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</si>
  <si>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</si>
  <si>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</si>
  <si>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</si>
  <si>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</si>
  <si>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3,5CM, INCLUSO DOBRADIÇAS - FORNECIMENTO E INSTALAÇÃO. AF_10/2025</t>
  </si>
  <si>
    <t>PORTA DE MADEIRA, TIPO MEXICANA, MACIÇA (PESADA OU SUPERPESADA), 80X210CM, ESPESSURA DE 3,5CM, INCLUSO DOBRADIÇAS - FORNECIMENTO E INSTALAÇÃO. AF_10/2025</t>
  </si>
  <si>
    <t>PORTA EM ALUMÍNIO DE ABRIR TIPO VENEZIANA COM GUARNIÇÃO, FIXAÇÃO COM PARAFUSOS - FORNECIMENTO E INSTALAÇÃO. AF_10/2025</t>
  </si>
  <si>
    <t>PORTA EM AÇO DE ABRIR PARA VIDRO SEM GUARNIÇÃO, 87X210CM, FIXAÇÃO COM PARAFUSOS, EXCLUSIVE VIDROS - FORNECIMENTO E INSTALAÇÃO. AF_10/2025</t>
  </si>
  <si>
    <t>PORTA EM AÇO DE ABRIR TIPO VENEZIANA SEM GUARNIÇÃO, 87X210CM,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</si>
  <si>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</si>
  <si>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</si>
  <si>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</si>
  <si>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</si>
  <si>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</si>
  <si>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</si>
  <si>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</si>
  <si>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</si>
  <si>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</si>
  <si>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</si>
  <si>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</si>
  <si>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</si>
  <si>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</si>
  <si>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</si>
  <si>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</si>
  <si>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</si>
  <si>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</si>
  <si>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</si>
  <si>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</si>
  <si>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</si>
  <si>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</si>
  <si>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</si>
  <si>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</si>
  <si>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</si>
  <si>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</si>
  <si>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</si>
  <si>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</si>
  <si>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</si>
  <si>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</si>
  <si>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</si>
  <si>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</si>
  <si>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</si>
  <si>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</si>
  <si>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</si>
  <si>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</si>
  <si>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</si>
  <si>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</si>
  <si>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</si>
  <si>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</si>
  <si>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</si>
  <si>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</si>
  <si>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</si>
  <si>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</si>
  <si>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</si>
  <si>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</si>
  <si>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</si>
  <si>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</si>
  <si>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</si>
  <si>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</si>
  <si>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</si>
  <si>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</si>
  <si>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</si>
  <si>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</si>
  <si>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</si>
  <si>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</si>
  <si>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</si>
  <si>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</si>
  <si>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</si>
  <si>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</si>
  <si>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</si>
  <si>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</si>
  <si>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</si>
  <si>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</si>
  <si>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</si>
  <si>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</si>
  <si>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</si>
  <si>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</si>
  <si>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</si>
  <si>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</si>
  <si>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</si>
  <si>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</si>
  <si>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</si>
  <si>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</si>
  <si>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</si>
  <si>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</si>
  <si>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</si>
  <si>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</si>
  <si>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</si>
  <si>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</si>
  <si>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</si>
  <si>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</si>
  <si>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</si>
  <si>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</si>
  <si>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</si>
  <si>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</si>
  <si>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</si>
  <si>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</si>
  <si>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</si>
  <si>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</si>
  <si>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</si>
  <si>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</si>
  <si>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</si>
  <si>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</si>
  <si>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</si>
  <si>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</si>
  <si>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</si>
  <si>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</si>
  <si>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</si>
  <si>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</si>
  <si>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</si>
  <si>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</si>
  <si>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</si>
  <si>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</si>
  <si>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</si>
  <si>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</si>
  <si>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</si>
  <si>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</si>
  <si>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</si>
  <si>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</si>
  <si>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</si>
  <si>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</si>
  <si>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</si>
  <si>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</si>
  <si>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</si>
  <si>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</si>
  <si>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</si>
  <si>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</si>
  <si>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</si>
  <si>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</si>
  <si>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</si>
  <si>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</si>
  <si>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</si>
  <si>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</si>
  <si>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</si>
  <si>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</si>
  <si>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</si>
  <si>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</si>
  <si>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</si>
  <si>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</si>
  <si>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</si>
  <si>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</si>
  <si>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</si>
  <si>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</si>
  <si>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</si>
  <si>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</si>
  <si>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</si>
  <si>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</si>
  <si>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</si>
  <si>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</si>
  <si>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</si>
  <si>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</si>
  <si>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</si>
  <si>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</si>
  <si>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</si>
  <si>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</si>
  <si>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</si>
  <si>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</si>
  <si>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</si>
  <si>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</si>
  <si>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</si>
  <si>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</si>
  <si>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</si>
  <si>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</si>
  <si>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</si>
  <si>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</si>
  <si>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</si>
  <si>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</si>
  <si>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</si>
  <si>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</si>
  <si>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</si>
  <si>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</si>
  <si>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</si>
  <si>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</si>
  <si>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</si>
  <si>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</si>
  <si>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</si>
  <si>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</si>
  <si>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</si>
  <si>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</si>
  <si>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</si>
  <si>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</si>
  <si>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</si>
  <si>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</si>
  <si>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RETANGULAR PRÉ-MOLDADA, VOLUME DE CONCRETO DE 30 A 70 LITROS, TAXA DE AÇO APROXIMADA DE 70KG/M³.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</si>
  <si>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</si>
  <si>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</si>
  <si>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</si>
  <si>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</si>
  <si>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</si>
  <si>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</si>
  <si>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</si>
  <si>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</si>
  <si>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</si>
  <si>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</si>
  <si>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</si>
  <si>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</si>
  <si>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</si>
  <si>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</si>
  <si>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</si>
  <si>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</si>
  <si>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</si>
  <si>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</si>
  <si>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</si>
  <si>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</si>
  <si>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</si>
  <si>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</si>
  <si>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</si>
  <si>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</si>
  <si>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</si>
  <si>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</si>
  <si>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</si>
  <si>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</si>
  <si>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</si>
  <si>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</si>
  <si>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</si>
  <si>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</si>
  <si>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</si>
  <si>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</si>
  <si>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</si>
  <si>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</si>
  <si>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</si>
  <si>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</si>
  <si>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</si>
  <si>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</si>
  <si>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</si>
  <si>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</si>
  <si>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</si>
  <si>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</si>
  <si>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</si>
  <si>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</si>
  <si>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</si>
  <si>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</si>
  <si>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</si>
  <si>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</si>
  <si>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</si>
  <si>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</si>
  <si>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</si>
  <si>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</si>
  <si>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</si>
  <si>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</si>
  <si>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</si>
  <si>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</si>
  <si>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</si>
  <si>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</si>
  <si>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EXECUÇÃO DE GRAMPO PARA SOLO GRAMPEADO COM COMPRIMENTO MAIOR QUE 10 M, DIÂMETRO DE 7 CM, PERFURAÇÃO COM EQUIPAMENTO MANUAL E ARMADURA COM DIÂMETRO DE 20 MM. AF_07/2024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</si>
  <si>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</si>
  <si>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</si>
  <si>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</si>
  <si>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</si>
  <si>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</si>
  <si>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</si>
  <si>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</si>
  <si>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</si>
  <si>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</si>
  <si>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</si>
  <si>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</si>
  <si>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</si>
  <si>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</si>
  <si>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</si>
  <si>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</si>
  <si>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</si>
  <si>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</si>
  <si>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</si>
  <si>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</si>
  <si>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</si>
  <si>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</si>
  <si>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</si>
  <si>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</si>
  <si>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</si>
  <si>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</si>
  <si>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</si>
  <si>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</si>
  <si>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</si>
  <si>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</si>
  <si>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</si>
  <si>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</si>
  <si>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AF_08/2023_PS</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</si>
  <si>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</si>
  <si>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</si>
  <si>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</si>
  <si>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</si>
  <si>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</si>
  <si>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</si>
  <si>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</si>
  <si>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</si>
  <si>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</si>
  <si>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</si>
  <si>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</si>
  <si>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</si>
  <si>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</si>
  <si>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</si>
  <si>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</si>
  <si>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</si>
  <si>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</si>
  <si>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</si>
  <si>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</si>
  <si>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</si>
  <si>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</si>
  <si>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</si>
  <si>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</si>
  <si>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</si>
  <si>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</si>
  <si>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</si>
  <si>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</si>
  <si>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</si>
  <si>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</si>
  <si>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</si>
  <si>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</si>
  <si>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</si>
  <si>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</si>
  <si>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</si>
  <si>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</si>
  <si>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</si>
  <si>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</si>
  <si>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</si>
  <si>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</si>
  <si>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</si>
  <si>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</si>
  <si>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</si>
  <si>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</si>
  <si>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</si>
  <si>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</si>
  <si>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</si>
  <si>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</si>
  <si>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</si>
  <si>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</si>
  <si>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EXECUÇÃO DE GEODRENO VERTICAL, PROFUNDIDADE MAIOR QUE 10 M E MENOR OU IGUAL A 30 M. AF_01/2026</t>
  </si>
  <si>
    <t>EXECUÇÃO DE GEODRENO VERTICAL, PROFUNDIDADE MENOR OU IGUAL A 10 M. AF_01/2026</t>
  </si>
  <si>
    <t>EXECUÇÃO DE PRÉ-FURO PARA GEODRENO VERTICAL. AF_01/2026</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</si>
  <si>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</si>
  <si>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</si>
  <si>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</si>
  <si>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</si>
  <si>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</si>
  <si>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</si>
  <si>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</si>
  <si>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</si>
  <si>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</si>
  <si>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</si>
  <si>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</si>
  <si>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</si>
  <si>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</si>
  <si>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</si>
  <si>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</si>
  <si>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</si>
  <si>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</si>
  <si>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</si>
  <si>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</si>
  <si>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</si>
  <si>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</si>
  <si>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</si>
  <si>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</si>
  <si>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</si>
  <si>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</si>
  <si>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</si>
  <si>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</si>
  <si>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</si>
  <si>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</si>
  <si>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</si>
  <si>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</si>
  <si>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</si>
  <si>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</si>
  <si>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</si>
  <si>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</si>
  <si>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</si>
  <si>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</si>
  <si>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</si>
  <si>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</si>
  <si>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</si>
  <si>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</si>
  <si>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</si>
  <si>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</si>
  <si>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</si>
  <si>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</si>
  <si>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</si>
  <si>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</si>
  <si>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</si>
  <si>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</si>
  <si>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</si>
  <si>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</si>
  <si>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</si>
  <si>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</si>
  <si>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</si>
  <si>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</si>
  <si>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</si>
  <si>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</si>
  <si>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</si>
  <si>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</si>
  <si>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</si>
  <si>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</si>
  <si>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</si>
  <si>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</si>
  <si>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</si>
  <si>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</si>
  <si>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</si>
  <si>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</si>
  <si>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</si>
  <si>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</si>
  <si>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</si>
  <si>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</si>
  <si>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</si>
  <si>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</si>
  <si>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</si>
  <si>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</si>
  <si>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</si>
  <si>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</si>
  <si>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</si>
  <si>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</si>
  <si>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</si>
  <si>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</si>
  <si>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</si>
  <si>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</si>
  <si>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</si>
  <si>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</si>
  <si>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</si>
  <si>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</si>
  <si>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</si>
  <si>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</si>
  <si>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</si>
  <si>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</si>
  <si>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</si>
  <si>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</si>
  <si>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</si>
  <si>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</si>
  <si>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</si>
  <si>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</si>
  <si>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</si>
  <si>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</si>
  <si>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</si>
  <si>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</si>
  <si>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</si>
  <si>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</si>
  <si>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</si>
  <si>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</si>
  <si>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</si>
  <si>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</si>
  <si>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</si>
  <si>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</si>
  <si>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</si>
  <si>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</si>
  <si>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</si>
  <si>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</si>
  <si>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</si>
  <si>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</si>
  <si>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</si>
  <si>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</si>
  <si>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</si>
  <si>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</si>
  <si>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</si>
  <si>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</si>
  <si>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</si>
  <si>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</si>
  <si>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</si>
  <si>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</si>
  <si>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</si>
  <si>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</si>
  <si>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</si>
  <si>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</si>
  <si>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</si>
  <si>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</si>
  <si>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</si>
  <si>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</si>
  <si>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</si>
  <si>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</si>
  <si>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</si>
  <si>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</si>
  <si>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</si>
  <si>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</si>
  <si>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</si>
  <si>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</si>
  <si>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</si>
  <si>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</si>
  <si>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</si>
  <si>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</si>
  <si>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</si>
  <si>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</si>
  <si>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</si>
  <si>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</si>
  <si>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</si>
  <si>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</si>
  <si>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</si>
  <si>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</si>
  <si>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</si>
  <si>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</si>
  <si>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</si>
  <si>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</si>
  <si>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</si>
  <si>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</si>
  <si>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</si>
  <si>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</si>
  <si>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</si>
  <si>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</si>
  <si>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</si>
  <si>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</si>
  <si>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</si>
  <si>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</si>
  <si>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</si>
  <si>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</si>
  <si>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</si>
  <si>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</si>
  <si>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</si>
  <si>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</si>
  <si>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</si>
  <si>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</si>
  <si>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</si>
  <si>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</si>
  <si>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</si>
  <si>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</si>
  <si>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</si>
  <si>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</si>
  <si>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</si>
  <si>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</si>
  <si>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</si>
  <si>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</si>
  <si>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</si>
  <si>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</si>
  <si>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</si>
  <si>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</si>
  <si>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</si>
  <si>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</si>
  <si>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</si>
  <si>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</si>
  <si>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</si>
  <si>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</si>
  <si>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</si>
  <si>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</si>
  <si>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</si>
  <si>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</si>
  <si>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</si>
  <si>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</si>
  <si>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</si>
  <si>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</si>
  <si>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</si>
  <si>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</si>
  <si>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</si>
  <si>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</si>
  <si>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</si>
  <si>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</si>
  <si>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</si>
  <si>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</si>
  <si>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</si>
  <si>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</si>
  <si>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</si>
  <si>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</si>
  <si>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</si>
  <si>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</si>
  <si>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</si>
  <si>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</si>
  <si>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</si>
  <si>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</si>
  <si>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</si>
  <si>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</si>
  <si>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</si>
  <si>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</si>
  <si>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</si>
  <si>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</si>
  <si>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</si>
  <si>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</si>
  <si>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</si>
  <si>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</si>
  <si>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</si>
  <si>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</si>
  <si>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</si>
  <si>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</si>
  <si>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</si>
  <si>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</si>
  <si>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</si>
  <si>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</si>
  <si>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</si>
  <si>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</si>
  <si>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</si>
  <si>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</si>
  <si>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</si>
  <si>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</si>
  <si>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</si>
  <si>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</si>
  <si>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</si>
  <si>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</si>
  <si>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</si>
  <si>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</si>
  <si>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</si>
  <si>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</si>
  <si>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</si>
  <si>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</si>
  <si>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</si>
  <si>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</si>
  <si>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</si>
  <si>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</si>
  <si>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</si>
  <si>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</si>
  <si>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</si>
  <si>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</si>
  <si>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</si>
  <si>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</si>
  <si>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</si>
  <si>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</si>
  <si>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</si>
  <si>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</si>
  <si>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</si>
  <si>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</si>
  <si>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</si>
  <si>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</si>
  <si>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</si>
  <si>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</si>
  <si>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</si>
  <si>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</si>
  <si>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</si>
  <si>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</si>
  <si>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</si>
  <si>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</si>
  <si>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</si>
  <si>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</si>
  <si>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</si>
  <si>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</si>
  <si>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</si>
  <si>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</si>
  <si>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</si>
  <si>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</si>
  <si>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</si>
  <si>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</si>
  <si>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</si>
  <si>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</si>
  <si>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</si>
  <si>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</si>
  <si>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</si>
  <si>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</si>
  <si>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</si>
  <si>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</si>
  <si>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</si>
  <si>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</si>
  <si>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</si>
  <si>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</si>
  <si>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</si>
  <si>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</si>
  <si>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</si>
  <si>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</si>
  <si>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</si>
  <si>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</si>
  <si>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</si>
  <si>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</si>
  <si>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</si>
  <si>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</si>
  <si>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</si>
  <si>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</si>
  <si>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</si>
  <si>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</si>
  <si>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</si>
  <si>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</si>
  <si>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</si>
  <si>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</si>
  <si>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</si>
  <si>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</si>
  <si>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</si>
  <si>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</si>
  <si>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</si>
  <si>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</si>
  <si>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</si>
  <si>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</si>
  <si>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</si>
  <si>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</si>
  <si>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</si>
  <si>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</si>
  <si>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</si>
  <si>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</si>
  <si>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</si>
  <si>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</si>
  <si>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</si>
  <si>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</si>
  <si>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</si>
  <si>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</si>
  <si>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</si>
  <si>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</si>
  <si>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</si>
  <si>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</si>
  <si>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</si>
  <si>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</si>
  <si>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</si>
  <si>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</si>
  <si>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</si>
  <si>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</si>
  <si>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</si>
  <si>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</si>
  <si>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</si>
  <si>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</si>
  <si>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</si>
  <si>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</si>
  <si>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</si>
  <si>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</si>
  <si>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</si>
  <si>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</si>
  <si>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</si>
  <si>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</si>
  <si>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</si>
  <si>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</si>
  <si>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</si>
  <si>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</si>
  <si>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</si>
  <si>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</si>
  <si>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</si>
  <si>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</si>
  <si>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</si>
  <si>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</si>
  <si>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</si>
  <si>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</si>
  <si>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</si>
  <si>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</si>
  <si>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</si>
  <si>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</si>
  <si>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</si>
  <si>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</si>
  <si>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</si>
  <si>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</si>
  <si>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</si>
  <si>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</si>
  <si>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</si>
  <si>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</si>
  <si>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</si>
  <si>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</si>
  <si>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</si>
  <si>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</si>
  <si>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</si>
  <si>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</si>
  <si>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</si>
  <si>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</si>
  <si>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</si>
  <si>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</si>
  <si>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</si>
  <si>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</si>
  <si>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</si>
  <si>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</si>
  <si>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</si>
  <si>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</si>
  <si>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</si>
  <si>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</si>
  <si>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</si>
  <si>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</si>
  <si>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</si>
  <si>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</si>
  <si>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</si>
  <si>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</si>
  <si>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</si>
  <si>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</si>
  <si>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</si>
  <si>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</si>
  <si>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</si>
  <si>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</si>
  <si>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</si>
  <si>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</si>
  <si>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</si>
  <si>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</si>
  <si>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</si>
  <si>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</si>
  <si>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</si>
  <si>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</si>
  <si>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</si>
  <si>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</si>
  <si>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</si>
  <si>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</si>
  <si>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</si>
  <si>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</si>
  <si>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</si>
  <si>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</si>
  <si>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</si>
  <si>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</si>
  <si>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</si>
  <si>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</si>
  <si>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</si>
  <si>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</si>
  <si>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</si>
  <si>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</si>
  <si>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</si>
  <si>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</si>
  <si>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</si>
  <si>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</si>
  <si>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</si>
  <si>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</si>
  <si>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</si>
  <si>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</si>
  <si>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</si>
  <si>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</si>
  <si>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</si>
  <si>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</si>
  <si>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</si>
  <si>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</si>
  <si>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</si>
  <si>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</si>
  <si>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</si>
  <si>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</si>
  <si>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</si>
  <si>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</si>
  <si>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</si>
  <si>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</si>
  <si>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</si>
  <si>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</si>
  <si>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</si>
  <si>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</si>
  <si>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</si>
  <si>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</si>
  <si>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</si>
  <si>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</si>
  <si>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</si>
  <si>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</si>
  <si>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</si>
  <si>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</si>
  <si>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</si>
  <si>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</si>
  <si>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</si>
  <si>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</si>
  <si>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</si>
  <si>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</si>
  <si>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</si>
  <si>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</si>
  <si>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</si>
  <si>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</si>
  <si>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</si>
  <si>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</si>
  <si>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</si>
  <si>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</si>
  <si>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</si>
  <si>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</si>
  <si>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</si>
  <si>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</si>
  <si>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</si>
  <si>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</si>
  <si>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</si>
  <si>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</si>
  <si>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</si>
  <si>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</si>
  <si>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</si>
  <si>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</si>
  <si>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</si>
  <si>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</si>
  <si>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</si>
  <si>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</si>
  <si>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</si>
  <si>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</si>
  <si>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</si>
  <si>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</si>
  <si>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</si>
  <si>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</si>
  <si>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</si>
  <si>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</si>
  <si>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</si>
  <si>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</si>
  <si>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</si>
  <si>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</si>
  <si>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</si>
  <si>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</si>
  <si>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</si>
  <si>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</si>
  <si>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</si>
  <si>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</si>
  <si>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</si>
  <si>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</si>
  <si>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</si>
  <si>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</si>
  <si>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</si>
  <si>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</si>
  <si>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</si>
  <si>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</si>
  <si>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</si>
  <si>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</si>
  <si>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</si>
  <si>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</si>
  <si>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</si>
  <si>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</si>
  <si>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</si>
  <si>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</si>
  <si>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</si>
  <si>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</si>
  <si>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</si>
  <si>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</si>
  <si>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</si>
  <si>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</si>
  <si>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</si>
  <si>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</si>
  <si>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</si>
  <si>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</si>
  <si>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</si>
  <si>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</si>
  <si>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</si>
  <si>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</si>
  <si>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</si>
  <si>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</si>
  <si>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</si>
  <si>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</si>
  <si>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</si>
  <si>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</si>
  <si>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</si>
  <si>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</si>
  <si>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</si>
  <si>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</si>
  <si>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</si>
  <si>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</si>
  <si>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</si>
  <si>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</si>
  <si>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</si>
  <si>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</si>
  <si>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</si>
  <si>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</si>
  <si>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</si>
  <si>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</si>
  <si>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</si>
  <si>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</si>
  <si>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</si>
  <si>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</si>
  <si>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</si>
  <si>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</si>
  <si>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</si>
  <si>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</si>
  <si>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</si>
  <si>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</si>
  <si>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</si>
  <si>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</si>
  <si>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</si>
  <si>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</si>
  <si>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</si>
  <si>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</si>
  <si>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</si>
  <si>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</si>
  <si>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</si>
  <si>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</si>
  <si>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</si>
  <si>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</si>
  <si>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</si>
  <si>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</si>
  <si>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</si>
  <si>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</si>
  <si>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</si>
  <si>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</si>
  <si>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</si>
  <si>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</si>
  <si>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</si>
  <si>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</si>
  <si>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</si>
  <si>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</si>
  <si>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</si>
  <si>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</si>
  <si>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</si>
  <si>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</si>
  <si>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</si>
  <si>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</si>
  <si>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</si>
  <si>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</si>
  <si>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</si>
  <si>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</si>
  <si>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</si>
  <si>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</si>
  <si>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</si>
  <si>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</si>
  <si>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</si>
  <si>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</si>
  <si>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</si>
  <si>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</si>
  <si>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</si>
  <si>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</si>
  <si>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</si>
  <si>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</si>
  <si>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</si>
  <si>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</si>
  <si>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</si>
  <si>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</si>
  <si>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</si>
  <si>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</si>
  <si>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</si>
  <si>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</si>
  <si>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</si>
  <si>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</si>
  <si>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</si>
  <si>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</si>
  <si>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</si>
  <si>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</si>
  <si>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</si>
  <si>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</si>
  <si>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</si>
  <si>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</si>
  <si>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</si>
  <si>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</si>
  <si>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</si>
  <si>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</si>
  <si>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</si>
  <si>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</si>
  <si>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</si>
  <si>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</si>
  <si>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</si>
  <si>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</si>
  <si>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</si>
  <si>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</si>
  <si>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</si>
  <si>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</si>
  <si>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</si>
  <si>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</si>
  <si>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</si>
  <si>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</si>
  <si>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</si>
  <si>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</si>
  <si>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</si>
  <si>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</si>
  <si>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</si>
  <si>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</si>
  <si>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</si>
  <si>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</si>
  <si>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</si>
  <si>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</si>
  <si>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</si>
  <si>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</si>
  <si>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</si>
  <si>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</si>
  <si>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</si>
  <si>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</si>
  <si>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</si>
  <si>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</si>
  <si>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</si>
  <si>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</si>
  <si>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</si>
  <si>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</si>
  <si>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</si>
  <si>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</si>
  <si>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</si>
  <si>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</si>
  <si>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</si>
  <si>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</si>
  <si>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</si>
  <si>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</si>
  <si>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</si>
  <si>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</si>
  <si>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</si>
  <si>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</si>
  <si>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</si>
  <si>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</si>
  <si>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</si>
  <si>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</si>
  <si>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</si>
  <si>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</si>
  <si>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</si>
  <si>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</si>
  <si>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</si>
  <si>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</si>
  <si>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</si>
  <si>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</si>
  <si>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</si>
  <si>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</si>
  <si>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</si>
  <si>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</si>
  <si>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</si>
  <si>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</si>
  <si>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</si>
  <si>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</si>
  <si>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</si>
  <si>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</si>
  <si>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</si>
  <si>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</si>
  <si>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</si>
  <si>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</si>
  <si>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</si>
  <si>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</si>
  <si>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</si>
  <si>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</si>
  <si>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</si>
  <si>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</si>
  <si>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</si>
  <si>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</si>
  <si>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</si>
  <si>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</si>
  <si>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</si>
  <si>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</si>
  <si>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</si>
  <si>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</si>
  <si>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</si>
  <si>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</si>
  <si>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</si>
  <si>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</si>
  <si>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</si>
  <si>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</si>
  <si>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</si>
  <si>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</si>
  <si>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</si>
  <si>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</si>
  <si>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</si>
  <si>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</si>
  <si>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</si>
  <si>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</si>
  <si>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</si>
  <si>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</si>
  <si>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</si>
  <si>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</si>
  <si>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</si>
  <si>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</si>
  <si>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</si>
  <si>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</si>
  <si>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</si>
  <si>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</si>
  <si>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</si>
  <si>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</si>
  <si>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</si>
  <si>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</si>
  <si>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</si>
  <si>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</si>
  <si>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</si>
  <si>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</si>
  <si>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</si>
  <si>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</si>
  <si>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</si>
  <si>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</si>
  <si>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</si>
  <si>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</si>
  <si>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</si>
  <si>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</si>
  <si>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</si>
  <si>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</si>
  <si>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</si>
  <si>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</si>
  <si>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</si>
  <si>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</si>
  <si>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</si>
  <si>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</si>
  <si>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</si>
  <si>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</si>
  <si>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</si>
  <si>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</si>
  <si>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</si>
  <si>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</si>
  <si>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</si>
  <si>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</si>
  <si>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</si>
  <si>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</si>
  <si>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</si>
  <si>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</si>
  <si>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</si>
  <si>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</si>
  <si>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</si>
  <si>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</si>
  <si>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</si>
  <si>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</si>
  <si>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</si>
  <si>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</si>
  <si>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</si>
  <si>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</si>
  <si>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</si>
  <si>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</si>
  <si>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</si>
  <si>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</si>
  <si>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</si>
  <si>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</si>
  <si>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</si>
  <si>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</si>
  <si>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</si>
  <si>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</si>
  <si>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</si>
  <si>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</si>
  <si>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</si>
  <si>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</si>
  <si>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</si>
  <si>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</si>
  <si>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</si>
  <si>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</si>
  <si>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</si>
  <si>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</si>
  <si>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</si>
  <si>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</si>
  <si>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</si>
  <si>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</si>
  <si>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</si>
  <si>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</si>
  <si>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</si>
  <si>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</si>
  <si>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</si>
  <si>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</si>
  <si>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</si>
  <si>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</si>
  <si>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</si>
  <si>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</si>
  <si>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</si>
  <si>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</si>
  <si>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</si>
  <si>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</si>
  <si>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</si>
  <si>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</si>
  <si>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</si>
  <si>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</si>
  <si>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</si>
  <si>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</si>
  <si>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</si>
  <si>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</si>
  <si>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</si>
  <si>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</si>
  <si>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</si>
  <si>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</si>
  <si>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</si>
  <si>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</si>
  <si>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</si>
  <si>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</si>
  <si>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</si>
  <si>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</si>
  <si>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</si>
  <si>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</si>
  <si>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</si>
  <si>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</si>
  <si>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</si>
  <si>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</si>
  <si>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</si>
  <si>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</si>
  <si>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</si>
  <si>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</si>
  <si>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</si>
  <si>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</si>
  <si>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</si>
  <si>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</si>
  <si>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</si>
  <si>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</si>
  <si>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</si>
  <si>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</si>
  <si>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</si>
  <si>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</si>
  <si>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</si>
  <si>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</si>
  <si>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</si>
  <si>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</si>
  <si>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</si>
  <si>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</si>
  <si>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</si>
  <si>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</si>
  <si>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</si>
  <si>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</si>
  <si>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</si>
  <si>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</si>
  <si>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</si>
  <si>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</si>
  <si>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</si>
  <si>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</si>
  <si>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</si>
  <si>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</si>
  <si>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</si>
  <si>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</si>
  <si>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</si>
  <si>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</si>
  <si>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</si>
  <si>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</si>
  <si>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</si>
  <si>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</si>
  <si>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</si>
  <si>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</si>
  <si>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</si>
  <si>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</si>
  <si>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</si>
  <si>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</si>
  <si>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</si>
  <si>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</si>
  <si>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</si>
  <si>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</si>
  <si>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</si>
  <si>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</si>
  <si>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</si>
  <si>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</si>
  <si>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</si>
  <si>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</si>
  <si>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</si>
  <si>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</si>
  <si>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</si>
  <si>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</si>
  <si>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</si>
  <si>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</si>
  <si>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</si>
  <si>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</si>
  <si>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</si>
  <si>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</si>
  <si>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</si>
  <si>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</si>
  <si>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</si>
  <si>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</si>
  <si>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</si>
  <si>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</si>
  <si>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</si>
  <si>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</si>
  <si>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</si>
  <si>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</si>
  <si>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</si>
  <si>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</si>
  <si>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</si>
  <si>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</si>
  <si>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</si>
  <si>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</si>
  <si>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</si>
  <si>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</si>
  <si>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</si>
  <si>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</si>
  <si>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</si>
  <si>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</si>
  <si>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</si>
  <si>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</si>
  <si>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</si>
  <si>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</si>
  <si>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</si>
  <si>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</si>
  <si>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</si>
  <si>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</si>
  <si>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</si>
  <si>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</si>
  <si>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</si>
  <si>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</si>
  <si>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</si>
  <si>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</si>
  <si>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</si>
  <si>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</si>
  <si>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</si>
  <si>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</si>
  <si>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</si>
  <si>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</si>
  <si>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</si>
  <si>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</si>
  <si>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</si>
  <si>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</si>
  <si>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</si>
  <si>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</si>
  <si>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</si>
  <si>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</si>
  <si>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</si>
  <si>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</si>
  <si>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</si>
  <si>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</si>
  <si>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</si>
  <si>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</si>
  <si>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</si>
  <si>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</si>
  <si>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</si>
  <si>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</si>
  <si>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</si>
  <si>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</si>
  <si>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</si>
  <si>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</si>
  <si>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</si>
  <si>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</si>
  <si>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</si>
  <si>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</si>
  <si>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</si>
  <si>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</si>
  <si>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</si>
  <si>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</si>
  <si>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</si>
  <si>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</si>
  <si>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</si>
  <si>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</si>
  <si>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</si>
  <si>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</si>
  <si>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</si>
  <si>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</si>
  <si>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</si>
  <si>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</si>
  <si>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</si>
  <si>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</si>
  <si>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</si>
  <si>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</si>
  <si>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</si>
  <si>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</si>
  <si>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</si>
  <si>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</si>
  <si>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</si>
  <si>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</si>
  <si>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</si>
  <si>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</si>
  <si>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</si>
  <si>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</si>
  <si>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</si>
  <si>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</si>
  <si>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</si>
  <si>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</si>
  <si>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</si>
  <si>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</si>
  <si>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</si>
  <si>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</si>
  <si>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</si>
  <si>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</si>
  <si>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</si>
  <si>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</si>
  <si>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</si>
  <si>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</si>
  <si>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</si>
  <si>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</si>
  <si>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</si>
  <si>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</si>
  <si>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</si>
  <si>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</si>
  <si>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</si>
  <si>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</si>
  <si>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</si>
  <si>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</si>
  <si>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</si>
  <si>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</si>
  <si>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</si>
  <si>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</si>
  <si>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</si>
  <si>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</si>
  <si>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</si>
  <si>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</si>
  <si>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</si>
  <si>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</si>
  <si>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</si>
  <si>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</si>
  <si>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</si>
  <si>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</si>
  <si>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</si>
  <si>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</si>
  <si>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</si>
  <si>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</si>
  <si>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</si>
  <si>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</si>
  <si>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</si>
  <si>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</si>
  <si>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</si>
  <si>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</si>
  <si>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</si>
  <si>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</si>
  <si>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</si>
  <si>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</si>
  <si>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</si>
  <si>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</si>
  <si>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</si>
  <si>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</si>
  <si>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</si>
  <si>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</si>
  <si>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</si>
  <si>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</si>
  <si>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</si>
  <si>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</si>
  <si>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</si>
  <si>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</si>
  <si>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</si>
  <si>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</si>
  <si>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</si>
  <si>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</si>
  <si>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</si>
  <si>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</si>
  <si>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</si>
  <si>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</si>
  <si>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</si>
  <si>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</si>
  <si>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</si>
  <si>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</si>
  <si>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</si>
  <si>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</si>
  <si>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</si>
  <si>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</si>
  <si>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</si>
  <si>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</si>
  <si>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</si>
  <si>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</si>
  <si>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</si>
  <si>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</si>
  <si>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</si>
  <si>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</si>
  <si>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</si>
  <si>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</si>
  <si>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</si>
  <si>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</si>
  <si>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</si>
  <si>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</si>
  <si>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</si>
  <si>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</si>
  <si>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</si>
  <si>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</si>
  <si>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</si>
  <si>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</si>
  <si>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</si>
  <si>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</si>
  <si>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</si>
  <si>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</si>
  <si>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</si>
  <si>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</si>
  <si>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</si>
  <si>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</si>
  <si>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</si>
  <si>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</si>
  <si>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</si>
  <si>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</si>
  <si>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</si>
  <si>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</si>
  <si>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</si>
  <si>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</si>
  <si>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</si>
  <si>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</si>
  <si>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</si>
  <si>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</si>
  <si>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</si>
  <si>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</si>
  <si>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</si>
  <si>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</si>
  <si>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</si>
  <si>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</si>
  <si>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</si>
  <si>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</si>
  <si>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</si>
  <si>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</si>
  <si>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</si>
  <si>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</si>
  <si>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</si>
  <si>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</si>
  <si>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</si>
  <si>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</si>
  <si>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</si>
  <si>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</si>
  <si>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</si>
  <si>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</si>
  <si>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</si>
  <si>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</si>
  <si>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</si>
  <si>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</si>
  <si>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</si>
  <si>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</si>
  <si>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</si>
  <si>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</si>
  <si>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</si>
  <si>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</si>
  <si>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</si>
  <si>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</si>
  <si>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</si>
  <si>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</si>
  <si>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</si>
  <si>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</si>
  <si>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</si>
  <si>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</si>
  <si>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</si>
  <si>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</si>
  <si>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</si>
  <si>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</si>
  <si>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</si>
  <si>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</si>
  <si>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</si>
  <si>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</si>
  <si>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</si>
  <si>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</si>
  <si>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</si>
  <si>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</si>
  <si>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</si>
  <si>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</si>
  <si>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</si>
  <si>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</si>
  <si>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</si>
  <si>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</si>
  <si>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</si>
  <si>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</si>
  <si>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</si>
  <si>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</si>
  <si>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</si>
  <si>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</si>
  <si>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</si>
  <si>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</si>
  <si>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</si>
  <si>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</si>
  <si>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</si>
  <si>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</si>
  <si>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</si>
  <si>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</si>
  <si>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</si>
  <si>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</si>
  <si>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</si>
  <si>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</si>
  <si>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</si>
  <si>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</si>
  <si>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</si>
  <si>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</si>
  <si>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</si>
  <si>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</si>
  <si>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</si>
  <si>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</si>
  <si>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</si>
  <si>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</si>
  <si>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</si>
  <si>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</si>
  <si>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</si>
  <si>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</si>
  <si>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</si>
  <si>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</si>
  <si>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</si>
  <si>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</si>
  <si>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</si>
  <si>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</si>
  <si>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</si>
  <si>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</si>
  <si>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</si>
  <si>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</si>
  <si>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</si>
  <si>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</si>
  <si>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</si>
  <si>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</si>
  <si>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</si>
  <si>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</si>
  <si>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</si>
  <si>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</si>
  <si>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</si>
  <si>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MONTADOR ELETROMECÂNICO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</si>
  <si>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</si>
  <si>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</si>
  <si>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</si>
  <si>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</si>
  <si>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</si>
  <si>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</si>
  <si>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</si>
  <si>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</si>
  <si>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</si>
  <si>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</si>
  <si>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</si>
  <si>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</si>
  <si>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</si>
  <si>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</si>
  <si>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</si>
  <si>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</si>
  <si>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</si>
  <si>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</si>
  <si>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</si>
  <si>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</si>
  <si>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</si>
  <si>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</si>
  <si>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</si>
  <si>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</si>
  <si>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</si>
  <si>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</si>
  <si>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</si>
  <si>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</si>
  <si>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</si>
  <si>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</si>
  <si>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</si>
  <si>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</si>
  <si>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</si>
  <si>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</si>
  <si>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</si>
  <si>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</si>
  <si>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</si>
  <si>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</si>
  <si>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</si>
  <si>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</si>
  <si>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</si>
  <si>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</si>
  <si>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</si>
  <si>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</si>
  <si>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</si>
  <si>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</si>
  <si>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</si>
  <si>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</si>
  <si>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</si>
  <si>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</si>
  <si>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</si>
  <si>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</si>
  <si>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</si>
  <si>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</si>
  <si>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</si>
  <si>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</si>
  <si>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</si>
  <si>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</si>
  <si>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</si>
  <si>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</si>
  <si>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</si>
  <si>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</si>
  <si>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</si>
  <si>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</si>
  <si>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</si>
  <si>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</si>
  <si>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</si>
  <si>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</si>
  <si>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</si>
  <si>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</si>
  <si>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</si>
  <si>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</si>
  <si>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</si>
  <si>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</si>
  <si>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</si>
  <si>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</si>
  <si>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</si>
  <si>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</si>
  <si>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</si>
  <si>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</si>
  <si>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</si>
  <si>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</si>
  <si>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</si>
  <si>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</si>
  <si>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</si>
  <si>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</si>
  <si>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</si>
  <si>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</si>
  <si>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</si>
  <si>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</si>
  <si>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</si>
  <si>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</si>
  <si>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</si>
  <si>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</si>
  <si>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</si>
  <si>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</si>
  <si>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</si>
  <si>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</si>
  <si>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</si>
  <si>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</si>
  <si>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</si>
  <si>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</si>
  <si>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</si>
  <si>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</si>
  <si>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</si>
  <si>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</si>
  <si>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</si>
  <si>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</si>
  <si>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</si>
  <si>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</si>
  <si>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</si>
  <si>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</si>
  <si>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</si>
  <si>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</si>
  <si>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</si>
  <si>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</si>
  <si>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</si>
  <si>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</si>
  <si>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</si>
  <si>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</si>
  <si>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</si>
  <si>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</si>
  <si>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</si>
  <si>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</si>
  <si>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</si>
  <si>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</si>
  <si>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</si>
  <si>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</si>
  <si>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</si>
  <si>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</si>
  <si>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</si>
  <si>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</si>
  <si>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</si>
  <si>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</si>
  <si>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</si>
  <si>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</si>
  <si>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</si>
  <si>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</si>
  <si>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</si>
  <si>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</si>
  <si>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</si>
  <si>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</si>
  <si>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</si>
  <si>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</si>
  <si>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</si>
  <si>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</si>
  <si>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</si>
  <si>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</si>
  <si>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</si>
  <si>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</si>
  <si>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</si>
  <si>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</si>
  <si>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</si>
  <si>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</si>
  <si>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</si>
  <si>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</si>
  <si>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</si>
  <si>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</si>
  <si>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</si>
  <si>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</si>
  <si>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</si>
  <si>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</si>
  <si>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</si>
  <si>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</si>
  <si>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</si>
  <si>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</si>
  <si>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</si>
  <si>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</si>
  <si>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</si>
  <si>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</si>
  <si>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</si>
  <si>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</si>
  <si>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</si>
  <si>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</si>
  <si>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</si>
  <si>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</si>
  <si>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</si>
  <si>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</si>
  <si>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</si>
  <si>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</si>
  <si>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</si>
  <si>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</si>
  <si>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</si>
  <si>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</si>
  <si>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</si>
  <si>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</si>
  <si>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</si>
  <si>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</si>
  <si>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</si>
  <si>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</si>
  <si>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</si>
  <si>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</si>
  <si>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</si>
  <si>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</si>
  <si>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</si>
  <si>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</si>
  <si>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</si>
  <si>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</si>
  <si>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</si>
  <si>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</si>
  <si>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</si>
  <si>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</si>
  <si>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</si>
  <si>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</si>
  <si>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</si>
  <si>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</si>
  <si>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</si>
  <si>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</si>
  <si>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</si>
  <si>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</si>
  <si>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</si>
  <si>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</si>
  <si>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</si>
  <si>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</si>
  <si>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</si>
  <si>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</si>
  <si>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</si>
  <si>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</si>
  <si>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</si>
  <si>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</si>
  <si>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</si>
  <si>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</si>
  <si>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</si>
  <si>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</si>
  <si>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</si>
  <si>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</si>
  <si>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</si>
  <si>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</si>
  <si>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</si>
  <si>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</si>
  <si>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</si>
  <si>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</si>
  <si>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</si>
  <si>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</si>
  <si>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</si>
  <si>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</si>
  <si>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</si>
  <si>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</si>
  <si>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</si>
  <si>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</si>
  <si>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</si>
  <si>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</si>
  <si>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</si>
  <si>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</si>
  <si>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</si>
  <si>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</si>
  <si>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</si>
  <si>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</si>
  <si>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</si>
  <si>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</si>
  <si>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</si>
  <si>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</si>
  <si>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</si>
  <si>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</si>
  <si>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</si>
  <si>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</si>
  <si>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</si>
  <si>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</si>
  <si>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</si>
  <si>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</si>
  <si>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</si>
  <si>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</si>
  <si>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</si>
  <si>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</si>
  <si>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</si>
  <si>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</si>
  <si>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</si>
  <si>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</si>
  <si>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</si>
  <si>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</si>
  <si>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</si>
  <si>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</si>
  <si>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</si>
  <si>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</si>
  <si>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</si>
  <si>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</si>
  <si>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</si>
  <si>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</si>
  <si>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</si>
  <si>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</si>
  <si>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</si>
  <si>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</si>
  <si>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</si>
  <si>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</si>
  <si>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</si>
  <si>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</si>
  <si>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</si>
  <si>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</si>
  <si>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</si>
  <si>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</si>
  <si>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</si>
  <si>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</si>
  <si>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</si>
  <si>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</si>
  <si>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</si>
  <si>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</si>
  <si>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</si>
  <si>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</si>
  <si>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</si>
  <si>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</si>
  <si>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</si>
  <si>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</si>
  <si>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</si>
  <si>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</si>
  <si>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</si>
  <si>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</si>
  <si>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</si>
  <si>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</si>
  <si>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</si>
  <si>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</si>
  <si>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</si>
  <si>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</si>
  <si>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</si>
  <si>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</si>
  <si>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AF_01/2026</t>
  </si>
  <si>
    <t>PENEIRAMENTO DE AREIA COM PENEIRA ELÉTRICA. AF_01/2026</t>
  </si>
  <si>
    <t>PENEIRAMENTO DE AREIA COM PENEIRA MANUAL. AF_01/2026</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</si>
  <si>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</si>
  <si>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</si>
  <si>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</si>
  <si>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</si>
  <si>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</si>
  <si>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</si>
  <si>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</si>
  <si>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</si>
  <si>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</si>
  <si>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</si>
  <si>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</si>
  <si>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</si>
  <si>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</si>
  <si>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</si>
  <si>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</si>
  <si>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</si>
  <si>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</si>
  <si>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</si>
  <si>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</si>
  <si>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</si>
  <si>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</si>
  <si>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</si>
  <si>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</si>
  <si>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</si>
  <si>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</si>
  <si>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</si>
  <si>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</si>
  <si>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</si>
  <si>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</si>
  <si>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</si>
  <si>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</si>
  <si>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</si>
  <si>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</si>
  <si>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</si>
  <si>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</si>
  <si>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</si>
  <si>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</si>
  <si>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</si>
  <si>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</si>
  <si>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</si>
  <si>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</si>
  <si>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</si>
  <si>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</si>
  <si>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</si>
  <si>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</si>
  <si>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</si>
  <si>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</si>
  <si>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</si>
  <si>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</si>
  <si>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</si>
  <si>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</si>
  <si>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</si>
  <si>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</si>
  <si>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</si>
  <si>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</si>
  <si>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</si>
  <si>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</si>
  <si>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</si>
  <si>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</si>
  <si>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</si>
  <si>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</si>
  <si>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</si>
  <si>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</si>
  <si>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</si>
  <si>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</si>
  <si>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</si>
  <si>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</si>
  <si>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</si>
  <si>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</si>
  <si>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</si>
  <si>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</si>
  <si>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</si>
  <si>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</si>
  <si>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</si>
  <si>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</si>
  <si>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</si>
  <si>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</si>
  <si>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</si>
  <si>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</si>
  <si>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</si>
  <si>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</si>
  <si>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</si>
  <si>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</si>
  <si>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</si>
  <si>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</si>
  <si>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</si>
  <si>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</si>
  <si>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</si>
  <si>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</si>
  <si>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</si>
  <si>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</si>
  <si>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</si>
  <si>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</si>
  <si>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</si>
  <si>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</si>
  <si>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</si>
  <si>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</si>
  <si>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</si>
  <si>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</si>
  <si>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</si>
  <si>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</si>
  <si>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</si>
  <si>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</si>
  <si>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</si>
  <si>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</si>
  <si>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</si>
  <si>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</si>
  <si>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</si>
  <si>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</si>
  <si>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</si>
  <si>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</si>
  <si>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</si>
  <si>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</si>
  <si>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</si>
  <si>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</si>
  <si>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</si>
  <si>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</si>
  <si>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</si>
  <si>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</si>
  <si>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</si>
  <si>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</si>
  <si>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</si>
  <si>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</si>
  <si>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</si>
  <si>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</si>
  <si>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</si>
  <si>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</si>
  <si>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</si>
  <si>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</si>
  <si>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</si>
  <si>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</si>
  <si>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</si>
  <si>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</si>
  <si>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</si>
  <si>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</si>
  <si>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</si>
  <si>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</si>
  <si>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</si>
  <si>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</si>
  <si>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</si>
  <si>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</si>
  <si>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</si>
  <si>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</si>
  <si>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</si>
  <si>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</si>
  <si>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</si>
  <si>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</si>
  <si>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</si>
  <si>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</si>
  <si>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</si>
  <si>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</si>
  <si>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</si>
  <si>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</si>
  <si>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</si>
  <si>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</si>
  <si>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</si>
  <si>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</si>
  <si>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</si>
  <si>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</si>
  <si>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</si>
  <si>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</si>
  <si>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</si>
  <si>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</si>
  <si>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</si>
  <si>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</si>
  <si>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</si>
  <si>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</si>
  <si>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</si>
  <si>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</si>
  <si>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</si>
  <si>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</si>
  <si>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</si>
  <si>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</si>
  <si>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</si>
  <si>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</si>
  <si>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</si>
  <si>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</si>
  <si>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</si>
  <si>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</si>
  <si>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</si>
  <si>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</si>
  <si>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</si>
  <si>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</si>
  <si>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</si>
  <si>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</si>
  <si>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</si>
  <si>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</si>
  <si>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</si>
  <si>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</si>
  <si>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</si>
  <si>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</si>
  <si>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</si>
  <si>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</si>
  <si>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</si>
  <si>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</si>
  <si>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</si>
  <si>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</si>
  <si>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</si>
  <si>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</si>
  <si>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</si>
  <si>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</si>
  <si>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</si>
  <si>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</si>
  <si>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</si>
  <si>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</si>
  <si>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</si>
  <si>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</si>
  <si>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</si>
  <si>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</si>
  <si>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</si>
  <si>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</si>
  <si>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</si>
  <si>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</si>
  <si>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</si>
  <si>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</si>
  <si>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</si>
  <si>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</si>
  <si>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</si>
  <si>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</si>
  <si>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</si>
  <si>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</si>
  <si>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</si>
  <si>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</si>
  <si>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</si>
  <si>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</si>
  <si>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</si>
  <si>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</si>
  <si>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</si>
  <si>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</si>
  <si>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</si>
  <si>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</si>
  <si>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</si>
  <si>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</si>
  <si>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</si>
  <si>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</si>
  <si>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</si>
  <si>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</si>
  <si>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</si>
  <si>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</si>
  <si>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</si>
  <si>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</si>
  <si>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</si>
  <si>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</si>
  <si>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</si>
  <si>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</si>
  <si>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</si>
  <si>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</si>
  <si>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</si>
  <si>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</si>
  <si>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</si>
  <si>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</si>
  <si>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</si>
  <si>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</si>
  <si>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</si>
  <si>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</si>
  <si>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</si>
  <si>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</si>
  <si>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</si>
  <si>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</si>
  <si>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</si>
  <si>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</si>
  <si>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</si>
  <si>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</si>
  <si>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</si>
  <si>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</si>
  <si>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</si>
  <si>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</si>
  <si>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</si>
  <si>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</si>
  <si>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</si>
  <si>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</si>
  <si>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</si>
  <si>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</si>
  <si>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</si>
  <si>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</si>
  <si>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</si>
  <si>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</si>
  <si>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</si>
  <si>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</si>
  <si>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</si>
  <si>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</si>
  <si>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</si>
  <si>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</si>
  <si>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</si>
  <si>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</si>
  <si>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</si>
  <si>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</si>
  <si>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</si>
  <si>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</si>
  <si>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</si>
  <si>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</si>
  <si>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</si>
  <si>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</si>
  <si>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</si>
  <si>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</si>
  <si>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</si>
  <si>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</si>
  <si>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</si>
  <si>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</si>
  <si>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</si>
  <si>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</si>
  <si>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</si>
  <si>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</si>
  <si>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</si>
  <si>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</si>
  <si>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</si>
  <si>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</si>
  <si>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</si>
  <si>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</si>
  <si>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</si>
  <si>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</si>
  <si>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</si>
  <si>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</si>
  <si>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</si>
  <si>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</si>
  <si>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</si>
  <si>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</si>
  <si>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</si>
  <si>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</si>
  <si>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</si>
  <si>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</si>
  <si>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</si>
  <si>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</si>
  <si>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</si>
  <si>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</si>
  <si>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</si>
  <si>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</si>
  <si>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</si>
  <si>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</si>
  <si>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</si>
  <si>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</si>
  <si>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</si>
  <si>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</si>
  <si>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</si>
  <si>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</si>
  <si>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</si>
  <si>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</si>
  <si>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</si>
  <si>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</si>
  <si>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</si>
  <si>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</si>
  <si>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</si>
  <si>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</si>
  <si>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</si>
  <si>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</si>
  <si>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</si>
  <si>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</si>
  <si>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</si>
  <si>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</si>
  <si>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</si>
  <si>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</si>
  <si>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</si>
  <si>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</si>
  <si>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</si>
  <si>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</si>
  <si>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</si>
  <si>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</si>
  <si>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</si>
  <si>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</si>
  <si>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</si>
  <si>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</si>
  <si>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</si>
  <si>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</si>
  <si>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</si>
  <si>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</si>
  <si>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</si>
  <si>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</si>
  <si>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</si>
  <si>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</si>
  <si>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</si>
  <si>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</si>
  <si>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</si>
  <si>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</si>
  <si>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</si>
  <si>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</si>
  <si>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</si>
  <si>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</si>
  <si>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</si>
  <si>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</si>
  <si>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</si>
  <si>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</si>
  <si>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</si>
  <si>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</si>
  <si>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</si>
  <si>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</si>
  <si>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</si>
  <si>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</si>
  <si>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</si>
  <si>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</si>
  <si>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</si>
  <si>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</si>
  <si>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</si>
  <si>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</si>
  <si>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</si>
  <si>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</si>
  <si>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</si>
  <si>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</si>
  <si>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</si>
  <si>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</si>
  <si>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</si>
  <si>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</si>
  <si>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</si>
  <si>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</si>
  <si>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</si>
  <si>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</si>
  <si>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</si>
  <si>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</si>
  <si>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</si>
  <si>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</si>
  <si>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</si>
  <si>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</si>
  <si>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</si>
  <si>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</si>
  <si>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</si>
  <si>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</si>
  <si>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</si>
  <si>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</si>
  <si>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</si>
  <si>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</si>
  <si>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</si>
  <si>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</si>
  <si>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</si>
  <si>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</si>
  <si>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</si>
  <si>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</si>
  <si>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</si>
  <si>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</si>
  <si>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</si>
  <si>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</si>
  <si>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</si>
  <si>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</si>
  <si>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</si>
  <si>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</si>
  <si>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</si>
  <si>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</si>
  <si>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</si>
  <si>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</si>
  <si>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</si>
  <si>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</si>
  <si>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</si>
  <si>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</si>
  <si>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</si>
  <si>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</si>
  <si>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</si>
  <si>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</si>
  <si>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</si>
  <si>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</si>
  <si>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</si>
  <si>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</si>
  <si>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</si>
  <si>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</si>
  <si>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</si>
  <si>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</si>
  <si>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</si>
  <si>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</si>
  <si>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</si>
  <si>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</si>
  <si>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</si>
  <si>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</si>
  <si>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</si>
  <si>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</si>
  <si>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</si>
  <si>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</si>
  <si>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</si>
  <si>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</si>
  <si>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</si>
  <si>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</si>
  <si>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</si>
  <si>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</si>
  <si>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</si>
  <si>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</si>
  <si>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</si>
  <si>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</si>
  <si>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</si>
  <si>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</si>
  <si>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</si>
  <si>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</si>
  <si>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</si>
  <si>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</si>
  <si>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</si>
  <si>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</si>
  <si>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</si>
  <si>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</si>
  <si>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</si>
  <si>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</si>
  <si>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</si>
  <si>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</si>
  <si>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</si>
  <si>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</si>
  <si>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</si>
  <si>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</si>
  <si>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</si>
  <si>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</si>
  <si>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</si>
  <si>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</si>
  <si>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</si>
  <si>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</si>
  <si>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</si>
  <si>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</si>
  <si>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</si>
  <si>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</si>
  <si>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</si>
  <si>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</si>
  <si>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</si>
  <si>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</si>
  <si>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</si>
  <si>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</si>
  <si>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</si>
  <si>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</si>
  <si>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</si>
  <si>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</si>
  <si>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</si>
  <si>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</si>
  <si>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</si>
  <si>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</si>
  <si>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</si>
  <si>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</si>
  <si>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</si>
  <si>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</si>
  <si>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</si>
  <si>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</si>
  <si>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</si>
  <si>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</si>
  <si>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</si>
  <si>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</si>
  <si>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</si>
  <si>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</si>
  <si>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</si>
  <si>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</si>
  <si>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</si>
  <si>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</si>
  <si>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</si>
  <si>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</si>
  <si>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</si>
  <si>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</si>
  <si>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</si>
  <si>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</si>
  <si>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</si>
  <si>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</si>
  <si>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</si>
  <si>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</si>
  <si>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</si>
  <si>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</si>
  <si>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</si>
  <si>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</si>
  <si>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</si>
  <si>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</si>
  <si>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</si>
  <si>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</si>
  <si>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</si>
  <si>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</si>
  <si>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</si>
  <si>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</si>
  <si>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</si>
  <si>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</si>
  <si>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</si>
  <si>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</si>
  <si>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</si>
  <si>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</si>
  <si>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</si>
  <si>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</si>
  <si>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</si>
  <si>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</si>
  <si>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</si>
  <si>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</si>
  <si>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</si>
  <si>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</si>
  <si>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</si>
  <si>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</si>
  <si>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</si>
  <si>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</si>
  <si>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</si>
  <si>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</si>
  <si>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</si>
  <si>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</si>
  <si>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</si>
  <si>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</si>
  <si>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</si>
  <si>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</si>
  <si>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</si>
  <si>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</si>
  <si>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</si>
  <si>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</si>
  <si>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</si>
  <si>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</si>
  <si>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</si>
  <si>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</si>
  <si>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</si>
  <si>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</si>
  <si>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</si>
  <si>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</si>
  <si>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</si>
  <si>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NA ALTURA INTEIRA DAS PAREDES. AF_02/2023_PE</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</si>
  <si>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</si>
  <si>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</si>
  <si>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</si>
  <si>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</si>
  <si>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</si>
  <si>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</si>
  <si>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</si>
  <si>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</si>
  <si>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</si>
  <si>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</si>
  <si>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</si>
  <si>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</si>
  <si>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</si>
  <si>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</si>
  <si>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</si>
  <si>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</si>
  <si>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</si>
  <si>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</si>
  <si>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</si>
  <si>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</si>
  <si>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</si>
  <si>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</si>
  <si>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</si>
  <si>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</si>
  <si>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</si>
  <si>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</si>
  <si>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</si>
  <si>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</si>
  <si>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</si>
  <si>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</si>
  <si>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</si>
  <si>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</si>
  <si>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</si>
  <si>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</si>
  <si>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</si>
  <si>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</si>
  <si>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</si>
  <si>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</si>
  <si>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</si>
  <si>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</si>
  <si>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</si>
  <si>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</si>
  <si>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</si>
  <si>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</si>
  <si>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</si>
  <si>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</si>
  <si>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</si>
  <si>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</si>
  <si>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</si>
  <si>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</si>
  <si>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</si>
  <si>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</si>
  <si>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</si>
  <si>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</si>
  <si>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</si>
  <si>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</si>
  <si>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</si>
  <si>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</si>
  <si>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</si>
  <si>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</si>
  <si>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</si>
  <si>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</si>
  <si>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</si>
  <si>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</si>
  <si>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</si>
  <si>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</si>
  <si>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</si>
  <si>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</si>
  <si>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</si>
  <si>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</si>
  <si>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</si>
  <si>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</si>
  <si>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</si>
  <si>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</si>
  <si>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</si>
  <si>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</si>
  <si>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</si>
  <si>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</si>
  <si>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</si>
  <si>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</si>
  <si>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</si>
  <si>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</si>
  <si>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</si>
  <si>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</si>
  <si>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</si>
  <si>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</si>
  <si>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</si>
  <si>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</si>
  <si>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</si>
  <si>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</si>
  <si>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</si>
  <si>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</si>
  <si>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</si>
  <si>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</si>
  <si>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</si>
  <si>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</si>
  <si>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</si>
  <si>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</si>
  <si>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</si>
  <si>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</si>
  <si>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</si>
  <si>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</si>
  <si>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</si>
  <si>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</si>
  <si>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</si>
  <si>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</si>
  <si>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</si>
  <si>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</si>
  <si>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</si>
  <si>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</si>
  <si>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</si>
  <si>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</si>
  <si>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</si>
  <si>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</si>
  <si>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</si>
  <si>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</si>
  <si>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</si>
  <si>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</si>
  <si>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</si>
  <si>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</si>
  <si>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</si>
  <si>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</si>
  <si>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</si>
  <si>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</si>
  <si>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</si>
  <si>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</si>
  <si>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</si>
  <si>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</si>
  <si>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</si>
  <si>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</si>
  <si>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</si>
  <si>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</si>
  <si>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</si>
  <si>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</si>
  <si>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</si>
  <si>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</si>
  <si>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</si>
  <si>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</si>
  <si>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</si>
  <si>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</si>
  <si>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</si>
  <si>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</si>
  <si>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</si>
  <si>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</si>
  <si>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</si>
  <si>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</si>
  <si>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</si>
  <si>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</si>
  <si>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</si>
  <si>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</si>
  <si>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</si>
  <si>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</si>
  <si>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</si>
  <si>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</si>
  <si>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</si>
  <si>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</si>
  <si>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</si>
  <si>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</si>
  <si>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</si>
  <si>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</si>
  <si>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</si>
  <si>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</si>
  <si>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</si>
  <si>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</si>
  <si>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</si>
  <si>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</si>
  <si>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</si>
  <si>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</si>
  <si>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</si>
  <si>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</si>
  <si>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</si>
  <si>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</si>
  <si>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</si>
  <si>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</si>
  <si>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</si>
  <si>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</si>
  <si>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</si>
  <si>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</si>
  <si>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</si>
  <si>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</si>
  <si>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</si>
  <si>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</si>
  <si>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</si>
  <si>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</si>
  <si>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</si>
  <si>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</si>
  <si>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</si>
  <si>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</si>
  <si>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</si>
  <si>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</si>
  <si>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</si>
  <si>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</si>
  <si>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</si>
  <si>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</si>
  <si>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</si>
  <si>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</si>
  <si>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</si>
  <si>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</si>
  <si>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</si>
  <si>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</si>
  <si>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</si>
  <si>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</si>
  <si>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</si>
  <si>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</si>
  <si>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</si>
  <si>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</si>
  <si>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</si>
  <si>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</si>
  <si>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</si>
  <si>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</si>
  <si>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</si>
  <si>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</si>
  <si>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</si>
  <si>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</si>
  <si>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</si>
  <si>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</si>
  <si>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</si>
  <si>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</si>
  <si>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</si>
  <si>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</si>
  <si>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</si>
  <si>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</si>
  <si>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</si>
  <si>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</si>
  <si>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</si>
  <si>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</si>
  <si>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</si>
  <si>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</si>
  <si>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</si>
  <si>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</si>
  <si>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</si>
  <si>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</si>
  <si>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</si>
  <si>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</si>
  <si>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</si>
  <si>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</si>
  <si>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</si>
  <si>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</si>
  <si>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</si>
  <si>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</si>
  <si>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</si>
  <si>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</si>
  <si>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</si>
  <si>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</si>
  <si>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</si>
  <si>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</si>
  <si>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</si>
  <si>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</si>
  <si>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</si>
  <si>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</si>
  <si>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</si>
  <si>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</si>
  <si>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</si>
  <si>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</si>
  <si>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</si>
  <si>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</si>
  <si>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</si>
  <si>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</si>
  <si>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</si>
  <si>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</si>
  <si>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</si>
  <si>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</si>
  <si>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</si>
  <si>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</si>
  <si>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</si>
  <si>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</si>
  <si>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</si>
  <si>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</si>
  <si>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</si>
  <si>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</si>
  <si>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</si>
  <si>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</si>
  <si>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</si>
  <si>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</si>
  <si>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</si>
  <si>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</si>
  <si>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</si>
  <si>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</si>
  <si>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</si>
  <si>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</si>
  <si>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</si>
  <si>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</si>
  <si>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</si>
  <si>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</si>
  <si>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</si>
  <si>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</si>
  <si>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</si>
  <si>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</si>
  <si>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</si>
  <si>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</si>
  <si>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</si>
  <si>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</si>
  <si>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</si>
  <si>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</si>
  <si>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</si>
  <si>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</si>
  <si>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</si>
  <si>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</si>
  <si>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</si>
  <si>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</si>
  <si>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</si>
  <si>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</si>
  <si>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</si>
  <si>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</si>
  <si>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</si>
  <si>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</si>
  <si>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</si>
  <si>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</si>
  <si>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</si>
  <si>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</si>
  <si>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</si>
  <si>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</si>
  <si>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</si>
  <si>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</si>
  <si>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</si>
  <si>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</si>
  <si>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</si>
  <si>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</si>
  <si>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</si>
  <si>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</si>
  <si>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</si>
  <si>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</si>
  <si>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</si>
  <si>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</si>
  <si>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</si>
  <si>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</si>
  <si>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</si>
  <si>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</si>
  <si>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</si>
  <si>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</si>
  <si>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</si>
  <si>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</si>
  <si>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</si>
  <si>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</si>
  <si>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</si>
  <si>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</si>
  <si>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</si>
  <si>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</si>
  <si>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</si>
  <si>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</si>
  <si>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</si>
  <si>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</si>
  <si>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</si>
  <si>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</si>
  <si>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</si>
  <si>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</si>
  <si>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</si>
  <si>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</si>
  <si>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</si>
  <si>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</si>
  <si>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</si>
  <si>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</si>
  <si>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</si>
  <si>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</si>
  <si>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</si>
  <si>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</si>
  <si>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</si>
  <si>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</si>
  <si>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</si>
  <si>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</si>
  <si>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</si>
  <si>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</si>
  <si>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</si>
  <si>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</si>
  <si>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</si>
  <si>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</si>
  <si>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</si>
  <si>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</si>
  <si>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</si>
  <si>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</si>
  <si>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</si>
  <si>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</si>
  <si>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</si>
  <si>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</si>
  <si>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</si>
  <si>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</si>
  <si>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</si>
  <si>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</si>
  <si>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</si>
  <si>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</si>
  <si>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</si>
  <si>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</si>
  <si>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</si>
  <si>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</si>
  <si>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</si>
  <si>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</si>
  <si>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</si>
  <si>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</si>
  <si>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</si>
  <si>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</si>
  <si>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</si>
  <si>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</si>
  <si>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</si>
  <si>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</si>
  <si>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</si>
  <si>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</si>
  <si>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</si>
  <si>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</si>
  <si>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</si>
  <si>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</si>
  <si>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</si>
  <si>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</si>
  <si>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</si>
  <si>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</si>
  <si>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</si>
  <si>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</si>
  <si>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</si>
  <si>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</si>
  <si>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</si>
  <si>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</si>
  <si>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</si>
  <si>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</si>
  <si>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</si>
  <si>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</si>
  <si>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</si>
  <si>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</si>
  <si>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</si>
  <si>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</si>
  <si>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</si>
  <si>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</si>
  <si>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</si>
  <si>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</si>
  <si>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</si>
  <si>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</si>
  <si>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</si>
  <si>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</si>
  <si>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</si>
  <si>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</si>
  <si>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</si>
  <si>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</si>
  <si>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</si>
  <si>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</si>
  <si>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</si>
  <si>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</si>
  <si>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</si>
  <si>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</si>
  <si>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</si>
  <si>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</si>
  <si>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</si>
  <si>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</si>
  <si>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</si>
  <si>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</si>
  <si>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</si>
  <si>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</si>
  <si>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</si>
  <si>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</si>
  <si>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</si>
  <si>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</si>
  <si>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</si>
  <si>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</si>
  <si>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</si>
  <si>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</si>
  <si>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</si>
  <si>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</si>
  <si>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</si>
  <si>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</si>
  <si>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</si>
  <si>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</si>
  <si>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</si>
  <si>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</si>
  <si>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</si>
  <si>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</si>
  <si>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</si>
  <si>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</si>
  <si>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</si>
  <si>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</si>
  <si>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</si>
  <si>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</si>
  <si>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</si>
  <si>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</si>
  <si>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</si>
  <si>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</si>
  <si>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</si>
  <si>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</si>
  <si>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</si>
  <si>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</si>
  <si>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</si>
  <si>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</si>
  <si>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</si>
  <si>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</si>
  <si>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</si>
  <si>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</si>
  <si>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</si>
  <si>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</si>
  <si>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</si>
  <si>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</si>
  <si>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</si>
  <si>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</si>
  <si>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</si>
  <si>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</si>
  <si>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</si>
  <si>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</si>
  <si>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</si>
  <si>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</si>
  <si>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</si>
  <si>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</si>
  <si>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</si>
  <si>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</si>
  <si>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</si>
  <si>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</si>
  <si>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</si>
  <si>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</si>
  <si>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</si>
  <si>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</si>
  <si>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</si>
  <si>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</si>
  <si>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</si>
  <si>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</si>
  <si>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</si>
  <si>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</si>
  <si>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</si>
  <si>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</si>
  <si>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</si>
  <si>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</si>
  <si>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HOSPEDAGEM EM HOTEL 3 ESTRELAS</t>
  </si>
  <si>
    <t>Mão de obra qualificada:</t>
  </si>
  <si>
    <t>DETALHAMENTO DO PROJETO DO NOVO PILAR E DA MOVIMENTAÇÃO DO PILONE</t>
  </si>
  <si>
    <t>Projeto estaiamento:</t>
  </si>
  <si>
    <t>acessoria estaiamento:</t>
  </si>
  <si>
    <t>Custo Unitário
(R$)</t>
  </si>
  <si>
    <t>Chapas zincadas com espessura de 0,43 mm - utilização 1 vez - fornecimento e instalação</t>
  </si>
  <si>
    <t>Chapas zincadas com espessura de 0,43 mm - utilização 2 vezes - fornecimento e instalação</t>
  </si>
  <si>
    <t>Fundações da fábrica de dormentes</t>
  </si>
  <si>
    <t>Fundações para os galpões do estaleiro para beneficiamento de aço naval</t>
  </si>
  <si>
    <t>Impermeabilização de superfícies com argamassa polimérica, três demãos</t>
  </si>
  <si>
    <t>Instalação da fábrica de dormentes de concreto monobloco protendido</t>
  </si>
  <si>
    <t>Instalação do estaleiro de beneficiamento do aço naval</t>
  </si>
  <si>
    <t>Junta de dilatação com selante à base de poliuretano - L = 10 mm e H = 10 mm - inclusive preenchimento com espuma expansiva à base de poliuretano</t>
  </si>
  <si>
    <t>Montagem do estaleiro de beneficiamento do aço naval - inclusive fundações, construção de piso estrutural, montagem de galpões metálicos e vedações</t>
  </si>
  <si>
    <t>Montagem e desmontagem da central de concreto com capacidade de 20 m³/h - inclusive construção e demolição de bases, rampas e depósitos de agregados</t>
  </si>
  <si>
    <t>Montagem e desmontagem da fábrica de dormentes de concreto monobloco protendido - inclusive fundações, construção e demolição de piso estrutural, montagem de galpão metálico e vedações</t>
  </si>
  <si>
    <t>Muro em alvenaria de blocos de concreto - E = 0,20 m e H = 1,00 m</t>
  </si>
  <si>
    <t>Muro em alvenaria de blocos de concreto - E = 0,20 m e H = 2,00 m</t>
  </si>
  <si>
    <t>Posto de combustivel - com reaproveitamento de 1 vez do tanque/bomba/cobertura</t>
  </si>
  <si>
    <t>Rampa para acesso do dosador de agregados para central de 20 m³ - inclusive demolição</t>
  </si>
  <si>
    <t>Tanque de lavagem para fábrica de dormentes, inclusive demolição</t>
  </si>
  <si>
    <t>Concreto autoadensável para confecção de dormente fck = 45 MPa - confecção em central dosadora e misturadora de 20 m³/h - areia e brita comerciais</t>
  </si>
  <si>
    <t>Concreto fck = 30 MPa - confecção em central dosadora e misturadora de 20 m³/h - areia e brita comerciais</t>
  </si>
  <si>
    <t>Lançamento manual de concreto usinado - confecção em central dosadora e misturadora de 20 m³/h</t>
  </si>
  <si>
    <t>Lançamento mecânico de concreto com bomba rebocável com capacidade de 30 m³/h - confecção em central dosadora e misturadora de 20 m³/h</t>
  </si>
  <si>
    <t>Corte de barras e fios de aço com maçarico oxiacetileno</t>
  </si>
  <si>
    <t>Corte de chapas de aço com espessura de 12,5 mm com maçarico oxi-GLP</t>
  </si>
  <si>
    <t>Corte de chapas de aço com espessura de 16,0 mm com maçarico oxi-GLP</t>
  </si>
  <si>
    <t>Corte de chapas de aço com espessura de 16,0 mm com maçarico oxiacetileno</t>
  </si>
  <si>
    <t>Corte de chapas de aço com espessura de 3,0 mm com maçarico oxi-GLP</t>
  </si>
  <si>
    <t>Corte de chapas de aço com espessura de 3,0 mm com maçarico oxiacetileno</t>
  </si>
  <si>
    <t>Corte de chapas de aço com espessura de 5,0 mm com maçarico oxi-GLP</t>
  </si>
  <si>
    <t>Corte de chapas de aço com espessura de 5,0 mm com maçarico oxiacetileno</t>
  </si>
  <si>
    <t>Corte de chapas de aço com espessura de 6,3 mm com maçarico oxi-GLP</t>
  </si>
  <si>
    <t>Corte de chapas de aço com espessura de 8,0 mm com maçarico oxi-GLP</t>
  </si>
  <si>
    <t>Corte de chapas de aço com espessura de 8,0 mm com maçarico oxiacetileno</t>
  </si>
  <si>
    <t>Corte de chapas de aço com espessura de 9,5 mm com maçarico oxi-GLP</t>
  </si>
  <si>
    <t>Dobramento de chapas metálicas com espessuras de até 10 mm</t>
  </si>
  <si>
    <t>Perfuração de chapas metálicas com espessura de até 3 mm - D = 25 mm</t>
  </si>
  <si>
    <t>Solda tipo MIG/MAG semiautomática</t>
  </si>
  <si>
    <t>Caixa coletora de sarjeta - CCS 200-60 A - com grelha de concreto - areia e brita comerciais</t>
  </si>
  <si>
    <t>Caixa coletora de sarjeta - CCS 200-60 A - com grelha de concreto - areia extraída e brita produzida</t>
  </si>
  <si>
    <t>Caixa coletora de sarjeta - CCS 200-60 B - com grelha de aço - areia e brita comerciais</t>
  </si>
  <si>
    <t>Caixa coletora de sarjeta - CCS 200-60 B - com grelha de aço - areia extraída e brita produzida</t>
  </si>
  <si>
    <t>Caixa coletora de sarjeta - CCS 200-80 A - com grelha de concreto - areia e brita comerciais</t>
  </si>
  <si>
    <t>Caixa coletora de sarjeta - CCS 200-80 A - com grelha de concreto - areia extraída e brita produzida</t>
  </si>
  <si>
    <t>Caixa coletora de sarjeta - CCS 200-80 B - com grelha de aço - areia e brita comerciais</t>
  </si>
  <si>
    <t>Caixa coletora de sarjeta - CCS 200-80 B - com grelha de aço - areia extraída e brita produzida</t>
  </si>
  <si>
    <t>Caixa coletora de sarjeta - CCS 250-100 A - com grelha de concreto - areia e brita comerciais</t>
  </si>
  <si>
    <t>Caixa coletora de sarjeta - CCS 250-100 A - com grelha de concreto - areia extraída e brita produzida</t>
  </si>
  <si>
    <t>Caixa coletora de sarjeta - CCS 250-100 B - com grelha de aço - areia e brita comerciais</t>
  </si>
  <si>
    <t>Caixa coletora de sarjeta - CCS 250-100 B - com grelha de aço - areia extraída e brita produzida</t>
  </si>
  <si>
    <t>Caixa coletora de sarjeta - CCS 250-120 A - com grelha de concreto - areia e brita comerciais</t>
  </si>
  <si>
    <t>Caixa coletora de sarjeta - CCS 250-120 A - com grelha de concreto - areia extraída e brita produzida</t>
  </si>
  <si>
    <t>Caixa coletora de sarjeta - CCS 250-120 B - com grelha de aço - areia e brita comerciais</t>
  </si>
  <si>
    <t>Caixa coletora de sarjeta - CCS 250-120 B - com grelha de aço - areia extraída e brita produzida</t>
  </si>
  <si>
    <t>Caixa coletora de sarjeta - CCS 250-60 A - com grelha de concreto - areia e brita comerciais</t>
  </si>
  <si>
    <t>Caixa coletora de sarjeta - CCS 250-60 A - com grelha de concreto - areia extraída e brita produzida</t>
  </si>
  <si>
    <t>Caixa coletora de sarjeta - CCS 250-60 B - com grelha de aço - areia e brita comerciais</t>
  </si>
  <si>
    <t>Caixa coletora de sarjeta - CCS 250-60 B - com grelha de aço - areia extraída e brita produzida</t>
  </si>
  <si>
    <t>Caixa coletora de sarjeta - CCS 250-80 A - com grelha de concreto - areia e brita comerciais</t>
  </si>
  <si>
    <t>Caixa coletora de sarjeta - CCS 250-80 A - com grelha de concreto - areia extraída e brita produzida</t>
  </si>
  <si>
    <t>Caixa coletora de sarjeta - CCS 250-80 B - com grelha de aço - areia e brita comerciais</t>
  </si>
  <si>
    <t>Caixa coletora de sarjeta - CCS 250-80 B - com grelha de aço - areia extraída e brita produzida</t>
  </si>
  <si>
    <t>Caixa coletora de sarjeta - CCS 300-100 A - com grelha de concreto - areia e brita comerciais</t>
  </si>
  <si>
    <t>Caixa coletora de sarjeta - CCS 300-100 A - com grelha de concreto - areia extraída e brita produzida</t>
  </si>
  <si>
    <t>Caixa coletora de sarjeta - CCS 300-100 B - com grelha de aço - areia e brita comerciais</t>
  </si>
  <si>
    <t>Caixa coletora de sarjeta - CCS 300-100 B - com grelha de aço - areia extraída e brita produzida</t>
  </si>
  <si>
    <t>Caixa coletora de sarjeta - CCS 300-120 A - com grelha de concreto - areia e brita comerciais</t>
  </si>
  <si>
    <t>Caixa coletora de sarjeta - CCS 300-120 A - com grelha de concreto - areia extraída e brita produzida</t>
  </si>
  <si>
    <t>Caixa coletora de sarjeta - CCS 300-120 B - com grelha de aço - areia e brita comerciais</t>
  </si>
  <si>
    <t>Caixa coletora de sarjeta - CCS 300-120 B - com grelha de aço - areia extraída e brita produzida</t>
  </si>
  <si>
    <t>Caixa coletora de sarjeta - CCS 300-60 A - com grelha de concreto - areia e brita comerciais</t>
  </si>
  <si>
    <t>Caixa coletora de sarjeta - CCS 300-60 A - com grelha de concreto - areia extraída e brita produzida</t>
  </si>
  <si>
    <t>Caixa coletora de sarjeta - CCS 300-60 B - com grelha de aço - areia e brita comerciais</t>
  </si>
  <si>
    <t>Caixa coletora de sarjeta - CCS 300-60 B - com grelha de aço - areia extraída e brita produzida</t>
  </si>
  <si>
    <t>Caixa coletora de sarjeta - CCS 300-80 A - com grelha de concreto - areia e brita comerciais</t>
  </si>
  <si>
    <t>Caixa coletora de sarjeta - CCS 300-80 A - com grelha de concreto - areia extraída e brita produzida</t>
  </si>
  <si>
    <t>Caixa coletora de sarjeta - CCS 300-80 B - com grelha de aço - areia e brita comerciais</t>
  </si>
  <si>
    <t>Caixa coletora de sarjeta - CCS 300-80 B - com grelha de aço - areia extraída e brita produzida</t>
  </si>
  <si>
    <t>Caixa coletora de sarjeta - CCS 350-100 A - com grelha de concreto - areia e brita comerciais</t>
  </si>
  <si>
    <t>Caixa coletora de sarjeta - CCS 350-100 A - com grelha de concreto - areia extraída e brita produzida</t>
  </si>
  <si>
    <t>Caixa coletora de sarjeta - CCS 350-100 B - com grelha de aço - areia e brita comerciais</t>
  </si>
  <si>
    <t>Caixa coletora de sarjeta - CCS 350-100 B - com grelha de aço - areia extraída e brita produzida</t>
  </si>
  <si>
    <t>Caixa coletora de sarjeta - CCS 350-120 A - com grelha de concreto - areia e brita comerciais</t>
  </si>
  <si>
    <t>Caixa coletora de sarjeta - CCS 350-120 A - com grelha de concreto - areia extraída e brita produzida</t>
  </si>
  <si>
    <t>Caixa coletora de sarjeta - CCS 350-120 B - com grelha de aço - areia e brita comerciais</t>
  </si>
  <si>
    <t>Caixa coletora de sarjeta - CCS 350-120 B - com grelha de aço - areia extraída e brita produzida</t>
  </si>
  <si>
    <t>Caixa coletora de sarjeta - CCS 350-60 A - com grelha de concreto - areia e brita comerciais</t>
  </si>
  <si>
    <t>Caixa coletora de sarjeta - CCS 350-60 A - com grelha de concreto - areia extraída e brita produzida</t>
  </si>
  <si>
    <t>Caixa coletora de sarjeta - CCS 350-60 B - com grelha de aço - areia e brita comerciais</t>
  </si>
  <si>
    <t>Caixa coletora de sarjeta - CCS 350-60 B - com grelha de aço - areia extraída e brita produzida</t>
  </si>
  <si>
    <t>Caixa coletora de sarjeta - CCS 350-80 A - com grelha de concreto - areia e brita comerciais</t>
  </si>
  <si>
    <t>Caixa coletora de sarjeta - CCS 350-80 A - com grelha de concreto - areia extraída e brita produzida</t>
  </si>
  <si>
    <t>Caixa coletora de sarjeta - CCS 350-80 B - com grelha de aço - areia e brita comerciais</t>
  </si>
  <si>
    <t>Caixa coletora de sarjeta - CCS 350-80 B - com grelha de aço - areia extraída e brita produzida</t>
  </si>
  <si>
    <t>Caixa coletora de sarjeta - CCS 400-100 A - com grelha de concreto - areia e brita comerciais</t>
  </si>
  <si>
    <t>Caixa coletora de sarjeta - CCS 400-100 A - com grelha de concreto - areia extraída e brita produzida</t>
  </si>
  <si>
    <t>Caixa coletora de sarjeta - CCS 400-100 B - com grelha de aço - areia e brita comerciais</t>
  </si>
  <si>
    <t>Caixa coletora de sarjeta - CCS 400-100 B - com grelha de aço - areia extraída e brita produzida</t>
  </si>
  <si>
    <t>Caixa coletora de sarjeta - CCS 400-120 A - com grelha de concreto - areia e brita comerciais</t>
  </si>
  <si>
    <t>Caixa coletora de sarjeta - CCS 400-120 A - com grelha de concreto - areia extraída e brita produzida</t>
  </si>
  <si>
    <t>Caixa coletora de sarjeta - CCS 400-120 B - com grelha de aço - areia e brita comerciais</t>
  </si>
  <si>
    <t>Caixa coletora de sarjeta - CCS 400-120 B - com grelha de aço - areia extraída e brita produzida</t>
  </si>
  <si>
    <t>Caixa coletora de sarjeta - CCS 400-60 A - com grelha de concreto - areia e brita comerciais</t>
  </si>
  <si>
    <t>Caixa coletora de sarjeta - CCS 400-60 A - com grelha de concreto - areia extraída e brita produzida</t>
  </si>
  <si>
    <t>Caixa coletora de sarjeta - CCS 400-60 B - com grelha de aço - areia e brita comerciais</t>
  </si>
  <si>
    <t>Caixa coletora de sarjeta - CCS 400-60 B - com grelha de aço - areia extraída e brita produzida</t>
  </si>
  <si>
    <t>Caixa coletora de sarjeta - CCS 400-80 A - com grelha de concreto - areia e brita comerciais</t>
  </si>
  <si>
    <t>Caixa coletora de sarjeta - CCS 400-80 A - com grelha de concreto - areia extraída e brita produzida</t>
  </si>
  <si>
    <t>Caixa coletora de sarjeta - CCS 400-80 B - com grelha de aço - areia e brita comerciais</t>
  </si>
  <si>
    <t>Caixa coletora de sarjeta - CCS 400-80 B - com grelha de aço - areia extraída e brita produzida</t>
  </si>
  <si>
    <t>Descida d'água de aterros em degraus - DAD 110-26 - areia e brita comerciais</t>
  </si>
  <si>
    <t>Descida d'água de aterros em degraus - DAD 110-26 - areia extraída e brita produzida</t>
  </si>
  <si>
    <t>Descida d'água de aterros em degraus - DAD 125-30 - areia e brita comerciais</t>
  </si>
  <si>
    <t>Descida d'água de aterros em degraus - DAD 125-30 - areia extraída e brita produzida</t>
  </si>
  <si>
    <t>Descida d'água de aterros em degraus - DAD 170-35 - areia e brita comerciais</t>
  </si>
  <si>
    <t>Descida d'água de aterros em degraus - DAD 170-35 - areia extraída e brita produzida</t>
  </si>
  <si>
    <t>Descida d'água de aterros em degraus - DAD 200-40 - areia e brita comerciais</t>
  </si>
  <si>
    <t>Descida d'água de aterros em degraus - DAD 200-40 - areia extraída e brita produzida</t>
  </si>
  <si>
    <t>Descida d'água de aterros em degraus - DAD 240-54 - areia e brita comerciais</t>
  </si>
  <si>
    <t>Descida d'água de aterros em degraus - DAD 240-54 - areia extraída e brita produzida</t>
  </si>
  <si>
    <t>Descida d'água de aterros em degraus - DAD 320-35 - areia e brita comerciais</t>
  </si>
  <si>
    <t>Descida d'água de aterros em degraus - DAD 320-35 - areia extraída e brita produzida</t>
  </si>
  <si>
    <t>Descida d'água de aterros em degraus - DAD 370-45 - areia e brita comerciais</t>
  </si>
  <si>
    <t>Descida d'água de aterros em degraus - DAD 370-45 - areia extraída e brita produzida</t>
  </si>
  <si>
    <t>Descida d'água de aterros em degraus - DAD 435-55 - areia e brita comerciais</t>
  </si>
  <si>
    <t>Descida d'água de aterros em degraus - DAD 435-55 - areia extraída e brita produzida</t>
  </si>
  <si>
    <t>Descida d'água de aterros em degraus - DAD 470-35 - areia e brita comerciais</t>
  </si>
  <si>
    <t>Descida d'água de aterros em degraus - DAD 470-35 - areia extraída e brita produzida</t>
  </si>
  <si>
    <t>Descida d'água de aterros em degraus - DAD 60-36 - areia e brita comerciais</t>
  </si>
  <si>
    <t>Descida d'água de aterros em degraus - DAD 60-36 - areia extraída e brita produzida</t>
  </si>
  <si>
    <t>Descida d'água de aterros em degraus - DAD 608-50 - areia e brita comerciais</t>
  </si>
  <si>
    <t>Descida d'água de aterros em degraus - DAD 608-50 - areia extraída e brita produzida</t>
  </si>
  <si>
    <t>Descida d'água de aterros tipo rápido - DAR 40-20 - areia e brita comerciais</t>
  </si>
  <si>
    <t>Descida d'água de aterros tipo rápido - DAR 40-20 - areia extraída e brita produzida</t>
  </si>
  <si>
    <t>Descida d'água de aterros tipo rápido - DAR 60-30 - areia e brita comerciais</t>
  </si>
  <si>
    <t>Descida d'água de aterros tipo rápido - DAR 60-30 - areia extraída e brita produzida</t>
  </si>
  <si>
    <t>Descida d'água de cortes em degraus - DCD 100-50 - areia e brita comerciais</t>
  </si>
  <si>
    <t>Descida d'água de cortes em degraus - DCD 100-50 - areia extraída e brita produzida</t>
  </si>
  <si>
    <t>Descida d'água de cortes em degraus - DCD 40-40 - areia e brita comerciais</t>
  </si>
  <si>
    <t>Descida d'água de cortes em degraus - DCD 40-40 - areia extraída e brita produzida</t>
  </si>
  <si>
    <t>Descida d'água de cortes em degraus - DCD 60-30 - areia e brita comerciais</t>
  </si>
  <si>
    <t>Descida d'água de cortes em degraus - DCD 60-30 - areia extraída e brita produzida</t>
  </si>
  <si>
    <t>Descida d'água de cortes em degraus - DCD 80-40 - areia e brita comerciais</t>
  </si>
  <si>
    <t>Descida d'água de cortes em degraus - DCD 80-40 - areia extraída e brita produzida</t>
  </si>
  <si>
    <t>Dissipador de energia - DEB 180-263 - areia extraída e brita e pedra de mão produzidas</t>
  </si>
  <si>
    <t>Dissipador de energia - DEB 180-263 - areia, brita e pedra de mão comerciais</t>
  </si>
  <si>
    <t>Dissipador de energia - DEB 240-316 - areia extraída e brita e pedra de mão produzidas</t>
  </si>
  <si>
    <t>Dissipador de energia - DEB 240-316 - areia, brita e pedra de mão comerciais</t>
  </si>
  <si>
    <t>Dissipador de energia - DEB 300-366 - areia extraída e brita e pedra de mão produzidas</t>
  </si>
  <si>
    <t>Dissipador de energia - DEB 300-366 - areia, brita e pedra de mão comerciais</t>
  </si>
  <si>
    <t>Dissipador de energia - DEB 300-511 - areia extraída e brita e pedra de mão produzidas</t>
  </si>
  <si>
    <t>Dissipador de energia - DEB 300-511 - areia, brita e pedra de mão comerciais</t>
  </si>
  <si>
    <t>Dissipador de energia - DEB 300-666 - areia extraída e brita e pedra de mão produzidas</t>
  </si>
  <si>
    <t>Dissipador de energia - DEB 300-666 - areia, brita e pedra de mão comerciais</t>
  </si>
  <si>
    <t>Dissipador de energia - DEB 360-414 - areia extraída e brita e pedra de mão produzidas</t>
  </si>
  <si>
    <t>Dissipador de energia - DEB 360-414 - areia, brita e pedra de mão comerciais</t>
  </si>
  <si>
    <t>Dissipador de energia - DEB 360-584 - areia extraída e brita e pedra de mão produzidas</t>
  </si>
  <si>
    <t>Dissipador de energia - DEB 360-584 - areia, brita e pedra de mão comerciais</t>
  </si>
  <si>
    <t>Dissipador de energia - DEB 360-754 - areia extraída e brita e pedra de mão produzidas</t>
  </si>
  <si>
    <t>Dissipador de energia - DEB 360-754 - areia, brita e pedra de mão comerciais</t>
  </si>
  <si>
    <t>Dissipador de energia - DEB 450-551 - areia extraída e brita e pedra de mão produzidas</t>
  </si>
  <si>
    <t>Dissipador de energia - DEB 450-551 - areia, brita e pedra de mão comerciais</t>
  </si>
  <si>
    <t>Dissipador de energia - DEB 450-746 - areia extraída e brita e pedra de mão produzidas</t>
  </si>
  <si>
    <t>Dissipador de energia - DEB 450-746 - areia, brita e pedra de mão comerciais</t>
  </si>
  <si>
    <t>Dissipador de energia - DEB 450-956 - areia extraída e brita e pedra de mão produzidas</t>
  </si>
  <si>
    <t>Dissipador de energia - DEB 450-956 - areia, brita e pedra de mão comerciais</t>
  </si>
  <si>
    <t>Dissipador de energia - DED 01 A - areia extraída e brita e pedra de mão produzidas</t>
  </si>
  <si>
    <t>Dissipador de energia - DED 01 A - areia, brita e pedra de mão comerciais</t>
  </si>
  <si>
    <t>Dissipador de energia - DED 01 B - areia e brita comerciais</t>
  </si>
  <si>
    <t>Dissipador de energia - DED 01 B - areia extraída e brita produzida</t>
  </si>
  <si>
    <t>Dissipador de energia - DED 02 A - areia extraída e brita e pedra de mão produzidas</t>
  </si>
  <si>
    <t>Dissipador de energia - DED 02 A - areia, brita e pedra de mão comerciais</t>
  </si>
  <si>
    <t>Dissipador de energia - DED 02 B - areia e brita comerciais</t>
  </si>
  <si>
    <t>Dissipador de energia - DED 02 B - areia extraída e brita produzida</t>
  </si>
  <si>
    <t>Dissipador de energia - DED 03 A - areia extraída e brita e pedra de mão produzidas</t>
  </si>
  <si>
    <t>Dissipador de energia - DED 03 A - areia, brita e pedra de mão comerciais</t>
  </si>
  <si>
    <t>Dissipador de energia - DED 03 B - areia e brita comerciais</t>
  </si>
  <si>
    <t>Dissipador de energia - DED 03 B - areia extraída e brita produzida</t>
  </si>
  <si>
    <t>Dissipador de energia - DED 04 A - areia extraída e brita e pedra de mão produzidas</t>
  </si>
  <si>
    <t>Dissipador de energia - DED 04 A - areia, brita e pedra de mão comerciais</t>
  </si>
  <si>
    <t>Dissipador de energia - DED 04 B - areia e brita comerciais</t>
  </si>
  <si>
    <t>Dissipador de energia - DED 04 B - areia extraída e brita produzida</t>
  </si>
  <si>
    <t>Dissipador de energia - DED 05 A - areia extraída e brita e pedra de mão produzidas</t>
  </si>
  <si>
    <t>Dissipador de energia - DED 05 A - areia, brita e pedra de mão comerciais</t>
  </si>
  <si>
    <t>Dissipador de energia - DED 05 B - areia e brita comerciais</t>
  </si>
  <si>
    <t>Dissipador de energia - DED 05 B - areia extraída e brita produzida</t>
  </si>
  <si>
    <t>Dissipador de energia - DED 06 A - areia extraída e brita e pedra de mão produzidas</t>
  </si>
  <si>
    <t>Dissipador de energia - DED 06 A - areia, brita e pedra de mão comerciais</t>
  </si>
  <si>
    <t>Dissipador de energia - DED 06 B - areia e brita comerciais</t>
  </si>
  <si>
    <t>Dissipador de energia - DED 06 B - areia extraída e brita produzida</t>
  </si>
  <si>
    <t>Dissipador de energia - DED 07 A - areia extraída e brita e pedra de mão produzidas</t>
  </si>
  <si>
    <t>Dissipador de energia - DED 07 A - areia, brita e pedra de mão comerciais</t>
  </si>
  <si>
    <t>Dissipador de energia - DED 07 B - areia e brita comerciais</t>
  </si>
  <si>
    <t>Dissipador de energia - DED 07 B - areia extraída e brita produzida</t>
  </si>
  <si>
    <t>Dissipador de energia - DED 08 A - areia extraída e brita e pedra de mão produzidas</t>
  </si>
  <si>
    <t>Dissipador de energia - DED 08 A - areia, brita e pedra de mão comerciais</t>
  </si>
  <si>
    <t>Dissipador de energia - DED 08 B - areia e brita comerciais</t>
  </si>
  <si>
    <t>Dissipador de energia - DED 08 B - areia extraída e brita produzida</t>
  </si>
  <si>
    <t>Dissipador de energia - DED 09 A - areia extraída e brita e pedra de mão produzidas</t>
  </si>
  <si>
    <t>Dissipador de energia - DED 09 A - areia, brita e pedra de mão comerciais</t>
  </si>
  <si>
    <t>Dissipador de energia - DED 09 B - areia e brita comerciais</t>
  </si>
  <si>
    <t>Dissipador de energia - DED 09 B - areia extraída e brita produzida</t>
  </si>
  <si>
    <t>Dissipador de energia - DED 10 A - areia extraída e brita e pedra de mão produzidas</t>
  </si>
  <si>
    <t>Dissipador de energia - DED 10 A - areia, brita e pedra de mão comerciais</t>
  </si>
  <si>
    <t>Dissipador de energia - DED 10 B - areia e brita comerciais</t>
  </si>
  <si>
    <t>Dissipador de energia - DED 10 B - areia extraída e brita produzida</t>
  </si>
  <si>
    <t>Dissipador de energia - DED 11 A - areia extraída e brita e pedra de mão produzidas</t>
  </si>
  <si>
    <t>Dissipador de energia - DED 11 A - areia, brita e pedra de mão comerciais</t>
  </si>
  <si>
    <t>Dissipador de energia - DED 11 B - areia e brita comerciais</t>
  </si>
  <si>
    <t>Dissipador de energia - DED 11 B - areia extraída e brita produzida</t>
  </si>
  <si>
    <t>Dissipador de energia - DED 12 A - areia extraída e brita e pedra de mão produzidas</t>
  </si>
  <si>
    <t>Dissipador de energia - DED 12 A - areia, brita e pedra de mão comerciais</t>
  </si>
  <si>
    <t>Dissipador de energia - DED 12 B - areia e brita comerciais</t>
  </si>
  <si>
    <t>Dissipador de energia - DED 12 B - areia extraída e brita produzida</t>
  </si>
  <si>
    <t>Dissipador de energia - DED 13 A - areia extraída e brita e pedra de mão produzidas</t>
  </si>
  <si>
    <t>Dissipador de energia - DED 13 A - areia, brita e pedra de mão comerciais</t>
  </si>
  <si>
    <t>Dissipador de energia - DED 13 B - areia e brita comerciais</t>
  </si>
  <si>
    <t>Dissipador de energia - DED 13 B - areia extraída e brita produzida</t>
  </si>
  <si>
    <t>Dissipador de energia - DES 100-300 - areia extraída e brita e pedra de mão produzidas</t>
  </si>
  <si>
    <t>Dissipador de energia - DES 100-300 - areia, brita e pedra de mão comerciais</t>
  </si>
  <si>
    <t>Dissipador de energia - DES 108-324 - areia extraída e brita e pedra de mão produzidas</t>
  </si>
  <si>
    <t>Dissipador de energia - DES 108-324 - areia, brita e pedra de mão comerciais</t>
  </si>
  <si>
    <t>Dissipador de energia - DES 120-360 - areia extraída e brita e pedra de mão produzidas</t>
  </si>
  <si>
    <t>Dissipador de energia - DES 120-360 - areia, brita e pedra de mão comerciais</t>
  </si>
  <si>
    <t>Dissipador de energia - DES 125-375 - areia extraída e brita e pedra de mão produzidas</t>
  </si>
  <si>
    <t>Dissipador de energia - DES 125-375 - areia, brita e pedra de mão comerciais</t>
  </si>
  <si>
    <t>Dissipador de energia - DES 150-450 - areia extraída e brita e pedra de mão produzidas</t>
  </si>
  <si>
    <t>Dissipador de energia - DES 150-450 - areia, brita e pedra de mão comerciais</t>
  </si>
  <si>
    <t>Dissipador de energia - DES 160-480 - areia extraída e brita e pedra de mão produzidas</t>
  </si>
  <si>
    <t>Dissipador de energia - DES 160-480 - areia, brita e pedra de mão comerciais</t>
  </si>
  <si>
    <t>Dissipador de energia - DES 60-180 - areia extraída e brita e pedra de mão produzidas</t>
  </si>
  <si>
    <t>Dissipador de energia - DES 60-180 - areia, brita e pedra de mão comerciais</t>
  </si>
  <si>
    <t>Dissipador de energia - DES 73-219 - areia extraída e brita e pedra de mão produzidas</t>
  </si>
  <si>
    <t>Dissipador de energia - DES 73-219 - areia, brita e pedra de mão comerciais</t>
  </si>
  <si>
    <t>Dissipador de energia - DES 80-240 - areia extraída e brita e pedra de mão produzidas</t>
  </si>
  <si>
    <t>Dissipador de energia - DES 80-240 - areia, brita e pedra de mão comerciais</t>
  </si>
  <si>
    <t>Dissipador de energia - DES 88-264 - areia extraída e brita e pedra de mão produzidas</t>
  </si>
  <si>
    <t>Dissipador de energia - DES 88-264 - areia, brita e pedra de mão comerciais</t>
  </si>
  <si>
    <t>Dissipador de energia - DES 90-270 - areia extraída e brita e pedra de mão produzidas</t>
  </si>
  <si>
    <t>Dissipador de energia - DES 90-270 - areia, brita e pedra de mão comerciais</t>
  </si>
  <si>
    <t>Entrada para descida d'água - EDA 01 A - areia e brita comerciais</t>
  </si>
  <si>
    <t>Entrada para descida d'água - EDA 01 A - areia extraída e brita produzida</t>
  </si>
  <si>
    <t>Entrada para descida d'água - EDA 01 B - areia e brita comerciais</t>
  </si>
  <si>
    <t>Entrada para descida d'água - EDA 01 B - areia extraída e brita produzida</t>
  </si>
  <si>
    <t>Entrada para descida d'água - EDA 02 A - areia e brita comerciais</t>
  </si>
  <si>
    <t>Entrada para descida d'água - EDA 02 A - areia extraída e brita produzida</t>
  </si>
  <si>
    <t>Entrada para descida d'água - EDA 02 B - areia e brita comerciais</t>
  </si>
  <si>
    <t>Entrada para descida d'água - EDA 02 B - areia extraída e brita produzida</t>
  </si>
  <si>
    <t>Entrada para descida d'água - EDA 03 A - areia e brita comerciais</t>
  </si>
  <si>
    <t>Entrada para descida d'água - EDA 03 A - areia extraída e brita produzida</t>
  </si>
  <si>
    <t>Entrada para descida d'água - EDA 03 B - areia e brita comerciais</t>
  </si>
  <si>
    <t>Entrada para descida d'água - EDA 03 B - areia extraída e brita produzida</t>
  </si>
  <si>
    <t>Entrada para descida d'água - EDA 04 A - areia e brita comerciais</t>
  </si>
  <si>
    <t>Entrada para descida d'água - EDA 04 A - areia extraída e brita produzida</t>
  </si>
  <si>
    <t>Entrada para descida d'água - EDA 04 B - areia e brita comerciais</t>
  </si>
  <si>
    <t>Entrada para descida d'água - EDA 04 B - areia extraída e brita produzida</t>
  </si>
  <si>
    <t>Entrada para descida d'água - EDA 05 A - areia e brita comerciais</t>
  </si>
  <si>
    <t>Entrada para descida d'água - EDA 05 A - areia extraída e brita produzida</t>
  </si>
  <si>
    <t>Entrada para descida d'água - EDA 05 B - areia e brita comerciais</t>
  </si>
  <si>
    <t>Entrada para descida d'água - EDA 05 B - areia extraída e brita produzida</t>
  </si>
  <si>
    <t>Entrada para descida d'água - EDA 06 A - areia e brita comerciais</t>
  </si>
  <si>
    <t>Entrada para descida d'água - EDA 06 A - areia extraída e brita produzida</t>
  </si>
  <si>
    <t>Entrada para descida d'água - EDA 06 B - areia e brita comerciais</t>
  </si>
  <si>
    <t>Entrada para descida d'água - EDA 06 B - areia extraída e brita produzida</t>
  </si>
  <si>
    <t>Entrada para descida d'água - EDA 07 A - areia e brita comerciais</t>
  </si>
  <si>
    <t>Entrada para descida d'água - EDA 07 A - areia extraída e brita produzida</t>
  </si>
  <si>
    <t>Entrada para descida d'água - EDA 07 B - areia e brita comerciais</t>
  </si>
  <si>
    <t>Entrada para descida d'água - EDA 07 B - areia extraída e brita produzida</t>
  </si>
  <si>
    <t>Entrada para descida d'água - EDA 08 A - areia e brita comerciais</t>
  </si>
  <si>
    <t>Entrada para descida d'água - EDA 08 A - areia extraída e brita produzida</t>
  </si>
  <si>
    <t>Entrada para descida d'água - EDA 08 B - areia e brita comerciais</t>
  </si>
  <si>
    <t>Entrada para descida d'água - EDA 08 B - areia extraída e brita produzida</t>
  </si>
  <si>
    <t>Entrada para descida d'água - EDA 09 A - areia e brita comerciais</t>
  </si>
  <si>
    <t>Entrada para descida d'água - EDA 09 A - areia extraída e brita produzida</t>
  </si>
  <si>
    <t>Entrada para descida d'água - EDA 09 B - areia e brita comerciais</t>
  </si>
  <si>
    <t>Entrada para descida d'água - EDA 09 B - areia extraída e brita produzida</t>
  </si>
  <si>
    <t>Entrada para descida d'água - EDA 10 A - areia e brita comerciais</t>
  </si>
  <si>
    <t>Entrada para descida d'água - EDA 10 A - areia extraída e brita produzida</t>
  </si>
  <si>
    <t>Entrada para descida d'água - EDA 10 B - areia e brita comerciais</t>
  </si>
  <si>
    <t>Entrada para descida d'água - EDA 10 B - areia extraída e brita produzida</t>
  </si>
  <si>
    <t>Entrada para descida d'água - EDA 11 A - areia e brita comerciais</t>
  </si>
  <si>
    <t>Entrada para descida d'água - EDA 11 A - areia extraída e brita produzida</t>
  </si>
  <si>
    <t>Entrada para descida d'água - EDA 11 B - areia e brita comerciais</t>
  </si>
  <si>
    <t>Entrada para descida d'água - EDA 11 B - areia extraída e brita produzida</t>
  </si>
  <si>
    <t>Entrada para descida d'água - EDA 12 A - areia e brita comerciais</t>
  </si>
  <si>
    <t>Entrada para descida d'água - EDA 12 A - areia extraída e brita produzida</t>
  </si>
  <si>
    <t>Entrada para descida d'água - EDA 12 B - areia e brita comerciais</t>
  </si>
  <si>
    <t>Entrada para descida d'água - EDA 12 B - areia extraída e brita produzida</t>
  </si>
  <si>
    <t>Entrada para descida d'água - EDA 13 A - areia e brita comerciais</t>
  </si>
  <si>
    <t>Entrada para descida d'água - EDA 13 A - areia extraída e brita produzida</t>
  </si>
  <si>
    <t>Entrada para descida d'água - EDA 13 B - areia e brita comerciais</t>
  </si>
  <si>
    <t>Entrada para descida d'água - EDA 13 B - areia extraída e brita produzida</t>
  </si>
  <si>
    <t>Entrada para descida d'água - EDA 14 A - areia e brita comerciais</t>
  </si>
  <si>
    <t>Entrada para descida d'água - EDA 14 A - areia extraída e brita produzida</t>
  </si>
  <si>
    <t>Entrada para descida d'água - EDA 14 B - areia e brita comerciais</t>
  </si>
  <si>
    <t>Entrada para descida d'água - EDA 14 B - areia extraída e brita produzida</t>
  </si>
  <si>
    <t>Entrada para descida d'água - EDA 15 A - areia e brita comerciais</t>
  </si>
  <si>
    <t>Entrada para descida d'água - EDA 15 A - areia extraída e brita produzida</t>
  </si>
  <si>
    <t>Entrada para descida d'água - EDA 15 B - areia e brita comerciais</t>
  </si>
  <si>
    <t>Entrada para descida d'água - EDA 15 B - areia extraída e brita produzida</t>
  </si>
  <si>
    <t>Entrada para descida d'água - EDA 16 A - areia e brita comerciais</t>
  </si>
  <si>
    <t>Entrada para descida d'água - EDA 16 A - areia extraída e brita produzida</t>
  </si>
  <si>
    <t>Entrada para descida d'água - EDA 16 B - areia e brita comerciais</t>
  </si>
  <si>
    <t>Entrada para descida d'água - EDA 16 B - areia extraída e brita produzida</t>
  </si>
  <si>
    <t>Transposição de segmentos de sarjeta - TSS 120 - areia e brita comerciais</t>
  </si>
  <si>
    <t>Transposição de segmentos de sarjeta - TSS 120 - areia extraída e brita produzida</t>
  </si>
  <si>
    <t>Transposição de segmentos de sarjeta - TSS 130 - areia e brita comerciais</t>
  </si>
  <si>
    <t>Transposição de segmentos de sarjeta - TSS 130 - areia extraída e brita produzida</t>
  </si>
  <si>
    <t>Transposição de segmentos de sarjeta - TSS 140 - areia e brita comerciais</t>
  </si>
  <si>
    <t>Transposição de segmentos de sarjeta - TSS 140 - areia extraída e brita produzida</t>
  </si>
  <si>
    <t>Transposição de segmentos de sarjeta - TSS 150 - areia e brita comerciais</t>
  </si>
  <si>
    <t>Transposição de segmentos de sarjeta - TSS 150 - areia extraída e brita produzida</t>
  </si>
  <si>
    <t>Transposição de segmentos de sarjeta - TSS 170 - areia e brita comerciais</t>
  </si>
  <si>
    <t>Transposição de segmentos de sarjeta - TSS 170 - areia extraída e brita produzida</t>
  </si>
  <si>
    <t>Transposição de segmentos de sarjeta - TSS 200 - areia e brita comerciais</t>
  </si>
  <si>
    <t>Transposição de segmentos de sarjeta - TSS 200 - areia extraída e brita produzida</t>
  </si>
  <si>
    <t>Solda elétrica de perfis metálicos e chapas de aço com eletrodo E80XX</t>
  </si>
  <si>
    <t>Fôrma metálica para pavimento de concreto - utilização de 100 vezes - confecção, instalação e retirada</t>
  </si>
  <si>
    <t>Apoio náutico com capacidade de 150 t</t>
  </si>
  <si>
    <t>Apoio náutico com capacidade de 200 t</t>
  </si>
  <si>
    <t>Apoio náutico com capacidade de 600 t</t>
  </si>
  <si>
    <t xml:space="preserve">Apoio náutico para pessoal e apoio logístico </t>
  </si>
  <si>
    <t>Fischietti - montagem e desmontagem do par com capacidade de 140 t</t>
  </si>
  <si>
    <t>Fischietti com capacidade de 140 t por par e vão livre de até 45 m - operação do par</t>
  </si>
  <si>
    <t>Base de solo estabilizado granulometricamente sem mistura com material de jazida - 100% Proctor modificado</t>
  </si>
  <si>
    <t>Base de solo melhorado com 3% de cimento e mistura em usina com material de jazida - 100% Proctor modificado</t>
  </si>
  <si>
    <t>Base de solo melhorado com 3% de cimento e mistura na pista com material de jazida - 100% Proctor modificado</t>
  </si>
  <si>
    <t>Base de solo-cal com 7% de cal e mistura na pista com material de jazida - 100% Proctor intermediário</t>
  </si>
  <si>
    <t>Base estabilizada granulometricamente com mistura de solos na pista com material de jazida - 100% Proctor modificado</t>
  </si>
  <si>
    <t>Base estabilizada granulometricamente com mistura solo areia (70% - 30%) em usina com material de jazida e areia extraída - 100% Proctor modificado</t>
  </si>
  <si>
    <t>Base ou sub-base de brita graduada com brita comercial - 100% Proctor modificado</t>
  </si>
  <si>
    <t>Base ou sub-base de brita graduada com brita produzida - 100% Proctor modificado</t>
  </si>
  <si>
    <t>Base ou sub-base de brita graduada executada com vibroacabadora - brita comercial - 100% Proctor modificado</t>
  </si>
  <si>
    <t>Base ou sub-base de brita graduada executada com vibroacabadora - brita produzida - 100% Proctor modificado</t>
  </si>
  <si>
    <t>Base ou sub-base de brita graduada tratada com cimento com brita comercial - 100% Proctor modificado</t>
  </si>
  <si>
    <t>Base ou sub-base de brita graduada tratada com cimento com brita produzida - 100% Proctor modificado</t>
  </si>
  <si>
    <t>Base ou sub-base de brita graduada tratada com cimento executada com vibroacabadora - brita comercial - 100% Proctor modificado</t>
  </si>
  <si>
    <t>Base ou sub-base de brita graduada tratada com cimento executada com vibroacabadora - brita produzida - 100% Proctor modificado</t>
  </si>
  <si>
    <t>Base ou sub-base de macadame hidráulico com brita comercial - 100% Proctor modificado</t>
  </si>
  <si>
    <t>Base ou sub-base de macadame hidráulico com brita produzida - 100% Proctor modificado</t>
  </si>
  <si>
    <t>Base ou sub-base de macadame seco com brita comercial - 100% Proctor modificado</t>
  </si>
  <si>
    <t>Base ou sub-base de macadame seco com brita produzida - 100% Proctor modificado</t>
  </si>
  <si>
    <t>Base ou sub-base de solo-cimento com 7% de cimento e mistura em usina com material de jazida - 100% Proctor normal</t>
  </si>
  <si>
    <t>Base ou sub-base de solo-cimento com 7% de cimento e mistura na pista com material de jazida - 100% Proctor normal</t>
  </si>
  <si>
    <t>Base ou sub-base estabilizada granulometricamente com mistura solo brita (70% - 30%) com 3% de cimento em usina com material de jazida e brita comercial - 100% Proctor modificado</t>
  </si>
  <si>
    <t>Base ou sub-base estabilizada granulometricamente com mistura solo brita (70% - 30%) com 3% de cimento em usina com material de jazida e brita produzida - 100% Proctor modificado</t>
  </si>
  <si>
    <t>Base ou sub-base estabilizada granulometricamente com mistura solo brita (70% - 30%) em usina com material de jazida e brita comercial - 100% Proctor modificado</t>
  </si>
  <si>
    <t>Base ou sub-base estabilizada granulometricamente com mistura solo brita (70% - 30%) em usina com material de jazida e brita produzida - 100% Proctor modificado</t>
  </si>
  <si>
    <t>Base ou sub-base estabilizada granulometricamente com mistura solo brita (70% - 30%) na pista com material de jazida e brita comercial - 100% Proctor modificado</t>
  </si>
  <si>
    <t>Base ou sub-base estabilizada granulometricamente com mistura solo brita (70% - 30%) na pista com material de jazida e brita produzida - 100% Proctor modificado</t>
  </si>
  <si>
    <t>Base ou sub-base estabilizada granulometricamente com mistura solo escória de aciaria (50%-50%) em usina com material de jazida - 100% Proctor intermediário</t>
  </si>
  <si>
    <t>Base ou sub-base estabilizada granulometricamente com mistura solo escória de aciaria (50%-50%) na pista com material de jazida - 100% Proctor intermediário</t>
  </si>
  <si>
    <t>Concreto asfáltico - faixa A-25 - areia e brita comerciais</t>
  </si>
  <si>
    <t>Concreto asfáltico - faixa A-25 - areia extraída e brita produzida</t>
  </si>
  <si>
    <t>Concreto asfáltico - faixa A-25 - massa comercial</t>
  </si>
  <si>
    <t>Concreto asfáltico - faixa B-19 - areia e brita comerciais</t>
  </si>
  <si>
    <t>Concreto asfáltico - faixa B-19 - areia extraída e brita produzida</t>
  </si>
  <si>
    <t>Concreto asfáltico - faixa B-19 - massa comercial</t>
  </si>
  <si>
    <t>Concreto asfáltico - faixa C-12,5 - areia e brita comerciais</t>
  </si>
  <si>
    <t>Concreto asfáltico - faixa C-12,5 - areia extraída e brita produzida</t>
  </si>
  <si>
    <t>Concreto asfáltico - faixa C-12,5 - massa comercial</t>
  </si>
  <si>
    <t>Concreto asfáltico - faixa D-9,5 - areia e brita comerciais</t>
  </si>
  <si>
    <t>Concreto asfáltico - faixa D-9,5 - areia extraída e brita produzida</t>
  </si>
  <si>
    <t>Concreto asfáltico - faixa D-9,5 - massa comercial</t>
  </si>
  <si>
    <t>Execução de revestimento primário com material de jazida - 100% Proctor intermediário</t>
  </si>
  <si>
    <t>Reciclagem com incorporação do revestimento asfáltico à base e adição de 3% de cimento - 100% Proctor modificado</t>
  </si>
  <si>
    <t>Reciclagem com incorporação do revestimento asfáltico à base e adição de 3% de cimento e de brita comercial - 100% Proctor modificado</t>
  </si>
  <si>
    <t>Reciclagem com incorporação do revestimento asfáltico à base e adição de 3% de cimento e de brita produzida - 100% Proctor modificado</t>
  </si>
  <si>
    <t>Reciclagem com incorporação do revestimento asfáltico à base e adição de brita comercial - 100% Proctor modificado</t>
  </si>
  <si>
    <t>Reciclagem com incorporação do revestimento asfáltico à base e adição de brita produzida - 100% Proctor modificado</t>
  </si>
  <si>
    <t>Reciclagem com incorporação do revestimento asfáltico à base e adição de espuma asfáltica e cimento - 100% Proctor modificado</t>
  </si>
  <si>
    <t>Reciclagem com incorporação do revestimento asfáltico à base e adição de espuma asfáltica, cimento e pó de pedra comercial - 100% Proctor modificado</t>
  </si>
  <si>
    <t>Reciclagem de revestimento asfáltico em usina com adição de espuma asfáltica, pó de pedra comercial e cimento - 100% Proctor modificado</t>
  </si>
  <si>
    <t>Reciclagem de revestimento asfáltico em usina com adição de espuma asfáltica, pó de pedra produzido e cimento - 100% Proctor modificado</t>
  </si>
  <si>
    <t>Reciclagem simples com incorporação do revestimento asfáltico à base - 100% Proctor modificado</t>
  </si>
  <si>
    <t>Reestabilização de camada de base com adição de 3% de cimento - 100% Proctor modificado</t>
  </si>
  <si>
    <t>Reestabilização de camada de base com adição de 30% de brita comercial - 100% Proctor modificado</t>
  </si>
  <si>
    <t>Reestabilização de camada de base com adição de 30% de brita produzida - 100% Proctor modificado</t>
  </si>
  <si>
    <t>Reestabilização de camada de base com adição de 30% de material fresado retirado da pista - 100% Proctor modificado</t>
  </si>
  <si>
    <t>Reestabilização de camada de base sem adição de material - 100% Proctor modificado</t>
  </si>
  <si>
    <t>Reforço do subleito com material de jazida - 100% Proctor intermediário</t>
  </si>
  <si>
    <t>Reforço do subleito de solo melhorado com 4% de cal e mistura na pista com material de jazida - 100% Proctor intermediário</t>
  </si>
  <si>
    <t>Regularização do subleito - 100% Proctor intermediário</t>
  </si>
  <si>
    <t>Regularização do subleito com fresagem corte e controle automático de greide - 100% Proctor intermediário</t>
  </si>
  <si>
    <t>Sub-base de solo estabilizado granulometricamente sem mistura com material de jazida - 100% Proctor intermediário</t>
  </si>
  <si>
    <t>Sub-base de solo melhorado com 3% de cimento e mistura em usina com material de jazida - 100% Proctor intermediário</t>
  </si>
  <si>
    <t>Sub-base de solo melhorado com 3% de cimento e mistura na pista com material de jazida - 100% Proctor intermediário</t>
  </si>
  <si>
    <t>Sub-base de solo-cal com 7% de cal e mistura na pista com material de jazida - 100% Proctor normal</t>
  </si>
  <si>
    <t>Sub-base estabilizada granulometricamente com mistura de solos na pista com material de jazida - 100% Proctor intermediário</t>
  </si>
  <si>
    <t>Sub-base estabilizada granulometricamente com mistura solo areia (70% - 30%) em usina com material de jazida e areia extraída - 100% Proctor intermediário</t>
  </si>
  <si>
    <t>Limpeza de dispositivos de sinalização viária - placas e delineadores refletivos</t>
  </si>
  <si>
    <t>Limpeza e remoção de vegetação entre escamas de concreto com o uso de herbicida em alturas acima de 4 metros</t>
  </si>
  <si>
    <t>Limpeza e remoção de vegetação entre escamas de concreto com o uso de herbicida em alturas de até 4 metros</t>
  </si>
  <si>
    <t>Limpeza em superfície de escamas de concreto com escova de aço em alturas acima de 4 metros</t>
  </si>
  <si>
    <t>Limpeza em superfície de escamas de concreto com escova de aço em alturas de até 4 metros</t>
  </si>
  <si>
    <t>Recomposição de camada granular do pavimento com material de jazida - 100% Proctor modificado</t>
  </si>
  <si>
    <t>Recomposição de revestimento primário com material de jazida - 100% Proctor intermediário</t>
  </si>
  <si>
    <t>Protensão de tirante permanente protendido de aço D = 32 mm, tensão de escoamento = 520 MPa e tensão de ruptura = 690 MPa - inclusive ancoragem e grauteamento da cabeça</t>
  </si>
  <si>
    <t>Tirante de barra de aço ancorado na rocha com resina de poliéster, D = 19 mm, tensão de escoamento = 700 MPa e tensão de ruptura = 800 MPa - fornecimento, perfuração e instalação</t>
  </si>
  <si>
    <t>Tirante de barra de aço ancorado na rocha com resina de poliéster, D = 22 mm, tensão de escoamento = 700 MPa e tensão de ruptura = 800 MPa - fornecimento, perfuração e instalação</t>
  </si>
  <si>
    <t>Tirante de barra de aço ancorado na rocha com resina de poliéster, D = 25 mm, tensão de escoamento = 520 MPa e tensão de ruptura = 690 MPa - fornecimento, perfuração e instalação</t>
  </si>
  <si>
    <t>Tirante de barra de aço ancorado na rocha com resina de poliéster, D = 25 mm, tensão de escoamento = 700 MPa, tensão de ruptura = 800 MPa - fornecimento, perfuração e instalação</t>
  </si>
  <si>
    <t>Tirante de barra de aço ancorado na rocha com resina de poliéster, D = 32 mm, tensão de escoamento = 700 MPa, tensão de ruptura = 800 MPa - fornecimento, perfuração e instalação</t>
  </si>
  <si>
    <t>Tirante de barra de aço ancorado na rocha com resina de poliéster, D = 36 mm, tensão de escoamento = 700 MPa e tensão de ruptura = 800 MPa - fornecimento, perfuração e instalação</t>
  </si>
  <si>
    <t>Tirante permanente protendido de aço D = 32 mm, tensão de escoamento = 520 MPa e tensão de ruptura = 690 MPa - exceto perfuração</t>
  </si>
  <si>
    <t>Carga e manobra de aduelas de concreto pré-moldadas em cavalo mecânico com semirreboque 20 t - carga com caminhão guindauto com capacidade de elevação de 11,9 t</t>
  </si>
  <si>
    <t>Carga, manobra e descarga de barras de trilho de 12 m em cavalo mecânico com semirreboque com capacidade de 32 t - carga e descarga com carregadeira</t>
  </si>
  <si>
    <t>Carga, manobra e descarga de blocos artificiais de concreto com 10 a 12 t para molhe em cavalo mecânico com semirreboque com capacidade de 32 t - carga e descarga com guindaste com pinça</t>
  </si>
  <si>
    <t>Carga, manobra e descarga de blocos artificiais de concreto com 8 a 9 t para molhe em cavalo mecânico com semirreboque com capacidade de 32 t - carga e descarga com guindaste com pinça</t>
  </si>
  <si>
    <t>Carga, manobra e descarga de concreto de cimento em caminhão basculante de 10 m³ - carga em central de concreto de 150 m³/h e descarga em vibroacabadora</t>
  </si>
  <si>
    <t>Carga, manobra e descarga de dormentes de madeira de bitola larga ou mista em cavalo mecânico com semirreboque com capacidade de 32 t - carga e descarga com carregadeira</t>
  </si>
  <si>
    <t>Carga, manobra e descarga de dormentes de madeira de bitola métrica em cavalo mecânico com semirreboque com capacidade de 32 t - carga e descarga com carregadeira</t>
  </si>
  <si>
    <t>Carga, manobra e descarga de materiais diversos em caminhão carroceria com capacidade de 11,5 t e com guindauto com capacidade de elevação de 11,9 t</t>
  </si>
  <si>
    <t>Carga, manobra e descarga de materiais diversos em caminhão carroceria com capacidade de 7 t e com guindauto com capacidade de elevação de 6,2 t</t>
  </si>
  <si>
    <t>Carga, manobra e descarga de materiais diversos em caminhão carroceria de 15 t - carga e descarga com caminhão guindauto com capacidade de elevação de 6,2 t</t>
  </si>
  <si>
    <t>Carga, manobra e descarga de materiais metálicos para AMV de bitola larga, qualquer abertura, em cavalo mecânico com semirreboque com capacidade de 32 t - carga e descarga com carregadeira</t>
  </si>
  <si>
    <t>Carga, manobra e descarga de materiais metálicos para AMV de bitola métrica, qualquer abertura, em cavalo mecânico com semirreboque com capacidade de 32 t - carga e descarga com carregadeira</t>
  </si>
  <si>
    <t>Carga, manobra e descarga de materiais metálicos para AMV de bitola mista, qualquer abertura, em cavalo mecânico com semirreboque com capacidade de 32 t - carga e descarga com carregadeira</t>
  </si>
  <si>
    <t>Carga, manobra e descarga de tetrápodes em cavalo mecânico com semirreboque com capacidade de 32 t - carga e descarga com guindaste</t>
  </si>
  <si>
    <t>Transporte com caminhão carroceria com capacidade de 11,5 t e com guindauto com capacidade de elevação de 11,9 t - rodovia em leito natural</t>
  </si>
  <si>
    <t>Transporte com caminhão carroceria com capacidade de 11,5 t e com guindauto com capacidade de elevação de 11,9 t - rodovia em revestimento primário</t>
  </si>
  <si>
    <t>Transporte com caminhão carroceria com capacidade de 11,5 t e com guindauto com capacidade de elevação de 11,9 t - rodovia pavimentada</t>
  </si>
  <si>
    <t>Transporte com caminhão carroceria com capacidade de 7 t e com guindauto com capacidade de elevação de 6,2 t - rodovia em leito natural</t>
  </si>
  <si>
    <t>Transporte com caminhão carroceria com capacidade de 7 t e com guindauto com capacidade de elevação de 6,2 t - rodovia em revestimento primário</t>
  </si>
  <si>
    <t>Transporte com caminhão carroceria com capacidade de 7 t e com guindauto com capacidade de elevação de 6,2 t - rodovia pavimentada</t>
  </si>
  <si>
    <t>Transporte com caminhão carroceria com capacidade de 8,5 t e com guindauto com capacidade de elevação de 5,7 t - rodovia em leito natural</t>
  </si>
  <si>
    <t>Transporte com caminhão carroceria com capacidade de 8,5 t e com guindauto com capacidade de elevação de 5,7 t - rodovia em revestimento primário</t>
  </si>
  <si>
    <t>Transporte com caminhão carroceria com capacidade de 8,5 t e com guindauto com capacidade de elevação de 5,7 t - rodovia pavimentada</t>
  </si>
  <si>
    <t>Transporte com cavalo mecânico com semirreboque com capacidade de 20 t - rodovia em leito natural</t>
  </si>
  <si>
    <t>Transporte com cavalo mecânico com semirreboque com capacidade de 20 t - rodovia em revestimento primário</t>
  </si>
  <si>
    <t>Transporte com cavalo mecânico com semirreboque com capacidade de 20 t - rodovia pavimentada</t>
  </si>
  <si>
    <t>Transporte com cavalo mecânico com semirreboque com capacidade de 32 t - rodovia em leito natural</t>
  </si>
  <si>
    <t>Transporte com cavalo mecânico com semirreboque com capacidade de 32 t - rodovia em revestimento primário</t>
  </si>
  <si>
    <t>Transporte com cavalo mecânico com semirreboque com capacidade de 32 t - rodovia pavimentada</t>
  </si>
  <si>
    <t>Transporte de blocos artificiais de concreto com 10 a 12 t para a execução de molhe com cavalo mecânico com semirreboque com capacidade de 32 t - rodovia em leito natural</t>
  </si>
  <si>
    <t>Transporte de blocos artificiais de concreto com 10 a 12 t para a execução de molhe com cavalo mecânico com semirreboque com capacidade de 32 t - rodovia em revestimento primário</t>
  </si>
  <si>
    <t>Transporte de blocos artificiais de concreto com 10 a 12 t para a execução de molhe com cavalo mecânico com semirreboque com capacidade de 32 t - rodovia pavimentada</t>
  </si>
  <si>
    <t>Transporte de blocos artificiais de concreto com 8 a 9 t para a execução de molhe com cavalo mecânico com semirreboque com capacidade de 32 t - rodovia em leito natural</t>
  </si>
  <si>
    <t>Transporte de blocos artificiais de concreto com 8 a 9 t para a execução de molhe com cavalo mecânico com semirreboque com capacidade de 32 t - rodovia em revestimento primário</t>
  </si>
  <si>
    <t>Transporte de blocos artificiais de concreto com 8 a 9 t para a execução de molhe com cavalo mecânico com semirreboque com capacidade de 32 t - rodovia pavimentada</t>
  </si>
  <si>
    <t>Transporte de cimento ou cal com caminhão distribuidor de 15 m³ - rodovia em leito natural</t>
  </si>
  <si>
    <t>Transporte de cimento ou cal com caminhão distribuidor de 15 m³ - rodovia em revestimento primário</t>
  </si>
  <si>
    <t>Transporte de cimento ou cal com caminhão distribuidor de 15 m³ - rodovia pavimentada</t>
  </si>
  <si>
    <t>Transporte de concreto com caminhão basculante de 10 m³ - rodovia em leito natural</t>
  </si>
  <si>
    <t>Transporte de concreto com caminhão basculante de 10 m³ - rodovia em revestimento primário</t>
  </si>
  <si>
    <t>Transporte de concreto com caminhão basculante de 10 m³ - rodovia pavimentada</t>
  </si>
  <si>
    <t>Transporte de veículos leves com guincho de resgate de 5 t - rodovia em leito natural</t>
  </si>
  <si>
    <t>Transporte de veículos leves com guincho de resgate de 5 t - rodovia em revestimento primário</t>
  </si>
  <si>
    <t>Transporte de veículos leves com guincho de resgate de 5 t - rodovia pavimentada</t>
  </si>
  <si>
    <t>Usinagem de concreto asfáltico - faixa A-25 - areia e brita comerciais</t>
  </si>
  <si>
    <t>Usinagem de concreto asfáltico - faixa A-25 - areia extraída e brita produzida</t>
  </si>
  <si>
    <t>Usinagem de concreto asfáltico - faixa B-19 - areia e brita comerciais</t>
  </si>
  <si>
    <t>Usinagem de concreto asfáltico - faixa B-19 - areia extraída e brita produzida</t>
  </si>
  <si>
    <t>Usinagem de concreto asfáltico - faixa C-12,5 - areia e brita comerciais</t>
  </si>
  <si>
    <t>Usinagem de concreto asfáltico - faixa C-12,5 - areia extraída e brita produzida</t>
  </si>
  <si>
    <t>Usinagem de concreto asfáltico - faixa D-9,5 - areia e brita comerciais</t>
  </si>
  <si>
    <t>Usinagem de concreto asfáltico - faixa D-9,5 - areia extraída e brita produzida</t>
  </si>
  <si>
    <t>Administração local do estaleiro de beneficiamento do aço naval para construção de instalações portuárias de pequeno porte</t>
  </si>
  <si>
    <t>Amarração do sistema de fundeio com mergulho para poita de 25 a 58,3 t (pesos submersos de 15 a 35 t) - profundidade de até 50 m</t>
  </si>
  <si>
    <t>Amarração do sistema de fundeio com mergulho para poita de até 25 t (peso submerso = 15 t) - profundidade de até 50 m</t>
  </si>
  <si>
    <t>Amarração do sistema de fundeio para poita de 25 a 58,3 t (pesos submersos de 15 a 35 t)</t>
  </si>
  <si>
    <t>Amarração do sistema de fundeio para poita de até 25 t (peso submerso = 15 t)</t>
  </si>
  <si>
    <t>Lançamento da embarcação com uso de airbag</t>
  </si>
  <si>
    <t>Lançamento de poita de concreto de 15 a 35 t - peso submerso</t>
  </si>
  <si>
    <t>Lançamento de poita de concreto de até 15 t - peso submerso</t>
  </si>
  <si>
    <t>Transporte interno em estaleiro</t>
  </si>
  <si>
    <t>01/2026</t>
  </si>
  <si>
    <t>10/02/2026</t>
  </si>
  <si>
    <t>C = COLETADO</t>
  </si>
  <si>
    <t>CR = COEFICIENTE DE REPRESENTATIVIDADE</t>
  </si>
  <si>
    <t>SBC</t>
  </si>
  <si>
    <t>BARRACAO PARA OFICINAS EM CHAPAS DE COMPENSADO</t>
  </si>
  <si>
    <t>FUNDAÇÃO PROFUNDA</t>
  </si>
  <si>
    <t>CONSTRUÇÃO DE NOVO BLOCO E PILAR</t>
  </si>
  <si>
    <t>Valor de Aquisição
 (R$)</t>
  </si>
  <si>
    <t>Depreciação
 (R$/h)</t>
  </si>
  <si>
    <t>Oportunidade de Capital
 (R$/h)</t>
  </si>
  <si>
    <t>Seguros e Impostos
 (R$/h)</t>
  </si>
  <si>
    <t>Manutenção
 (R$/h)</t>
  </si>
  <si>
    <t>Operação
 (R$/h)</t>
  </si>
  <si>
    <t>Mão de Obra de Operação
 (R$/h)</t>
  </si>
  <si>
    <t>Custo Produtivo
 (R$/h)</t>
  </si>
  <si>
    <t>Custo Improdutivo
 (R$/h)</t>
  </si>
  <si>
    <t>Lixadeira/esmerilhadeira elétrica manual angular - 2,2 kW</t>
  </si>
  <si>
    <t>Embarcação rebocadora multipropósito com guindaste hidráulico 155 kN.m - 2 x 186 kW</t>
  </si>
  <si>
    <t>Veículo tipo van furgão com capacidade de 1,38 t - 100 kW</t>
  </si>
  <si>
    <t>E9128</t>
  </si>
  <si>
    <t>Veículo leve picape compacta 4 x 2 com cabine dupla com capacidade de 0,65 t - 72 kW</t>
  </si>
  <si>
    <t>E9129</t>
  </si>
  <si>
    <t>Veículo leve picape compacta 4 x 2 com cabine dupla com capacidade de 0,65 t - 72 kW (sem motorista)</t>
  </si>
  <si>
    <t>E9130</t>
  </si>
  <si>
    <t>Veículo leve picape média 4 x 4 com cabine dupla com capacidade de 1,10 t - 152,25 kW (sem motorista)</t>
  </si>
  <si>
    <t>E9131</t>
  </si>
  <si>
    <t>Veículo tipo van furgão com capacidade de 1,38 t - 100 kW (sem motorista)</t>
  </si>
  <si>
    <t>Miniônibus com capacidade para 30 passageiros - 120 kW</t>
  </si>
  <si>
    <t>Pórtico metálico rolante com talha com capacidade de 5 t - 5,6 kW</t>
  </si>
  <si>
    <t>E9172</t>
  </si>
  <si>
    <t>Equipamento distribuidor de fios para fábrica de dormentes - 2,50 kW</t>
  </si>
  <si>
    <t>E9173</t>
  </si>
  <si>
    <t>Bancos de ancoragem passiva e ativa para protensão de fios com capacidade de 200 tf</t>
  </si>
  <si>
    <t>E9174</t>
  </si>
  <si>
    <t>Aferidor para protensão de fios com capacidade de 3 a 6 t</t>
  </si>
  <si>
    <t>E9175</t>
  </si>
  <si>
    <t>Equipamento para concretagem de fôrmas de dormentes com silo de 1,5 m³ - 9 kW</t>
  </si>
  <si>
    <t>E9176</t>
  </si>
  <si>
    <t>Sistema de desprotensão com capacidade de 150 t - 3,72 kW</t>
  </si>
  <si>
    <t>E9177</t>
  </si>
  <si>
    <t>Pórtico metálico rolante com talha com capacidade de 5 t e pinça mecânica dupla para elevação de até 4 dormentes - 5,60 kW</t>
  </si>
  <si>
    <t>E9178</t>
  </si>
  <si>
    <t>Estação viradora de dormentes com esteira de 6 m - 7,70 kW</t>
  </si>
  <si>
    <t>E9179</t>
  </si>
  <si>
    <t>Pórtico metálico com talha e pinça para seleção de dormentes com capacidade de 1 t - 1,10 kW</t>
  </si>
  <si>
    <t>E9180</t>
  </si>
  <si>
    <t>Cesto para transporte aéreo de concreto com capacidade de 1,5 m³</t>
  </si>
  <si>
    <t>E9181</t>
  </si>
  <si>
    <t>Equipamento desbobinador de fios de protensão móvel</t>
  </si>
  <si>
    <t>E9182</t>
  </si>
  <si>
    <t>Central de concreto com capacidade de 20 m³/h - dosadora e misturadora</t>
  </si>
  <si>
    <t>E9183</t>
  </si>
  <si>
    <t>Vagonete para transporte de até 16 dormentes</t>
  </si>
  <si>
    <t>E9184</t>
  </si>
  <si>
    <t>Pista de apoio para fôrmas metálicas para dormentes de concreto - 4 cavidades - C = 127,90 m</t>
  </si>
  <si>
    <t>E9185</t>
  </si>
  <si>
    <t>Fôrma metálica para dormentes de concreto de bitola larga ou mista - 4 cavidades</t>
  </si>
  <si>
    <t>E9186</t>
  </si>
  <si>
    <t>Fôrma metálica para dormentes de concreto de bitola métrica - 4 cavidades</t>
  </si>
  <si>
    <t>E9220</t>
  </si>
  <si>
    <t>Ônibus rodoviário com capacidade para 50 passageiros - 280 kW</t>
  </si>
  <si>
    <t>E9239</t>
  </si>
  <si>
    <t>Miniônibus com capacidade para 30 passageiros - 120 kW (sem motorista)</t>
  </si>
  <si>
    <t>E9240</t>
  </si>
  <si>
    <t>Ônibus com capacidade para 46 passageiros - 153 kW (sem motorista)</t>
  </si>
  <si>
    <t>Câmara hiperbárica com filtro, serpentina e reservatório de ar para mergulho raso - D = 1,80 m e H = 2,22 m</t>
  </si>
  <si>
    <t>Sistema de Sino aberto (sinete) para mergulho até 50 m - 33,50 kW</t>
  </si>
  <si>
    <t>E9258</t>
  </si>
  <si>
    <t>Balsa de convés com capacidade de 600 t</t>
  </si>
  <si>
    <t>Jateador para chapas e perfis metálicos com transportador a roletes - 132 kW</t>
  </si>
  <si>
    <t>Equipamento de solda MIG/MAG semiautomática com acessórios - 28,36 kVA</t>
  </si>
  <si>
    <t>Vibroacabadora de asfalto sobre esteiras - 97 kW</t>
  </si>
  <si>
    <t>E9546</t>
  </si>
  <si>
    <t>Equipamento para solda e corte com oxi-GLP</t>
  </si>
  <si>
    <t>E9549</t>
  </si>
  <si>
    <t>Jateador e sistema de pintura para chapas e perfis metálicos com transportador a roletes - 160 kW</t>
  </si>
  <si>
    <t>Ônibus com capacidade para 46 passageiros - 153 kW</t>
  </si>
  <si>
    <t>Embarcação rebocadora multipropósito com guindaste hidráulico de 74 kN.m - 165 kW</t>
  </si>
  <si>
    <t>Veículo leve picape média 4 x 4 com cabine dupla com capacidade de 1,10 t - 152,25 kW</t>
  </si>
  <si>
    <t>Vibroacabadora de asfalto sobre pneus - 97 kW</t>
  </si>
  <si>
    <t>E9759</t>
  </si>
  <si>
    <t>Guincho de alavanca com capacidade de 5,4 t</t>
  </si>
  <si>
    <t>E9786</t>
  </si>
  <si>
    <t>Guincho elétrico para lançamento de embarcações com capacidade de 30 t - 66 kW</t>
  </si>
  <si>
    <t>Caminhão tanque de asfalto com capacidade de 31.000 l - 368 kW</t>
  </si>
  <si>
    <t>Cavalo mecânico estradeiro 8 x 2, PBT 29.000 kg - 368 kW - condição de trabalho severa - motorista de veículo especial</t>
  </si>
  <si>
    <t>Cavalo mecânico com dolly intermediário e semirreboque de 4 eixos com capacidade de 52 t - 364 kW</t>
  </si>
  <si>
    <t>Cavalo mecânico estradeiro 6 x 4, PBT 23.000 kg - 364 kW - motorista de veículo especial</t>
  </si>
  <si>
    <t>Caminhão distribuidor de cimento e cal com capacidade de 15 m³ - 210 kW</t>
  </si>
  <si>
    <t>Caminhão plataforma 8 x 4, PBT 29.000 kg e distância entre eixos 4,6 m - 210 kW - motorista de veículo especial</t>
  </si>
  <si>
    <t>Distribuidor de cimento e cal montado sobre chassi com capacidade de 15 m³</t>
  </si>
  <si>
    <t>Plataforma de inspeção sob pontes montada em caminhão com capacidade de 500 kg e alcance de 15 m - 236 kW</t>
  </si>
  <si>
    <t>Caminhão plataforma 8 x 2, PBT 29.000 kg e distância entre eixos 4,8 m - 236 kW - condição de trabalho severa - motorista de veículo especial</t>
  </si>
  <si>
    <t>Caminhão guindauto com capacidade de elevação de 11,9 t e carroceria de 11,5 t - 188 kW</t>
  </si>
  <si>
    <t>Caminhão plataforma 6 x 2, PBT 23.000 kg e distância entre eixos 5,2 m - 188 kW - motorista de veículo especial</t>
  </si>
  <si>
    <t>Carroceria de madeira com capacidade de 11,5 t</t>
  </si>
  <si>
    <t>Guindaste articulado montado sobre chassi com capacidade máxima de elevação de 11,9 t</t>
  </si>
  <si>
    <t>Bate-estaca hidráulico para defensas montado em caminhão guindauto com capacidade de 6,2 t e carroceria de 5 t - 152 kW</t>
  </si>
  <si>
    <t>Caminhão plataforma 4 x 2, PBT 15.000 kg e distância entre eixos 4,8 m - 152 kW - motorista de veículo especial</t>
  </si>
  <si>
    <t>Guindaste articulado montado sobre chassi com capacidade máxima de elevação de 6,2 t</t>
  </si>
  <si>
    <t>Caminhão de resgate de veículos leves com plataforma com capacidade de 5 t - 129 kW</t>
  </si>
  <si>
    <t>Caminhão plataforma 4 x 2, PBT 10.800 kg e distância entre eixos 4,6 m - 129 kW - motorista de veículo especial</t>
  </si>
  <si>
    <t>Plataforma hidráulica para resgate de veículos montada sobre chassi com capacidade de 5 t</t>
  </si>
  <si>
    <t>Caminhão de resgate de veículos de porte médio com capacidade do guincho de 20 t - 236 kW</t>
  </si>
  <si>
    <t>Caminhão plataforma 4 x 2, PBT 16.000 kg e distância entre eixos 3,6 m - 236 kW - motorista de veículo especial</t>
  </si>
  <si>
    <t>Caminhão de resgate de veículos pesados com dois guinchos com capacidade de 35 t - 265 kW</t>
  </si>
  <si>
    <t>Caminhão plataforma 6 x 4, PBT 23.000 kg e distância entre eixos 4,8 m - 265 kW - motorista de veículo especial</t>
  </si>
  <si>
    <t>Cavalo mecânico sem reboque - 272 kW</t>
  </si>
  <si>
    <t>Cavalo mecânico 4 x 2, PBT 16.000 kg - 272 kW - motorista de veículo especial</t>
  </si>
  <si>
    <t>Caminhão basculante para concreto com capacidade de 10 m³ - 210 kW</t>
  </si>
  <si>
    <t>Caçamba basculante para concreto com capacidade de 10 m³</t>
  </si>
  <si>
    <t>Caminhão silo com capacidade de 30 m³ - 368 kW</t>
  </si>
  <si>
    <t>Cavalo mecânico com dolly pneumático de 4 eixos e mesas de giro com capacidade de 56 t - 364 kW</t>
  </si>
  <si>
    <t>Cavalo mecânico com dois dollys pneumáticos de 3 e 4 eixos e mesas de giro com capacidade de 77 t - 364 kW</t>
  </si>
  <si>
    <t>Cavalo mecânico estradeiro 6 x 4, CMT 150.000 kg - 364 kW - motorista de veículo especial</t>
  </si>
  <si>
    <t>Caminhão basculante para rocha com capacidade de 12 m³ - 210 kW com periculosidade</t>
  </si>
  <si>
    <t>Caminhão plataforma 8 x 4, PBT 29.000 kg e distância entre eixos 4,6 m - 210 kW - motorista de caminhão com periculosidade</t>
  </si>
  <si>
    <t>Plataforma pantográfica montada em caminhão com capacidade de carga de 600 kg - 120 kW com periculosidade</t>
  </si>
  <si>
    <t>Caminhão plataforma 4 x 2, PBT 8.300 kg e distância entre eixos 3,9 m - 120 kW - motorista de veículo especial com periculosidade</t>
  </si>
  <si>
    <t>Caminhão com caçamba térmica com capacidade de 6 m³ - 136 kW</t>
  </si>
  <si>
    <t>E9557</t>
  </si>
  <si>
    <t>Caminhão comboio com capacidade de 5.000 l - 136 kW (sem motorista)</t>
  </si>
  <si>
    <t>A9294</t>
  </si>
  <si>
    <t>Caminhão plataforma 4 x 2, PBT 16.000 kg e distância entre eixos 4,8 m - 136 kW - condição de trabalho severa (sem motorista)</t>
  </si>
  <si>
    <t>A9298</t>
  </si>
  <si>
    <t>Tanque para distribuição de combustíveis e lubrificantes com capacidade de 5.000 l</t>
  </si>
  <si>
    <t>A9293</t>
  </si>
  <si>
    <t>Caminhão plataforma 6 x 2, PBT 23.000 kg e distância entre eixos 3,6 m - 210 kW - motorista de caminhão</t>
  </si>
  <si>
    <t>Caminhão plataforma 6 x 2, PBT 23.000 kg e distância entre eixos 5,2 m - 188 kW - motorista de caminhão</t>
  </si>
  <si>
    <t>Caminhão betoneira com capacidade de 8 m³ - 236 kW</t>
  </si>
  <si>
    <t>Caminhão plataforma 8 x 2, PBT 29.000 kg e distância entre eixos 4,8 m - 236 kW - motorista de veículo especial</t>
  </si>
  <si>
    <t>Caminhão demarcador de faixas com sistema de pintura a frio - 28 kW/129 kW</t>
  </si>
  <si>
    <t>Caminhão plataforma 4 x 2, PBT 9.200 kg e distância entre eixos 4,6 m - 129 kW - motorista de caminhão</t>
  </si>
  <si>
    <t>Cavalo mecânico com semirreboque com capacidade de 20 t - 276 kW</t>
  </si>
  <si>
    <t>Cavalo mecânico 4 x 2, PBT 16.000 kg - 276 kW - motorista de veículo especial</t>
  </si>
  <si>
    <t>Cavalo mecânico com semirreboque com capacidade de 32 t - 302 kW</t>
  </si>
  <si>
    <t>Cavalo mecânico estradeiro 6 x 2, PBT 23.000 kg - 302 kW - motorista de veículo especial</t>
  </si>
  <si>
    <t>Usina móvel de lama asfáltica ou microrrevestimento com cavalo mecânico com capacidade de 12 m³ - 95,6 kW/276 kW</t>
  </si>
  <si>
    <t>Cavalo mecânico 6 x 2, PBT 23.000 kg - 276 kW - condição de trabalho severa - motorista de veículo especial</t>
  </si>
  <si>
    <t>Caminhão basculante para rocha com capacidade de 12 m³ - 210 kW</t>
  </si>
  <si>
    <t>Caminhão guindauto com capacidade de elevação de 6,2 t e carroceria de 7 t - 136 kW</t>
  </si>
  <si>
    <t>Caminhão carroceria com capacidade de 5 t - 120 kW</t>
  </si>
  <si>
    <t>Caminhão plataforma 4 x 2, PBT 9.600 kg e distância entre eixos 3,9 m - 120 kW - motorista de caminhão</t>
  </si>
  <si>
    <t>Caminhão guindauto com cesto aéreo simples e capacidade de elevação de 5,7 t e carroceria de 8,5 t - 136 kW</t>
  </si>
  <si>
    <t>A9296</t>
  </si>
  <si>
    <t>Carroceria de madeira com capacidade de 8,5 t</t>
  </si>
  <si>
    <t>Guindaste articulado montado sobre chassi com capacidade máxima de elevação de 5,7 t</t>
  </si>
  <si>
    <t>Caminhão demarcador de faixas com sistema de pintura Spray - 129 kW</t>
  </si>
  <si>
    <t>Caminhão plataforma 4 x 2, PBT 10.800 kg e distância entre eixos 4,0 m - 129 kW - condição de trabalho severa - motorista de caminhão</t>
  </si>
  <si>
    <t>Plataforma pantográfica montada em caminhão com capacidade de carga de 600 kg - 120 kW</t>
  </si>
  <si>
    <t>Caminhão plataforma 4 x 2, PBT 8.300 kg e distância entre eixos 3,9 m - 120 kW - motorista de veículo especial</t>
  </si>
  <si>
    <t>Caminhão para hidrossemeadura com capacidade de 7.500 l - 77,2 kW/235 kW</t>
  </si>
  <si>
    <t>A9297</t>
  </si>
  <si>
    <t>Caminhão plataforma 6 x 4, PBT 23.000 kg e distância entre eixos 4,2 m - 235 kW - condição de trabalho severa - motorista de caminhão</t>
  </si>
  <si>
    <t>Tanque para hidrossemeadura com capacidade de 7.500 l - 77,2 kW</t>
  </si>
  <si>
    <t>Preço Unitário
(R$)</t>
  </si>
  <si>
    <t xml:space="preserve">Aditivo superplastificante à base de policarboxilato para concreto e argamassa </t>
  </si>
  <si>
    <t>Contêiner com revestimento térmico, janela e banheiro - L = 2,44 m e C = 12,19 m (2 TEU)</t>
  </si>
  <si>
    <t>M0375</t>
  </si>
  <si>
    <t>Serra copo com suporte para furadeira para chapas de até 3 mm - D = 25 mm</t>
  </si>
  <si>
    <t>M0377</t>
  </si>
  <si>
    <t>Cinta para elevação de cargas tipo grab com 4 ramais - C = 1,50 m, capacidade de carga de 31,5 t, F. S. = 4:1</t>
  </si>
  <si>
    <t>M0378</t>
  </si>
  <si>
    <t>Cinta para elevação de cargas tipo grab com 4 ramais - C = 2,00 m, capacidade de carga de 63 t, F. S. = 4:1</t>
  </si>
  <si>
    <t>M0379</t>
  </si>
  <si>
    <t>Manilha reta em aço forjado com porca e cupilha - DN = 50,8 mm (2”)</t>
  </si>
  <si>
    <t>M0380</t>
  </si>
  <si>
    <t>Sapatilha em aço carbono - D = 19,05 mm (3/4”)</t>
  </si>
  <si>
    <t>M0381</t>
  </si>
  <si>
    <t>Sapatilha em aço carbono - D = 25,4 mm (1”)</t>
  </si>
  <si>
    <t>M0382</t>
  </si>
  <si>
    <t>Grampo pesado em aço-carbono para cabo de aço - D = 19,05 mm (3/4”)</t>
  </si>
  <si>
    <t>M0383</t>
  </si>
  <si>
    <t>Grampo pesado em aço-carbono para cabo de aço - D = 25,4 mm (1”)</t>
  </si>
  <si>
    <t>M0785</t>
  </si>
  <si>
    <t>Massa asfáltica comercial</t>
  </si>
  <si>
    <t>Parafuso de cabeça sextavada em aço galvanizado tipo auto-atarraxante com arruelas de vedação - D = 6,3 mm e C = 19 mm</t>
  </si>
  <si>
    <t>M1374</t>
  </si>
  <si>
    <t>Chapa fina em aço ASTM A588 - Aço Corten</t>
  </si>
  <si>
    <t>M1375</t>
  </si>
  <si>
    <t>Chapa grossa em aço ASTM A588 - Aço Corten</t>
  </si>
  <si>
    <t>Dispositivo de ancoragem de fixação elástica Pandrol - ombreira</t>
  </si>
  <si>
    <t>Porca em aço para ancoragem de tirantes - D = 38 mm e C = 55 mm</t>
  </si>
  <si>
    <t>Porca em aço para ancoragem de tirantes - D = 38 mm e C = 60 mm</t>
  </si>
  <si>
    <t>Porca em aço para ancoragem de tirantes - D = 48 mm e C = 65 mm</t>
  </si>
  <si>
    <t>Porca em aço para ancoragem de tirantes - D = 60 mm e C = 65 mm</t>
  </si>
  <si>
    <t>Porca em aço para ancoragem de tirantes - D = 73 mm e C = 80 mm</t>
  </si>
  <si>
    <t>Porca em aço para ancoragem de tirantes - D = 73 mm e C = 100 mm</t>
  </si>
  <si>
    <t>Porca em aço para ancoragem de tirantes - D = 82 mm e C = 100 mm</t>
  </si>
  <si>
    <t>Porca em aço para ancoragem de tirantes - D = 89 mm e C = 100 mm</t>
  </si>
  <si>
    <t>Porca em aço para ancoragem de tirantes - D = 97 mm e C = 110 mm</t>
  </si>
  <si>
    <t>Porca sextavada em aço para ancoragem de tirantes - D = 50 mm e C = 85 mm</t>
  </si>
  <si>
    <t>Porca em aço para ancoragem de tirantes - D = 73 mm e C = 60 mm</t>
  </si>
  <si>
    <t>Porca sextavada em aço para ancoragem de tirantes - D = 50 mm e C = 50 mm</t>
  </si>
  <si>
    <t>Porca em aço para ancoragem de tirantes - D = 49 mm e C = 60 mm</t>
  </si>
  <si>
    <t>Porca em aço para ancoragem de tirantes - D = 60 mm e C = 90 mm</t>
  </si>
  <si>
    <t>Porca em aço para ancoragem de tirantes - D = 60 mm e C = 110 mm</t>
  </si>
  <si>
    <t>Porca sextavada em aço para ancoragem de tirantes - D = 41 mm e C = 50 mm</t>
  </si>
  <si>
    <t>M2131</t>
  </si>
  <si>
    <t>Eletrodo revestido E80XX</t>
  </si>
  <si>
    <t>Anel de compensação angular para tirantes com diâmetro de 30 mm</t>
  </si>
  <si>
    <t>Anel de compensação angular para tirantes com diâmetro de 32 mm</t>
  </si>
  <si>
    <t>Anel de compensação angular para tirantes com diâmetro de 40 mm</t>
  </si>
  <si>
    <t>Anel de compensação angular para tirantes com diâmetro de 44 mm</t>
  </si>
  <si>
    <t>Anel de compensação angular para tirantes com diâmetro de 50 mm</t>
  </si>
  <si>
    <t>Anel de compensação angular para tirantes com diâmetro de 53 mm</t>
  </si>
  <si>
    <t>Anel de compensação angular para tirantes com diâmetro de 57 mm</t>
  </si>
  <si>
    <t>Anel de compensação angular para tirantes com diâmetro de 63 mm</t>
  </si>
  <si>
    <t>Anel de compensação angular para tirantes com diâmetro de 69 mm</t>
  </si>
  <si>
    <t>M2335</t>
  </si>
  <si>
    <t>Jogo de dormentes de concreto para AMV 1:10, bitola métrica</t>
  </si>
  <si>
    <t>M2336</t>
  </si>
  <si>
    <t>Jogo de dormentes de concreto para AMV 1:10, bitola larga</t>
  </si>
  <si>
    <t>M2337</t>
  </si>
  <si>
    <t>Jogo de dormentes de concreto para AMV 1:10, bitola mista</t>
  </si>
  <si>
    <t>M2338</t>
  </si>
  <si>
    <t>Jogo de dormentes de concreto para AMV 1:12, bitola métrica</t>
  </si>
  <si>
    <t>M2339</t>
  </si>
  <si>
    <t>Jogo de dormentes de concreto para AMV 1:12, bitola larga</t>
  </si>
  <si>
    <t>M2340</t>
  </si>
  <si>
    <t>Jogo de dormentes de concreto para AMV 1:12, bitola mista</t>
  </si>
  <si>
    <t>M2341</t>
  </si>
  <si>
    <t>Jogo de dormentes de concreto para AMV 1:14, bitola métrica</t>
  </si>
  <si>
    <t>M2342</t>
  </si>
  <si>
    <t>Jogo de dormentes de concreto para AMV 1:14, bitola larga</t>
  </si>
  <si>
    <t>M2343</t>
  </si>
  <si>
    <t>Jogo de dormentes de concreto para AMV 1:14, bitola mista</t>
  </si>
  <si>
    <t>M2344</t>
  </si>
  <si>
    <t>Jogo de dormentes de concreto para AMV 1:20, bitola métrica</t>
  </si>
  <si>
    <t>M2345</t>
  </si>
  <si>
    <t>Jogo de dormentes de concreto para AMV 1:20, bitola larga</t>
  </si>
  <si>
    <t>M2346</t>
  </si>
  <si>
    <t>Jogo de dormentes de concreto para AMV 1:20, bitola mista</t>
  </si>
  <si>
    <t>M2585</t>
  </si>
  <si>
    <t>Tirante de barra de aço - tensão de escoamento = 520 MPa, tensão de ruptura = 690 MPa e D = 25 mm</t>
  </si>
  <si>
    <t>M2586</t>
  </si>
  <si>
    <t>Tirante de barra de aço - tensão de escoamento = 700 MPa, tensão de ruptura = 800 MPa e D = 19 mm</t>
  </si>
  <si>
    <t>M2587</t>
  </si>
  <si>
    <t>Tirante de barra de aço - tensão de escoamento = 700 MPa, tensão de ruptura = 800 MPa e D = 22 mm</t>
  </si>
  <si>
    <t>M2588</t>
  </si>
  <si>
    <t>Tirante de barra de aço - tensão de escoamento = 700 MPa, tensão de ruptura = 800 MPa e D = 25 mm</t>
  </si>
  <si>
    <t>M2589</t>
  </si>
  <si>
    <t>Tirante de barra de aço - tensão de escoamento = 700 MPa, tensão de ruptura = 800 MPa e D = 32 mm</t>
  </si>
  <si>
    <t>M2590</t>
  </si>
  <si>
    <t>Tirante de barra de aço - tensão de escoamento = 700 MPa, tensão de ruptura = 800 MPa e D = 36 mm</t>
  </si>
  <si>
    <t>M2591</t>
  </si>
  <si>
    <t>Luva em aço para emenda de tirantes - D = 73 mm e C = 150 mm</t>
  </si>
  <si>
    <t>Porca sextavada em aço para ancoragem de tirantes - D = 38 mm e C = 55 mm</t>
  </si>
  <si>
    <t>Tirante de barra de aço - tensão de escoamento = 520 MPa, tensão de ruptura = 690 MPa e D = 32 mm</t>
  </si>
  <si>
    <t>Custo equivalente da construção civil</t>
  </si>
  <si>
    <t>M3940</t>
  </si>
  <si>
    <t>Cunha metálica para protensão de fios - D = 6,0 mm</t>
  </si>
  <si>
    <t>M3941</t>
  </si>
  <si>
    <t>Porta-cunha metálica fechada para protensão de fios - D = 6,0 mm</t>
  </si>
  <si>
    <t>M3942</t>
  </si>
  <si>
    <t>Porta-cunha metálica aberta para protensão de fios - D = 6,0 mm</t>
  </si>
  <si>
    <t>M3943</t>
  </si>
  <si>
    <t>Lona de laminado de PVC reforçado com poliéster</t>
  </si>
  <si>
    <t>M3944</t>
  </si>
  <si>
    <t>Espuma expansiva de poliuretano</t>
  </si>
  <si>
    <t>M3945</t>
  </si>
  <si>
    <t>Argamassa polimérica bicomponente para impermeabilização</t>
  </si>
  <si>
    <t>M3950</t>
  </si>
  <si>
    <t>Airbag marítimo de lançamento de embarcação - C = 20,0 m e D = 1,5 m</t>
  </si>
  <si>
    <t>Custo
 (R$)</t>
  </si>
  <si>
    <t>Almoxarife - mensalista</t>
  </si>
  <si>
    <t>Apontador - mensalista</t>
  </si>
  <si>
    <t>Auxiliar administrativo - mensalista</t>
  </si>
  <si>
    <t>Encarregado administrativo - mensalista</t>
  </si>
  <si>
    <t>Encarregado especializado - mensalista</t>
  </si>
  <si>
    <t>Engenheiro - mensalista</t>
  </si>
  <si>
    <t>P9813</t>
  </si>
  <si>
    <t>Operacional - mensalista</t>
  </si>
  <si>
    <t>P9817</t>
  </si>
  <si>
    <t>P9818</t>
  </si>
  <si>
    <t>Engenheiro supervisor - mensalista</t>
  </si>
  <si>
    <t>P9820</t>
  </si>
  <si>
    <t>Vigia - mensalista</t>
  </si>
  <si>
    <t>P9828</t>
  </si>
  <si>
    <t>P9829</t>
  </si>
  <si>
    <t>P9831</t>
  </si>
  <si>
    <t>Auxiliar de laboratório - mensalista</t>
  </si>
  <si>
    <t>P9834</t>
  </si>
  <si>
    <t>Oceanógrafo - mensalista</t>
  </si>
  <si>
    <t>P9839</t>
  </si>
  <si>
    <t>Encarregado geral - mensalista</t>
  </si>
  <si>
    <t>Faxineiro - mensalista</t>
  </si>
  <si>
    <t>Desenhista - mensalista</t>
  </si>
  <si>
    <t>Condutor maquinista fluvial - mensalista</t>
  </si>
  <si>
    <t>Médico do trabalho - mensalista</t>
  </si>
  <si>
    <t>Marinheiro de máquinas - mensalista</t>
  </si>
  <si>
    <t>Laboratorista - mensalista</t>
  </si>
  <si>
    <t>P9862</t>
  </si>
  <si>
    <t>P9863</t>
  </si>
  <si>
    <t>Engenheiro de segurança do trabalho - mensalista</t>
  </si>
  <si>
    <t>P9868</t>
  </si>
  <si>
    <t>Encarregado de obras de artes especiais - mensalista</t>
  </si>
  <si>
    <t>P9872</t>
  </si>
  <si>
    <t>P9873</t>
  </si>
  <si>
    <t>P9874</t>
  </si>
  <si>
    <t>Encarregado de turma - mensalista</t>
  </si>
  <si>
    <t>Técnico de segurança do trabalho - mensalista</t>
  </si>
  <si>
    <t>P9877</t>
  </si>
  <si>
    <t>P9879</t>
  </si>
  <si>
    <t>Piloto fluvial - mensalista</t>
  </si>
  <si>
    <t>P9881</t>
  </si>
  <si>
    <t>Chefe do setor administrativo - mensalista</t>
  </si>
  <si>
    <t>Encarregado de terraplenagem - mensalista</t>
  </si>
  <si>
    <t>P9886</t>
  </si>
  <si>
    <t>P9887</t>
  </si>
  <si>
    <t>P9888</t>
  </si>
  <si>
    <t>Técnico da qualidade - mensalista</t>
  </si>
  <si>
    <t>P9890</t>
  </si>
  <si>
    <t>Encarregado de pavimentação - mensalista</t>
  </si>
  <si>
    <t>P9894</t>
  </si>
  <si>
    <t>P9895</t>
  </si>
  <si>
    <t>Porteiro - mensalista</t>
  </si>
  <si>
    <t>Técnico de meio ambiente - mensalista</t>
  </si>
  <si>
    <t>P9898</t>
  </si>
  <si>
    <t>P9899</t>
  </si>
  <si>
    <t>Encarregado de superestrutura ferroviária - mensalista</t>
  </si>
  <si>
    <t>P9902</t>
  </si>
  <si>
    <t>Auxiliar técnico - mensalista</t>
  </si>
  <si>
    <t>P9904</t>
  </si>
  <si>
    <t>P9905</t>
  </si>
  <si>
    <t>P9906</t>
  </si>
  <si>
    <t>Comandante de longo curso - mensalista</t>
  </si>
  <si>
    <t>Imediato - mensalista</t>
  </si>
  <si>
    <t>Oficial de náutica - mensalista</t>
  </si>
  <si>
    <t>Oficial de máquinas - mensalista</t>
  </si>
  <si>
    <t>Draguista - mensalista</t>
  </si>
  <si>
    <t>P9914</t>
  </si>
  <si>
    <t>Encarregado de conservação rodoviária - mensalista</t>
  </si>
  <si>
    <t>P9917</t>
  </si>
  <si>
    <t>P9918</t>
  </si>
  <si>
    <t>P9919</t>
  </si>
  <si>
    <t>Mestre fluvial - mensalista</t>
  </si>
  <si>
    <t>Supervisor de mergulho raso - mensalista</t>
  </si>
  <si>
    <t>P9935</t>
  </si>
  <si>
    <t>P9936</t>
  </si>
  <si>
    <t>P9937</t>
  </si>
  <si>
    <t>Engenheiro auxiliar - mensalista</t>
  </si>
  <si>
    <t>Técnico florestal - mensalista</t>
  </si>
  <si>
    <t>Topógrafo - mensalista</t>
  </si>
  <si>
    <t>Auxiliar de topografia - mensalista</t>
  </si>
  <si>
    <t>Médico de câmara hiperbárica - mensalista</t>
  </si>
  <si>
    <t>Engenheiro chefe - mensalista</t>
  </si>
  <si>
    <t>P9957</t>
  </si>
  <si>
    <t>Motorista de ônibus</t>
  </si>
  <si>
    <t>P9958</t>
  </si>
  <si>
    <t>Motorista de ônibus - mensalista</t>
  </si>
  <si>
    <t>P9959</t>
  </si>
  <si>
    <t>Motorista de veículo especial com periculosidade - mensalista</t>
  </si>
  <si>
    <t>P9960</t>
  </si>
  <si>
    <t>P9963</t>
  </si>
  <si>
    <t>P9964</t>
  </si>
  <si>
    <t>P9965</t>
  </si>
  <si>
    <t>P9966</t>
  </si>
  <si>
    <t>P9967</t>
  </si>
  <si>
    <t>P9968</t>
  </si>
  <si>
    <t>Técnico de batimetria - mensalista</t>
  </si>
  <si>
    <t>P9981</t>
  </si>
  <si>
    <t>P9982</t>
  </si>
  <si>
    <t>PATOLA DO GUINDASTE</t>
  </si>
  <si>
    <t>Estacas</t>
  </si>
  <si>
    <t>qtde</t>
  </si>
  <si>
    <t>3.2.2</t>
  </si>
  <si>
    <t>3.2.3</t>
  </si>
  <si>
    <t>3.2.4</t>
  </si>
  <si>
    <t>3.2.5</t>
  </si>
  <si>
    <t>3.2.6</t>
  </si>
  <si>
    <t>3.2.7</t>
  </si>
  <si>
    <t>3.2.8</t>
  </si>
  <si>
    <t>3.2.9</t>
  </si>
  <si>
    <t>3.2.10</t>
  </si>
  <si>
    <t>3.2.11</t>
  </si>
  <si>
    <t>3.2.12</t>
  </si>
  <si>
    <t>3.2.13</t>
  </si>
  <si>
    <t>3.2.14</t>
  </si>
  <si>
    <t>3.2.15</t>
  </si>
  <si>
    <t>bloco</t>
  </si>
  <si>
    <t>Novo Bloco de coroamento</t>
  </si>
  <si>
    <t>Novos blocos laterais</t>
  </si>
  <si>
    <t>perimetro (m)</t>
  </si>
  <si>
    <t>Estruturas</t>
  </si>
  <si>
    <t>Bloco de coroamento</t>
  </si>
  <si>
    <t>REABILITAÇÃO DA SUPERESTRUTURA</t>
  </si>
  <si>
    <t>Área do passeio</t>
  </si>
  <si>
    <t>Cordoalha</t>
  </si>
  <si>
    <t>tubo antivandalismo</t>
  </si>
  <si>
    <t>MOB</t>
  </si>
  <si>
    <t>ancoragem fixa</t>
  </si>
  <si>
    <t>ancoragem regulável</t>
  </si>
  <si>
    <t>tubo PEAD</t>
  </si>
  <si>
    <t>tubo lado regulável</t>
  </si>
  <si>
    <t>tubo lado fixo</t>
  </si>
  <si>
    <t>placa de apoio</t>
  </si>
  <si>
    <t>COMP. 13</t>
  </si>
  <si>
    <t xml:space="preserve">REMOÇÃO DE TUBO ANTIVANDALISMO EM AÇO 						</t>
  </si>
  <si>
    <t>COMP. 08</t>
  </si>
  <si>
    <t>COMP. 09</t>
  </si>
  <si>
    <t>COMP. 10</t>
  </si>
  <si>
    <t>COMP. 11</t>
  </si>
  <si>
    <t>COMP. 12</t>
  </si>
  <si>
    <t>Espessura (m)</t>
  </si>
  <si>
    <t>H/DIA</t>
  </si>
  <si>
    <t>DIAS</t>
  </si>
  <si>
    <t>ida</t>
  </si>
  <si>
    <t>COMP. 14</t>
  </si>
  <si>
    <t>COMP. 15</t>
  </si>
  <si>
    <t>5.12</t>
  </si>
  <si>
    <t>comp (m)</t>
  </si>
  <si>
    <t>barras</t>
  </si>
  <si>
    <t>Tirante</t>
  </si>
  <si>
    <t xml:space="preserve">Veiculo encarregado estaiamento </t>
  </si>
  <si>
    <t>Veiculo encarregado fundação profunda</t>
  </si>
  <si>
    <t>Estaca patola guindastes</t>
  </si>
  <si>
    <t>Execução de piso p/ patola dos Guindastes</t>
  </si>
  <si>
    <t>PATOLA DOS GUINDASTES</t>
  </si>
  <si>
    <t>encamisamento pilone nova posição</t>
  </si>
  <si>
    <t>Perimetro</t>
  </si>
  <si>
    <t xml:space="preserve">	Gás oxigênio</t>
  </si>
  <si>
    <t>REMOÇÃO DE PLACA DE AÇO DE APOIO PARA PROTENSÃO</t>
  </si>
  <si>
    <t>COMP. 16</t>
  </si>
  <si>
    <t>OBJETO</t>
  </si>
  <si>
    <t>MUNICÍPIO</t>
  </si>
  <si>
    <t>10/2025</t>
  </si>
  <si>
    <t xml:space="preserve">01/2026 </t>
  </si>
  <si>
    <t xml:space="preserve">SINAPI - 01/2026 - Acre
SICRO3 - 10/2025 - Acre
SBC - 01/2026 - Rio Branco AC
</t>
  </si>
  <si>
    <t>ESTADO DO ACRE
Departamento de Estradas, de Rodovias, Infraestrutura Hidroviária e Aeroportuária do Acre - DERACRE</t>
  </si>
  <si>
    <t>10 MESES</t>
  </si>
  <si>
    <t>PRAZO:</t>
  </si>
  <si>
    <t>Prazo:</t>
  </si>
  <si>
    <t>10 meses</t>
  </si>
  <si>
    <t>3.2.16</t>
  </si>
  <si>
    <t>3.2.17</t>
  </si>
  <si>
    <t>Estacas do bloco novo</t>
  </si>
  <si>
    <t>Estacas do bloco de extremidade</t>
  </si>
  <si>
    <t>Reincidência de Grupo A sobre Grupo B (sem considerar INNS sobre 13º, conforme lei nº 14.973/2024)</t>
  </si>
  <si>
    <t>Não Desonerado:  114,25%</t>
  </si>
  <si>
    <t>INFRA E MESOESTRUTURA</t>
  </si>
  <si>
    <r>
      <t xml:space="preserve">3.3 -Cronograma </t>
    </r>
    <r>
      <rPr>
        <b/>
        <sz val="10"/>
        <color theme="1"/>
        <rFont val="Arial"/>
        <family val="2"/>
      </rPr>
      <t>(Anexo6)</t>
    </r>
    <r>
      <rPr>
        <sz val="10"/>
        <color theme="1"/>
        <rFont val="Arial"/>
        <family val="2"/>
      </rPr>
      <t>;</t>
    </r>
  </si>
  <si>
    <t>matris de risco</t>
  </si>
  <si>
    <t>projetos</t>
  </si>
  <si>
    <t xml:space="preserve">bdi </t>
  </si>
  <si>
    <t>etp</t>
  </si>
  <si>
    <t>licensa/dispensa</t>
  </si>
  <si>
    <t>dfd</t>
  </si>
  <si>
    <t>gessse</t>
  </si>
  <si>
    <t>neto</t>
  </si>
  <si>
    <t>projeto basico/tr</t>
  </si>
  <si>
    <t>memorial descritivo</t>
  </si>
  <si>
    <t>orçamento assinado</t>
  </si>
  <si>
    <t>orçamento editavel</t>
  </si>
  <si>
    <t>leyde</t>
  </si>
  <si>
    <t>gesse</t>
  </si>
  <si>
    <t>matriz de risco</t>
  </si>
  <si>
    <t>analise de riso/mapa de risco</t>
  </si>
  <si>
    <t>sondagem</t>
  </si>
  <si>
    <t>O objeto da presente licitação consiste na execução de serviços de engenharia e obras remanescentes para reabilitação estrutural e revitalização da Passarela Joaquim Macedo, compreendendo intervenções nas fundações e elementos estruturais de apoio, reestaiamento da estrutura, implantação de sistema de monitoramento e execução de serviços de revitalização, incluindo substituição do assoalho, pintura e modernização do sistema de iluminação.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</si>
</sst>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_(* \(#,##0.00\);_(* &quot;-&quot;??_);_(@_)"/>
    <numFmt numFmtId="164" formatCode="_-&quot;R$&quot;\ * #,##0.00_-;\-&quot;R$&quot;\ * #,##0.00_-;_-&quot;R$&quot;\ * &quot;-&quot;??_-;_-@_-"/>
    <numFmt numFmtId="165" formatCode="_-* #,##0.00_-;\-* #,##0.00_-;_-* &quot;-&quot;??_-;_-@_-"/>
    <numFmt numFmtId="166" formatCode="0.00\ &quot;M2&quot;"/>
    <numFmt numFmtId="167" formatCode="&quot;Rio Branco - Acre,&quot;\ d&quot; de &quot;mmmm&quot; de &quot;yyyy"/>
    <numFmt numFmtId="168" formatCode="0&quot;.0&quot;"/>
    <numFmt numFmtId="169" formatCode="mm/yyyy"/>
    <numFmt numFmtId="170" formatCode="[Blue]#,##0.00"/>
    <numFmt numFmtId="171" formatCode="0.0000%"/>
    <numFmt numFmtId="172" formatCode="#,##0.00000"/>
    <numFmt numFmtId="173" formatCode="&quot;R$&quot;#,##0;[Red]\-&quot;R$&quot;#,##0"/>
    <numFmt numFmtId="174" formatCode="\ &quot;COMP. &quot;\ 0#"/>
    <numFmt numFmtId="175" formatCode="0.000"/>
    <numFmt numFmtId="176" formatCode="#,##0.0000"/>
    <numFmt numFmtId="177" formatCode="#,##0.000"/>
    <numFmt numFmtId="178" formatCode="_(&quot;R$ &quot;* #,##0.00_);_(&quot;R$ &quot;* \(#,##0.00\);_(&quot;R$ &quot;* &quot;-&quot;??_);_(@_)"/>
    <numFmt numFmtId="179" formatCode="&quot;R$&quot;\ #,##0.00"/>
    <numFmt numFmtId="180" formatCode="_(0_.\.00_)"/>
    <numFmt numFmtId="181" formatCode="0.00000"/>
    <numFmt numFmtId="182" formatCode="#,##0.00;\-\ #,##0.00;\-"/>
    <numFmt numFmtId="183" formatCode="_(0_.\.0_.\.0_)"/>
  </numFmts>
  <fonts count="118" x14ac:knownFonts="1">
    <font>
      <sz val="11"/>
      <color theme="1"/>
      <name val="Calibri"/>
      <family val="2"/>
      <scheme val="minor"/>
    </font>
    <font>
      <sz val="11"/>
      <color rgb="FF006100"/>
      <name val="Calibri"/>
      <family val="2"/>
      <scheme val="minor"/>
    </font>
    <font>
      <sz val="10"/>
      <name val="Arial"/>
      <family val="2"/>
    </font>
    <font>
      <sz val="9"/>
      <name val="Arial"/>
      <family val="2"/>
    </font>
    <font>
      <b/>
      <sz val="9"/>
      <name val="Arial"/>
      <family val="2"/>
    </font>
    <font>
      <b/>
      <sz val="16"/>
      <name val="Arial"/>
      <family val="2"/>
    </font>
    <font>
      <b/>
      <u/>
      <sz val="9"/>
      <name val="Arial"/>
      <family val="2"/>
    </font>
    <font>
      <b/>
      <sz val="14"/>
      <name val="Arial"/>
      <family val="2"/>
    </font>
    <font>
      <b/>
      <sz val="12"/>
      <color theme="4" tint="-0.499984740745262"/>
      <name val="Arial"/>
      <family val="2"/>
    </font>
    <font>
      <sz val="11"/>
      <color theme="1"/>
      <name val="Arial"/>
      <family val="2"/>
    </font>
    <font>
      <b/>
      <sz val="11"/>
      <color theme="1"/>
      <name val="Arial"/>
      <family val="2"/>
    </font>
    <font>
      <sz val="11"/>
      <color theme="4" tint="-0.499984740745262"/>
      <name val="Arial"/>
      <family val="2"/>
    </font>
    <font>
      <b/>
      <sz val="10"/>
      <name val="Arial"/>
      <family val="2"/>
    </font>
    <font>
      <sz val="9"/>
      <color theme="0"/>
      <name val="Arial"/>
      <family val="2"/>
    </font>
    <font>
      <b/>
      <sz val="9"/>
      <color theme="1"/>
      <name val="Arial"/>
      <family val="2"/>
    </font>
    <font>
      <b/>
      <sz val="12"/>
      <name val="Arial"/>
      <family val="2"/>
    </font>
    <font>
      <sz val="10"/>
      <name val="MS Sans Serif"/>
      <family val="2"/>
    </font>
    <font>
      <b/>
      <sz val="9"/>
      <color theme="1" tint="0.14999847407452621"/>
      <name val="Arial"/>
      <family val="2"/>
    </font>
    <font>
      <b/>
      <i/>
      <sz val="10"/>
      <color theme="4" tint="-0.499984740745262"/>
      <name val="Verdana"/>
      <family val="2"/>
    </font>
    <font>
      <b/>
      <sz val="10"/>
      <color theme="1"/>
      <name val="Arial"/>
      <family val="2"/>
    </font>
    <font>
      <sz val="10"/>
      <color theme="3" tint="-0.499984740745262"/>
      <name val="Arial"/>
      <family val="2"/>
    </font>
    <font>
      <sz val="12"/>
      <name val="Arial"/>
      <family val="2"/>
    </font>
    <font>
      <sz val="8"/>
      <name val="Arial"/>
      <family val="2"/>
    </font>
    <font>
      <sz val="9"/>
      <color theme="1"/>
      <name val="Arial"/>
      <family val="2"/>
    </font>
    <font>
      <sz val="10"/>
      <color theme="1"/>
      <name val="Arial"/>
      <family val="2"/>
    </font>
    <font>
      <sz val="10"/>
      <name val="MS Sans Serif"/>
    </font>
    <font>
      <sz val="11"/>
      <color theme="1"/>
      <name val="Calibri"/>
      <family val="2"/>
      <scheme val="minor"/>
    </font>
    <font>
      <b/>
      <sz val="10"/>
      <color theme="1" tint="0.14999847407452621"/>
      <name val="Arial"/>
      <family val="2"/>
    </font>
    <font>
      <sz val="14"/>
      <name val="Arial"/>
      <family val="2"/>
    </font>
    <font>
      <b/>
      <sz val="10"/>
      <color theme="4" tint="-0.499984740745262"/>
      <name val="Arial"/>
      <family val="2"/>
    </font>
    <font>
      <sz val="10"/>
      <color theme="4" tint="-0.499984740745262"/>
      <name val="Arial"/>
      <family val="2"/>
    </font>
    <font>
      <sz val="10"/>
      <color rgb="FF002060"/>
      <name val="Arial"/>
      <family val="2"/>
    </font>
    <font>
      <sz val="10"/>
      <color theme="0"/>
      <name val="Arial"/>
      <family val="2"/>
    </font>
    <font>
      <b/>
      <sz val="10"/>
      <color theme="8" tint="-0.499984740745262"/>
      <name val="Arial"/>
      <family val="2"/>
    </font>
    <font>
      <sz val="9"/>
      <color theme="3"/>
      <name val="Arial"/>
      <family val="2"/>
    </font>
    <font>
      <b/>
      <sz val="9"/>
      <color theme="3"/>
      <name val="Arial"/>
      <family val="2"/>
    </font>
    <font>
      <b/>
      <sz val="9"/>
      <color theme="4" tint="-0.499984740745262"/>
      <name val="Arial"/>
      <family val="2"/>
    </font>
    <font>
      <b/>
      <i/>
      <sz val="9"/>
      <color theme="4" tint="-0.499984740745262"/>
      <name val="Verdana"/>
      <family val="2"/>
    </font>
    <font>
      <b/>
      <sz val="11"/>
      <name val="Arial"/>
      <family val="1"/>
    </font>
    <font>
      <sz val="11"/>
      <color rgb="FF002060"/>
      <name val="Arial"/>
      <family val="2"/>
    </font>
    <font>
      <b/>
      <sz val="10"/>
      <color rgb="FF002060"/>
      <name val="Arial"/>
      <family val="2"/>
    </font>
    <font>
      <sz val="9"/>
      <color theme="4" tint="-0.499984740745262"/>
      <name val="Arial"/>
      <family val="2"/>
    </font>
    <font>
      <b/>
      <i/>
      <sz val="9"/>
      <color theme="4" tint="-0.499984740745262"/>
      <name val="Arial"/>
      <family val="2"/>
    </font>
    <font>
      <u/>
      <sz val="11"/>
      <color theme="10"/>
      <name val="Calibri"/>
      <family val="2"/>
      <scheme val="minor"/>
    </font>
    <font>
      <b/>
      <sz val="9"/>
      <color theme="4" tint="-0.499984740745262"/>
      <name val="Times New Roman"/>
      <family val="1"/>
    </font>
    <font>
      <b/>
      <sz val="10"/>
      <color theme="4" tint="-0.499984740745262"/>
      <name val="Times New Roman"/>
      <family val="1"/>
    </font>
    <font>
      <b/>
      <sz val="10"/>
      <name val="Times New Roman"/>
      <family val="1"/>
    </font>
    <font>
      <b/>
      <u/>
      <sz val="12"/>
      <color rgb="FF002060"/>
      <name val="Arial"/>
      <family val="2"/>
    </font>
    <font>
      <b/>
      <sz val="11"/>
      <color theme="4" tint="-0.499984740745262"/>
      <name val="Arial"/>
      <family val="2"/>
    </font>
    <font>
      <sz val="11"/>
      <color theme="9" tint="-0.249977111117893"/>
      <name val="Arial"/>
      <family val="2"/>
    </font>
    <font>
      <b/>
      <sz val="11"/>
      <color rgb="FF00B050"/>
      <name val="Arial"/>
      <family val="2"/>
    </font>
    <font>
      <sz val="11"/>
      <color rgb="FF002060"/>
      <name val="Calibri"/>
      <family val="2"/>
      <scheme val="minor"/>
    </font>
    <font>
      <sz val="10"/>
      <color rgb="FF002060"/>
      <name val="Comic Sans MS"/>
      <family val="4"/>
    </font>
    <font>
      <sz val="14"/>
      <color theme="1"/>
      <name val="Arial"/>
      <family val="2"/>
    </font>
    <font>
      <b/>
      <sz val="18"/>
      <color theme="1"/>
      <name val="Arial"/>
      <family val="2"/>
    </font>
    <font>
      <b/>
      <sz val="10"/>
      <color rgb="FFC00000"/>
      <name val="Arial"/>
      <family val="2"/>
    </font>
    <font>
      <b/>
      <sz val="10"/>
      <color rgb="FF00B050"/>
      <name val="Arial"/>
      <family val="2"/>
    </font>
    <font>
      <sz val="10"/>
      <color theme="9" tint="-0.249977111117893"/>
      <name val="Arial"/>
      <family val="2"/>
    </font>
    <font>
      <b/>
      <i/>
      <sz val="8"/>
      <color theme="4" tint="-0.499984740745262"/>
      <name val="Arial"/>
      <family val="2"/>
    </font>
    <font>
      <sz val="11"/>
      <color theme="0" tint="-0.14999847407452621"/>
      <name val="Arial"/>
      <family val="2"/>
    </font>
    <font>
      <b/>
      <i/>
      <sz val="8"/>
      <color rgb="FFC00000"/>
      <name val="Verdana"/>
      <family val="2"/>
    </font>
    <font>
      <b/>
      <sz val="11"/>
      <color rgb="FFC00000"/>
      <name val="Arial"/>
      <family val="2"/>
    </font>
    <font>
      <sz val="8"/>
      <name val="Calibri"/>
      <family val="2"/>
      <scheme val="minor"/>
    </font>
    <font>
      <b/>
      <sz val="10"/>
      <color theme="0"/>
      <name val="Arial"/>
      <family val="2"/>
    </font>
    <font>
      <sz val="11"/>
      <name val="Arial"/>
      <family val="1"/>
    </font>
    <font>
      <b/>
      <sz val="10"/>
      <name val="Arial"/>
      <family val="1"/>
    </font>
    <font>
      <b/>
      <sz val="9"/>
      <color theme="0"/>
      <name val="Arial"/>
      <family val="2"/>
    </font>
    <font>
      <sz val="8"/>
      <color theme="0"/>
      <name val="Arial"/>
      <family val="2"/>
    </font>
    <font>
      <sz val="10"/>
      <name val="Calibri"/>
      <family val="2"/>
      <scheme val="minor"/>
    </font>
    <font>
      <b/>
      <sz val="8"/>
      <color theme="1" tint="0.14999847407452621"/>
      <name val="Arial"/>
      <family val="2"/>
    </font>
    <font>
      <sz val="11"/>
      <color rgb="FF000000"/>
      <name val="Calibri"/>
      <family val="2"/>
      <scheme val="minor"/>
    </font>
    <font>
      <sz val="11"/>
      <color rgb="FF000000"/>
      <name val="Arial"/>
      <family val="2"/>
    </font>
    <font>
      <sz val="6"/>
      <color rgb="FF000000"/>
      <name val="Times New Roman"/>
      <family val="1"/>
    </font>
    <font>
      <sz val="11"/>
      <color theme="1"/>
      <name val="Times New Roman"/>
      <family val="1"/>
    </font>
    <font>
      <sz val="11"/>
      <name val="Arial"/>
      <family val="2"/>
    </font>
    <font>
      <sz val="11"/>
      <color rgb="FF000000"/>
      <name val="Calibri"/>
      <family val="2"/>
      <charset val="204"/>
    </font>
    <font>
      <b/>
      <sz val="11"/>
      <color theme="1"/>
      <name val="Times New Roman"/>
      <family val="1"/>
    </font>
    <font>
      <sz val="10"/>
      <name val="Courier New"/>
      <family val="3"/>
    </font>
    <font>
      <sz val="6"/>
      <color indexed="8"/>
      <name val="Times New Roman"/>
      <family val="1"/>
    </font>
    <font>
      <i/>
      <sz val="11"/>
      <color theme="1"/>
      <name val="Times New Roman"/>
      <family val="1"/>
    </font>
    <font>
      <sz val="11"/>
      <name val="Calibri"/>
      <family val="2"/>
      <charset val="204"/>
    </font>
    <font>
      <sz val="8"/>
      <color rgb="FF000000"/>
      <name val="Calibri"/>
      <family val="2"/>
      <charset val="204"/>
    </font>
    <font>
      <b/>
      <sz val="11"/>
      <color theme="0"/>
      <name val="Calibri"/>
      <family val="2"/>
      <scheme val="minor"/>
    </font>
    <font>
      <b/>
      <sz val="11"/>
      <color theme="1"/>
      <name val="Calibri"/>
      <family val="2"/>
      <scheme val="minor"/>
    </font>
    <font>
      <b/>
      <sz val="11"/>
      <color rgb="FF000000"/>
      <name val="Calibri"/>
      <family val="2"/>
    </font>
    <font>
      <sz val="13"/>
      <color rgb="FF000000"/>
      <name val="Calibri"/>
      <family val="2"/>
      <charset val="204"/>
    </font>
    <font>
      <b/>
      <sz val="6"/>
      <color rgb="FF000000"/>
      <name val="Arial"/>
      <family val="2"/>
    </font>
    <font>
      <b/>
      <sz val="8"/>
      <name val="Arial"/>
      <family val="2"/>
    </font>
    <font>
      <b/>
      <sz val="8"/>
      <color rgb="FF000000"/>
      <name val="Arial"/>
      <family val="2"/>
    </font>
    <font>
      <b/>
      <sz val="6"/>
      <name val="Arial"/>
      <family val="2"/>
    </font>
    <font>
      <sz val="8"/>
      <color rgb="FF000000"/>
      <name val="Arial"/>
      <family val="2"/>
    </font>
    <font>
      <b/>
      <sz val="12"/>
      <color rgb="FF44536A"/>
      <name val="Arial"/>
      <family val="2"/>
    </font>
    <font>
      <b/>
      <sz val="10"/>
      <color rgb="FFFFFFFF"/>
      <name val="Arial"/>
      <family val="2"/>
    </font>
    <font>
      <b/>
      <sz val="10"/>
      <color indexed="18"/>
      <name val="Arial"/>
      <family val="2"/>
    </font>
    <font>
      <b/>
      <sz val="8"/>
      <color rgb="FF000000"/>
      <name val="Times New Roman"/>
      <family val="1"/>
    </font>
    <font>
      <b/>
      <sz val="8"/>
      <color rgb="FF000000"/>
      <name val="Calibri"/>
      <family val="2"/>
      <charset val="204"/>
    </font>
    <font>
      <b/>
      <sz val="8"/>
      <name val="Times New Roman"/>
      <family val="1"/>
    </font>
    <font>
      <b/>
      <sz val="6"/>
      <color theme="4"/>
      <name val="Times New Roman"/>
      <family val="1"/>
    </font>
    <font>
      <sz val="11"/>
      <color theme="4"/>
      <name val="Calibri"/>
      <family val="2"/>
      <charset val="204"/>
    </font>
    <font>
      <sz val="11"/>
      <color indexed="8"/>
      <name val="Calibri"/>
      <family val="2"/>
      <charset val="204"/>
    </font>
    <font>
      <sz val="6"/>
      <name val="Times New Roman"/>
      <family val="1"/>
    </font>
    <font>
      <sz val="5"/>
      <name val="Times New Roman"/>
      <family val="1"/>
    </font>
    <font>
      <sz val="6"/>
      <color rgb="FF0070C0"/>
      <name val="Times New Roman"/>
      <family val="1"/>
    </font>
    <font>
      <b/>
      <sz val="6"/>
      <color rgb="FF0070C0"/>
      <name val="Times New Roman"/>
      <family val="1"/>
    </font>
    <font>
      <b/>
      <sz val="6"/>
      <color rgb="FFFF0000"/>
      <name val="Times New Roman"/>
      <family val="1"/>
    </font>
    <font>
      <sz val="10"/>
      <name val="Times New Roman"/>
      <family val="1"/>
    </font>
    <font>
      <b/>
      <sz val="6"/>
      <color rgb="FF000000"/>
      <name val="Times New Roman"/>
      <family val="1"/>
    </font>
    <font>
      <b/>
      <sz val="6"/>
      <name val="Times New Roman"/>
      <family val="1"/>
    </font>
    <font>
      <b/>
      <sz val="9"/>
      <color rgb="FF0070C0"/>
      <name val="Arial"/>
      <family val="2"/>
    </font>
    <font>
      <sz val="11"/>
      <color rgb="FF000000"/>
      <name val="Calibri"/>
      <family val="2"/>
    </font>
    <font>
      <b/>
      <sz val="10"/>
      <name val="Arial"/>
      <family val="2"/>
    </font>
    <font>
      <b/>
      <i/>
      <sz val="15"/>
      <color rgb="FF002060"/>
      <name val="Arial Black"/>
      <family val="2"/>
    </font>
    <font>
      <b/>
      <sz val="15"/>
      <color rgb="FF002060"/>
      <name val="Arial Black"/>
      <family val="2"/>
    </font>
    <font>
      <b/>
      <sz val="14"/>
      <color rgb="FF002060"/>
      <name val="Calibri"/>
      <family val="2"/>
      <scheme val="minor"/>
    </font>
    <font>
      <b/>
      <sz val="13"/>
      <color theme="1"/>
      <name val="Arial"/>
      <family val="2"/>
    </font>
    <font>
      <b/>
      <sz val="11"/>
      <color rgb="FF000000"/>
      <name val="Arial"/>
      <family val="2"/>
    </font>
    <font>
      <sz val="10"/>
      <color rgb="FF000000"/>
      <name val="Arial"/>
      <family val="2"/>
    </font>
    <font>
      <b/>
      <sz val="11"/>
      <name val="Calibri"/>
      <family val="2"/>
    </font>
  </fonts>
  <fills count="22">
    <fill>
      <patternFill patternType="none"/>
    </fill>
    <fill>
      <patternFill patternType="gray125"/>
    </fill>
    <fill>
      <patternFill patternType="solid">
        <fgColor rgb="FFC6EFCE"/>
      </patternFill>
    </fill>
    <fill>
      <patternFill patternType="solid">
        <fgColor rgb="FFFAFAFA"/>
        <bgColor indexed="64"/>
      </patternFill>
    </fill>
    <fill>
      <patternFill patternType="solid">
        <fgColor theme="0" tint="-4.9989318521683403E-2"/>
        <bgColor indexed="64"/>
      </patternFill>
    </fill>
    <fill>
      <patternFill patternType="lightUp">
        <fgColor theme="0" tint="-4.9989318521683403E-2"/>
        <bgColor indexed="65"/>
      </patternFill>
    </fill>
    <fill>
      <patternFill patternType="solid">
        <fgColor rgb="FFFFFFFF"/>
      </patternFill>
    </fill>
    <fill>
      <patternFill patternType="solid">
        <fgColor theme="9" tint="0.59999389629810485"/>
        <bgColor indexed="64"/>
      </patternFill>
    </fill>
    <fill>
      <patternFill patternType="darkDown">
        <fgColor theme="3" tint="0.79998168889431442"/>
        <bgColor indexed="65"/>
      </patternFill>
    </fill>
    <fill>
      <patternFill patternType="solid">
        <fgColor theme="0"/>
        <bgColor indexed="64"/>
      </patternFill>
    </fill>
    <fill>
      <patternFill patternType="solid">
        <fgColor rgb="FFFFFF00"/>
        <bgColor indexed="64"/>
      </patternFill>
    </fill>
    <fill>
      <patternFill patternType="solid">
        <fgColor rgb="FFA5C09A"/>
        <bgColor indexed="64"/>
      </patternFill>
    </fill>
    <fill>
      <patternFill patternType="solid">
        <fgColor theme="0" tint="-0.14999847407452621"/>
        <bgColor indexed="8"/>
      </patternFill>
    </fill>
    <fill>
      <patternFill patternType="solid">
        <fgColor theme="9" tint="0.39997558519241921"/>
        <bgColor indexed="64"/>
      </patternFill>
    </fill>
    <fill>
      <patternFill patternType="solid">
        <fgColor theme="9" tint="0.39997558519241921"/>
        <bgColor indexed="8"/>
      </patternFill>
    </fill>
    <fill>
      <patternFill patternType="solid">
        <fgColor theme="2" tint="-9.9978637043366805E-2"/>
        <bgColor indexed="64"/>
      </patternFill>
    </fill>
    <fill>
      <patternFill patternType="solid">
        <fgColor rgb="FF538235"/>
      </patternFill>
    </fill>
    <fill>
      <patternFill patternType="solid">
        <fgColor indexed="65"/>
        <bgColor indexed="8"/>
      </patternFill>
    </fill>
    <fill>
      <patternFill patternType="solid">
        <fgColor rgb="FF00B0F0"/>
        <bgColor indexed="64"/>
      </patternFill>
    </fill>
    <fill>
      <patternFill patternType="solid">
        <fgColor theme="1" tint="0.34998626667073579"/>
        <bgColor indexed="64"/>
      </patternFill>
    </fill>
    <fill>
      <patternFill patternType="solid">
        <fgColor rgb="FF005CA9"/>
        <bgColor indexed="64"/>
      </patternFill>
    </fill>
    <fill>
      <patternFill patternType="solid">
        <fgColor rgb="FF002E6E"/>
        <bgColor indexed="64"/>
      </patternFill>
    </fill>
  </fills>
  <borders count="160">
    <border>
      <left/>
      <right/>
      <top/>
      <bottom/>
      <diagonal/>
    </border>
    <border>
      <left/>
      <right/>
      <top style="thin">
        <color theme="0" tint="-0.34998626667073579"/>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499984740745262"/>
      </left>
      <right style="thin">
        <color theme="0" tint="-0.34998626667073579"/>
      </right>
      <top style="thin">
        <color theme="0" tint="-0.499984740745262"/>
      </top>
      <bottom style="thin">
        <color theme="0" tint="-0.24994659260841701"/>
      </bottom>
      <diagonal/>
    </border>
    <border>
      <left style="thin">
        <color theme="0" tint="-0.34998626667073579"/>
      </left>
      <right/>
      <top style="thin">
        <color theme="0" tint="-0.499984740745262"/>
      </top>
      <bottom/>
      <diagonal/>
    </border>
    <border>
      <left style="thin">
        <color theme="0" tint="-0.34998626667073579"/>
      </left>
      <right/>
      <top style="thin">
        <color theme="0" tint="-0.499984740745262"/>
      </top>
      <bottom style="thin">
        <color theme="0" tint="-0.24994659260841701"/>
      </bottom>
      <diagonal/>
    </border>
    <border>
      <left style="thin">
        <color theme="0" tint="-0.34998626667073579"/>
      </left>
      <right style="thin">
        <color theme="0" tint="-0.34998626667073579"/>
      </right>
      <top style="thin">
        <color theme="0" tint="-0.499984740745262"/>
      </top>
      <bottom style="thin">
        <color theme="0" tint="-0.24994659260841701"/>
      </bottom>
      <diagonal/>
    </border>
    <border>
      <left style="thin">
        <color theme="0" tint="-0.499984740745262"/>
      </left>
      <right style="thin">
        <color theme="0" tint="-0.34998626667073579"/>
      </right>
      <top style="thin">
        <color theme="0" tint="-0.24994659260841701"/>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24994659260841701"/>
      </top>
      <bottom style="thin">
        <color theme="0" tint="-0.34998626667073579"/>
      </bottom>
      <diagonal/>
    </border>
    <border>
      <left style="thin">
        <color theme="0" tint="-0.34998626667073579"/>
      </left>
      <right style="thin">
        <color theme="0" tint="-0.34998626667073579"/>
      </right>
      <top style="thin">
        <color theme="0" tint="-0.24994659260841701"/>
      </top>
      <bottom style="thin">
        <color theme="0" tint="-0.34998626667073579"/>
      </bottom>
      <diagonal/>
    </border>
    <border>
      <left style="hair">
        <color theme="0" tint="-0.34998626667073579"/>
      </left>
      <right/>
      <top/>
      <bottom/>
      <diagonal/>
    </border>
    <border>
      <left style="hair">
        <color theme="0" tint="-0.34998626667073579"/>
      </left>
      <right style="hair">
        <color theme="0" tint="-0.34998626667073579"/>
      </right>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hair">
        <color theme="0" tint="-0.34998626667073579"/>
      </right>
      <top/>
      <bottom/>
      <diagonal/>
    </border>
    <border>
      <left style="hair">
        <color theme="0" tint="-0.34998626667073579"/>
      </left>
      <right style="thin">
        <color theme="0" tint="-0.34998626667073579"/>
      </right>
      <top/>
      <bottom/>
      <diagonal/>
    </border>
    <border>
      <left style="thin">
        <color theme="0" tint="-0.499984740745262"/>
      </left>
      <right/>
      <top style="thin">
        <color theme="0" tint="-0.24994659260841701"/>
      </top>
      <bottom style="thin">
        <color theme="0" tint="-0.499984740745262"/>
      </bottom>
      <diagonal/>
    </border>
    <border>
      <left/>
      <right/>
      <top style="thin">
        <color theme="0" tint="-0.24994659260841701"/>
      </top>
      <bottom style="thin">
        <color theme="0" tint="-0.499984740745262"/>
      </bottom>
      <diagonal/>
    </border>
    <border>
      <left/>
      <right style="thin">
        <color theme="0" tint="-0.499984740745262"/>
      </right>
      <top style="thin">
        <color theme="0" tint="-0.24994659260841701"/>
      </top>
      <bottom style="thin">
        <color theme="0" tint="-0.499984740745262"/>
      </bottom>
      <diagonal/>
    </border>
    <border>
      <left/>
      <right/>
      <top/>
      <bottom style="thin">
        <color theme="0" tint="-0.34998626667073579"/>
      </bottom>
      <diagonal/>
    </border>
    <border>
      <left/>
      <right style="thin">
        <color theme="0" tint="-0.499984740745262"/>
      </right>
      <top style="thin">
        <color theme="0" tint="-0.499984740745262"/>
      </top>
      <bottom style="thin">
        <color theme="0" tint="-0.24994659260841701"/>
      </bottom>
      <diagonal/>
    </border>
    <border>
      <left/>
      <right/>
      <top style="thin">
        <color theme="0" tint="-0.499984740745262"/>
      </top>
      <bottom style="thin">
        <color theme="0" tint="-0.24994659260841701"/>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34998626667073579"/>
      </right>
      <top style="thin">
        <color theme="0" tint="-0.34998626667073579"/>
      </top>
      <bottom style="thin">
        <color theme="0" tint="-0.499984740745262"/>
      </bottom>
      <diagonal/>
    </border>
    <border>
      <left/>
      <right/>
      <top style="thin">
        <color theme="0" tint="-0.34998626667073579"/>
      </top>
      <bottom style="thin">
        <color theme="0" tint="-0.499984740745262"/>
      </bottom>
      <diagonal/>
    </border>
    <border>
      <left style="thin">
        <color theme="0" tint="-0.34998626667073579"/>
      </left>
      <right/>
      <top style="thin">
        <color theme="0" tint="-0.34998626667073579"/>
      </top>
      <bottom style="thin">
        <color theme="0" tint="-0.499984740745262"/>
      </bottom>
      <diagonal/>
    </border>
    <border>
      <left style="thin">
        <color theme="0" tint="-0.499984740745262"/>
      </left>
      <right/>
      <top style="thin">
        <color theme="0" tint="-0.499984740745262"/>
      </top>
      <bottom style="thin">
        <color theme="0" tint="-0.24994659260841701"/>
      </bottom>
      <diagonal/>
    </border>
    <border>
      <left style="thin">
        <color theme="0" tint="-0.499984740745262"/>
      </left>
      <right/>
      <top style="hair">
        <color theme="0" tint="-0.14996795556505021"/>
      </top>
      <bottom style="hair">
        <color theme="0" tint="-0.14996795556505021"/>
      </bottom>
      <diagonal/>
    </border>
    <border>
      <left/>
      <right/>
      <top style="hair">
        <color theme="0" tint="-0.14996795556505021"/>
      </top>
      <bottom style="hair">
        <color theme="0" tint="-0.14996795556505021"/>
      </bottom>
      <diagonal/>
    </border>
    <border>
      <left/>
      <right style="thin">
        <color theme="0" tint="-0.499984740745262"/>
      </right>
      <top style="hair">
        <color theme="0" tint="-0.14996795556505021"/>
      </top>
      <bottom style="hair">
        <color theme="0" tint="-0.14996795556505021"/>
      </bottom>
      <diagonal/>
    </border>
    <border>
      <left style="thin">
        <color theme="0" tint="-0.499984740745262"/>
      </left>
      <right/>
      <top style="hair">
        <color theme="0" tint="-0.14996795556505021"/>
      </top>
      <bottom style="thin">
        <color theme="0" tint="-0.24994659260841701"/>
      </bottom>
      <diagonal/>
    </border>
    <border>
      <left/>
      <right/>
      <top style="hair">
        <color theme="0" tint="-0.14996795556505021"/>
      </top>
      <bottom style="thin">
        <color theme="0" tint="-0.24994659260841701"/>
      </bottom>
      <diagonal/>
    </border>
    <border>
      <left/>
      <right style="thin">
        <color theme="0" tint="-0.499984740745262"/>
      </right>
      <top style="hair">
        <color theme="0" tint="-0.14996795556505021"/>
      </top>
      <bottom style="thin">
        <color theme="0" tint="-0.24994659260841701"/>
      </bottom>
      <diagonal/>
    </border>
    <border>
      <left style="thin">
        <color theme="0" tint="-0.499984740745262"/>
      </left>
      <right/>
      <top style="hair">
        <color theme="0" tint="-0.14996795556505021"/>
      </top>
      <bottom/>
      <diagonal/>
    </border>
    <border>
      <left/>
      <right/>
      <top style="hair">
        <color theme="0" tint="-0.14996795556505021"/>
      </top>
      <bottom/>
      <diagonal/>
    </border>
    <border>
      <left/>
      <right style="thin">
        <color theme="0" tint="-0.499984740745262"/>
      </right>
      <top style="hair">
        <color theme="0" tint="-0.14996795556505021"/>
      </top>
      <bottom/>
      <diagonal/>
    </border>
    <border>
      <left style="thin">
        <color theme="0" tint="-0.499984740745262"/>
      </left>
      <right/>
      <top style="thin">
        <color theme="0" tint="-0.24994659260841701"/>
      </top>
      <bottom style="hair">
        <color theme="0" tint="-0.14996795556505021"/>
      </bottom>
      <diagonal/>
    </border>
    <border>
      <left/>
      <right/>
      <top style="thin">
        <color theme="0" tint="-0.24994659260841701"/>
      </top>
      <bottom style="hair">
        <color theme="0" tint="-0.14996795556505021"/>
      </bottom>
      <diagonal/>
    </border>
    <border>
      <left/>
      <right style="thin">
        <color theme="0" tint="-0.499984740745262"/>
      </right>
      <top style="thin">
        <color theme="0" tint="-0.24994659260841701"/>
      </top>
      <bottom style="hair">
        <color theme="0" tint="-0.14996795556505021"/>
      </bottom>
      <diagonal/>
    </border>
    <border>
      <left style="thin">
        <color theme="0" tint="-0.499984740745262"/>
      </left>
      <right/>
      <top/>
      <bottom style="hair">
        <color theme="0" tint="-0.14996795556505021"/>
      </bottom>
      <diagonal/>
    </border>
    <border>
      <left/>
      <right/>
      <top/>
      <bottom style="hair">
        <color theme="0" tint="-0.14996795556505021"/>
      </bottom>
      <diagonal/>
    </border>
    <border>
      <left style="thin">
        <color theme="0" tint="-0.499984740745262"/>
      </left>
      <right/>
      <top style="thin">
        <color theme="0" tint="-0.24994659260841701"/>
      </top>
      <bottom style="hair">
        <color theme="0" tint="-0.24994659260841701"/>
      </bottom>
      <diagonal/>
    </border>
    <border>
      <left/>
      <right/>
      <top style="thin">
        <color theme="0" tint="-0.24994659260841701"/>
      </top>
      <bottom style="hair">
        <color theme="0" tint="-0.24994659260841701"/>
      </bottom>
      <diagonal/>
    </border>
    <border>
      <left/>
      <right style="thin">
        <color theme="0" tint="-0.499984740745262"/>
      </right>
      <top style="thin">
        <color theme="0" tint="-0.24994659260841701"/>
      </top>
      <bottom style="hair">
        <color theme="0" tint="-0.24994659260841701"/>
      </bottom>
      <diagonal/>
    </border>
    <border>
      <left style="thin">
        <color theme="0" tint="-0.499984740745262"/>
      </left>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right style="thin">
        <color theme="0" tint="-0.499984740745262"/>
      </right>
      <top style="hair">
        <color theme="0" tint="-0.24994659260841701"/>
      </top>
      <bottom style="hair">
        <color theme="0" tint="-0.24994659260841701"/>
      </bottom>
      <diagonal/>
    </border>
    <border>
      <left style="thin">
        <color theme="0" tint="-0.499984740745262"/>
      </left>
      <right/>
      <top style="hair">
        <color theme="0" tint="-0.24994659260841701"/>
      </top>
      <bottom style="hair">
        <color theme="0" tint="-0.14996795556505021"/>
      </bottom>
      <diagonal/>
    </border>
    <border>
      <left/>
      <right/>
      <top style="hair">
        <color theme="0" tint="-0.24994659260841701"/>
      </top>
      <bottom style="hair">
        <color theme="0" tint="-0.14996795556505021"/>
      </bottom>
      <diagonal/>
    </border>
    <border>
      <left/>
      <right style="thin">
        <color theme="0" tint="-0.499984740745262"/>
      </right>
      <top style="hair">
        <color theme="0" tint="-0.24994659260841701"/>
      </top>
      <bottom style="hair">
        <color theme="0" tint="-0.14996795556505021"/>
      </bottom>
      <diagonal/>
    </border>
    <border>
      <left/>
      <right/>
      <top/>
      <bottom style="thin">
        <color rgb="FF0070C0"/>
      </bottom>
      <diagonal/>
    </border>
    <border>
      <left style="thin">
        <color theme="0" tint="-0.499984740745262"/>
      </left>
      <right style="thin">
        <color theme="3" tint="0.79998168889431442"/>
      </right>
      <top style="thin">
        <color theme="0" tint="-0.34998626667073579"/>
      </top>
      <bottom/>
      <diagonal/>
    </border>
    <border>
      <left style="thin">
        <color theme="3" tint="0.79998168889431442"/>
      </left>
      <right style="thin">
        <color theme="3" tint="0.79998168889431442"/>
      </right>
      <top style="thin">
        <color theme="0" tint="-0.34998626667073579"/>
      </top>
      <bottom/>
      <diagonal/>
    </border>
    <border>
      <left style="thin">
        <color theme="0" tint="-0.499984740745262"/>
      </left>
      <right style="thin">
        <color theme="3" tint="0.79998168889431442"/>
      </right>
      <top/>
      <bottom/>
      <diagonal/>
    </border>
    <border>
      <left style="thin">
        <color theme="3" tint="0.79998168889431442"/>
      </left>
      <right style="thin">
        <color theme="3" tint="0.79998168889431442"/>
      </right>
      <top/>
      <bottom/>
      <diagonal/>
    </border>
    <border>
      <left style="thin">
        <color theme="0" tint="-0.499984740745262"/>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499984740745262"/>
      </right>
      <top style="thin">
        <color theme="0" tint="-0.24994659260841701"/>
      </top>
      <bottom style="thin">
        <color theme="0" tint="-0.24994659260841701"/>
      </bottom>
      <diagonal/>
    </border>
    <border>
      <left style="hair">
        <color theme="0" tint="-0.34998626667073579"/>
      </left>
      <right/>
      <top/>
      <bottom style="thin">
        <color theme="0" tint="-0.499984740745262"/>
      </bottom>
      <diagonal/>
    </border>
    <border>
      <left style="hair">
        <color theme="0" tint="-0.34998626667073579"/>
      </left>
      <right/>
      <top style="thin">
        <color theme="0" tint="-0.34998626667073579"/>
      </top>
      <bottom/>
      <diagonal/>
    </border>
    <border>
      <left style="medium">
        <color auto="1"/>
      </left>
      <right/>
      <top/>
      <bottom/>
      <diagonal/>
    </border>
    <border>
      <left/>
      <right style="medium">
        <color auto="1"/>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theme="0" tint="-0.249977111117893"/>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bottom/>
      <diagonal/>
    </border>
    <border>
      <left style="thin">
        <color theme="0" tint="-0.249977111117893"/>
      </left>
      <right style="medium">
        <color indexed="64"/>
      </right>
      <top style="thin">
        <color theme="0" tint="-0.249977111117893"/>
      </top>
      <bottom style="thin">
        <color theme="0" tint="-0.249977111117893"/>
      </bottom>
      <diagonal/>
    </border>
    <border>
      <left style="thin">
        <color theme="0" tint="-0.249977111117893"/>
      </left>
      <right style="medium">
        <color indexed="64"/>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bottom style="thin">
        <color indexed="64"/>
      </bottom>
      <diagonal/>
    </border>
    <border>
      <left style="thin">
        <color theme="0" tint="-0.249977111117893"/>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theme="0" tint="-0.249977111117893"/>
      </right>
      <top style="medium">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tint="-0.249977111117893"/>
      </left>
      <right style="medium">
        <color indexed="64"/>
      </right>
      <top/>
      <bottom/>
      <diagonal/>
    </border>
    <border>
      <left/>
      <right style="thin">
        <color auto="1"/>
      </right>
      <top style="thin">
        <color theme="0" tint="-0.249977111117893"/>
      </top>
      <bottom style="thin">
        <color auto="1"/>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medium">
        <color indexed="64"/>
      </left>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4"/>
      </left>
      <right/>
      <top/>
      <bottom/>
      <diagonal/>
    </border>
    <border>
      <left style="thin">
        <color theme="4"/>
      </left>
      <right style="thin">
        <color theme="4"/>
      </right>
      <top/>
      <bottom/>
      <diagonal/>
    </border>
    <border>
      <left/>
      <right style="thin">
        <color theme="4"/>
      </right>
      <top/>
      <bottom/>
      <diagonal/>
    </border>
    <border>
      <left style="medium">
        <color auto="1"/>
      </left>
      <right style="thin">
        <color theme="0" tint="-0.249977111117893"/>
      </right>
      <top style="thin">
        <color theme="0" tint="-0.249977111117893"/>
      </top>
      <bottom style="thin">
        <color theme="0" tint="-0.24997711111789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theme="3" tint="0.79998168889431442"/>
      </left>
      <right/>
      <top style="thin">
        <color theme="0" tint="-0.34998626667073579"/>
      </top>
      <bottom/>
      <diagonal/>
    </border>
    <border>
      <left style="thin">
        <color theme="3" tint="0.79998168889431442"/>
      </left>
      <right/>
      <top/>
      <bottom/>
      <diagonal/>
    </border>
    <border>
      <left style="thin">
        <color indexed="64"/>
      </left>
      <right/>
      <top style="thin">
        <color rgb="FF0070C0"/>
      </top>
      <bottom style="thin">
        <color indexed="64"/>
      </bottom>
      <diagonal/>
    </border>
    <border>
      <left/>
      <right/>
      <top style="thin">
        <color rgb="FF0070C0"/>
      </top>
      <bottom style="thin">
        <color indexed="64"/>
      </bottom>
      <diagonal/>
    </border>
    <border>
      <left/>
      <right style="thin">
        <color indexed="64"/>
      </right>
      <top style="thin">
        <color rgb="FF0070C0"/>
      </top>
      <bottom style="thin">
        <color indexed="64"/>
      </bottom>
      <diagonal/>
    </border>
    <border>
      <left/>
      <right style="thin">
        <color rgb="FFA0A0A0"/>
      </right>
      <top style="thin">
        <color rgb="FFA0A0A0"/>
      </top>
      <bottom style="thin">
        <color rgb="FFA0A0A0"/>
      </bottom>
      <diagonal/>
    </border>
    <border>
      <left style="thin">
        <color rgb="FFA0A0A0"/>
      </left>
      <right style="thin">
        <color rgb="FFA0A0A0"/>
      </right>
      <top style="thin">
        <color rgb="FFA0A0A0"/>
      </top>
      <bottom style="thin">
        <color rgb="FFA0A0A0"/>
      </bottom>
      <diagonal/>
    </border>
    <border>
      <left style="thin">
        <color rgb="FFA0A0A0"/>
      </left>
      <right/>
      <top style="thin">
        <color rgb="FFA0A0A0"/>
      </top>
      <bottom style="thin">
        <color rgb="FFA0A0A0"/>
      </bottom>
      <diagonal/>
    </border>
    <border>
      <left/>
      <right/>
      <top style="thin">
        <color rgb="FFA0A0A0"/>
      </top>
      <bottom style="thin">
        <color rgb="FFA0A0A0"/>
      </bottom>
      <diagonal/>
    </border>
    <border>
      <left style="thin">
        <color theme="3" tint="0.79998168889431442"/>
      </left>
      <right style="thin">
        <color theme="3" tint="0.79998168889431442"/>
      </right>
      <top style="thin">
        <color indexed="64"/>
      </top>
      <bottom/>
      <diagonal/>
    </border>
    <border>
      <left style="thin">
        <color theme="3" tint="0.79998168889431442"/>
      </left>
      <right/>
      <top style="thin">
        <color indexed="64"/>
      </top>
      <bottom/>
      <diagonal/>
    </border>
    <border>
      <left/>
      <right/>
      <top style="thin">
        <color rgb="FFA0A0A0"/>
      </top>
      <bottom/>
      <diagonal/>
    </border>
    <border>
      <left/>
      <right/>
      <top/>
      <bottom style="thin">
        <color rgb="FFA0A0A0"/>
      </bottom>
      <diagonal/>
    </border>
    <border>
      <left/>
      <right style="thin">
        <color rgb="FFA0A0A0"/>
      </right>
      <top/>
      <bottom style="thin">
        <color rgb="FFA0A0A0"/>
      </bottom>
      <diagonal/>
    </border>
    <border>
      <left style="thin">
        <color rgb="FFA0A0A0"/>
      </left>
      <right style="thin">
        <color rgb="FFA0A0A0"/>
      </right>
      <top/>
      <bottom style="thin">
        <color rgb="FFA0A0A0"/>
      </bottom>
      <diagonal/>
    </border>
    <border>
      <left style="thin">
        <color rgb="FFA0A0A0"/>
      </left>
      <right/>
      <top/>
      <bottom style="thin">
        <color rgb="FFA0A0A0"/>
      </bottom>
      <diagonal/>
    </border>
    <border>
      <left style="thin">
        <color theme="0" tint="-0.249977111117893"/>
      </left>
      <right style="thin">
        <color theme="0" tint="-0.249977111117893"/>
      </right>
      <top style="thin">
        <color theme="0" tint="-0.249977111117893"/>
      </top>
      <bottom style="thin">
        <color indexed="64"/>
      </bottom>
      <diagonal/>
    </border>
    <border>
      <left style="thin">
        <color theme="0" tint="-0.249977111117893"/>
      </left>
      <right style="thin">
        <color theme="0" tint="-0.249977111117893"/>
      </right>
      <top/>
      <bottom/>
      <diagonal/>
    </border>
    <border>
      <left style="thin">
        <color theme="0" tint="-0.249977111117893"/>
      </left>
      <right style="thin">
        <color theme="0" tint="-0.249977111117893"/>
      </right>
      <top style="thin">
        <color theme="0" tint="-0.249977111117893"/>
      </top>
      <bottom/>
      <diagonal/>
    </border>
  </borders>
  <cellStyleXfs count="50">
    <xf numFmtId="0" fontId="0" fillId="0" borderId="0"/>
    <xf numFmtId="0" fontId="1" fillId="2" borderId="0" applyNumberFormat="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16" fillId="0" borderId="0"/>
    <xf numFmtId="0" fontId="2" fillId="0" borderId="0"/>
    <xf numFmtId="40" fontId="16" fillId="0" borderId="0" applyFont="0" applyFill="0" applyBorder="0" applyAlignment="0" applyProtection="0"/>
    <xf numFmtId="164" fontId="2" fillId="0" borderId="0" applyFont="0" applyFill="0" applyBorder="0" applyAlignment="0" applyProtection="0"/>
    <xf numFmtId="40" fontId="16" fillId="0" borderId="0" applyFont="0" applyFill="0" applyBorder="0" applyAlignment="0" applyProtection="0"/>
    <xf numFmtId="0" fontId="16" fillId="0" borderId="0"/>
    <xf numFmtId="0" fontId="2" fillId="0" borderId="0"/>
    <xf numFmtId="9" fontId="2" fillId="0" borderId="0" applyFont="0" applyFill="0" applyBorder="0" applyAlignment="0" applyProtection="0"/>
    <xf numFmtId="0" fontId="25" fillId="0" borderId="0"/>
    <xf numFmtId="0" fontId="2" fillId="0" borderId="0"/>
    <xf numFmtId="9" fontId="26" fillId="0" borderId="0" applyFont="0" applyFill="0" applyBorder="0" applyAlignment="0" applyProtection="0"/>
    <xf numFmtId="0" fontId="43" fillId="0" borderId="0" applyNumberFormat="0" applyFill="0" applyBorder="0" applyAlignment="0" applyProtection="0"/>
    <xf numFmtId="0" fontId="26" fillId="0" borderId="0"/>
    <xf numFmtId="0" fontId="64" fillId="0" borderId="0"/>
    <xf numFmtId="165" fontId="26" fillId="0" borderId="0" applyFont="0" applyFill="0" applyBorder="0" applyAlignment="0" applyProtection="0"/>
    <xf numFmtId="0" fontId="26" fillId="0" borderId="0"/>
    <xf numFmtId="9" fontId="2" fillId="0" borderId="0" applyFont="0" applyFill="0" applyBorder="0" applyAlignment="0" applyProtection="0"/>
    <xf numFmtId="0" fontId="2" fillId="0" borderId="0"/>
    <xf numFmtId="0" fontId="26" fillId="0" borderId="0"/>
    <xf numFmtId="0" fontId="2" fillId="0" borderId="0"/>
    <xf numFmtId="0" fontId="2" fillId="0" borderId="0"/>
    <xf numFmtId="173" fontId="2" fillId="0" borderId="0" applyFill="0" applyBorder="0" applyAlignment="0" applyProtection="0"/>
    <xf numFmtId="165" fontId="2" fillId="0" borderId="0" applyFont="0" applyFill="0" applyBorder="0" applyAlignment="0" applyProtection="0"/>
    <xf numFmtId="9" fontId="2" fillId="0" borderId="0" applyFill="0" applyBorder="0" applyAlignment="0" applyProtection="0"/>
    <xf numFmtId="0" fontId="25" fillId="0" borderId="0"/>
    <xf numFmtId="0" fontId="70" fillId="0" borderId="0"/>
    <xf numFmtId="0" fontId="71" fillId="0" borderId="0"/>
    <xf numFmtId="0" fontId="26" fillId="0" borderId="0"/>
    <xf numFmtId="0" fontId="2" fillId="0" borderId="0"/>
    <xf numFmtId="0" fontId="2" fillId="0" borderId="0"/>
    <xf numFmtId="165" fontId="75" fillId="0" borderId="0" applyFont="0" applyFill="0" applyBorder="0" applyAlignment="0" applyProtection="0"/>
    <xf numFmtId="0" fontId="70" fillId="0" borderId="0"/>
    <xf numFmtId="0" fontId="75" fillId="0" borderId="0"/>
    <xf numFmtId="0" fontId="75" fillId="0" borderId="0"/>
    <xf numFmtId="0" fontId="2" fillId="0" borderId="0"/>
    <xf numFmtId="0" fontId="75" fillId="0" borderId="0"/>
    <xf numFmtId="9" fontId="75" fillId="0" borderId="0" applyFont="0" applyFill="0" applyBorder="0" applyAlignment="0" applyProtection="0"/>
    <xf numFmtId="165" fontId="75" fillId="0" borderId="0" applyFont="0" applyFill="0" applyBorder="0" applyAlignment="0" applyProtection="0"/>
    <xf numFmtId="4" fontId="22" fillId="0" borderId="0"/>
    <xf numFmtId="0" fontId="2" fillId="0" borderId="0"/>
    <xf numFmtId="164" fontId="75" fillId="0" borderId="0" applyFont="0" applyFill="0" applyBorder="0" applyAlignment="0" applyProtection="0"/>
    <xf numFmtId="178" fontId="2" fillId="0" borderId="0" applyFont="0" applyFill="0" applyBorder="0" applyAlignment="0" applyProtection="0"/>
    <xf numFmtId="165" fontId="99" fillId="0" borderId="0" applyFont="0" applyFill="0" applyBorder="0" applyAlignment="0" applyProtection="0"/>
    <xf numFmtId="43" fontId="105" fillId="0" borderId="0" applyFont="0" applyFill="0" applyBorder="0" applyAlignment="0" applyProtection="0"/>
    <xf numFmtId="0" fontId="9" fillId="0" borderId="0"/>
  </cellStyleXfs>
  <cellXfs count="908">
    <xf numFmtId="0" fontId="0" fillId="0" borderId="0" xfId="0"/>
    <xf numFmtId="4" fontId="3" fillId="0" borderId="0" xfId="2" applyNumberFormat="1" applyFont="1"/>
    <xf numFmtId="4" fontId="3" fillId="0" borderId="0" xfId="2" applyNumberFormat="1" applyFont="1" applyAlignment="1">
      <alignment horizontal="justify"/>
    </xf>
    <xf numFmtId="4" fontId="3" fillId="0" borderId="0" xfId="2" applyNumberFormat="1" applyFont="1" applyAlignment="1">
      <alignment horizontal="center"/>
    </xf>
    <xf numFmtId="43" fontId="3" fillId="0" borderId="0" xfId="3" applyFont="1" applyBorder="1" applyAlignment="1">
      <alignment horizontal="right"/>
    </xf>
    <xf numFmtId="4" fontId="3" fillId="0" borderId="0" xfId="2" applyNumberFormat="1" applyFont="1" applyAlignment="1">
      <alignment horizontal="right" vertical="center"/>
    </xf>
    <xf numFmtId="4" fontId="4" fillId="0" borderId="0" xfId="2" applyNumberFormat="1" applyFont="1" applyAlignment="1">
      <alignment horizontal="right"/>
    </xf>
    <xf numFmtId="0" fontId="3" fillId="0" borderId="0" xfId="2" applyFont="1" applyAlignment="1">
      <alignment vertical="center"/>
    </xf>
    <xf numFmtId="0" fontId="4" fillId="0" borderId="0" xfId="2" applyFont="1" applyAlignment="1">
      <alignment horizontal="centerContinuous"/>
    </xf>
    <xf numFmtId="0" fontId="5" fillId="0" borderId="0" xfId="2" applyFont="1" applyAlignment="1">
      <alignment horizontal="left" vertical="center" indent="4"/>
    </xf>
    <xf numFmtId="0" fontId="6" fillId="0" borderId="0" xfId="2" applyFont="1" applyAlignment="1">
      <alignment horizontal="justify"/>
    </xf>
    <xf numFmtId="4" fontId="4" fillId="0" borderId="0" xfId="2" applyNumberFormat="1" applyFont="1" applyAlignment="1">
      <alignment vertical="center"/>
    </xf>
    <xf numFmtId="43" fontId="4" fillId="0" borderId="0" xfId="3" applyFont="1" applyBorder="1" applyAlignment="1">
      <alignment horizontal="right" vertical="center"/>
    </xf>
    <xf numFmtId="0" fontId="4" fillId="0" borderId="0" xfId="2" applyFont="1" applyAlignment="1">
      <alignment horizontal="right" vertical="center"/>
    </xf>
    <xf numFmtId="0" fontId="3" fillId="0" borderId="0" xfId="2" applyFont="1" applyAlignment="1">
      <alignment horizontal="centerContinuous"/>
    </xf>
    <xf numFmtId="0" fontId="7" fillId="0" borderId="0" xfId="2" applyFont="1" applyAlignment="1">
      <alignment horizontal="left" vertical="center" indent="4"/>
    </xf>
    <xf numFmtId="0" fontId="8" fillId="0" borderId="0" xfId="0" applyFont="1" applyAlignment="1">
      <alignment horizontal="center" vertical="center"/>
    </xf>
    <xf numFmtId="0" fontId="9" fillId="3" borderId="1" xfId="0" applyFont="1" applyFill="1" applyBorder="1" applyAlignment="1">
      <alignment horizontal="center" vertical="center"/>
    </xf>
    <xf numFmtId="4" fontId="9" fillId="3" borderId="1" xfId="0" applyNumberFormat="1" applyFont="1" applyFill="1" applyBorder="1" applyAlignment="1">
      <alignment horizontal="center" vertical="center"/>
    </xf>
    <xf numFmtId="4" fontId="10" fillId="3" borderId="1" xfId="0" applyNumberFormat="1" applyFont="1" applyFill="1" applyBorder="1" applyAlignment="1">
      <alignment horizontal="center" vertical="center"/>
    </xf>
    <xf numFmtId="0" fontId="11" fillId="0" borderId="0" xfId="0" applyFont="1" applyAlignment="1">
      <alignment horizontal="center" vertical="center"/>
    </xf>
    <xf numFmtId="0" fontId="3" fillId="0" borderId="0" xfId="2" applyFont="1" applyAlignment="1">
      <alignment vertical="center" wrapText="1"/>
    </xf>
    <xf numFmtId="0" fontId="12" fillId="0" borderId="0" xfId="2" applyFont="1" applyAlignment="1">
      <alignment wrapText="1"/>
    </xf>
    <xf numFmtId="14" fontId="2" fillId="0" borderId="0" xfId="2" applyNumberFormat="1"/>
    <xf numFmtId="14" fontId="12" fillId="0" borderId="0" xfId="2" applyNumberFormat="1" applyFont="1"/>
    <xf numFmtId="0" fontId="4" fillId="0" borderId="0" xfId="2" applyFont="1" applyAlignment="1">
      <alignment horizontal="left" vertical="center" wrapText="1" indent="2"/>
    </xf>
    <xf numFmtId="0" fontId="2" fillId="0" borderId="0" xfId="2" applyAlignment="1">
      <alignment horizontal="center" vertical="center" wrapText="1"/>
    </xf>
    <xf numFmtId="0" fontId="4" fillId="0" borderId="0" xfId="2" applyFont="1" applyAlignment="1">
      <alignment vertical="center"/>
    </xf>
    <xf numFmtId="14" fontId="3" fillId="0" borderId="0" xfId="2" applyNumberFormat="1" applyFont="1" applyAlignment="1">
      <alignment horizontal="left" vertical="center"/>
    </xf>
    <xf numFmtId="14" fontId="4" fillId="0" borderId="0" xfId="2" applyNumberFormat="1" applyFont="1" applyAlignment="1">
      <alignment horizontal="justify" vertical="center"/>
    </xf>
    <xf numFmtId="4" fontId="14" fillId="0" borderId="0" xfId="2" applyNumberFormat="1" applyFont="1" applyAlignment="1">
      <alignment horizontal="left" vertical="center"/>
    </xf>
    <xf numFmtId="0" fontId="3" fillId="0" borderId="0" xfId="5" applyFont="1" applyAlignment="1">
      <alignment horizontal="center" vertical="center"/>
    </xf>
    <xf numFmtId="4" fontId="3" fillId="0" borderId="0" xfId="2" applyNumberFormat="1" applyFont="1" applyAlignment="1">
      <alignment vertical="center" wrapText="1"/>
    </xf>
    <xf numFmtId="4" fontId="3" fillId="0" borderId="0" xfId="2" applyNumberFormat="1" applyFont="1" applyAlignment="1">
      <alignment vertical="center"/>
    </xf>
    <xf numFmtId="4" fontId="2" fillId="0" borderId="0" xfId="2" applyNumberFormat="1" applyAlignment="1">
      <alignment vertical="center"/>
    </xf>
    <xf numFmtId="4" fontId="2" fillId="0" borderId="0" xfId="2" applyNumberFormat="1" applyAlignment="1">
      <alignment horizontal="center" vertical="center"/>
    </xf>
    <xf numFmtId="4" fontId="2" fillId="0" borderId="0" xfId="2" applyNumberFormat="1" applyAlignment="1">
      <alignment horizontal="right" vertical="center"/>
    </xf>
    <xf numFmtId="43" fontId="2" fillId="0" borderId="0" xfId="3" applyFont="1" applyBorder="1" applyAlignment="1">
      <alignment horizontal="right" vertical="center"/>
    </xf>
    <xf numFmtId="4" fontId="12" fillId="0" borderId="0" xfId="2" applyNumberFormat="1" applyFont="1" applyAlignment="1">
      <alignment horizontal="right" vertical="center"/>
    </xf>
    <xf numFmtId="0" fontId="12" fillId="0" borderId="22" xfId="5" applyFont="1" applyBorder="1" applyAlignment="1">
      <alignment horizontal="center" vertical="center"/>
    </xf>
    <xf numFmtId="4" fontId="12" fillId="0" borderId="22" xfId="5" applyNumberFormat="1" applyFont="1" applyBorder="1" applyAlignment="1">
      <alignment horizontal="center" vertical="center" wrapText="1"/>
    </xf>
    <xf numFmtId="0" fontId="2" fillId="0" borderId="0" xfId="5" applyFont="1" applyAlignment="1">
      <alignment horizontal="center" vertical="center"/>
    </xf>
    <xf numFmtId="4" fontId="20" fillId="0" borderId="13" xfId="2" applyNumberFormat="1" applyFont="1" applyBorder="1" applyAlignment="1">
      <alignment horizontal="center" vertical="center" wrapText="1"/>
    </xf>
    <xf numFmtId="4" fontId="20" fillId="0" borderId="13" xfId="3" applyNumberFormat="1" applyFont="1" applyFill="1" applyBorder="1" applyAlignment="1">
      <alignment horizontal="right" vertical="center" wrapText="1"/>
    </xf>
    <xf numFmtId="10" fontId="20" fillId="0" borderId="25" xfId="4" quotePrefix="1" applyNumberFormat="1" applyFont="1" applyFill="1" applyBorder="1" applyAlignment="1">
      <alignment horizontal="right" vertical="center" wrapText="1"/>
    </xf>
    <xf numFmtId="4" fontId="2" fillId="0" borderId="0" xfId="2" applyNumberFormat="1" applyAlignment="1">
      <alignment vertical="center" wrapText="1"/>
    </xf>
    <xf numFmtId="0" fontId="9" fillId="0" borderId="0" xfId="0" applyFont="1" applyAlignment="1">
      <alignment horizontal="center" vertical="center"/>
    </xf>
    <xf numFmtId="4" fontId="9" fillId="0" borderId="0" xfId="0" applyNumberFormat="1" applyFont="1" applyAlignment="1">
      <alignment horizontal="left" vertical="center"/>
    </xf>
    <xf numFmtId="0" fontId="10" fillId="0" borderId="0" xfId="0" applyFont="1" applyAlignment="1">
      <alignment wrapText="1"/>
    </xf>
    <xf numFmtId="0" fontId="9" fillId="0" borderId="0" xfId="0" applyFont="1" applyAlignment="1">
      <alignment vertical="center"/>
    </xf>
    <xf numFmtId="0" fontId="10" fillId="0" borderId="0" xfId="0" applyFont="1" applyAlignment="1">
      <alignment horizontal="left" wrapText="1"/>
    </xf>
    <xf numFmtId="0" fontId="10" fillId="0" borderId="0" xfId="0" applyFont="1" applyAlignment="1">
      <alignment horizontal="left" vertical="center"/>
    </xf>
    <xf numFmtId="169" fontId="10" fillId="0" borderId="0" xfId="0" applyNumberFormat="1" applyFont="1" applyAlignment="1">
      <alignment horizontal="left" vertical="center"/>
    </xf>
    <xf numFmtId="14" fontId="10" fillId="0" borderId="0" xfId="0" applyNumberFormat="1" applyFont="1" applyAlignment="1">
      <alignment horizontal="left" vertical="center"/>
    </xf>
    <xf numFmtId="0" fontId="2" fillId="0" borderId="0" xfId="11"/>
    <xf numFmtId="0" fontId="3" fillId="0" borderId="29" xfId="2" applyFont="1" applyBorder="1" applyAlignment="1">
      <alignment vertical="center"/>
    </xf>
    <xf numFmtId="0" fontId="6" fillId="0" borderId="29" xfId="2" applyFont="1" applyBorder="1" applyAlignment="1">
      <alignment horizontal="justify"/>
    </xf>
    <xf numFmtId="43" fontId="4" fillId="0" borderId="29" xfId="3" applyFont="1" applyBorder="1" applyAlignment="1">
      <alignment horizontal="right" vertical="center"/>
    </xf>
    <xf numFmtId="0" fontId="4" fillId="0" borderId="29" xfId="2" applyFont="1" applyBorder="1" applyAlignment="1">
      <alignment horizontal="right" vertical="center"/>
    </xf>
    <xf numFmtId="0" fontId="13" fillId="0" borderId="0" xfId="2" applyFont="1" applyAlignment="1">
      <alignment horizontal="center" vertical="center" wrapText="1"/>
    </xf>
    <xf numFmtId="4" fontId="3" fillId="0" borderId="14" xfId="2" applyNumberFormat="1" applyFont="1" applyBorder="1" applyAlignment="1">
      <alignment vertical="center"/>
    </xf>
    <xf numFmtId="4" fontId="3" fillId="0" borderId="15" xfId="2" applyNumberFormat="1" applyFont="1" applyBorder="1" applyAlignment="1">
      <alignment vertical="center"/>
    </xf>
    <xf numFmtId="4" fontId="3" fillId="0" borderId="16" xfId="2" applyNumberFormat="1" applyFont="1" applyBorder="1" applyAlignment="1">
      <alignment vertical="center"/>
    </xf>
    <xf numFmtId="4" fontId="3" fillId="0" borderId="17" xfId="2" applyNumberFormat="1" applyFont="1" applyBorder="1" applyAlignment="1">
      <alignment vertical="center"/>
    </xf>
    <xf numFmtId="4" fontId="4" fillId="0" borderId="18" xfId="2" applyNumberFormat="1" applyFont="1" applyBorder="1" applyAlignment="1">
      <alignment vertical="center"/>
    </xf>
    <xf numFmtId="4" fontId="3" fillId="0" borderId="19" xfId="2" applyNumberFormat="1" applyFont="1" applyBorder="1" applyAlignment="1">
      <alignment vertical="center"/>
    </xf>
    <xf numFmtId="4" fontId="3" fillId="0" borderId="20" xfId="2" applyNumberFormat="1" applyFont="1" applyBorder="1" applyAlignment="1">
      <alignment vertical="center"/>
    </xf>
    <xf numFmtId="4" fontId="4" fillId="0" borderId="20" xfId="2" applyNumberFormat="1" applyFont="1" applyBorder="1" applyAlignment="1">
      <alignment vertical="center"/>
    </xf>
    <xf numFmtId="4" fontId="22" fillId="0" borderId="0" xfId="2" applyNumberFormat="1" applyFont="1" applyAlignment="1">
      <alignment horizontal="right" vertical="center"/>
    </xf>
    <xf numFmtId="4" fontId="3" fillId="0" borderId="18" xfId="2" applyNumberFormat="1" applyFont="1" applyBorder="1" applyAlignment="1">
      <alignment vertical="center"/>
    </xf>
    <xf numFmtId="4" fontId="3" fillId="0" borderId="21" xfId="2" applyNumberFormat="1" applyFont="1" applyBorder="1" applyAlignment="1">
      <alignment vertical="center"/>
    </xf>
    <xf numFmtId="165" fontId="20" fillId="0" borderId="13" xfId="3" applyNumberFormat="1" applyFont="1" applyFill="1" applyBorder="1" applyAlignment="1">
      <alignment horizontal="right" vertical="center" wrapText="1"/>
    </xf>
    <xf numFmtId="165" fontId="20" fillId="0" borderId="13" xfId="2" quotePrefix="1" applyNumberFormat="1" applyFont="1" applyBorder="1" applyAlignment="1">
      <alignment horizontal="right" vertical="center" wrapText="1"/>
    </xf>
    <xf numFmtId="165" fontId="3" fillId="0" borderId="15" xfId="2" applyNumberFormat="1" applyFont="1" applyBorder="1" applyAlignment="1">
      <alignment vertical="center"/>
    </xf>
    <xf numFmtId="167" fontId="18" fillId="0" borderId="0" xfId="0" applyNumberFormat="1" applyFont="1" applyAlignment="1">
      <alignment vertical="center"/>
    </xf>
    <xf numFmtId="3" fontId="3" fillId="0" borderId="0" xfId="2" applyNumberFormat="1" applyFont="1" applyAlignment="1">
      <alignment horizontal="center"/>
    </xf>
    <xf numFmtId="0" fontId="10" fillId="0" borderId="0" xfId="0" applyFont="1" applyAlignment="1">
      <alignment vertical="center"/>
    </xf>
    <xf numFmtId="0" fontId="28" fillId="0" borderId="0" xfId="2" applyFont="1" applyAlignment="1">
      <alignment horizontal="left" vertical="center" indent="4"/>
    </xf>
    <xf numFmtId="0" fontId="24" fillId="0" borderId="0" xfId="0" applyFont="1" applyAlignment="1">
      <alignment horizontal="center"/>
    </xf>
    <xf numFmtId="0" fontId="24" fillId="0" borderId="0" xfId="2" applyFont="1" applyAlignment="1">
      <alignment horizontal="left" vertical="center"/>
    </xf>
    <xf numFmtId="0" fontId="23" fillId="0" borderId="0" xfId="2" applyFont="1" applyAlignment="1">
      <alignment vertical="center"/>
    </xf>
    <xf numFmtId="10" fontId="24" fillId="0" borderId="0" xfId="4" applyNumberFormat="1" applyFont="1" applyBorder="1" applyAlignment="1">
      <alignment horizontal="left" vertical="center" indent="2"/>
    </xf>
    <xf numFmtId="0" fontId="10" fillId="0" borderId="0" xfId="0" applyFont="1" applyAlignment="1">
      <alignment horizontal="center" vertical="center"/>
    </xf>
    <xf numFmtId="4" fontId="33" fillId="3" borderId="11" xfId="5" applyNumberFormat="1" applyFont="1" applyFill="1" applyBorder="1" applyAlignment="1">
      <alignment horizontal="center" vertical="center" wrapText="1"/>
    </xf>
    <xf numFmtId="0" fontId="23" fillId="0" borderId="0" xfId="0" applyFont="1" applyAlignment="1">
      <alignment vertical="top"/>
    </xf>
    <xf numFmtId="14" fontId="12" fillId="0" borderId="0" xfId="2" applyNumberFormat="1" applyFont="1" applyAlignment="1">
      <alignment horizontal="left" indent="2"/>
    </xf>
    <xf numFmtId="0" fontId="24" fillId="0" borderId="0" xfId="2" applyFont="1" applyAlignment="1">
      <alignment vertical="center"/>
    </xf>
    <xf numFmtId="14" fontId="27" fillId="0" borderId="0" xfId="2" applyNumberFormat="1" applyFont="1" applyAlignment="1">
      <alignment horizontal="left" vertical="center"/>
    </xf>
    <xf numFmtId="168" fontId="20" fillId="5" borderId="24" xfId="2" applyNumberFormat="1" applyFont="1" applyFill="1" applyBorder="1" applyAlignment="1">
      <alignment horizontal="center" vertical="center" wrapText="1"/>
    </xf>
    <xf numFmtId="4" fontId="20" fillId="5" borderId="13" xfId="2" applyNumberFormat="1" applyFont="1" applyFill="1" applyBorder="1" applyAlignment="1">
      <alignment horizontal="center" vertical="center" wrapText="1"/>
    </xf>
    <xf numFmtId="4" fontId="20" fillId="5" borderId="13" xfId="3" applyNumberFormat="1" applyFont="1" applyFill="1" applyBorder="1" applyAlignment="1">
      <alignment horizontal="right" vertical="center" wrapText="1"/>
    </xf>
    <xf numFmtId="165" fontId="20" fillId="5" borderId="13" xfId="3" applyNumberFormat="1" applyFont="1" applyFill="1" applyBorder="1" applyAlignment="1">
      <alignment horizontal="right" vertical="center" wrapText="1"/>
    </xf>
    <xf numFmtId="165" fontId="20" fillId="5" borderId="13" xfId="2" quotePrefix="1" applyNumberFormat="1" applyFont="1" applyFill="1" applyBorder="1" applyAlignment="1">
      <alignment horizontal="right" vertical="center" wrapText="1"/>
    </xf>
    <xf numFmtId="10" fontId="20" fillId="5" borderId="25" xfId="4" quotePrefix="1" applyNumberFormat="1" applyFont="1" applyFill="1" applyBorder="1" applyAlignment="1">
      <alignment horizontal="right" vertical="center" wrapText="1"/>
    </xf>
    <xf numFmtId="0" fontId="3" fillId="0" borderId="0" xfId="2" applyFont="1" applyAlignment="1">
      <alignment horizontal="center" vertical="center"/>
    </xf>
    <xf numFmtId="0" fontId="5" fillId="0" borderId="0" xfId="2" applyFont="1" applyAlignment="1">
      <alignment horizontal="left" vertical="center" indent="3"/>
    </xf>
    <xf numFmtId="3" fontId="3" fillId="0" borderId="0" xfId="3" applyNumberFormat="1" applyFont="1" applyBorder="1" applyAlignment="1">
      <alignment horizontal="center"/>
    </xf>
    <xf numFmtId="0" fontId="14" fillId="0" borderId="0" xfId="0" applyFont="1" applyAlignment="1">
      <alignment horizontal="left" vertical="center"/>
    </xf>
    <xf numFmtId="169" fontId="14" fillId="0" borderId="0" xfId="0" applyNumberFormat="1" applyFont="1" applyAlignment="1">
      <alignment horizontal="left" vertical="center"/>
    </xf>
    <xf numFmtId="0" fontId="2" fillId="0" borderId="0" xfId="2" applyAlignment="1">
      <alignment horizontal="left" vertical="center" indent="2"/>
    </xf>
    <xf numFmtId="0" fontId="7" fillId="0" borderId="0" xfId="2" applyFont="1" applyAlignment="1">
      <alignment horizontal="left" vertical="center" indent="2"/>
    </xf>
    <xf numFmtId="0" fontId="3" fillId="0" borderId="0" xfId="11" applyFont="1"/>
    <xf numFmtId="0" fontId="4" fillId="0" borderId="53" xfId="11" applyFont="1" applyBorder="1" applyAlignment="1">
      <alignment horizontal="center" vertical="center"/>
    </xf>
    <xf numFmtId="0" fontId="4" fillId="0" borderId="54" xfId="11" applyFont="1" applyBorder="1" applyAlignment="1">
      <alignment vertical="center"/>
    </xf>
    <xf numFmtId="0" fontId="3" fillId="0" borderId="59" xfId="11" applyFont="1" applyBorder="1" applyAlignment="1">
      <alignment horizontal="center" vertical="center"/>
    </xf>
    <xf numFmtId="0" fontId="3" fillId="0" borderId="60" xfId="11" applyFont="1" applyBorder="1" applyAlignment="1">
      <alignment vertical="center"/>
    </xf>
    <xf numFmtId="43" fontId="3" fillId="0" borderId="0" xfId="11" applyNumberFormat="1" applyFont="1"/>
    <xf numFmtId="0" fontId="3" fillId="0" borderId="39" xfId="11" applyFont="1" applyBorder="1" applyAlignment="1">
      <alignment horizontal="center" vertical="center"/>
    </xf>
    <xf numFmtId="0" fontId="3" fillId="0" borderId="40" xfId="11" applyFont="1" applyBorder="1" applyAlignment="1">
      <alignment vertical="center"/>
    </xf>
    <xf numFmtId="49" fontId="3" fillId="0" borderId="45" xfId="11" applyNumberFormat="1" applyFont="1" applyBorder="1" applyAlignment="1">
      <alignment horizontal="center" vertical="center"/>
    </xf>
    <xf numFmtId="0" fontId="3" fillId="0" borderId="46" xfId="11" applyFont="1" applyBorder="1" applyAlignment="1">
      <alignment vertical="center"/>
    </xf>
    <xf numFmtId="49" fontId="4" fillId="0" borderId="48" xfId="11" applyNumberFormat="1" applyFont="1" applyBorder="1" applyAlignment="1">
      <alignment horizontal="center" vertical="center"/>
    </xf>
    <xf numFmtId="0" fontId="4" fillId="0" borderId="49" xfId="11" applyFont="1" applyBorder="1" applyAlignment="1">
      <alignment vertical="center"/>
    </xf>
    <xf numFmtId="49" fontId="3" fillId="0" borderId="39" xfId="11" applyNumberFormat="1" applyFont="1" applyBorder="1" applyAlignment="1">
      <alignment horizontal="center" vertical="center"/>
    </xf>
    <xf numFmtId="49" fontId="3" fillId="0" borderId="42" xfId="11" applyNumberFormat="1" applyFont="1" applyBorder="1" applyAlignment="1">
      <alignment horizontal="center" vertical="center"/>
    </xf>
    <xf numFmtId="0" fontId="3" fillId="0" borderId="43" xfId="11" applyFont="1" applyBorder="1" applyAlignment="1">
      <alignment vertical="center"/>
    </xf>
    <xf numFmtId="0" fontId="3" fillId="0" borderId="0" xfId="11" applyFont="1" applyAlignment="1">
      <alignment vertical="center"/>
    </xf>
    <xf numFmtId="0" fontId="12" fillId="0" borderId="56" xfId="11" applyFont="1" applyBorder="1" applyAlignment="1">
      <alignment horizontal="center" vertical="center"/>
    </xf>
    <xf numFmtId="0" fontId="12" fillId="0" borderId="57" xfId="11" applyFont="1" applyBorder="1" applyAlignment="1">
      <alignment vertical="center"/>
    </xf>
    <xf numFmtId="49" fontId="12" fillId="0" borderId="51" xfId="11" applyNumberFormat="1" applyFont="1" applyBorder="1" applyAlignment="1">
      <alignment horizontal="center" vertical="center"/>
    </xf>
    <xf numFmtId="0" fontId="12" fillId="0" borderId="52" xfId="11" applyFont="1" applyBorder="1" applyAlignment="1">
      <alignment vertical="center"/>
    </xf>
    <xf numFmtId="4" fontId="4" fillId="0" borderId="0" xfId="2" applyNumberFormat="1" applyFont="1" applyAlignment="1">
      <alignment horizontal="center" vertical="center"/>
    </xf>
    <xf numFmtId="0" fontId="14" fillId="0" borderId="0" xfId="0" applyFont="1" applyAlignment="1">
      <alignment horizontal="center" vertical="center"/>
    </xf>
    <xf numFmtId="169" fontId="14" fillId="0" borderId="0" xfId="0" applyNumberFormat="1" applyFont="1" applyAlignment="1">
      <alignment horizontal="center" vertical="center"/>
    </xf>
    <xf numFmtId="14" fontId="14" fillId="0" borderId="0" xfId="0" applyNumberFormat="1" applyFont="1" applyAlignment="1">
      <alignment horizontal="center" vertical="center"/>
    </xf>
    <xf numFmtId="0" fontId="4" fillId="0" borderId="54" xfId="11" applyFont="1" applyBorder="1" applyAlignment="1">
      <alignment horizontal="center" vertical="center"/>
    </xf>
    <xf numFmtId="0" fontId="12" fillId="0" borderId="57" xfId="11" applyFont="1" applyBorder="1" applyAlignment="1">
      <alignment horizontal="center" vertical="center"/>
    </xf>
    <xf numFmtId="10" fontId="3" fillId="0" borderId="60" xfId="12" applyNumberFormat="1" applyFont="1" applyFill="1" applyBorder="1" applyAlignment="1">
      <alignment horizontal="center" vertical="center"/>
    </xf>
    <xf numFmtId="10" fontId="3" fillId="0" borderId="40" xfId="12" applyNumberFormat="1" applyFont="1" applyFill="1" applyBorder="1" applyAlignment="1">
      <alignment horizontal="center" vertical="center"/>
    </xf>
    <xf numFmtId="0" fontId="3" fillId="0" borderId="40" xfId="11" applyFont="1" applyBorder="1" applyAlignment="1">
      <alignment horizontal="center" vertical="center"/>
    </xf>
    <xf numFmtId="0" fontId="3" fillId="0" borderId="46" xfId="11" applyFont="1" applyBorder="1" applyAlignment="1">
      <alignment horizontal="center" vertical="center"/>
    </xf>
    <xf numFmtId="0" fontId="4" fillId="0" borderId="49" xfId="11" applyFont="1" applyBorder="1" applyAlignment="1">
      <alignment horizontal="center" vertical="center"/>
    </xf>
    <xf numFmtId="0" fontId="12" fillId="0" borderId="52" xfId="11" applyFont="1" applyBorder="1" applyAlignment="1">
      <alignment horizontal="center" vertical="center"/>
    </xf>
    <xf numFmtId="10" fontId="3" fillId="0" borderId="43" xfId="12" applyNumberFormat="1" applyFont="1" applyFill="1" applyBorder="1" applyAlignment="1">
      <alignment horizontal="center" vertical="center"/>
    </xf>
    <xf numFmtId="0" fontId="2" fillId="0" borderId="0" xfId="11" applyAlignment="1">
      <alignment horizontal="center"/>
    </xf>
    <xf numFmtId="3" fontId="4" fillId="0" borderId="0" xfId="2" applyNumberFormat="1" applyFont="1" applyAlignment="1">
      <alignment horizontal="center"/>
    </xf>
    <xf numFmtId="0" fontId="36" fillId="0" borderId="0" xfId="11" applyFont="1" applyAlignment="1">
      <alignment horizontal="left" indent="1"/>
    </xf>
    <xf numFmtId="14" fontId="17" fillId="0" borderId="0" xfId="2" applyNumberFormat="1" applyFont="1" applyAlignment="1">
      <alignment horizontal="left" vertical="center"/>
    </xf>
    <xf numFmtId="167" fontId="42" fillId="0" borderId="0" xfId="0" applyNumberFormat="1" applyFont="1" applyAlignment="1">
      <alignment horizontal="left" vertical="center"/>
    </xf>
    <xf numFmtId="0" fontId="36" fillId="0" borderId="0" xfId="11" applyFont="1" applyAlignment="1">
      <alignment horizontal="center" vertical="center"/>
    </xf>
    <xf numFmtId="0" fontId="3" fillId="0" borderId="0" xfId="11" applyFont="1" applyAlignment="1">
      <alignment horizontal="justify" vertical="center" wrapText="1"/>
    </xf>
    <xf numFmtId="0" fontId="2" fillId="0" borderId="0" xfId="11" applyAlignment="1">
      <alignment horizontal="left" indent="1"/>
    </xf>
    <xf numFmtId="0" fontId="4" fillId="0" borderId="0" xfId="11" applyFont="1"/>
    <xf numFmtId="167" fontId="37" fillId="0" borderId="0" xfId="0" applyNumberFormat="1" applyFont="1" applyAlignment="1">
      <alignment vertical="center"/>
    </xf>
    <xf numFmtId="0" fontId="3" fillId="0" borderId="0" xfId="11" applyFont="1" applyAlignment="1">
      <alignment horizontal="left"/>
    </xf>
    <xf numFmtId="49" fontId="3" fillId="7" borderId="26" xfId="11" applyNumberFormat="1" applyFont="1" applyFill="1" applyBorder="1" applyAlignment="1">
      <alignment horizontal="center" vertical="center"/>
    </xf>
    <xf numFmtId="0" fontId="4" fillId="7" borderId="27" xfId="11" applyFont="1" applyFill="1" applyBorder="1" applyAlignment="1">
      <alignment vertical="center"/>
    </xf>
    <xf numFmtId="0" fontId="3" fillId="7" borderId="27" xfId="11" applyFont="1" applyFill="1" applyBorder="1" applyAlignment="1">
      <alignment vertical="center"/>
    </xf>
    <xf numFmtId="0" fontId="3" fillId="7" borderId="27" xfId="11" applyFont="1" applyFill="1" applyBorder="1" applyAlignment="1">
      <alignment horizontal="center" vertical="center"/>
    </xf>
    <xf numFmtId="1" fontId="3" fillId="0" borderId="0" xfId="2" applyNumberFormat="1" applyFont="1" applyAlignment="1">
      <alignment horizontal="center"/>
    </xf>
    <xf numFmtId="1" fontId="3" fillId="0" borderId="0" xfId="2" applyNumberFormat="1" applyFont="1"/>
    <xf numFmtId="1" fontId="4" fillId="0" borderId="0" xfId="2" applyNumberFormat="1" applyFont="1" applyAlignment="1">
      <alignment horizontal="centerContinuous"/>
    </xf>
    <xf numFmtId="1" fontId="3" fillId="0" borderId="0" xfId="2" applyNumberFormat="1" applyFont="1" applyAlignment="1">
      <alignment horizontal="centerContinuous"/>
    </xf>
    <xf numFmtId="1" fontId="3" fillId="0" borderId="29" xfId="2" applyNumberFormat="1" applyFont="1" applyBorder="1" applyAlignment="1">
      <alignment horizontal="centerContinuous"/>
    </xf>
    <xf numFmtId="1" fontId="9" fillId="3" borderId="1" xfId="0" applyNumberFormat="1" applyFont="1" applyFill="1" applyBorder="1" applyAlignment="1">
      <alignment horizontal="center" vertical="center"/>
    </xf>
    <xf numFmtId="1" fontId="3" fillId="0" borderId="17" xfId="2" applyNumberFormat="1" applyFont="1" applyBorder="1" applyAlignment="1">
      <alignment vertical="center"/>
    </xf>
    <xf numFmtId="1" fontId="3" fillId="0" borderId="19" xfId="2" applyNumberFormat="1" applyFont="1" applyBorder="1" applyAlignment="1">
      <alignment vertical="center"/>
    </xf>
    <xf numFmtId="4" fontId="3" fillId="0" borderId="0" xfId="2" applyNumberFormat="1" applyFont="1" applyAlignment="1">
      <alignment wrapText="1"/>
    </xf>
    <xf numFmtId="4" fontId="3" fillId="0" borderId="20" xfId="2" applyNumberFormat="1" applyFont="1" applyBorder="1" applyAlignment="1">
      <alignment vertical="center" wrapText="1"/>
    </xf>
    <xf numFmtId="0" fontId="7" fillId="0" borderId="29" xfId="2" applyFont="1" applyBorder="1" applyAlignment="1">
      <alignment horizontal="left" vertical="center"/>
    </xf>
    <xf numFmtId="1" fontId="20" fillId="0" borderId="24" xfId="2" applyNumberFormat="1" applyFont="1" applyBorder="1" applyAlignment="1">
      <alignment horizontal="center" vertical="center" wrapText="1"/>
    </xf>
    <xf numFmtId="3" fontId="34" fillId="0" borderId="0" xfId="2" applyNumberFormat="1" applyFont="1" applyAlignment="1">
      <alignment horizontal="center" vertical="center"/>
    </xf>
    <xf numFmtId="4" fontId="34" fillId="0" borderId="0" xfId="2" applyNumberFormat="1" applyFont="1" applyAlignment="1">
      <alignment horizontal="center" vertical="center"/>
    </xf>
    <xf numFmtId="0" fontId="34" fillId="0" borderId="0" xfId="2" applyFont="1" applyAlignment="1">
      <alignment horizontal="center" vertical="center"/>
    </xf>
    <xf numFmtId="0" fontId="35" fillId="0" borderId="0" xfId="0" applyFont="1" applyAlignment="1">
      <alignment horizontal="center" vertical="center"/>
    </xf>
    <xf numFmtId="0" fontId="34" fillId="0" borderId="0" xfId="2" applyFont="1" applyAlignment="1">
      <alignment horizontal="center" vertical="center" wrapText="1"/>
    </xf>
    <xf numFmtId="0" fontId="39" fillId="0" borderId="0" xfId="0" applyFont="1" applyAlignment="1">
      <alignment vertical="center"/>
    </xf>
    <xf numFmtId="0" fontId="48" fillId="0" borderId="0" xfId="0" applyFont="1" applyAlignment="1">
      <alignment vertical="center"/>
    </xf>
    <xf numFmtId="0" fontId="49" fillId="0" borderId="0" xfId="0" applyFont="1" applyAlignment="1">
      <alignment vertical="center"/>
    </xf>
    <xf numFmtId="0" fontId="51" fillId="0" borderId="0" xfId="0" applyFont="1" applyAlignment="1">
      <alignment vertical="center"/>
    </xf>
    <xf numFmtId="0" fontId="47" fillId="0" borderId="0" xfId="0" applyFont="1" applyAlignment="1">
      <alignment vertical="center"/>
    </xf>
    <xf numFmtId="0" fontId="52" fillId="0" borderId="0" xfId="0" applyFont="1" applyAlignment="1">
      <alignment vertical="center"/>
    </xf>
    <xf numFmtId="0" fontId="50" fillId="8" borderId="0" xfId="0" applyFont="1" applyFill="1" applyAlignment="1">
      <alignment horizontal="center" vertical="center"/>
    </xf>
    <xf numFmtId="0" fontId="50" fillId="8" borderId="0" xfId="0" applyFont="1" applyFill="1" applyAlignment="1">
      <alignment vertical="center"/>
    </xf>
    <xf numFmtId="0" fontId="49" fillId="8" borderId="0" xfId="0" applyFont="1" applyFill="1" applyAlignment="1">
      <alignment vertical="center"/>
    </xf>
    <xf numFmtId="0" fontId="39" fillId="8" borderId="0" xfId="0" applyFont="1" applyFill="1" applyAlignment="1">
      <alignment vertical="center"/>
    </xf>
    <xf numFmtId="0" fontId="54" fillId="0" borderId="0" xfId="0" applyFont="1" applyAlignment="1">
      <alignment vertical="center"/>
    </xf>
    <xf numFmtId="0" fontId="53" fillId="0" borderId="0" xfId="0" applyFont="1" applyAlignment="1">
      <alignment vertical="center"/>
    </xf>
    <xf numFmtId="0" fontId="56" fillId="0" borderId="0" xfId="0" applyFont="1" applyAlignment="1">
      <alignment horizontal="center" vertical="center"/>
    </xf>
    <xf numFmtId="0" fontId="56" fillId="0" borderId="0" xfId="0" applyFont="1" applyAlignment="1">
      <alignment vertical="center"/>
    </xf>
    <xf numFmtId="0" fontId="57" fillId="0" borderId="0" xfId="0" applyFont="1" applyAlignment="1">
      <alignment vertical="center"/>
    </xf>
    <xf numFmtId="0" fontId="31" fillId="0" borderId="0" xfId="0" applyFont="1" applyAlignment="1">
      <alignment vertical="center"/>
    </xf>
    <xf numFmtId="0" fontId="31" fillId="0" borderId="0" xfId="0" applyFont="1" applyAlignment="1">
      <alignment vertical="top"/>
    </xf>
    <xf numFmtId="0" fontId="55" fillId="0" borderId="0" xfId="0" applyFont="1" applyAlignment="1">
      <alignment horizontal="left" vertical="top" indent="1"/>
    </xf>
    <xf numFmtId="4" fontId="2" fillId="0" borderId="0" xfId="2" applyNumberFormat="1" applyAlignment="1">
      <alignment horizontal="left" vertical="center"/>
    </xf>
    <xf numFmtId="0" fontId="10" fillId="0" borderId="20" xfId="0" applyFont="1" applyBorder="1" applyAlignment="1">
      <alignment vertical="center"/>
    </xf>
    <xf numFmtId="0" fontId="9" fillId="0" borderId="20" xfId="0" applyFont="1" applyBorder="1" applyAlignment="1">
      <alignment vertical="center"/>
    </xf>
    <xf numFmtId="0" fontId="9" fillId="0" borderId="20" xfId="0" applyFont="1" applyBorder="1" applyAlignment="1">
      <alignment horizontal="center" vertical="center"/>
    </xf>
    <xf numFmtId="0" fontId="39" fillId="0" borderId="0" xfId="0" applyFont="1" applyAlignment="1">
      <alignment horizontal="center" vertical="center"/>
    </xf>
    <xf numFmtId="0" fontId="9" fillId="3" borderId="0" xfId="0" applyFont="1" applyFill="1" applyAlignment="1">
      <alignment vertical="center"/>
    </xf>
    <xf numFmtId="0" fontId="9" fillId="3" borderId="0" xfId="0" applyFont="1" applyFill="1" applyAlignment="1">
      <alignment horizontal="center" vertical="center"/>
    </xf>
    <xf numFmtId="0" fontId="10" fillId="0" borderId="0" xfId="0" applyFont="1" applyAlignment="1">
      <alignment horizontal="left" vertical="center" indent="1"/>
    </xf>
    <xf numFmtId="0" fontId="9" fillId="0" borderId="0" xfId="0" applyFont="1" applyAlignment="1">
      <alignment horizontal="left" vertical="center" indent="1"/>
    </xf>
    <xf numFmtId="0" fontId="24" fillId="0" borderId="0" xfId="0" applyFont="1" applyAlignment="1">
      <alignment horizontal="left" vertical="center" indent="1"/>
    </xf>
    <xf numFmtId="0" fontId="17" fillId="0" borderId="0" xfId="2" applyFont="1" applyAlignment="1">
      <alignment horizontal="left" vertical="center"/>
    </xf>
    <xf numFmtId="0" fontId="23" fillId="0" borderId="0" xfId="0" applyFont="1" applyAlignment="1">
      <alignment horizontal="left" vertical="center"/>
    </xf>
    <xf numFmtId="0" fontId="23" fillId="0" borderId="0" xfId="0" applyFont="1" applyAlignment="1">
      <alignment vertical="center"/>
    </xf>
    <xf numFmtId="4" fontId="23" fillId="0" borderId="0" xfId="0" applyNumberFormat="1" applyFont="1" applyAlignment="1">
      <alignment vertical="center"/>
    </xf>
    <xf numFmtId="0" fontId="5" fillId="0" borderId="0" xfId="2" applyFont="1" applyAlignment="1">
      <alignment horizontal="left" vertical="center" indent="2"/>
    </xf>
    <xf numFmtId="0" fontId="21" fillId="0" borderId="0" xfId="2" applyFont="1" applyAlignment="1">
      <alignment horizontal="left" vertical="center" indent="2"/>
    </xf>
    <xf numFmtId="10" fontId="23" fillId="0" borderId="0" xfId="4" applyNumberFormat="1" applyFont="1" applyBorder="1" applyAlignment="1">
      <alignment horizontal="left" vertical="center" indent="2"/>
    </xf>
    <xf numFmtId="1" fontId="4" fillId="5" borderId="63" xfId="5" applyNumberFormat="1" applyFont="1" applyFill="1" applyBorder="1" applyAlignment="1">
      <alignment horizontal="center" vertical="top"/>
    </xf>
    <xf numFmtId="4" fontId="4" fillId="5" borderId="64" xfId="5" applyNumberFormat="1" applyFont="1" applyFill="1" applyBorder="1" applyAlignment="1">
      <alignment horizontal="center" vertical="top" wrapText="1"/>
    </xf>
    <xf numFmtId="170" fontId="19" fillId="5" borderId="64" xfId="0" applyNumberFormat="1" applyFont="1" applyFill="1" applyBorder="1" applyAlignment="1">
      <alignment horizontal="center" vertical="center"/>
    </xf>
    <xf numFmtId="0" fontId="4" fillId="5" borderId="64" xfId="5" applyFont="1" applyFill="1" applyBorder="1" applyAlignment="1">
      <alignment horizontal="center" vertical="top"/>
    </xf>
    <xf numFmtId="4" fontId="4" fillId="5" borderId="64" xfId="5" applyNumberFormat="1" applyFont="1" applyFill="1" applyBorder="1" applyAlignment="1">
      <alignment vertical="top" wrapText="1"/>
    </xf>
    <xf numFmtId="167" fontId="42" fillId="0" borderId="0" xfId="0" applyNumberFormat="1" applyFont="1" applyAlignment="1">
      <alignment vertical="center"/>
    </xf>
    <xf numFmtId="167" fontId="58" fillId="0" borderId="0" xfId="0" applyNumberFormat="1" applyFont="1" applyAlignment="1">
      <alignment horizontal="left" vertical="center"/>
    </xf>
    <xf numFmtId="0" fontId="3" fillId="0" borderId="0" xfId="2" applyFont="1" applyAlignment="1">
      <alignment horizontal="left" vertical="center"/>
    </xf>
    <xf numFmtId="4" fontId="20" fillId="0" borderId="0" xfId="2" quotePrefix="1" applyNumberFormat="1" applyFont="1" applyAlignment="1">
      <alignment horizontal="left" vertical="center" wrapText="1"/>
    </xf>
    <xf numFmtId="0" fontId="31" fillId="0" borderId="0" xfId="0" applyFont="1" applyAlignment="1">
      <alignment horizontal="left" vertical="center" indent="2"/>
    </xf>
    <xf numFmtId="4" fontId="3" fillId="0" borderId="0" xfId="2" applyNumberFormat="1" applyFont="1" applyAlignment="1">
      <alignment horizontal="center" vertical="center"/>
    </xf>
    <xf numFmtId="4" fontId="4" fillId="3" borderId="68" xfId="0" applyNumberFormat="1" applyFont="1" applyFill="1" applyBorder="1" applyAlignment="1">
      <alignment horizontal="center" vertical="center"/>
    </xf>
    <xf numFmtId="4" fontId="36" fillId="3" borderId="68" xfId="0" applyNumberFormat="1" applyFont="1" applyFill="1" applyBorder="1" applyAlignment="1">
      <alignment horizontal="center" vertical="center"/>
    </xf>
    <xf numFmtId="4" fontId="36" fillId="3" borderId="69" xfId="0" applyNumberFormat="1" applyFont="1" applyFill="1" applyBorder="1" applyAlignment="1">
      <alignment horizontal="center" vertical="center" wrapText="1"/>
    </xf>
    <xf numFmtId="10" fontId="36" fillId="0" borderId="55" xfId="12" applyNumberFormat="1" applyFont="1" applyFill="1" applyBorder="1" applyAlignment="1">
      <alignment horizontal="center" vertical="center"/>
    </xf>
    <xf numFmtId="10" fontId="29" fillId="0" borderId="58" xfId="12" applyNumberFormat="1" applyFont="1" applyFill="1" applyBorder="1" applyAlignment="1">
      <alignment horizontal="center" vertical="center"/>
    </xf>
    <xf numFmtId="0" fontId="41" fillId="0" borderId="41" xfId="11" applyFont="1" applyBorder="1" applyAlignment="1">
      <alignment horizontal="center"/>
    </xf>
    <xf numFmtId="0" fontId="41" fillId="0" borderId="61" xfId="11" applyFont="1" applyBorder="1" applyAlignment="1">
      <alignment horizontal="center"/>
    </xf>
    <xf numFmtId="10" fontId="41" fillId="0" borderId="47" xfId="12" applyNumberFormat="1" applyFont="1" applyFill="1" applyBorder="1" applyAlignment="1">
      <alignment horizontal="center" vertical="center"/>
    </xf>
    <xf numFmtId="10" fontId="36" fillId="0" borderId="50" xfId="12" applyNumberFormat="1" applyFont="1" applyFill="1" applyBorder="1" applyAlignment="1">
      <alignment horizontal="center" vertical="center"/>
    </xf>
    <xf numFmtId="10" fontId="41" fillId="0" borderId="41" xfId="12" applyNumberFormat="1" applyFont="1" applyFill="1" applyBorder="1" applyAlignment="1">
      <alignment horizontal="center" vertical="center"/>
    </xf>
    <xf numFmtId="0" fontId="41" fillId="0" borderId="44" xfId="11" applyFont="1" applyBorder="1" applyAlignment="1">
      <alignment horizontal="center"/>
    </xf>
    <xf numFmtId="10" fontId="36" fillId="7" borderId="28" xfId="12" applyNumberFormat="1" applyFont="1" applyFill="1" applyBorder="1" applyAlignment="1">
      <alignment horizontal="center" vertical="center"/>
    </xf>
    <xf numFmtId="0" fontId="41" fillId="0" borderId="0" xfId="11" applyFont="1"/>
    <xf numFmtId="10" fontId="29" fillId="0" borderId="57" xfId="12" applyNumberFormat="1" applyFont="1" applyFill="1" applyBorder="1" applyAlignment="1">
      <alignment horizontal="center" vertical="center"/>
    </xf>
    <xf numFmtId="0" fontId="41" fillId="0" borderId="40" xfId="11" applyFont="1" applyBorder="1" applyAlignment="1">
      <alignment horizontal="center"/>
    </xf>
    <xf numFmtId="0" fontId="41" fillId="0" borderId="60" xfId="11" applyFont="1" applyBorder="1" applyAlignment="1">
      <alignment horizontal="center"/>
    </xf>
    <xf numFmtId="10" fontId="41" fillId="0" borderId="46" xfId="12" applyNumberFormat="1" applyFont="1" applyFill="1" applyBorder="1" applyAlignment="1">
      <alignment horizontal="center" vertical="center"/>
    </xf>
    <xf numFmtId="10" fontId="36" fillId="0" borderId="49" xfId="12" applyNumberFormat="1" applyFont="1" applyFill="1" applyBorder="1" applyAlignment="1">
      <alignment horizontal="center" vertical="center"/>
    </xf>
    <xf numFmtId="10" fontId="41" fillId="0" borderId="40" xfId="12" applyNumberFormat="1" applyFont="1" applyFill="1" applyBorder="1" applyAlignment="1">
      <alignment horizontal="center" vertical="center"/>
    </xf>
    <xf numFmtId="0" fontId="41" fillId="0" borderId="43" xfId="11" applyFont="1" applyBorder="1" applyAlignment="1">
      <alignment horizontal="center"/>
    </xf>
    <xf numFmtId="10" fontId="36" fillId="7" borderId="27" xfId="12" applyNumberFormat="1" applyFont="1" applyFill="1" applyBorder="1" applyAlignment="1">
      <alignment horizontal="center" vertical="center"/>
    </xf>
    <xf numFmtId="0" fontId="31" fillId="0" borderId="0" xfId="0" applyFont="1" applyAlignment="1">
      <alignment horizontal="left" vertical="center" indent="5"/>
    </xf>
    <xf numFmtId="4" fontId="4" fillId="0" borderId="21" xfId="2" applyNumberFormat="1" applyFont="1" applyBorder="1" applyAlignment="1">
      <alignment horizontal="right" vertical="center"/>
    </xf>
    <xf numFmtId="0" fontId="59" fillId="0" borderId="0" xfId="0" applyFont="1" applyAlignment="1">
      <alignment vertical="center"/>
    </xf>
    <xf numFmtId="4" fontId="20" fillId="0" borderId="12" xfId="2" applyNumberFormat="1" applyFont="1" applyBorder="1" applyAlignment="1">
      <alignment horizontal="left" vertical="center" wrapText="1" indent="1"/>
    </xf>
    <xf numFmtId="0" fontId="12" fillId="0" borderId="23" xfId="5" applyFont="1" applyBorder="1" applyAlignment="1">
      <alignment horizontal="center" vertical="center"/>
    </xf>
    <xf numFmtId="0" fontId="12" fillId="0" borderId="0" xfId="2" applyFont="1" applyAlignment="1">
      <alignment vertical="center" wrapText="1"/>
    </xf>
    <xf numFmtId="10" fontId="2" fillId="0" borderId="0" xfId="2" applyNumberFormat="1" applyAlignment="1">
      <alignment horizontal="left" vertical="center" wrapText="1"/>
    </xf>
    <xf numFmtId="49" fontId="24" fillId="0" borderId="0" xfId="2" applyNumberFormat="1" applyFont="1" applyAlignment="1">
      <alignment vertical="center"/>
    </xf>
    <xf numFmtId="167" fontId="60" fillId="0" borderId="0" xfId="0" applyNumberFormat="1" applyFont="1" applyAlignment="1">
      <alignment horizontal="left" vertical="top"/>
    </xf>
    <xf numFmtId="4" fontId="20" fillId="5" borderId="71" xfId="2" applyNumberFormat="1" applyFont="1" applyFill="1" applyBorder="1" applyAlignment="1">
      <alignment horizontal="left" vertical="center" wrapText="1"/>
    </xf>
    <xf numFmtId="4" fontId="20" fillId="5" borderId="70" xfId="2" applyNumberFormat="1" applyFont="1" applyFill="1" applyBorder="1" applyAlignment="1">
      <alignment horizontal="left" vertical="center" wrapText="1"/>
    </xf>
    <xf numFmtId="0" fontId="21" fillId="0" borderId="0" xfId="2" applyFont="1" applyAlignment="1">
      <alignment horizontal="left" vertical="center" indent="3"/>
    </xf>
    <xf numFmtId="1" fontId="4" fillId="0" borderId="29" xfId="2" applyNumberFormat="1" applyFont="1" applyBorder="1" applyAlignment="1">
      <alignment horizontal="left" vertical="center" wrapText="1"/>
    </xf>
    <xf numFmtId="14" fontId="3" fillId="0" borderId="29" xfId="2" applyNumberFormat="1" applyFont="1" applyBorder="1" applyAlignment="1">
      <alignment horizontal="left" vertical="center"/>
    </xf>
    <xf numFmtId="14" fontId="4" fillId="0" borderId="29" xfId="2" applyNumberFormat="1" applyFont="1" applyBorder="1" applyAlignment="1">
      <alignment horizontal="justify" vertical="center"/>
    </xf>
    <xf numFmtId="4" fontId="14" fillId="0" borderId="29" xfId="2" applyNumberFormat="1" applyFont="1" applyBorder="1" applyAlignment="1">
      <alignment horizontal="left" vertical="center"/>
    </xf>
    <xf numFmtId="0" fontId="4" fillId="0" borderId="29" xfId="2" applyFont="1" applyBorder="1" applyAlignment="1">
      <alignment vertical="center"/>
    </xf>
    <xf numFmtId="10" fontId="4" fillId="0" borderId="29" xfId="2" applyNumberFormat="1" applyFont="1" applyBorder="1" applyAlignment="1">
      <alignment horizontal="left" vertical="center"/>
    </xf>
    <xf numFmtId="169" fontId="23" fillId="0" borderId="0" xfId="2" applyNumberFormat="1" applyFont="1" applyAlignment="1">
      <alignment horizontal="left" vertical="center" indent="2"/>
    </xf>
    <xf numFmtId="4" fontId="2" fillId="4" borderId="0" xfId="2" applyNumberFormat="1" applyFill="1" applyAlignment="1">
      <alignment vertical="center" wrapText="1"/>
    </xf>
    <xf numFmtId="0" fontId="2" fillId="0" borderId="0" xfId="11" applyAlignment="1">
      <alignment horizontal="left"/>
    </xf>
    <xf numFmtId="14" fontId="3" fillId="0" borderId="0" xfId="2" applyNumberFormat="1" applyFont="1" applyAlignment="1">
      <alignment horizontal="justify" vertical="center"/>
    </xf>
    <xf numFmtId="4" fontId="33" fillId="3" borderId="6" xfId="5" applyNumberFormat="1" applyFont="1" applyFill="1" applyBorder="1" applyAlignment="1">
      <alignment horizontal="center" vertical="center" wrapText="1"/>
    </xf>
    <xf numFmtId="4" fontId="3" fillId="9" borderId="66" xfId="3" applyNumberFormat="1" applyFont="1" applyFill="1" applyBorder="1" applyAlignment="1">
      <alignment vertical="top" wrapText="1"/>
    </xf>
    <xf numFmtId="1" fontId="3" fillId="9" borderId="65" xfId="1" applyNumberFormat="1" applyFont="1" applyFill="1" applyBorder="1" applyAlignment="1">
      <alignment horizontal="center" vertical="center" wrapText="1"/>
    </xf>
    <xf numFmtId="4" fontId="3" fillId="9" borderId="66" xfId="2" applyNumberFormat="1" applyFont="1" applyFill="1" applyBorder="1" applyAlignment="1">
      <alignment horizontal="center" vertical="center" wrapText="1"/>
    </xf>
    <xf numFmtId="4" fontId="3" fillId="9" borderId="66" xfId="1" applyNumberFormat="1" applyFont="1" applyFill="1" applyBorder="1" applyAlignment="1">
      <alignment horizontal="justify" vertical="center" wrapText="1"/>
    </xf>
    <xf numFmtId="4" fontId="3" fillId="9" borderId="66" xfId="1" applyNumberFormat="1" applyFont="1" applyFill="1" applyBorder="1" applyAlignment="1">
      <alignment horizontal="center" vertical="center" wrapText="1"/>
    </xf>
    <xf numFmtId="4" fontId="3" fillId="9" borderId="66" xfId="1" applyNumberFormat="1" applyFont="1" applyFill="1" applyBorder="1" applyAlignment="1">
      <alignment vertical="center" wrapText="1"/>
    </xf>
    <xf numFmtId="4" fontId="3" fillId="9" borderId="66" xfId="1" quotePrefix="1" applyNumberFormat="1" applyFont="1" applyFill="1" applyBorder="1" applyAlignment="1">
      <alignment vertical="center" wrapText="1"/>
    </xf>
    <xf numFmtId="166" fontId="32" fillId="0" borderId="0" xfId="2" applyNumberFormat="1" applyFont="1" applyAlignment="1">
      <alignment horizontal="left" vertical="center"/>
    </xf>
    <xf numFmtId="0" fontId="32" fillId="0" borderId="0" xfId="2" applyFont="1" applyAlignment="1">
      <alignment vertical="center" wrapText="1"/>
    </xf>
    <xf numFmtId="10" fontId="32" fillId="0" borderId="0" xfId="2" applyNumberFormat="1" applyFont="1" applyAlignment="1">
      <alignment horizontal="left" vertical="center" wrapText="1"/>
    </xf>
    <xf numFmtId="0" fontId="66" fillId="0" borderId="0" xfId="2" applyFont="1" applyAlignment="1">
      <alignment horizontal="left" vertical="center"/>
    </xf>
    <xf numFmtId="14" fontId="13" fillId="0" borderId="0" xfId="2" applyNumberFormat="1" applyFont="1" applyAlignment="1">
      <alignment horizontal="left" vertical="center"/>
    </xf>
    <xf numFmtId="4" fontId="63" fillId="0" borderId="0" xfId="2" applyNumberFormat="1" applyFont="1" applyAlignment="1">
      <alignment horizontal="left" vertical="center"/>
    </xf>
    <xf numFmtId="4" fontId="67" fillId="0" borderId="0" xfId="2" applyNumberFormat="1" applyFont="1" applyAlignment="1">
      <alignment horizontal="left" vertical="center"/>
    </xf>
    <xf numFmtId="10" fontId="24" fillId="0" borderId="0" xfId="2" applyNumberFormat="1" applyFont="1" applyAlignment="1">
      <alignment horizontal="left" vertical="center"/>
    </xf>
    <xf numFmtId="1" fontId="3" fillId="9" borderId="65" xfId="1" applyNumberFormat="1" applyFont="1" applyFill="1" applyBorder="1" applyAlignment="1">
      <alignment horizontal="center" vertical="center"/>
    </xf>
    <xf numFmtId="0" fontId="3" fillId="9" borderId="66" xfId="2" applyFont="1" applyFill="1" applyBorder="1" applyAlignment="1">
      <alignment horizontal="center" vertical="center"/>
    </xf>
    <xf numFmtId="4" fontId="3" fillId="9" borderId="66" xfId="2" applyNumberFormat="1" applyFont="1" applyFill="1" applyBorder="1" applyAlignment="1">
      <alignment horizontal="center" vertical="center"/>
    </xf>
    <xf numFmtId="4" fontId="3" fillId="9" borderId="66" xfId="1" applyNumberFormat="1" applyFont="1" applyFill="1" applyBorder="1" applyAlignment="1">
      <alignment horizontal="justify" vertical="center"/>
    </xf>
    <xf numFmtId="0" fontId="4" fillId="0" borderId="0" xfId="2" applyFont="1" applyAlignment="1">
      <alignment horizontal="left" vertical="center"/>
    </xf>
    <xf numFmtId="0" fontId="32" fillId="0" borderId="0" xfId="2" applyFont="1" applyAlignment="1">
      <alignment horizontal="left" vertical="center"/>
    </xf>
    <xf numFmtId="10" fontId="13" fillId="9" borderId="0" xfId="2" applyNumberFormat="1" applyFont="1" applyFill="1" applyAlignment="1">
      <alignment horizontal="left" vertical="center" indent="2"/>
    </xf>
    <xf numFmtId="10" fontId="23" fillId="0" borderId="0" xfId="4" applyNumberFormat="1" applyFont="1" applyFill="1" applyBorder="1" applyAlignment="1">
      <alignment horizontal="left" vertical="center" wrapText="1" indent="2"/>
    </xf>
    <xf numFmtId="10" fontId="2" fillId="9" borderId="0" xfId="4" applyNumberFormat="1" applyFont="1" applyFill="1" applyBorder="1" applyAlignment="1">
      <alignment horizontal="left" vertical="center" wrapText="1" indent="2"/>
    </xf>
    <xf numFmtId="165" fontId="2" fillId="0" borderId="0" xfId="2" applyNumberFormat="1" applyAlignment="1">
      <alignment vertical="center"/>
    </xf>
    <xf numFmtId="4" fontId="13" fillId="3" borderId="33" xfId="2" applyNumberFormat="1" applyFont="1" applyFill="1" applyBorder="1" applyAlignment="1">
      <alignment horizontal="center" vertical="center"/>
    </xf>
    <xf numFmtId="4" fontId="13" fillId="3" borderId="33" xfId="2" applyNumberFormat="1" applyFont="1" applyFill="1" applyBorder="1" applyAlignment="1">
      <alignment horizontal="right" vertical="center"/>
    </xf>
    <xf numFmtId="40" fontId="66" fillId="3" borderId="34" xfId="7" quotePrefix="1" applyFont="1" applyFill="1" applyBorder="1" applyAlignment="1">
      <alignment horizontal="right" vertical="center"/>
    </xf>
    <xf numFmtId="14" fontId="12" fillId="0" borderId="0" xfId="2" applyNumberFormat="1" applyFont="1" applyAlignment="1">
      <alignment vertical="center"/>
    </xf>
    <xf numFmtId="4" fontId="20" fillId="9" borderId="12" xfId="2" applyNumberFormat="1" applyFont="1" applyFill="1" applyBorder="1" applyAlignment="1">
      <alignment horizontal="left" vertical="center" wrapText="1" indent="1"/>
    </xf>
    <xf numFmtId="1" fontId="4" fillId="9" borderId="65" xfId="1" applyNumberFormat="1" applyFont="1" applyFill="1" applyBorder="1" applyAlignment="1">
      <alignment horizontal="center" vertical="center" wrapText="1"/>
    </xf>
    <xf numFmtId="0" fontId="4" fillId="9" borderId="66" xfId="2" applyFont="1" applyFill="1" applyBorder="1" applyAlignment="1">
      <alignment horizontal="center" vertical="center"/>
    </xf>
    <xf numFmtId="4" fontId="4" fillId="9" borderId="66" xfId="2" applyNumberFormat="1" applyFont="1" applyFill="1" applyBorder="1" applyAlignment="1">
      <alignment horizontal="center" vertical="center"/>
    </xf>
    <xf numFmtId="4" fontId="4" fillId="9" borderId="66" xfId="1" applyNumberFormat="1" applyFont="1" applyFill="1" applyBorder="1" applyAlignment="1">
      <alignment horizontal="justify" vertical="center"/>
    </xf>
    <xf numFmtId="1" fontId="3" fillId="9" borderId="17" xfId="1" applyNumberFormat="1" applyFont="1" applyFill="1" applyBorder="1" applyAlignment="1">
      <alignment horizontal="center" vertical="center" wrapText="1"/>
    </xf>
    <xf numFmtId="0" fontId="3" fillId="9" borderId="0" xfId="2" applyFont="1" applyFill="1" applyAlignment="1">
      <alignment horizontal="center" vertical="center"/>
    </xf>
    <xf numFmtId="4" fontId="3" fillId="9" borderId="0" xfId="2" applyNumberFormat="1" applyFont="1" applyFill="1" applyAlignment="1">
      <alignment horizontal="center" vertical="center"/>
    </xf>
    <xf numFmtId="4" fontId="3" fillId="9" borderId="0" xfId="1" applyNumberFormat="1" applyFont="1" applyFill="1" applyBorder="1" applyAlignment="1">
      <alignment horizontal="justify" vertical="center"/>
    </xf>
    <xf numFmtId="4" fontId="3" fillId="9" borderId="0" xfId="1" applyNumberFormat="1" applyFont="1" applyFill="1" applyBorder="1" applyAlignment="1">
      <alignment horizontal="center" vertical="center" wrapText="1"/>
    </xf>
    <xf numFmtId="4" fontId="3" fillId="9" borderId="0" xfId="1" applyNumberFormat="1" applyFont="1" applyFill="1" applyBorder="1" applyAlignment="1">
      <alignment vertical="top" wrapText="1"/>
    </xf>
    <xf numFmtId="4" fontId="3" fillId="9" borderId="0" xfId="3" applyNumberFormat="1" applyFont="1" applyFill="1" applyBorder="1" applyAlignment="1">
      <alignment vertical="top" wrapText="1"/>
    </xf>
    <xf numFmtId="4" fontId="3" fillId="9" borderId="0" xfId="1" quotePrefix="1" applyNumberFormat="1" applyFont="1" applyFill="1" applyBorder="1" applyAlignment="1">
      <alignment vertical="top" wrapText="1"/>
    </xf>
    <xf numFmtId="4" fontId="3" fillId="9" borderId="18" xfId="2" applyNumberFormat="1" applyFont="1" applyFill="1" applyBorder="1" applyAlignment="1">
      <alignment vertical="center" wrapText="1"/>
    </xf>
    <xf numFmtId="0" fontId="3" fillId="9" borderId="66" xfId="2" applyFont="1" applyFill="1" applyBorder="1" applyAlignment="1">
      <alignment horizontal="center" vertical="center" wrapText="1"/>
    </xf>
    <xf numFmtId="0" fontId="73" fillId="0" borderId="72" xfId="32" applyFont="1" applyBorder="1" applyAlignment="1">
      <alignment horizontal="left" vertical="center" wrapText="1"/>
    </xf>
    <xf numFmtId="0" fontId="73" fillId="0" borderId="0" xfId="32" applyFont="1" applyAlignment="1">
      <alignment horizontal="left" vertical="center" wrapText="1"/>
    </xf>
    <xf numFmtId="0" fontId="73" fillId="0" borderId="76" xfId="32" applyFont="1" applyBorder="1" applyAlignment="1">
      <alignment horizontal="left" vertical="center" wrapText="1"/>
    </xf>
    <xf numFmtId="1" fontId="73" fillId="0" borderId="0" xfId="32" applyNumberFormat="1" applyFont="1" applyAlignment="1">
      <alignment horizontal="center" vertical="center"/>
    </xf>
    <xf numFmtId="4" fontId="73" fillId="0" borderId="0" xfId="33" applyNumberFormat="1" applyFont="1" applyAlignment="1">
      <alignment horizontal="center" vertical="center" wrapText="1"/>
    </xf>
    <xf numFmtId="175" fontId="73" fillId="0" borderId="0" xfId="32" applyNumberFormat="1" applyFont="1" applyAlignment="1">
      <alignment horizontal="right" vertical="center"/>
    </xf>
    <xf numFmtId="0" fontId="74" fillId="0" borderId="0" xfId="33" applyFont="1" applyAlignment="1">
      <alignment vertical="center"/>
    </xf>
    <xf numFmtId="0" fontId="74" fillId="0" borderId="0" xfId="34" applyFont="1"/>
    <xf numFmtId="0" fontId="74" fillId="0" borderId="0" xfId="34" applyFont="1" applyAlignment="1">
      <alignment vertical="center"/>
    </xf>
    <xf numFmtId="49" fontId="76" fillId="11" borderId="77" xfId="33" applyNumberFormat="1" applyFont="1" applyFill="1" applyBorder="1" applyAlignment="1">
      <alignment horizontal="center" vertical="center" wrapText="1"/>
    </xf>
    <xf numFmtId="4" fontId="76" fillId="11" borderId="79" xfId="33" applyNumberFormat="1" applyFont="1" applyFill="1" applyBorder="1" applyAlignment="1">
      <alignment horizontal="center" vertical="center" wrapText="1"/>
    </xf>
    <xf numFmtId="4" fontId="76" fillId="12" borderId="73" xfId="36" applyNumberFormat="1" applyFont="1" applyFill="1" applyBorder="1" applyAlignment="1">
      <alignment horizontal="center" vertical="center" wrapText="1"/>
    </xf>
    <xf numFmtId="0" fontId="74" fillId="0" borderId="0" xfId="37" applyFont="1" applyAlignment="1">
      <alignment vertical="center"/>
    </xf>
    <xf numFmtId="1" fontId="73" fillId="0" borderId="77" xfId="32" applyNumberFormat="1" applyFont="1" applyBorder="1" applyAlignment="1">
      <alignment horizontal="center" vertical="center"/>
    </xf>
    <xf numFmtId="4" fontId="73" fillId="0" borderId="79" xfId="32" applyNumberFormat="1" applyFont="1" applyBorder="1" applyAlignment="1">
      <alignment horizontal="right" vertical="center" wrapText="1"/>
    </xf>
    <xf numFmtId="0" fontId="73" fillId="13" borderId="72" xfId="33" applyFont="1" applyFill="1" applyBorder="1" applyAlignment="1">
      <alignment horizontal="center" vertical="center"/>
    </xf>
    <xf numFmtId="4" fontId="76" fillId="13" borderId="80" xfId="32" applyNumberFormat="1" applyFont="1" applyFill="1" applyBorder="1" applyAlignment="1">
      <alignment horizontal="right" vertical="center" wrapText="1"/>
    </xf>
    <xf numFmtId="49" fontId="76" fillId="11" borderId="77" xfId="33" applyNumberFormat="1" applyFont="1" applyFill="1" applyBorder="1" applyAlignment="1">
      <alignment horizontal="right" vertical="center" wrapText="1"/>
    </xf>
    <xf numFmtId="0" fontId="76" fillId="11" borderId="79" xfId="33" applyFont="1" applyFill="1" applyBorder="1" applyAlignment="1">
      <alignment horizontal="center" vertical="center" wrapText="1"/>
    </xf>
    <xf numFmtId="1" fontId="73" fillId="0" borderId="81" xfId="32" applyNumberFormat="1" applyFont="1" applyBorder="1" applyAlignment="1">
      <alignment horizontal="center" vertical="center"/>
    </xf>
    <xf numFmtId="4" fontId="73" fillId="0" borderId="80" xfId="32" applyNumberFormat="1" applyFont="1" applyBorder="1" applyAlignment="1">
      <alignment horizontal="right" vertical="center" wrapText="1"/>
    </xf>
    <xf numFmtId="2" fontId="73" fillId="0" borderId="82" xfId="32" applyNumberFormat="1" applyFont="1" applyBorder="1" applyAlignment="1">
      <alignment horizontal="center" vertical="center"/>
    </xf>
    <xf numFmtId="165" fontId="73" fillId="0" borderId="0" xfId="35" applyFont="1" applyBorder="1" applyAlignment="1">
      <alignment horizontal="right" vertical="center"/>
    </xf>
    <xf numFmtId="165" fontId="73" fillId="0" borderId="0" xfId="35" applyFont="1" applyBorder="1" applyAlignment="1">
      <alignment horizontal="center" vertical="center"/>
    </xf>
    <xf numFmtId="0" fontId="74" fillId="0" borderId="0" xfId="39" applyFont="1" applyAlignment="1">
      <alignment vertical="center"/>
    </xf>
    <xf numFmtId="0" fontId="73" fillId="0" borderId="72" xfId="32" applyFont="1" applyBorder="1" applyAlignment="1">
      <alignment horizontal="right" vertical="center" wrapText="1"/>
    </xf>
    <xf numFmtId="2" fontId="73" fillId="0" borderId="83" xfId="32" applyNumberFormat="1" applyFont="1" applyBorder="1" applyAlignment="1">
      <alignment horizontal="center" vertical="center"/>
    </xf>
    <xf numFmtId="0" fontId="73" fillId="13" borderId="72" xfId="39" applyFont="1" applyFill="1" applyBorder="1" applyAlignment="1">
      <alignment horizontal="center" vertical="center"/>
    </xf>
    <xf numFmtId="4" fontId="76" fillId="13" borderId="79" xfId="32" applyNumberFormat="1" applyFont="1" applyFill="1" applyBorder="1" applyAlignment="1">
      <alignment horizontal="right" vertical="center" wrapText="1"/>
    </xf>
    <xf numFmtId="0" fontId="79" fillId="15" borderId="84" xfId="33" applyFont="1" applyFill="1" applyBorder="1"/>
    <xf numFmtId="0" fontId="79" fillId="15" borderId="85" xfId="33" applyFont="1" applyFill="1" applyBorder="1"/>
    <xf numFmtId="0" fontId="79" fillId="15" borderId="85" xfId="33" applyFont="1" applyFill="1" applyBorder="1" applyAlignment="1">
      <alignment wrapText="1"/>
    </xf>
    <xf numFmtId="4" fontId="79" fillId="15" borderId="85" xfId="33" applyNumberFormat="1" applyFont="1" applyFill="1" applyBorder="1" applyAlignment="1">
      <alignment wrapText="1"/>
    </xf>
    <xf numFmtId="0" fontId="79" fillId="15" borderId="86" xfId="33" applyFont="1" applyFill="1" applyBorder="1" applyAlignment="1">
      <alignment wrapText="1"/>
    </xf>
    <xf numFmtId="49" fontId="74" fillId="0" borderId="0" xfId="34" applyNumberFormat="1" applyFont="1" applyAlignment="1">
      <alignment horizontal="center"/>
    </xf>
    <xf numFmtId="4" fontId="74" fillId="0" borderId="0" xfId="34" applyNumberFormat="1" applyFont="1" applyAlignment="1">
      <alignment horizontal="center"/>
    </xf>
    <xf numFmtId="4" fontId="74" fillId="0" borderId="0" xfId="34" applyNumberFormat="1" applyFont="1" applyAlignment="1">
      <alignment horizontal="right"/>
    </xf>
    <xf numFmtId="0" fontId="73" fillId="0" borderId="92" xfId="32" applyFont="1" applyBorder="1" applyAlignment="1">
      <alignment horizontal="left" vertical="center" wrapText="1"/>
    </xf>
    <xf numFmtId="0" fontId="73" fillId="0" borderId="93" xfId="32" applyFont="1" applyBorder="1" applyAlignment="1">
      <alignment horizontal="left" vertical="center" wrapText="1"/>
    </xf>
    <xf numFmtId="0" fontId="73" fillId="0" borderId="94" xfId="32" applyFont="1" applyBorder="1" applyAlignment="1">
      <alignment horizontal="left" vertical="center" wrapText="1"/>
    </xf>
    <xf numFmtId="0" fontId="73" fillId="0" borderId="74" xfId="32" applyFont="1" applyBorder="1" applyAlignment="1">
      <alignment horizontal="left" vertical="center" wrapText="1"/>
    </xf>
    <xf numFmtId="0" fontId="73" fillId="0" borderId="95" xfId="32" applyFont="1" applyBorder="1" applyAlignment="1">
      <alignment horizontal="left" vertical="center" wrapText="1"/>
    </xf>
    <xf numFmtId="0" fontId="73" fillId="0" borderId="98" xfId="32" applyFont="1" applyBorder="1" applyAlignment="1">
      <alignment vertical="center" wrapText="1"/>
    </xf>
    <xf numFmtId="0" fontId="73" fillId="0" borderId="99" xfId="32" applyFont="1" applyBorder="1" applyAlignment="1">
      <alignment horizontal="left" vertical="center" wrapText="1"/>
    </xf>
    <xf numFmtId="0" fontId="73" fillId="0" borderId="100" xfId="32" applyFont="1" applyBorder="1" applyAlignment="1">
      <alignment horizontal="left" vertical="center" wrapText="1"/>
    </xf>
    <xf numFmtId="4" fontId="73" fillId="0" borderId="101" xfId="32" applyNumberFormat="1" applyFont="1" applyBorder="1" applyAlignment="1">
      <alignment horizontal="right" vertical="center" wrapText="1"/>
    </xf>
    <xf numFmtId="4" fontId="73" fillId="0" borderId="98" xfId="33" applyNumberFormat="1" applyFont="1" applyBorder="1" applyAlignment="1">
      <alignment horizontal="left" vertical="top" wrapText="1"/>
    </xf>
    <xf numFmtId="4" fontId="73" fillId="0" borderId="99" xfId="33" applyNumberFormat="1" applyFont="1" applyBorder="1" applyAlignment="1">
      <alignment horizontal="center" vertical="center" wrapText="1"/>
    </xf>
    <xf numFmtId="4" fontId="73" fillId="0" borderId="100" xfId="33" applyNumberFormat="1" applyFont="1" applyBorder="1" applyAlignment="1">
      <alignment horizontal="center" vertical="center" wrapText="1"/>
    </xf>
    <xf numFmtId="0" fontId="38" fillId="6" borderId="91" xfId="18" applyFont="1" applyFill="1" applyBorder="1" applyAlignment="1">
      <alignment vertical="top" wrapText="1"/>
    </xf>
    <xf numFmtId="0" fontId="65" fillId="6" borderId="93" xfId="18" applyFont="1" applyFill="1" applyBorder="1" applyAlignment="1">
      <alignment vertical="top" wrapText="1"/>
    </xf>
    <xf numFmtId="4" fontId="73" fillId="0" borderId="102" xfId="32" applyNumberFormat="1" applyFont="1" applyBorder="1" applyAlignment="1">
      <alignment horizontal="right" vertical="center" wrapText="1"/>
    </xf>
    <xf numFmtId="0" fontId="75" fillId="0" borderId="87" xfId="40" applyBorder="1" applyAlignment="1">
      <alignment vertical="top" wrapText="1"/>
    </xf>
    <xf numFmtId="0" fontId="75" fillId="0" borderId="88" xfId="40" applyBorder="1" applyAlignment="1">
      <alignment vertical="top" wrapText="1"/>
    </xf>
    <xf numFmtId="0" fontId="75" fillId="0" borderId="103" xfId="40" applyBorder="1" applyAlignment="1">
      <alignment vertical="top" wrapText="1"/>
    </xf>
    <xf numFmtId="0" fontId="75" fillId="0" borderId="0" xfId="40"/>
    <xf numFmtId="0" fontId="80" fillId="0" borderId="0" xfId="40" applyFont="1"/>
    <xf numFmtId="0" fontId="81" fillId="0" borderId="0" xfId="40" applyFont="1" applyAlignment="1">
      <alignment vertical="center"/>
    </xf>
    <xf numFmtId="0" fontId="75" fillId="0" borderId="0" xfId="40" applyAlignment="1">
      <alignment vertical="center"/>
    </xf>
    <xf numFmtId="4" fontId="68" fillId="0" borderId="0" xfId="43" applyFont="1"/>
    <xf numFmtId="0" fontId="0" fillId="0" borderId="126" xfId="0" applyBorder="1"/>
    <xf numFmtId="0" fontId="83" fillId="0" borderId="127" xfId="0" applyFont="1" applyBorder="1" applyAlignment="1">
      <alignment horizontal="center" vertical="center"/>
    </xf>
    <xf numFmtId="0" fontId="83" fillId="0" borderId="126" xfId="0" applyFont="1" applyBorder="1" applyAlignment="1">
      <alignment horizontal="center" vertical="center"/>
    </xf>
    <xf numFmtId="0" fontId="83" fillId="0" borderId="128" xfId="0" applyFont="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10" fontId="0" fillId="0" borderId="0" xfId="15" applyNumberFormat="1" applyFont="1" applyAlignment="1">
      <alignment horizontal="center" vertical="center"/>
    </xf>
    <xf numFmtId="0" fontId="83" fillId="0" borderId="0" xfId="0" applyFont="1" applyAlignment="1">
      <alignment horizontal="center" vertical="center"/>
    </xf>
    <xf numFmtId="10" fontId="83" fillId="0" borderId="0" xfId="15" applyNumberFormat="1" applyFont="1" applyAlignment="1">
      <alignment horizontal="center" vertical="center"/>
    </xf>
    <xf numFmtId="0" fontId="0" fillId="0" borderId="0" xfId="0" applyAlignment="1">
      <alignment horizontal="left" vertical="center" wrapText="1"/>
    </xf>
    <xf numFmtId="10" fontId="82" fillId="18" borderId="96" xfId="0" applyNumberFormat="1" applyFont="1" applyFill="1" applyBorder="1" applyAlignment="1">
      <alignment horizontal="center" vertical="center"/>
    </xf>
    <xf numFmtId="174" fontId="76" fillId="11" borderId="129" xfId="35" applyNumberFormat="1" applyFont="1" applyFill="1" applyBorder="1" applyAlignment="1">
      <alignment horizontal="center" vertical="center" wrapText="1"/>
    </xf>
    <xf numFmtId="0" fontId="76" fillId="12" borderId="0" xfId="36" applyFont="1" applyFill="1" applyAlignment="1">
      <alignment horizontal="center" vertical="center" wrapText="1"/>
    </xf>
    <xf numFmtId="0" fontId="76" fillId="12" borderId="0" xfId="36" applyFont="1" applyFill="1" applyAlignment="1">
      <alignment vertical="center" wrapText="1"/>
    </xf>
    <xf numFmtId="4" fontId="76" fillId="12" borderId="0" xfId="36" applyNumberFormat="1" applyFont="1" applyFill="1" applyAlignment="1">
      <alignment horizontal="center" vertical="center" wrapText="1"/>
    </xf>
    <xf numFmtId="2" fontId="73" fillId="0" borderId="0" xfId="32" applyNumberFormat="1" applyFont="1" applyAlignment="1">
      <alignment horizontal="right" vertical="center"/>
    </xf>
    <xf numFmtId="177" fontId="73" fillId="0" borderId="0" xfId="37" applyNumberFormat="1" applyFont="1" applyAlignment="1">
      <alignment horizontal="center" vertical="center" wrapText="1"/>
    </xf>
    <xf numFmtId="0" fontId="73" fillId="13" borderId="0" xfId="33" applyFont="1" applyFill="1" applyAlignment="1">
      <alignment horizontal="center" vertical="center"/>
    </xf>
    <xf numFmtId="0" fontId="74" fillId="0" borderId="72" xfId="34" applyFont="1" applyBorder="1" applyAlignment="1">
      <alignment vertical="center"/>
    </xf>
    <xf numFmtId="0" fontId="74" fillId="0" borderId="72" xfId="34" applyFont="1" applyBorder="1" applyAlignment="1">
      <alignment horizontal="right" vertical="center" wrapText="1"/>
    </xf>
    <xf numFmtId="2" fontId="73" fillId="0" borderId="0" xfId="32" applyNumberFormat="1" applyFont="1" applyAlignment="1">
      <alignment horizontal="center" vertical="center"/>
    </xf>
    <xf numFmtId="0" fontId="74" fillId="0" borderId="0" xfId="34" applyFont="1" applyAlignment="1">
      <alignment horizontal="right" vertical="center"/>
    </xf>
    <xf numFmtId="0" fontId="73" fillId="13" borderId="0" xfId="39" applyFont="1" applyFill="1" applyAlignment="1">
      <alignment horizontal="center" vertical="center"/>
    </xf>
    <xf numFmtId="0" fontId="76" fillId="14" borderId="0" xfId="39" applyFont="1" applyFill="1" applyAlignment="1">
      <alignment horizontal="right" vertical="center"/>
    </xf>
    <xf numFmtId="0" fontId="76" fillId="14" borderId="0" xfId="39" applyFont="1" applyFill="1" applyAlignment="1">
      <alignment horizontal="right" vertical="center" wrapText="1"/>
    </xf>
    <xf numFmtId="177" fontId="73" fillId="0" borderId="0" xfId="33" applyNumberFormat="1" applyFont="1" applyAlignment="1">
      <alignment horizontal="center" vertical="center" wrapText="1"/>
    </xf>
    <xf numFmtId="49" fontId="74" fillId="0" borderId="72" xfId="34" applyNumberFormat="1" applyFont="1" applyBorder="1" applyAlignment="1">
      <alignment horizontal="center"/>
    </xf>
    <xf numFmtId="0" fontId="74" fillId="0" borderId="73" xfId="34" applyFont="1" applyBorder="1"/>
    <xf numFmtId="172" fontId="73" fillId="0" borderId="0" xfId="33" applyNumberFormat="1" applyFont="1" applyAlignment="1">
      <alignment horizontal="center" vertical="center" wrapText="1"/>
    </xf>
    <xf numFmtId="176" fontId="73" fillId="0" borderId="0" xfId="33" applyNumberFormat="1" applyFont="1" applyAlignment="1">
      <alignment horizontal="center" vertical="center" wrapText="1"/>
    </xf>
    <xf numFmtId="0" fontId="84" fillId="0" borderId="90" xfId="40" applyFont="1" applyBorder="1"/>
    <xf numFmtId="0" fontId="75" fillId="0" borderId="97" xfId="40" applyBorder="1"/>
    <xf numFmtId="0" fontId="75" fillId="0" borderId="91" xfId="40" applyBorder="1"/>
    <xf numFmtId="0" fontId="86" fillId="0" borderId="72" xfId="40" applyFont="1" applyBorder="1" applyAlignment="1">
      <alignment vertical="top"/>
    </xf>
    <xf numFmtId="0" fontId="86" fillId="0" borderId="0" xfId="40" applyFont="1" applyAlignment="1">
      <alignment vertical="top"/>
    </xf>
    <xf numFmtId="0" fontId="86" fillId="0" borderId="0" xfId="40" applyFont="1" applyAlignment="1">
      <alignment vertical="top" wrapText="1"/>
    </xf>
    <xf numFmtId="0" fontId="87" fillId="0" borderId="0" xfId="40" applyFont="1" applyAlignment="1">
      <alignment vertical="center"/>
    </xf>
    <xf numFmtId="0" fontId="88" fillId="0" borderId="0" xfId="40" applyFont="1" applyAlignment="1">
      <alignment horizontal="center" vertical="center"/>
    </xf>
    <xf numFmtId="10" fontId="87" fillId="0" borderId="73" xfId="41" applyNumberFormat="1" applyFont="1" applyBorder="1" applyAlignment="1">
      <alignment horizontal="center" vertical="center"/>
    </xf>
    <xf numFmtId="0" fontId="87" fillId="0" borderId="72" xfId="40" applyFont="1" applyBorder="1" applyAlignment="1">
      <alignment vertical="center"/>
    </xf>
    <xf numFmtId="0" fontId="87" fillId="0" borderId="0" xfId="40" applyFont="1" applyAlignment="1">
      <alignment horizontal="right" vertical="center"/>
    </xf>
    <xf numFmtId="17" fontId="88" fillId="0" borderId="0" xfId="40" applyNumberFormat="1" applyFont="1" applyAlignment="1">
      <alignment horizontal="center" vertical="center"/>
    </xf>
    <xf numFmtId="17" fontId="88" fillId="0" borderId="73" xfId="40" applyNumberFormat="1" applyFont="1" applyBorder="1" applyAlignment="1">
      <alignment horizontal="center" vertical="center"/>
    </xf>
    <xf numFmtId="0" fontId="89" fillId="0" borderId="0" xfId="40" applyFont="1" applyAlignment="1">
      <alignment vertical="center"/>
    </xf>
    <xf numFmtId="0" fontId="88" fillId="0" borderId="0" xfId="40" applyFont="1" applyAlignment="1">
      <alignment horizontal="right" vertical="center"/>
    </xf>
    <xf numFmtId="10" fontId="88" fillId="0" borderId="73" xfId="41" applyNumberFormat="1" applyFont="1" applyBorder="1" applyAlignment="1">
      <alignment horizontal="right" vertical="center"/>
    </xf>
    <xf numFmtId="0" fontId="88" fillId="0" borderId="72" xfId="40" applyFont="1" applyBorder="1" applyAlignment="1">
      <alignment horizontal="left" vertical="center"/>
    </xf>
    <xf numFmtId="0" fontId="88" fillId="0" borderId="0" xfId="40" applyFont="1" applyAlignment="1">
      <alignment horizontal="left" vertical="center"/>
    </xf>
    <xf numFmtId="0" fontId="88" fillId="0" borderId="0" xfId="40" applyFont="1" applyAlignment="1">
      <alignment vertical="center"/>
    </xf>
    <xf numFmtId="0" fontId="90" fillId="0" borderId="0" xfId="40" applyFont="1" applyAlignment="1">
      <alignment vertical="center"/>
    </xf>
    <xf numFmtId="0" fontId="86" fillId="0" borderId="72" xfId="40" applyFont="1" applyBorder="1" applyAlignment="1">
      <alignment horizontal="left" vertical="center"/>
    </xf>
    <xf numFmtId="0" fontId="86" fillId="0" borderId="0" xfId="40" applyFont="1" applyAlignment="1">
      <alignment horizontal="left" vertical="center"/>
    </xf>
    <xf numFmtId="0" fontId="86" fillId="0" borderId="0" xfId="40" applyFont="1" applyAlignment="1">
      <alignment vertical="center"/>
    </xf>
    <xf numFmtId="0" fontId="71" fillId="0" borderId="0" xfId="40" applyFont="1" applyAlignment="1">
      <alignment vertical="center"/>
    </xf>
    <xf numFmtId="0" fontId="88" fillId="0" borderId="85" xfId="40" applyFont="1" applyBorder="1" applyAlignment="1">
      <alignment vertical="center"/>
    </xf>
    <xf numFmtId="0" fontId="88" fillId="0" borderId="85" xfId="40" applyFont="1" applyBorder="1" applyAlignment="1">
      <alignment horizontal="right" vertical="center"/>
    </xf>
    <xf numFmtId="165" fontId="88" fillId="0" borderId="86" xfId="42" applyFont="1" applyBorder="1" applyAlignment="1">
      <alignment horizontal="right" vertical="center"/>
    </xf>
    <xf numFmtId="0" fontId="92" fillId="16" borderId="104" xfId="40" applyFont="1" applyFill="1" applyBorder="1" applyAlignment="1">
      <alignment horizontal="center" vertical="center" wrapText="1"/>
    </xf>
    <xf numFmtId="0" fontId="92" fillId="16" borderId="105" xfId="40" applyFont="1" applyFill="1" applyBorder="1" applyAlignment="1">
      <alignment horizontal="center" vertical="center" wrapText="1"/>
    </xf>
    <xf numFmtId="0" fontId="92" fillId="16" borderId="106" xfId="40" applyFont="1" applyFill="1" applyBorder="1" applyAlignment="1">
      <alignment horizontal="center" vertical="center" wrapText="1"/>
    </xf>
    <xf numFmtId="179" fontId="93" fillId="0" borderId="107" xfId="46" applyNumberFormat="1" applyFont="1" applyFill="1" applyBorder="1" applyAlignment="1">
      <alignment horizontal="center" vertical="center"/>
    </xf>
    <xf numFmtId="179" fontId="12" fillId="17" borderId="108" xfId="46" applyNumberFormat="1" applyFont="1" applyFill="1" applyBorder="1" applyAlignment="1">
      <alignment horizontal="center" vertical="center"/>
    </xf>
    <xf numFmtId="10" fontId="12" fillId="17" borderId="110" xfId="44" applyNumberFormat="1" applyFont="1" applyFill="1" applyBorder="1" applyAlignment="1">
      <alignment horizontal="center" vertical="center"/>
    </xf>
    <xf numFmtId="10" fontId="12" fillId="17" borderId="111" xfId="44" applyNumberFormat="1" applyFont="1" applyFill="1" applyBorder="1" applyAlignment="1">
      <alignment horizontal="center" vertical="center"/>
    </xf>
    <xf numFmtId="179" fontId="93" fillId="0" borderId="113" xfId="46" applyNumberFormat="1" applyFont="1" applyFill="1" applyBorder="1" applyAlignment="1">
      <alignment horizontal="center" vertical="center"/>
    </xf>
    <xf numFmtId="179" fontId="12" fillId="17" borderId="115" xfId="46" applyNumberFormat="1" applyFont="1" applyFill="1" applyBorder="1" applyAlignment="1">
      <alignment horizontal="center" vertical="center"/>
    </xf>
    <xf numFmtId="10" fontId="12" fillId="17" borderId="118" xfId="44" applyNumberFormat="1" applyFont="1" applyFill="1" applyBorder="1" applyAlignment="1">
      <alignment horizontal="center" vertical="center"/>
    </xf>
    <xf numFmtId="0" fontId="2" fillId="17" borderId="120" xfId="44" applyFill="1" applyBorder="1" applyAlignment="1">
      <alignment horizontal="center" vertical="center"/>
    </xf>
    <xf numFmtId="4" fontId="12" fillId="0" borderId="120" xfId="46" applyNumberFormat="1" applyFont="1" applyFill="1" applyBorder="1" applyAlignment="1">
      <alignment horizontal="center" vertical="center"/>
    </xf>
    <xf numFmtId="4" fontId="12" fillId="0" borderId="121" xfId="46" applyNumberFormat="1" applyFont="1" applyFill="1" applyBorder="1" applyAlignment="1">
      <alignment horizontal="center" vertical="center"/>
    </xf>
    <xf numFmtId="164" fontId="12" fillId="17" borderId="75" xfId="44" applyNumberFormat="1" applyFont="1" applyFill="1" applyBorder="1" applyAlignment="1">
      <alignment horizontal="center" vertical="center"/>
    </xf>
    <xf numFmtId="0" fontId="2" fillId="17" borderId="75" xfId="44" applyFill="1" applyBorder="1" applyAlignment="1">
      <alignment horizontal="center" vertical="center"/>
    </xf>
    <xf numFmtId="4" fontId="93" fillId="0" borderId="75" xfId="46" applyNumberFormat="1" applyFont="1" applyFill="1" applyBorder="1" applyAlignment="1">
      <alignment horizontal="center" vertical="center"/>
    </xf>
    <xf numFmtId="4" fontId="12" fillId="17" borderId="123" xfId="46" applyNumberFormat="1" applyFont="1" applyFill="1" applyBorder="1" applyAlignment="1">
      <alignment horizontal="center" vertical="center"/>
    </xf>
    <xf numFmtId="0" fontId="71" fillId="0" borderId="75" xfId="40" applyFont="1" applyBorder="1"/>
    <xf numFmtId="10" fontId="12" fillId="17" borderId="75" xfId="44" applyNumberFormat="1" applyFont="1" applyFill="1" applyBorder="1" applyAlignment="1">
      <alignment horizontal="center" vertical="center"/>
    </xf>
    <xf numFmtId="10" fontId="12" fillId="17" borderId="123" xfId="44" applyNumberFormat="1" applyFont="1" applyFill="1" applyBorder="1" applyAlignment="1">
      <alignment horizontal="center" vertical="center"/>
    </xf>
    <xf numFmtId="0" fontId="2" fillId="17" borderId="116" xfId="44" applyFill="1" applyBorder="1" applyAlignment="1">
      <alignment horizontal="center" vertical="center"/>
    </xf>
    <xf numFmtId="10" fontId="12" fillId="17" borderId="116" xfId="44" applyNumberFormat="1" applyFont="1" applyFill="1" applyBorder="1" applyAlignment="1">
      <alignment horizontal="center" vertical="center"/>
    </xf>
    <xf numFmtId="10" fontId="12" fillId="17" borderId="125" xfId="44" applyNumberFormat="1" applyFont="1" applyFill="1" applyBorder="1" applyAlignment="1">
      <alignment horizontal="center" vertical="center"/>
    </xf>
    <xf numFmtId="0" fontId="75" fillId="0" borderId="87" xfId="38" applyBorder="1" applyAlignment="1">
      <alignment vertical="top" wrapText="1"/>
    </xf>
    <xf numFmtId="0" fontId="75" fillId="0" borderId="88" xfId="38" applyBorder="1" applyAlignment="1">
      <alignment vertical="top" wrapText="1"/>
    </xf>
    <xf numFmtId="0" fontId="75" fillId="0" borderId="88" xfId="38" quotePrefix="1" applyBorder="1" applyAlignment="1">
      <alignment vertical="top" wrapText="1"/>
    </xf>
    <xf numFmtId="0" fontId="75" fillId="0" borderId="103" xfId="38" applyBorder="1" applyAlignment="1">
      <alignment vertical="top" wrapText="1"/>
    </xf>
    <xf numFmtId="0" fontId="75" fillId="0" borderId="0" xfId="38"/>
    <xf numFmtId="0" fontId="95" fillId="0" borderId="0" xfId="38" applyFont="1"/>
    <xf numFmtId="0" fontId="96" fillId="0" borderId="72" xfId="38" applyFont="1" applyBorder="1" applyAlignment="1">
      <alignment vertical="center"/>
    </xf>
    <xf numFmtId="0" fontId="96" fillId="0" borderId="0" xfId="38" applyFont="1" applyAlignment="1">
      <alignment vertical="center" wrapText="1"/>
    </xf>
    <xf numFmtId="0" fontId="95" fillId="0" borderId="0" xfId="38" applyFont="1" applyAlignment="1">
      <alignment horizontal="center" vertical="center"/>
    </xf>
    <xf numFmtId="10" fontId="96" fillId="0" borderId="73" xfId="41" applyNumberFormat="1" applyFont="1" applyBorder="1" applyAlignment="1">
      <alignment horizontal="center" vertical="center"/>
    </xf>
    <xf numFmtId="0" fontId="96" fillId="0" borderId="0" xfId="38" applyFont="1" applyAlignment="1">
      <alignment vertical="center"/>
    </xf>
    <xf numFmtId="17" fontId="94" fillId="0" borderId="0" xfId="38" applyNumberFormat="1" applyFont="1" applyAlignment="1">
      <alignment horizontal="center" vertical="center"/>
    </xf>
    <xf numFmtId="17" fontId="94" fillId="0" borderId="73" xfId="38" applyNumberFormat="1" applyFont="1" applyBorder="1" applyAlignment="1">
      <alignment horizontal="center" vertical="center"/>
    </xf>
    <xf numFmtId="0" fontId="94" fillId="0" borderId="72" xfId="38" applyFont="1" applyBorder="1" applyAlignment="1">
      <alignment horizontal="left" vertical="center"/>
    </xf>
    <xf numFmtId="0" fontId="94" fillId="0" borderId="0" xfId="38" applyFont="1" applyAlignment="1">
      <alignment horizontal="left" vertical="center"/>
    </xf>
    <xf numFmtId="0" fontId="94" fillId="0" borderId="0" xfId="38" applyFont="1" applyAlignment="1">
      <alignment horizontal="right" vertical="center"/>
    </xf>
    <xf numFmtId="0" fontId="94" fillId="0" borderId="0" xfId="38" applyFont="1" applyAlignment="1">
      <alignment vertical="center"/>
    </xf>
    <xf numFmtId="0" fontId="95" fillId="0" borderId="0" xfId="38" applyFont="1" applyAlignment="1">
      <alignment vertical="center"/>
    </xf>
    <xf numFmtId="10" fontId="94" fillId="0" borderId="73" xfId="41" applyNumberFormat="1" applyFont="1" applyBorder="1" applyAlignment="1">
      <alignment horizontal="right" vertical="center"/>
    </xf>
    <xf numFmtId="0" fontId="95" fillId="0" borderId="84" xfId="38" applyFont="1" applyBorder="1" applyAlignment="1">
      <alignment vertical="center"/>
    </xf>
    <xf numFmtId="0" fontId="95" fillId="0" borderId="85" xfId="38" applyFont="1" applyBorder="1" applyAlignment="1">
      <alignment vertical="center"/>
    </xf>
    <xf numFmtId="0" fontId="94" fillId="0" borderId="85" xfId="38" applyFont="1" applyBorder="1" applyAlignment="1">
      <alignment horizontal="right" vertical="center"/>
    </xf>
    <xf numFmtId="165" fontId="94" fillId="0" borderId="86" xfId="35" applyFont="1" applyBorder="1" applyAlignment="1">
      <alignment horizontal="right" vertical="center"/>
    </xf>
    <xf numFmtId="0" fontId="75" fillId="0" borderId="0" xfId="38" applyAlignment="1">
      <alignment vertical="center"/>
    </xf>
    <xf numFmtId="0" fontId="97" fillId="0" borderId="119" xfId="38" quotePrefix="1" applyFont="1" applyBorder="1" applyAlignment="1">
      <alignment horizontal="center" vertical="center" wrapText="1"/>
    </xf>
    <xf numFmtId="0" fontId="97" fillId="0" borderId="120" xfId="38" applyFont="1" applyBorder="1" applyAlignment="1">
      <alignment horizontal="center" vertical="center" wrapText="1"/>
    </xf>
    <xf numFmtId="0" fontId="97" fillId="0" borderId="121" xfId="38" applyFont="1" applyBorder="1" applyAlignment="1">
      <alignment horizontal="center" vertical="center" wrapText="1"/>
    </xf>
    <xf numFmtId="0" fontId="98" fillId="0" borderId="0" xfId="38" applyFont="1" applyAlignment="1">
      <alignment vertical="center"/>
    </xf>
    <xf numFmtId="1" fontId="97" fillId="0" borderId="112" xfId="38" applyNumberFormat="1" applyFont="1" applyBorder="1" applyAlignment="1">
      <alignment horizontal="center" vertical="center"/>
    </xf>
    <xf numFmtId="0" fontId="97" fillId="0" borderId="90" xfId="38" applyFont="1" applyBorder="1" applyAlignment="1">
      <alignment vertical="center"/>
    </xf>
    <xf numFmtId="0" fontId="97" fillId="0" borderId="97" xfId="38" applyFont="1" applyBorder="1" applyAlignment="1">
      <alignment vertical="center"/>
    </xf>
    <xf numFmtId="0" fontId="97" fillId="0" borderId="136" xfId="38" applyFont="1" applyBorder="1" applyAlignment="1">
      <alignment vertical="center"/>
    </xf>
    <xf numFmtId="180" fontId="78" fillId="0" borderId="122" xfId="38" applyNumberFormat="1" applyFont="1" applyBorder="1" applyAlignment="1">
      <alignment horizontal="center" vertical="center" wrapText="1"/>
    </xf>
    <xf numFmtId="174" fontId="72" fillId="0" borderId="96" xfId="38" applyNumberFormat="1" applyFont="1" applyBorder="1" applyAlignment="1">
      <alignment horizontal="center" vertical="center"/>
    </xf>
    <xf numFmtId="180" fontId="78" fillId="0" borderId="96" xfId="38" applyNumberFormat="1" applyFont="1" applyBorder="1" applyAlignment="1">
      <alignment horizontal="center" vertical="center" wrapText="1"/>
    </xf>
    <xf numFmtId="165" fontId="78" fillId="0" borderId="123" xfId="35" applyFont="1" applyFill="1" applyBorder="1" applyAlignment="1">
      <alignment horizontal="center" vertical="center" wrapText="1"/>
    </xf>
    <xf numFmtId="0" fontId="72" fillId="0" borderId="72" xfId="38" applyFont="1" applyBorder="1"/>
    <xf numFmtId="0" fontId="72" fillId="0" borderId="0" xfId="38" applyFont="1"/>
    <xf numFmtId="0" fontId="72" fillId="0" borderId="73" xfId="38" applyFont="1" applyBorder="1"/>
    <xf numFmtId="0" fontId="72" fillId="0" borderId="0" xfId="38" applyFont="1" applyAlignment="1">
      <alignment horizontal="center"/>
    </xf>
    <xf numFmtId="2" fontId="72" fillId="0" borderId="0" xfId="38" applyNumberFormat="1" applyFont="1" applyAlignment="1">
      <alignment horizontal="center"/>
    </xf>
    <xf numFmtId="165" fontId="72" fillId="0" borderId="0" xfId="35" applyFont="1" applyBorder="1" applyAlignment="1">
      <alignment horizontal="center"/>
    </xf>
    <xf numFmtId="165" fontId="72" fillId="0" borderId="0" xfId="35" applyFont="1" applyBorder="1"/>
    <xf numFmtId="0" fontId="72" fillId="0" borderId="0" xfId="38" applyFont="1" applyAlignment="1">
      <alignment horizontal="center" vertical="center"/>
    </xf>
    <xf numFmtId="165" fontId="72" fillId="0" borderId="86" xfId="35" applyFont="1" applyBorder="1"/>
    <xf numFmtId="165" fontId="72" fillId="0" borderId="73" xfId="35" applyFont="1" applyBorder="1"/>
    <xf numFmtId="0" fontId="72" fillId="0" borderId="0" xfId="38" applyFont="1" applyAlignment="1">
      <alignment wrapText="1"/>
    </xf>
    <xf numFmtId="165" fontId="72" fillId="0" borderId="0" xfId="38" applyNumberFormat="1" applyFont="1"/>
    <xf numFmtId="0" fontId="72" fillId="0" borderId="72" xfId="38" applyFont="1" applyBorder="1" applyAlignment="1">
      <alignment vertical="center"/>
    </xf>
    <xf numFmtId="165" fontId="72" fillId="0" borderId="73" xfId="35" applyFont="1" applyBorder="1" applyAlignment="1">
      <alignment vertical="center"/>
    </xf>
    <xf numFmtId="0" fontId="72" fillId="0" borderId="0" xfId="38" applyFont="1" applyAlignment="1">
      <alignment vertical="center"/>
    </xf>
    <xf numFmtId="0" fontId="72" fillId="0" borderId="96" xfId="38" applyFont="1" applyBorder="1" applyAlignment="1">
      <alignment horizontal="center" vertical="center"/>
    </xf>
    <xf numFmtId="0" fontId="72" fillId="0" borderId="0" xfId="38" applyFont="1" applyAlignment="1">
      <alignment horizontal="right"/>
    </xf>
    <xf numFmtId="165" fontId="72" fillId="0" borderId="85" xfId="35" applyFont="1" applyBorder="1"/>
    <xf numFmtId="0" fontId="77" fillId="0" borderId="0" xfId="38" applyFont="1" applyAlignment="1">
      <alignment horizontal="left"/>
    </xf>
    <xf numFmtId="165" fontId="72" fillId="0" borderId="0" xfId="38" applyNumberFormat="1" applyFont="1" applyAlignment="1">
      <alignment horizontal="center"/>
    </xf>
    <xf numFmtId="165" fontId="72" fillId="0" borderId="74" xfId="35" applyFont="1" applyBorder="1"/>
    <xf numFmtId="165" fontId="100" fillId="0" borderId="123" xfId="47" applyFont="1" applyFill="1" applyBorder="1" applyAlignment="1">
      <alignment horizontal="center" vertical="center" wrapText="1"/>
    </xf>
    <xf numFmtId="0" fontId="80" fillId="0" borderId="0" xfId="38" applyFont="1"/>
    <xf numFmtId="0" fontId="100" fillId="0" borderId="72" xfId="38" applyFont="1" applyBorder="1"/>
    <xf numFmtId="0" fontId="100" fillId="0" borderId="0" xfId="38" applyFont="1"/>
    <xf numFmtId="0" fontId="100" fillId="0" borderId="73" xfId="38" applyFont="1" applyBorder="1"/>
    <xf numFmtId="0" fontId="100" fillId="0" borderId="0" xfId="38" applyFont="1" applyAlignment="1">
      <alignment horizontal="center"/>
    </xf>
    <xf numFmtId="165" fontId="100" fillId="0" borderId="0" xfId="47" applyFont="1" applyBorder="1" applyAlignment="1">
      <alignment horizontal="center"/>
    </xf>
    <xf numFmtId="165" fontId="100" fillId="0" borderId="85" xfId="47" applyFont="1" applyBorder="1"/>
    <xf numFmtId="165" fontId="100" fillId="0" borderId="0" xfId="47" applyFont="1" applyBorder="1"/>
    <xf numFmtId="0" fontId="100" fillId="0" borderId="84" xfId="38" applyFont="1" applyBorder="1"/>
    <xf numFmtId="0" fontId="100" fillId="0" borderId="85" xfId="38" applyFont="1" applyBorder="1"/>
    <xf numFmtId="0" fontId="100" fillId="0" borderId="86" xfId="38" applyFont="1" applyBorder="1"/>
    <xf numFmtId="180" fontId="100" fillId="0" borderId="122" xfId="38" applyNumberFormat="1" applyFont="1" applyBorder="1" applyAlignment="1">
      <alignment horizontal="center" vertical="center" wrapText="1"/>
    </xf>
    <xf numFmtId="0" fontId="72" fillId="0" borderId="72" xfId="38" applyFont="1" applyBorder="1" applyAlignment="1">
      <alignment horizontal="right"/>
    </xf>
    <xf numFmtId="165" fontId="72" fillId="0" borderId="0" xfId="35" applyFont="1" applyBorder="1" applyAlignment="1">
      <alignment horizontal="right"/>
    </xf>
    <xf numFmtId="0" fontId="100" fillId="0" borderId="72" xfId="38" applyFont="1" applyBorder="1" applyAlignment="1">
      <alignment horizontal="right"/>
    </xf>
    <xf numFmtId="165" fontId="72" fillId="0" borderId="73" xfId="38" applyNumberFormat="1" applyFont="1" applyBorder="1"/>
    <xf numFmtId="9" fontId="72" fillId="0" borderId="0" xfId="41" applyFont="1" applyBorder="1" applyAlignment="1">
      <alignment horizontal="center"/>
    </xf>
    <xf numFmtId="10" fontId="72" fillId="0" borderId="0" xfId="41" applyNumberFormat="1" applyFont="1" applyBorder="1" applyAlignment="1">
      <alignment horizontal="center"/>
    </xf>
    <xf numFmtId="0" fontId="72" fillId="0" borderId="73" xfId="38" applyFont="1" applyBorder="1" applyAlignment="1">
      <alignment horizontal="center"/>
    </xf>
    <xf numFmtId="165" fontId="72" fillId="0" borderId="140" xfId="35" applyFont="1" applyBorder="1"/>
    <xf numFmtId="165" fontId="72" fillId="0" borderId="0" xfId="38" applyNumberFormat="1" applyFont="1" applyAlignment="1">
      <alignment horizontal="right"/>
    </xf>
    <xf numFmtId="165" fontId="72" fillId="0" borderId="0" xfId="38" applyNumberFormat="1" applyFont="1" applyAlignment="1">
      <alignment horizontal="center" vertical="center"/>
    </xf>
    <xf numFmtId="165" fontId="72" fillId="0" borderId="0" xfId="35" applyFont="1" applyBorder="1" applyAlignment="1">
      <alignment horizontal="center" vertical="center"/>
    </xf>
    <xf numFmtId="180" fontId="78" fillId="0" borderId="72" xfId="38" applyNumberFormat="1" applyFont="1" applyBorder="1" applyAlignment="1">
      <alignment horizontal="center" vertical="center" wrapText="1"/>
    </xf>
    <xf numFmtId="180" fontId="78" fillId="0" borderId="0" xfId="38" applyNumberFormat="1" applyFont="1" applyAlignment="1">
      <alignment horizontal="left" vertical="center" wrapText="1"/>
    </xf>
    <xf numFmtId="180" fontId="78" fillId="0" borderId="0" xfId="38" applyNumberFormat="1" applyFont="1" applyAlignment="1">
      <alignment horizontal="center" vertical="center" wrapText="1"/>
    </xf>
    <xf numFmtId="165" fontId="78" fillId="0" borderId="73" xfId="35" applyFont="1" applyFill="1" applyBorder="1" applyAlignment="1">
      <alignment horizontal="center" vertical="center" wrapText="1"/>
    </xf>
    <xf numFmtId="9" fontId="72" fillId="0" borderId="0" xfId="38" applyNumberFormat="1" applyFont="1"/>
    <xf numFmtId="0" fontId="72" fillId="0" borderId="84" xfId="38" applyFont="1" applyBorder="1"/>
    <xf numFmtId="0" fontId="72" fillId="0" borderId="85" xfId="38" applyFont="1" applyBorder="1"/>
    <xf numFmtId="4" fontId="4" fillId="0" borderId="29" xfId="2" applyNumberFormat="1" applyFont="1" applyBorder="1" applyAlignment="1">
      <alignment horizontal="center" vertical="center"/>
    </xf>
    <xf numFmtId="14" fontId="2" fillId="0" borderId="0" xfId="2" applyNumberFormat="1" applyAlignment="1">
      <alignment horizontal="center"/>
    </xf>
    <xf numFmtId="0" fontId="3" fillId="0" borderId="29" xfId="2" applyFont="1" applyBorder="1" applyAlignment="1">
      <alignment horizontal="center" vertical="center"/>
    </xf>
    <xf numFmtId="4" fontId="3" fillId="9" borderId="0" xfId="1" applyNumberFormat="1" applyFont="1" applyFill="1" applyBorder="1" applyAlignment="1">
      <alignment horizontal="center" vertical="top" wrapText="1"/>
    </xf>
    <xf numFmtId="4" fontId="3" fillId="0" borderId="20" xfId="2" applyNumberFormat="1" applyFont="1" applyBorder="1" applyAlignment="1">
      <alignment horizontal="center" vertical="center"/>
    </xf>
    <xf numFmtId="4" fontId="3" fillId="9" borderId="66" xfId="3" applyNumberFormat="1" applyFont="1" applyFill="1" applyBorder="1" applyAlignment="1">
      <alignment vertical="center" wrapText="1"/>
    </xf>
    <xf numFmtId="4" fontId="3" fillId="9" borderId="66" xfId="1" applyNumberFormat="1" applyFont="1" applyFill="1" applyBorder="1" applyAlignment="1">
      <alignment horizontal="right" vertical="center" wrapText="1"/>
    </xf>
    <xf numFmtId="0" fontId="3" fillId="9" borderId="66" xfId="1" applyNumberFormat="1" applyFont="1" applyFill="1" applyBorder="1" applyAlignment="1">
      <alignment vertical="center" wrapText="1"/>
    </xf>
    <xf numFmtId="2" fontId="3" fillId="9" borderId="66" xfId="1" applyNumberFormat="1" applyFont="1" applyFill="1" applyBorder="1" applyAlignment="1">
      <alignment vertical="center" wrapText="1"/>
    </xf>
    <xf numFmtId="4" fontId="4" fillId="5" borderId="141" xfId="5" applyNumberFormat="1" applyFont="1" applyFill="1" applyBorder="1" applyAlignment="1">
      <alignment vertical="top" wrapText="1"/>
    </xf>
    <xf numFmtId="4" fontId="3" fillId="9" borderId="142" xfId="2" applyNumberFormat="1" applyFont="1" applyFill="1" applyBorder="1" applyAlignment="1">
      <alignment vertical="center" wrapText="1"/>
    </xf>
    <xf numFmtId="0" fontId="72" fillId="0" borderId="85" xfId="38" applyFont="1" applyBorder="1" applyAlignment="1">
      <alignment horizontal="center"/>
    </xf>
    <xf numFmtId="0" fontId="103" fillId="0" borderId="0" xfId="38" applyFont="1" applyAlignment="1">
      <alignment horizontal="right"/>
    </xf>
    <xf numFmtId="165" fontId="72" fillId="0" borderId="0" xfId="19" applyFont="1"/>
    <xf numFmtId="165" fontId="72" fillId="0" borderId="0" xfId="19" applyFont="1" applyAlignment="1">
      <alignment horizontal="center"/>
    </xf>
    <xf numFmtId="165" fontId="72" fillId="0" borderId="85" xfId="19" applyFont="1" applyBorder="1"/>
    <xf numFmtId="165" fontId="72" fillId="0" borderId="73" xfId="19" applyFont="1" applyBorder="1"/>
    <xf numFmtId="165" fontId="72" fillId="0" borderId="86" xfId="19" applyFont="1" applyBorder="1"/>
    <xf numFmtId="0" fontId="72" fillId="0" borderId="72" xfId="38" applyFont="1" applyBorder="1" applyAlignment="1">
      <alignment horizontal="right" vertical="center"/>
    </xf>
    <xf numFmtId="0" fontId="100" fillId="0" borderId="72" xfId="38" applyFont="1" applyBorder="1" applyAlignment="1">
      <alignment horizontal="right" vertical="center"/>
    </xf>
    <xf numFmtId="0" fontId="72" fillId="0" borderId="0" xfId="38" applyFont="1" applyAlignment="1">
      <alignment horizontal="right" vertical="center"/>
    </xf>
    <xf numFmtId="165" fontId="72" fillId="0" borderId="0" xfId="35" applyFont="1" applyBorder="1" applyAlignment="1">
      <alignment horizontal="right" vertical="center"/>
    </xf>
    <xf numFmtId="0" fontId="72" fillId="0" borderId="73" xfId="38" applyFont="1" applyBorder="1" applyAlignment="1">
      <alignment vertical="center"/>
    </xf>
    <xf numFmtId="165" fontId="100" fillId="0" borderId="0" xfId="35" applyFont="1" applyBorder="1" applyAlignment="1">
      <alignment horizontal="center" vertical="center"/>
    </xf>
    <xf numFmtId="165" fontId="100" fillId="0" borderId="0" xfId="47" applyFont="1" applyBorder="1" applyAlignment="1">
      <alignment horizontal="center" vertical="center"/>
    </xf>
    <xf numFmtId="4" fontId="100" fillId="0" borderId="73" xfId="38" applyNumberFormat="1" applyFont="1" applyBorder="1" applyAlignment="1">
      <alignment vertical="center"/>
    </xf>
    <xf numFmtId="0" fontId="100" fillId="0" borderId="0" xfId="38" applyFont="1" applyAlignment="1">
      <alignment vertical="center"/>
    </xf>
    <xf numFmtId="165" fontId="72" fillId="0" borderId="0" xfId="35" applyFont="1" applyBorder="1" applyAlignment="1">
      <alignment vertical="center"/>
    </xf>
    <xf numFmtId="0" fontId="106" fillId="0" borderId="72" xfId="38" applyFont="1" applyBorder="1" applyAlignment="1">
      <alignment horizontal="right" vertical="center"/>
    </xf>
    <xf numFmtId="0" fontId="106" fillId="0" borderId="0" xfId="38" applyFont="1" applyAlignment="1">
      <alignment vertical="center"/>
    </xf>
    <xf numFmtId="0" fontId="106" fillId="0" borderId="73" xfId="38" applyFont="1" applyBorder="1" applyAlignment="1">
      <alignment vertical="center"/>
    </xf>
    <xf numFmtId="165" fontId="102" fillId="0" borderId="0" xfId="47" applyFont="1" applyBorder="1" applyAlignment="1">
      <alignment horizontal="center" vertical="center"/>
    </xf>
    <xf numFmtId="0" fontId="102" fillId="0" borderId="72" xfId="38" applyFont="1" applyBorder="1" applyAlignment="1">
      <alignment horizontal="right" vertical="center"/>
    </xf>
    <xf numFmtId="4" fontId="102" fillId="0" borderId="73" xfId="38" applyNumberFormat="1" applyFont="1" applyBorder="1" applyAlignment="1">
      <alignment vertical="center"/>
    </xf>
    <xf numFmtId="0" fontId="102" fillId="0" borderId="0" xfId="38" applyFont="1" applyAlignment="1">
      <alignment vertical="center"/>
    </xf>
    <xf numFmtId="0" fontId="107" fillId="0" borderId="72" xfId="38" applyFont="1" applyBorder="1" applyAlignment="1">
      <alignment horizontal="right"/>
    </xf>
    <xf numFmtId="0" fontId="107" fillId="0" borderId="0" xfId="38" applyFont="1"/>
    <xf numFmtId="165" fontId="72" fillId="0" borderId="140" xfId="19" applyFont="1" applyBorder="1"/>
    <xf numFmtId="165" fontId="72" fillId="0" borderId="0" xfId="42" applyFont="1" applyBorder="1" applyAlignment="1">
      <alignment horizontal="center"/>
    </xf>
    <xf numFmtId="165" fontId="78" fillId="0" borderId="123" xfId="42" applyFont="1" applyFill="1" applyBorder="1" applyAlignment="1">
      <alignment horizontal="center" vertical="center" wrapText="1"/>
    </xf>
    <xf numFmtId="165" fontId="72" fillId="0" borderId="0" xfId="42" applyFont="1" applyBorder="1"/>
    <xf numFmtId="165" fontId="72" fillId="0" borderId="74" xfId="38" applyNumberFormat="1" applyFont="1" applyBorder="1"/>
    <xf numFmtId="165" fontId="72" fillId="0" borderId="85" xfId="42" applyFont="1" applyBorder="1"/>
    <xf numFmtId="165" fontId="72" fillId="0" borderId="73" xfId="42" applyFont="1" applyBorder="1"/>
    <xf numFmtId="165" fontId="72" fillId="0" borderId="74" xfId="42" applyFont="1" applyBorder="1"/>
    <xf numFmtId="181" fontId="72" fillId="0" borderId="0" xfId="38" applyNumberFormat="1" applyFont="1" applyAlignment="1">
      <alignment horizontal="center"/>
    </xf>
    <xf numFmtId="175" fontId="72" fillId="0" borderId="0" xfId="38" applyNumberFormat="1" applyFont="1" applyAlignment="1">
      <alignment horizontal="center"/>
    </xf>
    <xf numFmtId="10" fontId="72" fillId="0" borderId="0" xfId="38" applyNumberFormat="1" applyFont="1"/>
    <xf numFmtId="165" fontId="72" fillId="0" borderId="85" xfId="38" applyNumberFormat="1" applyFont="1" applyBorder="1" applyAlignment="1">
      <alignment horizontal="center"/>
    </xf>
    <xf numFmtId="9" fontId="72" fillId="0" borderId="85" xfId="38" applyNumberFormat="1" applyFont="1" applyBorder="1"/>
    <xf numFmtId="165" fontId="78" fillId="0" borderId="73" xfId="42" applyFont="1" applyFill="1" applyBorder="1" applyAlignment="1">
      <alignment horizontal="center" vertical="center" wrapText="1"/>
    </xf>
    <xf numFmtId="0" fontId="100" fillId="0" borderId="0" xfId="38" applyFont="1" applyAlignment="1">
      <alignment wrapText="1"/>
    </xf>
    <xf numFmtId="165" fontId="100" fillId="0" borderId="0" xfId="19" applyFont="1" applyBorder="1" applyAlignment="1">
      <alignment horizontal="center"/>
    </xf>
    <xf numFmtId="0" fontId="97" fillId="0" borderId="92" xfId="38" applyFont="1" applyBorder="1" applyAlignment="1">
      <alignment vertical="center"/>
    </xf>
    <xf numFmtId="0" fontId="97" fillId="0" borderId="0" xfId="38" applyFont="1" applyAlignment="1">
      <alignment vertical="center"/>
    </xf>
    <xf numFmtId="0" fontId="72" fillId="0" borderId="72" xfId="38" applyFont="1" applyBorder="1" applyAlignment="1">
      <alignment wrapText="1"/>
    </xf>
    <xf numFmtId="0" fontId="75" fillId="0" borderId="0" xfId="38" applyAlignment="1">
      <alignment horizontal="center" vertical="center"/>
    </xf>
    <xf numFmtId="0" fontId="75" fillId="0" borderId="0" xfId="38" applyAlignment="1">
      <alignment horizontal="left" vertical="center" wrapText="1"/>
    </xf>
    <xf numFmtId="165" fontId="72" fillId="0" borderId="72" xfId="19" applyFont="1" applyBorder="1"/>
    <xf numFmtId="165" fontId="72" fillId="0" borderId="0" xfId="19" applyFont="1" applyBorder="1"/>
    <xf numFmtId="165" fontId="72" fillId="0" borderId="84" xfId="19" applyFont="1" applyBorder="1"/>
    <xf numFmtId="165" fontId="72" fillId="0" borderId="85" xfId="19" applyFont="1" applyBorder="1" applyAlignment="1">
      <alignment horizontal="center"/>
    </xf>
    <xf numFmtId="0" fontId="73" fillId="0" borderId="77" xfId="32" applyFont="1" applyBorder="1" applyAlignment="1">
      <alignment horizontal="center" vertical="center"/>
    </xf>
    <xf numFmtId="0" fontId="108" fillId="0" borderId="0" xfId="2" applyFont="1" applyAlignment="1">
      <alignment horizontal="center" vertical="center"/>
    </xf>
    <xf numFmtId="4" fontId="108" fillId="9" borderId="142" xfId="2" applyNumberFormat="1" applyFont="1" applyFill="1" applyBorder="1" applyAlignment="1">
      <alignment vertical="center" wrapText="1"/>
    </xf>
    <xf numFmtId="4" fontId="108" fillId="0" borderId="0" xfId="2" applyNumberFormat="1" applyFont="1" applyAlignment="1">
      <alignment vertical="center" wrapText="1"/>
    </xf>
    <xf numFmtId="0" fontId="109" fillId="0" borderId="0" xfId="40" applyFont="1"/>
    <xf numFmtId="10" fontId="110" fillId="17" borderId="110" xfId="44" applyNumberFormat="1" applyFont="1" applyFill="1" applyBorder="1" applyAlignment="1">
      <alignment horizontal="center" vertical="center"/>
    </xf>
    <xf numFmtId="0" fontId="73" fillId="9" borderId="77" xfId="32" applyFont="1" applyFill="1" applyBorder="1" applyAlignment="1">
      <alignment horizontal="center" vertical="center"/>
    </xf>
    <xf numFmtId="1" fontId="73" fillId="9" borderId="0" xfId="32" applyNumberFormat="1" applyFont="1" applyFill="1" applyAlignment="1">
      <alignment horizontal="center" vertical="center"/>
    </xf>
    <xf numFmtId="172" fontId="73" fillId="9" borderId="0" xfId="33" applyNumberFormat="1" applyFont="1" applyFill="1" applyAlignment="1">
      <alignment horizontal="center" vertical="center" wrapText="1"/>
    </xf>
    <xf numFmtId="2" fontId="73" fillId="9" borderId="0" xfId="32" applyNumberFormat="1" applyFont="1" applyFill="1" applyAlignment="1">
      <alignment horizontal="right" vertical="center"/>
    </xf>
    <xf numFmtId="4" fontId="73" fillId="9" borderId="79" xfId="32" applyNumberFormat="1" applyFont="1" applyFill="1" applyBorder="1" applyAlignment="1">
      <alignment horizontal="right" vertical="center" wrapText="1"/>
    </xf>
    <xf numFmtId="0" fontId="74" fillId="9" borderId="0" xfId="33" applyFont="1" applyFill="1" applyAlignment="1">
      <alignment vertical="center"/>
    </xf>
    <xf numFmtId="0" fontId="74" fillId="9" borderId="0" xfId="34" applyFont="1" applyFill="1"/>
    <xf numFmtId="0" fontId="74" fillId="9" borderId="0" xfId="34" applyFont="1" applyFill="1" applyAlignment="1">
      <alignment vertical="center"/>
    </xf>
    <xf numFmtId="0" fontId="115" fillId="0" borderId="0" xfId="0" applyFont="1" applyAlignment="1">
      <alignment horizontal="center" vertical="center" wrapText="1"/>
    </xf>
    <xf numFmtId="0" fontId="24" fillId="0" borderId="0" xfId="0" applyFont="1"/>
    <xf numFmtId="176" fontId="24" fillId="0" borderId="0" xfId="0" applyNumberFormat="1" applyFont="1" applyAlignment="1">
      <alignment horizontal="right"/>
    </xf>
    <xf numFmtId="171" fontId="24" fillId="0" borderId="0" xfId="0" applyNumberFormat="1" applyFont="1" applyAlignment="1">
      <alignment horizontal="center"/>
    </xf>
    <xf numFmtId="1" fontId="72" fillId="0" borderId="96" xfId="38" applyNumberFormat="1" applyFont="1" applyBorder="1" applyAlignment="1">
      <alignment horizontal="center" vertical="center"/>
    </xf>
    <xf numFmtId="165" fontId="73" fillId="0" borderId="0" xfId="19" applyFont="1" applyAlignment="1">
      <alignment horizontal="center" vertical="center"/>
    </xf>
    <xf numFmtId="0" fontId="72" fillId="0" borderId="72" xfId="38" applyFont="1" applyBorder="1" applyAlignment="1">
      <alignment horizontal="right" wrapText="1"/>
    </xf>
    <xf numFmtId="0" fontId="72" fillId="0" borderId="0" xfId="38" applyFont="1" applyAlignment="1">
      <alignment horizontal="left" wrapText="1"/>
    </xf>
    <xf numFmtId="0" fontId="92" fillId="20" borderId="96" xfId="0" applyFont="1" applyFill="1" applyBorder="1" applyAlignment="1">
      <alignment horizontal="centerContinuous" vertical="center" wrapText="1"/>
    </xf>
    <xf numFmtId="182" fontId="24" fillId="0" borderId="0" xfId="0" applyNumberFormat="1" applyFont="1"/>
    <xf numFmtId="0" fontId="92" fillId="21" borderId="146" xfId="0" applyFont="1" applyFill="1" applyBorder="1" applyAlignment="1">
      <alignment horizontal="center" vertical="center"/>
    </xf>
    <xf numFmtId="0" fontId="92" fillId="21" borderId="147" xfId="0" applyFont="1" applyFill="1" applyBorder="1" applyAlignment="1">
      <alignment horizontal="center" vertical="center" wrapText="1"/>
    </xf>
    <xf numFmtId="0" fontId="92" fillId="21" borderId="147" xfId="0" applyFont="1" applyFill="1" applyBorder="1" applyAlignment="1">
      <alignment horizontal="center" vertical="center"/>
    </xf>
    <xf numFmtId="0" fontId="92" fillId="21" borderId="148" xfId="0" applyFont="1" applyFill="1" applyBorder="1" applyAlignment="1">
      <alignment horizontal="center" vertical="center" wrapText="1"/>
    </xf>
    <xf numFmtId="0" fontId="116" fillId="0" borderId="149" xfId="0" applyFont="1" applyBorder="1" applyAlignment="1">
      <alignment horizontal="center" vertical="center"/>
    </xf>
    <xf numFmtId="0" fontId="116" fillId="0" borderId="149" xfId="0" applyFont="1" applyBorder="1" applyAlignment="1">
      <alignment horizontal="left" vertical="center" wrapText="1"/>
    </xf>
    <xf numFmtId="4" fontId="116" fillId="0" borderId="149" xfId="0" applyNumberFormat="1" applyFont="1" applyBorder="1" applyAlignment="1">
      <alignment horizontal="right" vertical="center"/>
    </xf>
    <xf numFmtId="0" fontId="19" fillId="0" borderId="0" xfId="0" applyFont="1" applyAlignment="1">
      <alignment horizontal="center"/>
    </xf>
    <xf numFmtId="0" fontId="24" fillId="0" borderId="0" xfId="0" applyFont="1" applyAlignment="1">
      <alignment horizontal="centerContinuous"/>
    </xf>
    <xf numFmtId="10" fontId="24" fillId="0" borderId="0" xfId="0" applyNumberFormat="1" applyFont="1" applyAlignment="1">
      <alignment horizontal="centerContinuous"/>
    </xf>
    <xf numFmtId="0" fontId="3" fillId="9" borderId="66" xfId="1" applyFont="1" applyFill="1" applyBorder="1" applyAlignment="1">
      <alignment vertical="center" wrapText="1"/>
    </xf>
    <xf numFmtId="165" fontId="3" fillId="9" borderId="66" xfId="19" applyFont="1" applyFill="1" applyBorder="1" applyAlignment="1">
      <alignment vertical="center" wrapText="1"/>
    </xf>
    <xf numFmtId="0" fontId="3" fillId="9" borderId="150" xfId="2" applyFont="1" applyFill="1" applyBorder="1" applyAlignment="1">
      <alignment horizontal="center" vertical="center"/>
    </xf>
    <xf numFmtId="4" fontId="3" fillId="9" borderId="150" xfId="2" applyNumberFormat="1" applyFont="1" applyFill="1" applyBorder="1" applyAlignment="1">
      <alignment horizontal="center" vertical="center"/>
    </xf>
    <xf numFmtId="4" fontId="3" fillId="9" borderId="150" xfId="1" applyNumberFormat="1" applyFont="1" applyFill="1" applyBorder="1" applyAlignment="1">
      <alignment horizontal="justify" vertical="center"/>
    </xf>
    <xf numFmtId="4" fontId="3" fillId="9" borderId="150" xfId="1" applyNumberFormat="1" applyFont="1" applyFill="1" applyBorder="1" applyAlignment="1">
      <alignment horizontal="center" vertical="center" wrapText="1"/>
    </xf>
    <xf numFmtId="4" fontId="3" fillId="9" borderId="150" xfId="1" applyNumberFormat="1" applyFont="1" applyFill="1" applyBorder="1" applyAlignment="1">
      <alignment vertical="center" wrapText="1"/>
    </xf>
    <xf numFmtId="4" fontId="3" fillId="9" borderId="150" xfId="3" applyNumberFormat="1" applyFont="1" applyFill="1" applyBorder="1" applyAlignment="1">
      <alignment vertical="center" wrapText="1"/>
    </xf>
    <xf numFmtId="4" fontId="3" fillId="9" borderId="151" xfId="2" applyNumberFormat="1" applyFont="1" applyFill="1" applyBorder="1" applyAlignment="1">
      <alignment vertical="center" wrapText="1"/>
    </xf>
    <xf numFmtId="0" fontId="92" fillId="21" borderId="146" xfId="0" applyFont="1" applyFill="1" applyBorder="1" applyAlignment="1">
      <alignment horizontal="center" vertical="center" wrapText="1"/>
    </xf>
    <xf numFmtId="176" fontId="116" fillId="0" borderId="149" xfId="0" applyNumberFormat="1" applyFont="1" applyBorder="1" applyAlignment="1">
      <alignment horizontal="right" vertical="center"/>
    </xf>
    <xf numFmtId="0" fontId="116" fillId="0" borderId="152" xfId="0" applyFont="1" applyBorder="1" applyAlignment="1">
      <alignment horizontal="center" vertical="center"/>
    </xf>
    <xf numFmtId="0" fontId="116" fillId="0" borderId="152" xfId="0" applyFont="1" applyBorder="1" applyAlignment="1">
      <alignment horizontal="left" vertical="center" wrapText="1"/>
    </xf>
    <xf numFmtId="176" fontId="116" fillId="0" borderId="152" xfId="0" applyNumberFormat="1" applyFont="1" applyBorder="1" applyAlignment="1">
      <alignment horizontal="right" vertical="center"/>
    </xf>
    <xf numFmtId="0" fontId="116" fillId="0" borderId="0" xfId="0" applyFont="1" applyAlignment="1">
      <alignment horizontal="center" vertical="center"/>
    </xf>
    <xf numFmtId="0" fontId="116" fillId="0" borderId="0" xfId="0" applyFont="1" applyAlignment="1">
      <alignment horizontal="left" vertical="center" wrapText="1" indent="1"/>
    </xf>
    <xf numFmtId="176" fontId="116" fillId="0" borderId="0" xfId="0" applyNumberFormat="1" applyFont="1" applyAlignment="1">
      <alignment horizontal="right" vertical="center"/>
    </xf>
    <xf numFmtId="0" fontId="116" fillId="0" borderId="153" xfId="0" applyFont="1" applyBorder="1" applyAlignment="1">
      <alignment horizontal="center" vertical="center"/>
    </xf>
    <xf numFmtId="0" fontId="116" fillId="0" borderId="153" xfId="0" applyFont="1" applyBorder="1" applyAlignment="1">
      <alignment horizontal="left" vertical="center" wrapText="1" indent="1"/>
    </xf>
    <xf numFmtId="176" fontId="116" fillId="0" borderId="153" xfId="0" applyNumberFormat="1" applyFont="1" applyBorder="1" applyAlignment="1">
      <alignment horizontal="right" vertical="center"/>
    </xf>
    <xf numFmtId="0" fontId="111" fillId="0" borderId="0" xfId="0" applyFont="1" applyAlignment="1">
      <alignment vertical="center"/>
    </xf>
    <xf numFmtId="0" fontId="116" fillId="0" borderId="149" xfId="0" applyFont="1" applyBorder="1" applyAlignment="1">
      <alignment horizontal="center" vertical="center" wrapText="1"/>
    </xf>
    <xf numFmtId="176" fontId="116" fillId="0" borderId="149" xfId="0" applyNumberFormat="1" applyFont="1" applyBorder="1" applyAlignment="1">
      <alignment horizontal="right" vertical="center" wrapText="1"/>
    </xf>
    <xf numFmtId="0" fontId="112" fillId="0" borderId="0" xfId="0" applyFont="1" applyAlignment="1">
      <alignment vertical="center"/>
    </xf>
    <xf numFmtId="0" fontId="113" fillId="0" borderId="0" xfId="0" applyFont="1" applyAlignment="1">
      <alignment vertical="center"/>
    </xf>
    <xf numFmtId="0" fontId="114" fillId="0" borderId="0" xfId="0" applyFont="1" applyAlignment="1">
      <alignment vertical="center"/>
    </xf>
    <xf numFmtId="0" fontId="63" fillId="21" borderId="154" xfId="49" applyFont="1" applyFill="1" applyBorder="1" applyAlignment="1">
      <alignment horizontal="center" vertical="center" wrapText="1"/>
    </xf>
    <xf numFmtId="176" fontId="24" fillId="0" borderId="149" xfId="49" applyNumberFormat="1" applyFont="1" applyBorder="1" applyAlignment="1">
      <alignment horizontal="right" vertical="center"/>
    </xf>
    <xf numFmtId="0" fontId="63" fillId="21" borderId="155" xfId="49" applyFont="1" applyFill="1" applyBorder="1" applyAlignment="1">
      <alignment horizontal="center" vertical="center" wrapText="1"/>
    </xf>
    <xf numFmtId="0" fontId="63" fillId="21" borderId="156" xfId="49" applyFont="1" applyFill="1" applyBorder="1" applyAlignment="1">
      <alignment horizontal="center" vertical="center" wrapText="1"/>
    </xf>
    <xf numFmtId="2" fontId="24" fillId="0" borderId="149" xfId="49" applyNumberFormat="1" applyFont="1" applyBorder="1" applyAlignment="1">
      <alignment horizontal="center" vertical="center"/>
    </xf>
    <xf numFmtId="0" fontId="24" fillId="0" borderId="149" xfId="49" applyFont="1" applyBorder="1" applyAlignment="1">
      <alignment horizontal="left" vertical="center"/>
    </xf>
    <xf numFmtId="0" fontId="24" fillId="0" borderId="149" xfId="49" applyFont="1" applyBorder="1" applyAlignment="1">
      <alignment horizontal="center" vertical="center"/>
    </xf>
    <xf numFmtId="0" fontId="72" fillId="0" borderId="0" xfId="38" applyFont="1" applyAlignment="1">
      <alignment horizontal="center" wrapText="1"/>
    </xf>
    <xf numFmtId="0" fontId="104" fillId="0" borderId="0" xfId="38" applyFont="1" applyAlignment="1">
      <alignment horizontal="center"/>
    </xf>
    <xf numFmtId="0" fontId="101" fillId="0" borderId="0" xfId="38" applyFont="1" applyAlignment="1">
      <alignment horizontal="right" vertical="center" wrapText="1"/>
    </xf>
    <xf numFmtId="165" fontId="100" fillId="0" borderId="0" xfId="19" applyFont="1" applyBorder="1"/>
    <xf numFmtId="0" fontId="101" fillId="0" borderId="0" xfId="38" applyFont="1" applyAlignment="1">
      <alignment horizontal="right" wrapText="1"/>
    </xf>
    <xf numFmtId="0" fontId="104" fillId="0" borderId="0" xfId="38" applyFont="1" applyAlignment="1">
      <alignment horizontal="center" vertical="center"/>
    </xf>
    <xf numFmtId="0" fontId="106" fillId="0" borderId="0" xfId="38" applyFont="1" applyAlignment="1">
      <alignment horizontal="right" vertical="center"/>
    </xf>
    <xf numFmtId="0" fontId="106" fillId="0" borderId="0" xfId="38" applyFont="1" applyAlignment="1">
      <alignment horizontal="center" vertical="center"/>
    </xf>
    <xf numFmtId="0" fontId="72" fillId="0" borderId="0" xfId="38" applyFont="1" applyAlignment="1">
      <alignment horizontal="right" vertical="center" wrapText="1"/>
    </xf>
    <xf numFmtId="165" fontId="72" fillId="0" borderId="0" xfId="19" applyFont="1" applyBorder="1" applyAlignment="1">
      <alignment vertical="center"/>
    </xf>
    <xf numFmtId="0" fontId="100" fillId="0" borderId="0" xfId="38" applyFont="1" applyAlignment="1">
      <alignment horizontal="right" vertical="center" wrapText="1"/>
    </xf>
    <xf numFmtId="165" fontId="100" fillId="0" borderId="0" xfId="38" applyNumberFormat="1" applyFont="1" applyAlignment="1">
      <alignment horizontal="center" vertical="center"/>
    </xf>
    <xf numFmtId="0" fontId="100" fillId="0" borderId="0" xfId="38" applyFont="1" applyAlignment="1">
      <alignment horizontal="center" vertical="center"/>
    </xf>
    <xf numFmtId="0" fontId="103" fillId="0" borderId="0" xfId="38" applyFont="1" applyAlignment="1">
      <alignment horizontal="center" vertical="center"/>
    </xf>
    <xf numFmtId="0" fontId="102" fillId="0" borderId="0" xfId="38" applyFont="1" applyAlignment="1">
      <alignment horizontal="center" vertical="center"/>
    </xf>
    <xf numFmtId="165" fontId="102" fillId="0" borderId="0" xfId="19" applyFont="1" applyBorder="1" applyAlignment="1">
      <alignment vertical="center"/>
    </xf>
    <xf numFmtId="0" fontId="102" fillId="0" borderId="0" xfId="38" applyFont="1" applyAlignment="1">
      <alignment horizontal="right" vertical="center" wrapText="1"/>
    </xf>
    <xf numFmtId="165" fontId="102" fillId="0" borderId="0" xfId="38" applyNumberFormat="1" applyFont="1" applyAlignment="1">
      <alignment horizontal="center" vertical="center"/>
    </xf>
    <xf numFmtId="165" fontId="100" fillId="0" borderId="0" xfId="38" applyNumberFormat="1" applyFont="1" applyAlignment="1">
      <alignment horizontal="center"/>
    </xf>
    <xf numFmtId="165" fontId="72" fillId="0" borderId="103" xfId="38" applyNumberFormat="1" applyFont="1" applyBorder="1"/>
    <xf numFmtId="4" fontId="97" fillId="0" borderId="90" xfId="38" applyNumberFormat="1" applyFont="1" applyBorder="1" applyAlignment="1">
      <alignment vertical="center"/>
    </xf>
    <xf numFmtId="183" fontId="78" fillId="0" borderId="122" xfId="38" applyNumberFormat="1" applyFont="1" applyBorder="1" applyAlignment="1">
      <alignment horizontal="center" vertical="center" wrapText="1"/>
    </xf>
    <xf numFmtId="165" fontId="78" fillId="0" borderId="96" xfId="42" applyFont="1" applyFill="1" applyBorder="1" applyAlignment="1">
      <alignment horizontal="center" vertical="center" wrapText="1"/>
    </xf>
    <xf numFmtId="2" fontId="72" fillId="0" borderId="0" xfId="38" applyNumberFormat="1" applyFont="1" applyAlignment="1">
      <alignment horizontal="center" vertical="center"/>
    </xf>
    <xf numFmtId="9" fontId="72" fillId="0" borderId="0" xfId="38" applyNumberFormat="1" applyFont="1" applyAlignment="1">
      <alignment horizontal="center"/>
    </xf>
    <xf numFmtId="0" fontId="72" fillId="0" borderId="0" xfId="38" applyFont="1" applyAlignment="1">
      <alignment horizontal="left" vertical="center"/>
    </xf>
    <xf numFmtId="181" fontId="72" fillId="0" borderId="0" xfId="38" applyNumberFormat="1" applyFont="1" applyAlignment="1">
      <alignment horizontal="center" vertical="center"/>
    </xf>
    <xf numFmtId="175" fontId="72" fillId="0" borderId="0" xfId="38" applyNumberFormat="1" applyFont="1" applyAlignment="1">
      <alignment horizontal="center" vertical="center"/>
    </xf>
    <xf numFmtId="165" fontId="72" fillId="0" borderId="74" xfId="42" applyFont="1" applyBorder="1" applyAlignment="1">
      <alignment vertical="center"/>
    </xf>
    <xf numFmtId="165" fontId="72" fillId="0" borderId="74" xfId="19" applyFont="1" applyBorder="1"/>
    <xf numFmtId="0" fontId="72" fillId="0" borderId="0" xfId="38" applyFont="1" applyAlignment="1">
      <alignment horizontal="center" vertical="center" wrapText="1"/>
    </xf>
    <xf numFmtId="0" fontId="3" fillId="0" borderId="66" xfId="2" applyFont="1" applyBorder="1" applyAlignment="1">
      <alignment horizontal="center" vertical="center"/>
    </xf>
    <xf numFmtId="4" fontId="3" fillId="0" borderId="66" xfId="2" applyNumberFormat="1" applyFont="1" applyBorder="1" applyAlignment="1">
      <alignment horizontal="center" vertical="center"/>
    </xf>
    <xf numFmtId="4" fontId="3" fillId="0" borderId="66" xfId="1" applyNumberFormat="1" applyFont="1" applyFill="1" applyBorder="1" applyAlignment="1">
      <alignment horizontal="justify" vertical="center"/>
    </xf>
    <xf numFmtId="4" fontId="3" fillId="0" borderId="66" xfId="1" applyNumberFormat="1" applyFont="1" applyFill="1" applyBorder="1" applyAlignment="1">
      <alignment horizontal="center" vertical="center" wrapText="1"/>
    </xf>
    <xf numFmtId="165" fontId="3" fillId="0" borderId="66" xfId="19" applyFont="1" applyFill="1" applyBorder="1" applyAlignment="1">
      <alignment vertical="center" wrapText="1"/>
    </xf>
    <xf numFmtId="4" fontId="3" fillId="0" borderId="66" xfId="3" applyNumberFormat="1" applyFont="1" applyFill="1" applyBorder="1" applyAlignment="1">
      <alignment vertical="center" wrapText="1"/>
    </xf>
    <xf numFmtId="4" fontId="3" fillId="0" borderId="66" xfId="1" quotePrefix="1" applyNumberFormat="1" applyFont="1" applyFill="1" applyBorder="1" applyAlignment="1">
      <alignment vertical="center" wrapText="1"/>
    </xf>
    <xf numFmtId="4" fontId="3" fillId="0" borderId="142" xfId="2" applyNumberFormat="1" applyFont="1" applyBorder="1" applyAlignment="1">
      <alignment vertical="center" wrapText="1"/>
    </xf>
    <xf numFmtId="0" fontId="100" fillId="0" borderId="0" xfId="38" applyFont="1" applyAlignment="1">
      <alignment horizontal="right"/>
    </xf>
    <xf numFmtId="165" fontId="100" fillId="0" borderId="0" xfId="35" applyFont="1" applyBorder="1" applyAlignment="1">
      <alignment horizontal="right"/>
    </xf>
    <xf numFmtId="165" fontId="100" fillId="0" borderId="0" xfId="35" applyFont="1" applyBorder="1" applyAlignment="1">
      <alignment horizontal="center"/>
    </xf>
    <xf numFmtId="165" fontId="100" fillId="0" borderId="0" xfId="38" applyNumberFormat="1" applyFont="1"/>
    <xf numFmtId="2" fontId="100" fillId="0" borderId="0" xfId="38" applyNumberFormat="1" applyFont="1" applyAlignment="1">
      <alignment horizontal="center"/>
    </xf>
    <xf numFmtId="180" fontId="78" fillId="0" borderId="137" xfId="38" applyNumberFormat="1" applyFont="1" applyBorder="1" applyAlignment="1">
      <alignment horizontal="center" vertical="center" wrapText="1"/>
    </xf>
    <xf numFmtId="180" fontId="78" fillId="10" borderId="138" xfId="38" applyNumberFormat="1" applyFont="1" applyFill="1" applyBorder="1" applyAlignment="1">
      <alignment vertical="center" wrapText="1"/>
    </xf>
    <xf numFmtId="180" fontId="78" fillId="10" borderId="139" xfId="38" applyNumberFormat="1" applyFont="1" applyFill="1" applyBorder="1" applyAlignment="1">
      <alignment vertical="center" wrapText="1"/>
    </xf>
    <xf numFmtId="165" fontId="72" fillId="0" borderId="0" xfId="35" applyFont="1" applyFill="1" applyBorder="1"/>
    <xf numFmtId="165" fontId="72" fillId="0" borderId="0" xfId="35" applyFont="1" applyFill="1" applyBorder="1" applyAlignment="1">
      <alignment horizontal="center"/>
    </xf>
    <xf numFmtId="165" fontId="72" fillId="0" borderId="140" xfId="35" applyFont="1" applyFill="1" applyBorder="1"/>
    <xf numFmtId="165" fontId="72" fillId="0" borderId="73" xfId="35" applyFont="1" applyFill="1" applyBorder="1"/>
    <xf numFmtId="49" fontId="72" fillId="0" borderId="96" xfId="38" applyNumberFormat="1" applyFont="1" applyBorder="1" applyAlignment="1">
      <alignment horizontal="center" vertical="center"/>
    </xf>
    <xf numFmtId="165" fontId="78" fillId="0" borderId="138" xfId="19" applyFont="1" applyFill="1" applyBorder="1" applyAlignment="1">
      <alignment vertical="center" wrapText="1"/>
    </xf>
    <xf numFmtId="2" fontId="73" fillId="0" borderId="158" xfId="32" applyNumberFormat="1" applyFont="1" applyBorder="1" applyAlignment="1">
      <alignment horizontal="center" vertical="center"/>
    </xf>
    <xf numFmtId="2" fontId="73" fillId="0" borderId="157" xfId="32" applyNumberFormat="1" applyFont="1" applyBorder="1" applyAlignment="1">
      <alignment horizontal="center" vertical="center"/>
    </xf>
    <xf numFmtId="2" fontId="73" fillId="0" borderId="159" xfId="32" applyNumberFormat="1" applyFont="1" applyBorder="1" applyAlignment="1">
      <alignment horizontal="center" vertical="center"/>
    </xf>
    <xf numFmtId="4" fontId="3" fillId="9" borderId="66" xfId="1" quotePrefix="1" applyNumberFormat="1" applyFont="1" applyFill="1" applyBorder="1" applyAlignment="1">
      <alignment horizontal="center" vertical="center" wrapText="1"/>
    </xf>
    <xf numFmtId="4" fontId="3" fillId="9" borderId="142" xfId="2" applyNumberFormat="1" applyFont="1" applyFill="1" applyBorder="1" applyAlignment="1">
      <alignment horizontal="center" vertical="center" wrapText="1"/>
    </xf>
    <xf numFmtId="2" fontId="73" fillId="0" borderId="0" xfId="33" applyNumberFormat="1" applyFont="1" applyAlignment="1">
      <alignment horizontal="center" vertical="center" wrapText="1"/>
    </xf>
    <xf numFmtId="4" fontId="3" fillId="0" borderId="66" xfId="1" applyNumberFormat="1" applyFont="1" applyFill="1" applyBorder="1" applyAlignment="1">
      <alignment vertical="center" wrapText="1"/>
    </xf>
    <xf numFmtId="165" fontId="3" fillId="9" borderId="66" xfId="19" applyFont="1" applyFill="1" applyBorder="1" applyAlignment="1">
      <alignment horizontal="center" vertical="center" wrapText="1"/>
    </xf>
    <xf numFmtId="0" fontId="117" fillId="0" borderId="0" xfId="40" applyFont="1" applyAlignment="1">
      <alignment horizontal="center"/>
    </xf>
    <xf numFmtId="10" fontId="2" fillId="9" borderId="0" xfId="2" applyNumberFormat="1" applyFill="1" applyAlignment="1">
      <alignment horizontal="left" vertical="center" wrapText="1"/>
    </xf>
    <xf numFmtId="166" fontId="2" fillId="9" borderId="0" xfId="2" applyNumberFormat="1" applyFill="1" applyAlignment="1">
      <alignment horizontal="left" vertical="center"/>
    </xf>
    <xf numFmtId="0" fontId="3" fillId="9" borderId="0" xfId="2" applyFont="1" applyFill="1" applyAlignment="1">
      <alignment vertical="center"/>
    </xf>
    <xf numFmtId="166" fontId="2" fillId="0" borderId="0" xfId="2" applyNumberFormat="1" applyAlignment="1">
      <alignment horizontal="left" vertical="center"/>
    </xf>
    <xf numFmtId="180" fontId="97" fillId="0" borderId="122" xfId="38" applyNumberFormat="1" applyFont="1" applyBorder="1" applyAlignment="1">
      <alignment horizontal="center" vertical="center" wrapText="1"/>
    </xf>
    <xf numFmtId="0" fontId="4" fillId="0" borderId="0" xfId="2" applyFont="1" applyAlignment="1">
      <alignment horizontal="center" vertical="center" wrapText="1"/>
    </xf>
    <xf numFmtId="49" fontId="23" fillId="0" borderId="0" xfId="2" applyNumberFormat="1" applyFont="1" applyAlignment="1">
      <alignment horizontal="center" vertical="center"/>
    </xf>
    <xf numFmtId="0" fontId="2" fillId="0" borderId="0" xfId="2" applyAlignment="1">
      <alignment vertical="center" wrapText="1"/>
    </xf>
    <xf numFmtId="10" fontId="94" fillId="0" borderId="73" xfId="41" applyNumberFormat="1" applyFont="1" applyFill="1" applyBorder="1" applyAlignment="1">
      <alignment horizontal="right" vertical="center"/>
    </xf>
    <xf numFmtId="0" fontId="38" fillId="0" borderId="98" xfId="18" applyFont="1" applyBorder="1" applyAlignment="1">
      <alignment vertical="top" wrapText="1"/>
    </xf>
    <xf numFmtId="10" fontId="88" fillId="0" borderId="73" xfId="41" applyNumberFormat="1" applyFont="1" applyFill="1" applyBorder="1" applyAlignment="1">
      <alignment horizontal="right" vertical="center"/>
    </xf>
    <xf numFmtId="164" fontId="75" fillId="0" borderId="0" xfId="40" applyNumberFormat="1"/>
    <xf numFmtId="179" fontId="75" fillId="0" borderId="0" xfId="40" applyNumberFormat="1"/>
    <xf numFmtId="165" fontId="32" fillId="9" borderId="0" xfId="2" applyNumberFormat="1" applyFont="1" applyFill="1" applyAlignment="1">
      <alignment vertical="center"/>
    </xf>
    <xf numFmtId="0" fontId="19" fillId="0" borderId="0" xfId="2" applyFont="1" applyAlignment="1">
      <alignment vertical="top"/>
    </xf>
    <xf numFmtId="0" fontId="19" fillId="0" borderId="0" xfId="2" applyFont="1" applyAlignment="1">
      <alignment horizontal="left" vertical="center" wrapText="1"/>
    </xf>
    <xf numFmtId="0" fontId="83" fillId="0" borderId="0" xfId="0" applyFont="1"/>
    <xf numFmtId="0" fontId="14" fillId="0" borderId="0" xfId="0" applyFont="1" applyAlignment="1">
      <alignment vertical="center"/>
    </xf>
    <xf numFmtId="0" fontId="76" fillId="0" borderId="0" xfId="32" applyFont="1" applyAlignment="1">
      <alignment horizontal="left" vertical="center" wrapText="1"/>
    </xf>
    <xf numFmtId="1" fontId="76" fillId="0" borderId="0" xfId="32" applyNumberFormat="1" applyFont="1" applyAlignment="1">
      <alignment horizontal="center" vertical="center"/>
    </xf>
    <xf numFmtId="174" fontId="106" fillId="0" borderId="96" xfId="38" applyNumberFormat="1" applyFont="1" applyBorder="1" applyAlignment="1">
      <alignment horizontal="center" vertical="center"/>
    </xf>
    <xf numFmtId="0" fontId="106" fillId="0" borderId="0" xfId="38" applyFont="1"/>
    <xf numFmtId="1" fontId="19" fillId="0" borderId="0" xfId="2" applyNumberFormat="1" applyFont="1" applyAlignment="1">
      <alignment horizontal="left" vertical="center" wrapText="1"/>
    </xf>
    <xf numFmtId="0" fontId="69" fillId="0" borderId="0" xfId="2" applyFont="1" applyAlignment="1">
      <alignment horizontal="justify" vertical="center" wrapText="1"/>
    </xf>
    <xf numFmtId="0" fontId="61" fillId="0" borderId="0" xfId="5" applyFont="1" applyAlignment="1">
      <alignment horizontal="center" vertical="center"/>
    </xf>
    <xf numFmtId="167" fontId="60" fillId="0" borderId="0" xfId="0" applyNumberFormat="1" applyFont="1" applyAlignment="1">
      <alignment horizontal="left" vertical="top"/>
    </xf>
    <xf numFmtId="167" fontId="37" fillId="0" borderId="0" xfId="0" applyNumberFormat="1" applyFont="1" applyAlignment="1">
      <alignment horizontal="left" vertical="center"/>
    </xf>
    <xf numFmtId="0" fontId="2" fillId="0" borderId="0" xfId="2" applyAlignment="1">
      <alignment horizontal="center" vertical="center"/>
    </xf>
    <xf numFmtId="0" fontId="66" fillId="3" borderId="14" xfId="6" applyFont="1" applyFill="1" applyBorder="1" applyAlignment="1">
      <alignment horizontal="left" vertical="center" indent="1"/>
    </xf>
    <xf numFmtId="0" fontId="66" fillId="3" borderId="15" xfId="6" applyFont="1" applyFill="1" applyBorder="1" applyAlignment="1">
      <alignment horizontal="left" vertical="center" indent="1"/>
    </xf>
    <xf numFmtId="4" fontId="63" fillId="3" borderId="19" xfId="6" applyNumberFormat="1" applyFont="1" applyFill="1" applyBorder="1" applyAlignment="1">
      <alignment horizontal="center" vertical="top" wrapText="1"/>
    </xf>
    <xf numFmtId="0" fontId="63" fillId="3" borderId="20" xfId="6" applyFont="1" applyFill="1" applyBorder="1" applyAlignment="1">
      <alignment horizontal="center" vertical="top" wrapText="1"/>
    </xf>
    <xf numFmtId="0" fontId="63" fillId="3" borderId="21" xfId="6" applyFont="1" applyFill="1" applyBorder="1" applyAlignment="1">
      <alignment horizontal="center" vertical="top" wrapText="1"/>
    </xf>
    <xf numFmtId="4" fontId="13" fillId="3" borderId="15" xfId="2" applyNumberFormat="1" applyFont="1" applyFill="1" applyBorder="1" applyAlignment="1">
      <alignment horizontal="center" vertical="center"/>
    </xf>
    <xf numFmtId="4" fontId="13" fillId="3" borderId="16" xfId="2" applyNumberFormat="1" applyFont="1" applyFill="1" applyBorder="1" applyAlignment="1">
      <alignment horizontal="center" vertical="center"/>
    </xf>
    <xf numFmtId="0" fontId="19" fillId="0" borderId="0" xfId="2" applyFont="1" applyAlignment="1">
      <alignment horizontal="left" vertical="center"/>
    </xf>
    <xf numFmtId="0" fontId="27" fillId="0" borderId="0" xfId="2" applyFont="1" applyAlignment="1">
      <alignment horizontal="left" vertical="center"/>
    </xf>
    <xf numFmtId="0" fontId="24" fillId="0" borderId="0" xfId="2" applyFont="1" applyAlignment="1">
      <alignment horizontal="left" vertical="center"/>
    </xf>
    <xf numFmtId="4" fontId="4" fillId="0" borderId="0" xfId="2" applyNumberFormat="1" applyFont="1" applyAlignment="1">
      <alignment horizontal="right" vertical="center"/>
    </xf>
    <xf numFmtId="4" fontId="66" fillId="0" borderId="0" xfId="2" applyNumberFormat="1" applyFont="1" applyAlignment="1">
      <alignment horizontal="right" vertical="center"/>
    </xf>
    <xf numFmtId="0" fontId="47" fillId="0" borderId="0" xfId="0" applyFont="1" applyAlignment="1">
      <alignment horizontal="center" vertical="center"/>
    </xf>
    <xf numFmtId="0" fontId="54" fillId="0" borderId="0" xfId="0" applyFont="1" applyAlignment="1">
      <alignment horizontal="center" vertical="center"/>
    </xf>
    <xf numFmtId="0" fontId="53" fillId="0" borderId="0" xfId="0" applyFont="1" applyAlignment="1">
      <alignment horizontal="center" vertical="center"/>
    </xf>
    <xf numFmtId="4" fontId="33" fillId="3" borderId="7" xfId="5" applyNumberFormat="1" applyFont="1" applyFill="1" applyBorder="1" applyAlignment="1">
      <alignment horizontal="center" vertical="center" wrapText="1"/>
    </xf>
    <xf numFmtId="4" fontId="33" fillId="3" borderId="11" xfId="5" applyNumberFormat="1" applyFont="1" applyFill="1" applyBorder="1" applyAlignment="1">
      <alignment horizontal="center" vertical="center" wrapText="1"/>
    </xf>
    <xf numFmtId="164" fontId="33" fillId="3" borderId="6" xfId="5" applyNumberFormat="1" applyFont="1" applyFill="1" applyBorder="1" applyAlignment="1">
      <alignment horizontal="center" vertical="center" wrapText="1"/>
    </xf>
    <xf numFmtId="164" fontId="33" fillId="3" borderId="10" xfId="5" applyNumberFormat="1" applyFont="1" applyFill="1" applyBorder="1" applyAlignment="1">
      <alignment horizontal="center" vertical="center" wrapText="1"/>
    </xf>
    <xf numFmtId="0" fontId="66" fillId="3" borderId="32" xfId="6" applyFont="1" applyFill="1" applyBorder="1" applyAlignment="1">
      <alignment horizontal="left" vertical="center" indent="1"/>
    </xf>
    <xf numFmtId="0" fontId="66" fillId="3" borderId="33" xfId="6" applyFont="1" applyFill="1" applyBorder="1" applyAlignment="1">
      <alignment horizontal="left" vertical="center" indent="1"/>
    </xf>
    <xf numFmtId="4" fontId="13" fillId="3" borderId="33" xfId="2" applyNumberFormat="1" applyFont="1" applyFill="1" applyBorder="1" applyAlignment="1">
      <alignment horizontal="center" vertical="center"/>
    </xf>
    <xf numFmtId="4" fontId="63" fillId="3" borderId="20" xfId="6" applyNumberFormat="1" applyFont="1" applyFill="1" applyBorder="1" applyAlignment="1">
      <alignment horizontal="center" vertical="top" wrapText="1"/>
    </xf>
    <xf numFmtId="4" fontId="63" fillId="3" borderId="21" xfId="6" applyNumberFormat="1" applyFont="1" applyFill="1" applyBorder="1" applyAlignment="1">
      <alignment horizontal="center" vertical="top" wrapText="1"/>
    </xf>
    <xf numFmtId="1" fontId="33" fillId="3" borderId="4" xfId="5" applyNumberFormat="1" applyFont="1" applyFill="1" applyBorder="1" applyAlignment="1">
      <alignment horizontal="center" vertical="center"/>
    </xf>
    <xf numFmtId="1" fontId="33" fillId="3" borderId="8" xfId="5" applyNumberFormat="1" applyFont="1" applyFill="1" applyBorder="1" applyAlignment="1">
      <alignment horizontal="center" vertical="center"/>
    </xf>
    <xf numFmtId="4" fontId="33" fillId="3" borderId="5" xfId="5" applyNumberFormat="1" applyFont="1" applyFill="1" applyBorder="1" applyAlignment="1">
      <alignment horizontal="center" vertical="center" wrapText="1"/>
    </xf>
    <xf numFmtId="4" fontId="33" fillId="3" borderId="9" xfId="5" applyNumberFormat="1" applyFont="1" applyFill="1" applyBorder="1" applyAlignment="1">
      <alignment horizontal="center" vertical="center" wrapText="1"/>
    </xf>
    <xf numFmtId="4" fontId="33" fillId="3" borderId="6" xfId="5" applyNumberFormat="1" applyFont="1" applyFill="1" applyBorder="1" applyAlignment="1">
      <alignment horizontal="center" vertical="center" wrapText="1"/>
    </xf>
    <xf numFmtId="4" fontId="33" fillId="3" borderId="10" xfId="5" applyNumberFormat="1" applyFont="1" applyFill="1" applyBorder="1" applyAlignment="1">
      <alignment horizontal="center" vertical="center" wrapText="1"/>
    </xf>
    <xf numFmtId="0" fontId="33" fillId="3" borderId="7" xfId="5" applyFont="1" applyFill="1" applyBorder="1" applyAlignment="1">
      <alignment horizontal="center" vertical="center"/>
    </xf>
    <xf numFmtId="0" fontId="33" fillId="3" borderId="11" xfId="5" applyFont="1" applyFill="1" applyBorder="1" applyAlignment="1">
      <alignment horizontal="center" vertical="center"/>
    </xf>
    <xf numFmtId="4" fontId="33" fillId="3" borderId="31" xfId="5" applyNumberFormat="1" applyFont="1" applyFill="1" applyBorder="1" applyAlignment="1">
      <alignment horizontal="center" vertical="center" wrapText="1"/>
    </xf>
    <xf numFmtId="4" fontId="15" fillId="0" borderId="2" xfId="2" applyNumberFormat="1" applyFont="1" applyBorder="1" applyAlignment="1">
      <alignment horizontal="center" vertical="center"/>
    </xf>
    <xf numFmtId="4" fontId="15" fillId="0" borderId="1" xfId="2" applyNumberFormat="1" applyFont="1" applyBorder="1" applyAlignment="1">
      <alignment horizontal="center" vertical="center"/>
    </xf>
    <xf numFmtId="4" fontId="15" fillId="0" borderId="3" xfId="2" applyNumberFormat="1" applyFont="1" applyBorder="1" applyAlignment="1">
      <alignment horizontal="center" vertical="center"/>
    </xf>
    <xf numFmtId="1" fontId="24" fillId="0" borderId="0" xfId="2" applyNumberFormat="1" applyFont="1" applyAlignment="1">
      <alignment horizontal="center" vertical="center"/>
    </xf>
    <xf numFmtId="0" fontId="69" fillId="0" borderId="0" xfId="2" applyFont="1" applyAlignment="1">
      <alignment horizontal="justify"/>
    </xf>
    <xf numFmtId="0" fontId="17" fillId="0" borderId="0" xfId="2" applyFont="1" applyAlignment="1">
      <alignment horizontal="justify" vertical="center"/>
    </xf>
    <xf numFmtId="14" fontId="17" fillId="0" borderId="0" xfId="2" applyNumberFormat="1" applyFont="1" applyAlignment="1">
      <alignment horizontal="left" vertical="center"/>
    </xf>
    <xf numFmtId="180" fontId="78" fillId="0" borderId="137" xfId="38" applyNumberFormat="1" applyFont="1" applyBorder="1" applyAlignment="1">
      <alignment horizontal="left" vertical="center" wrapText="1"/>
    </xf>
    <xf numFmtId="180" fontId="78" fillId="0" borderId="138" xfId="38" applyNumberFormat="1" applyFont="1" applyBorder="1" applyAlignment="1">
      <alignment horizontal="left" vertical="center" wrapText="1"/>
    </xf>
    <xf numFmtId="180" fontId="78" fillId="0" borderId="139" xfId="38" applyNumberFormat="1" applyFont="1" applyBorder="1" applyAlignment="1">
      <alignment horizontal="left" vertical="center" wrapText="1"/>
    </xf>
    <xf numFmtId="0" fontId="101" fillId="0" borderId="72" xfId="38" applyFont="1" applyBorder="1" applyAlignment="1">
      <alignment horizontal="right" wrapText="1"/>
    </xf>
    <xf numFmtId="0" fontId="101" fillId="0" borderId="0" xfId="38" applyFont="1" applyAlignment="1">
      <alignment horizontal="right" wrapText="1"/>
    </xf>
    <xf numFmtId="0" fontId="72" fillId="0" borderId="0" xfId="38" applyFont="1" applyAlignment="1">
      <alignment horizontal="left" wrapText="1"/>
    </xf>
    <xf numFmtId="0" fontId="72" fillId="0" borderId="0" xfId="38" quotePrefix="1" applyFont="1" applyAlignment="1">
      <alignment horizontal="left" wrapText="1"/>
    </xf>
    <xf numFmtId="0" fontId="72" fillId="0" borderId="0" xfId="38" applyFont="1" applyAlignment="1">
      <alignment horizontal="left" vertical="center"/>
    </xf>
    <xf numFmtId="0" fontId="97" fillId="0" borderId="133" xfId="38" applyFont="1" applyBorder="1" applyAlignment="1">
      <alignment horizontal="center" vertical="center" wrapText="1"/>
    </xf>
    <xf numFmtId="0" fontId="97" fillId="0" borderId="134" xfId="38" applyFont="1" applyBorder="1" applyAlignment="1">
      <alignment horizontal="center" vertical="center" wrapText="1"/>
    </xf>
    <xf numFmtId="0" fontId="97" fillId="0" borderId="135" xfId="38" applyFont="1" applyBorder="1" applyAlignment="1">
      <alignment horizontal="center" vertical="center" wrapText="1"/>
    </xf>
    <xf numFmtId="180" fontId="78" fillId="0" borderId="143" xfId="38" applyNumberFormat="1" applyFont="1" applyBorder="1" applyAlignment="1">
      <alignment horizontal="left" vertical="center" wrapText="1"/>
    </xf>
    <xf numFmtId="180" fontId="78" fillId="0" borderId="144" xfId="38" applyNumberFormat="1" applyFont="1" applyBorder="1" applyAlignment="1">
      <alignment horizontal="left" vertical="center" wrapText="1"/>
    </xf>
    <xf numFmtId="180" fontId="78" fillId="0" borderId="145" xfId="38" applyNumberFormat="1" applyFont="1" applyBorder="1" applyAlignment="1">
      <alignment horizontal="left" vertical="center" wrapText="1"/>
    </xf>
    <xf numFmtId="0" fontId="94" fillId="0" borderId="87" xfId="38" applyFont="1" applyBorder="1" applyAlignment="1">
      <alignment horizontal="center" vertical="top"/>
    </xf>
    <xf numFmtId="0" fontId="94" fillId="0" borderId="88" xfId="38" applyFont="1" applyBorder="1" applyAlignment="1">
      <alignment horizontal="center" vertical="top"/>
    </xf>
    <xf numFmtId="0" fontId="94" fillId="0" borderId="103" xfId="38" applyFont="1" applyBorder="1" applyAlignment="1">
      <alignment horizontal="center" vertical="top"/>
    </xf>
    <xf numFmtId="0" fontId="96" fillId="0" borderId="0" xfId="38" applyFont="1" applyAlignment="1">
      <alignment horizontal="left" vertical="center" wrapText="1"/>
    </xf>
    <xf numFmtId="0" fontId="94" fillId="0" borderId="0" xfId="38" applyFont="1" applyAlignment="1">
      <alignment horizontal="left" vertical="center"/>
    </xf>
    <xf numFmtId="0" fontId="95" fillId="0" borderId="85" xfId="38" applyFont="1" applyBorder="1" applyAlignment="1">
      <alignment horizontal="left" vertical="center"/>
    </xf>
    <xf numFmtId="0" fontId="46" fillId="0" borderId="130" xfId="38" applyFont="1" applyBorder="1" applyAlignment="1">
      <alignment horizontal="center" vertical="top"/>
    </xf>
    <xf numFmtId="0" fontId="46" fillId="0" borderId="131" xfId="38" applyFont="1" applyBorder="1" applyAlignment="1">
      <alignment horizontal="center" vertical="top"/>
    </xf>
    <xf numFmtId="0" fontId="46" fillId="0" borderId="132" xfId="38" applyFont="1" applyBorder="1" applyAlignment="1">
      <alignment horizontal="center" vertical="top"/>
    </xf>
    <xf numFmtId="0" fontId="100" fillId="0" borderId="0" xfId="38" applyFont="1" applyAlignment="1">
      <alignment horizontal="left" wrapText="1"/>
    </xf>
    <xf numFmtId="0" fontId="72" fillId="0" borderId="72" xfId="38" applyFont="1" applyBorder="1" applyAlignment="1">
      <alignment horizontal="right" wrapText="1"/>
    </xf>
    <xf numFmtId="0" fontId="72" fillId="0" borderId="0" xfId="38" applyFont="1" applyAlignment="1">
      <alignment horizontal="right" wrapText="1"/>
    </xf>
    <xf numFmtId="0" fontId="73" fillId="9" borderId="72" xfId="32" applyFont="1" applyFill="1" applyBorder="1" applyAlignment="1">
      <alignment horizontal="left" vertical="center" wrapText="1"/>
    </xf>
    <xf numFmtId="0" fontId="73" fillId="9" borderId="0" xfId="32" applyFont="1" applyFill="1" applyAlignment="1">
      <alignment horizontal="left" vertical="center" wrapText="1"/>
    </xf>
    <xf numFmtId="0" fontId="73" fillId="9" borderId="76" xfId="32" applyFont="1" applyFill="1" applyBorder="1" applyAlignment="1">
      <alignment horizontal="left" vertical="center" wrapText="1"/>
    </xf>
    <xf numFmtId="0" fontId="73" fillId="0" borderId="72" xfId="32" applyFont="1" applyBorder="1" applyAlignment="1">
      <alignment horizontal="left" vertical="center" wrapText="1"/>
    </xf>
    <xf numFmtId="0" fontId="73" fillId="0" borderId="0" xfId="32" applyFont="1" applyAlignment="1">
      <alignment horizontal="left" vertical="center" wrapText="1"/>
    </xf>
    <xf numFmtId="0" fontId="73" fillId="0" borderId="76" xfId="32" applyFont="1" applyBorder="1" applyAlignment="1">
      <alignment horizontal="left" vertical="center" wrapText="1"/>
    </xf>
    <xf numFmtId="0" fontId="76" fillId="14" borderId="0" xfId="33" applyFont="1" applyFill="1" applyAlignment="1">
      <alignment horizontal="right" vertical="center" wrapText="1"/>
    </xf>
    <xf numFmtId="0" fontId="76" fillId="14" borderId="76" xfId="33" applyFont="1" applyFill="1" applyBorder="1" applyAlignment="1">
      <alignment horizontal="right" vertical="center" wrapText="1"/>
    </xf>
    <xf numFmtId="49" fontId="76" fillId="11" borderId="78" xfId="33" applyNumberFormat="1" applyFont="1" applyFill="1" applyBorder="1" applyAlignment="1">
      <alignment horizontal="left" vertical="center" wrapText="1"/>
    </xf>
    <xf numFmtId="49" fontId="76" fillId="11" borderId="0" xfId="33" applyNumberFormat="1" applyFont="1" applyFill="1" applyAlignment="1">
      <alignment horizontal="left" vertical="center" wrapText="1"/>
    </xf>
    <xf numFmtId="49" fontId="76" fillId="11" borderId="76" xfId="33" applyNumberFormat="1" applyFont="1" applyFill="1" applyBorder="1" applyAlignment="1">
      <alignment horizontal="left" vertical="center" wrapText="1"/>
    </xf>
    <xf numFmtId="0" fontId="76" fillId="12" borderId="72" xfId="36" applyFont="1" applyFill="1" applyBorder="1" applyAlignment="1">
      <alignment horizontal="center" vertical="center" wrapText="1"/>
    </xf>
    <xf numFmtId="0" fontId="76" fillId="12" borderId="0" xfId="36" applyFont="1" applyFill="1" applyAlignment="1">
      <alignment horizontal="center" vertical="center" wrapText="1"/>
    </xf>
    <xf numFmtId="0" fontId="65" fillId="6" borderId="90" xfId="18" applyFont="1" applyFill="1" applyBorder="1" applyAlignment="1">
      <alignment horizontal="justify" vertical="center" wrapText="1"/>
    </xf>
    <xf numFmtId="0" fontId="65" fillId="6" borderId="97" xfId="18" applyFont="1" applyFill="1" applyBorder="1" applyAlignment="1">
      <alignment horizontal="justify" vertical="center" wrapText="1"/>
    </xf>
    <xf numFmtId="0" fontId="65" fillId="6" borderId="91" xfId="18" applyFont="1" applyFill="1" applyBorder="1" applyAlignment="1">
      <alignment horizontal="justify" vertical="center" wrapText="1"/>
    </xf>
    <xf numFmtId="0" fontId="38" fillId="6" borderId="90" xfId="18" applyFont="1" applyFill="1" applyBorder="1" applyAlignment="1">
      <alignment horizontal="left" vertical="top" wrapText="1"/>
    </xf>
    <xf numFmtId="0" fontId="38" fillId="6" borderId="91" xfId="18" applyFont="1" applyFill="1" applyBorder="1" applyAlignment="1">
      <alignment horizontal="left" vertical="top" wrapText="1"/>
    </xf>
    <xf numFmtId="0" fontId="65" fillId="6" borderId="92" xfId="18" applyFont="1" applyFill="1" applyBorder="1" applyAlignment="1">
      <alignment horizontal="left" vertical="top" wrapText="1"/>
    </xf>
    <xf numFmtId="0" fontId="65" fillId="6" borderId="93" xfId="18" applyFont="1" applyFill="1" applyBorder="1" applyAlignment="1">
      <alignment horizontal="left" vertical="top" wrapText="1"/>
    </xf>
    <xf numFmtId="0" fontId="65" fillId="6" borderId="94" xfId="18" applyFont="1" applyFill="1" applyBorder="1" applyAlignment="1">
      <alignment horizontal="left" vertical="top" wrapText="1"/>
    </xf>
    <xf numFmtId="0" fontId="65" fillId="6" borderId="95" xfId="18" applyFont="1" applyFill="1" applyBorder="1" applyAlignment="1">
      <alignment horizontal="left" vertical="top" wrapText="1"/>
    </xf>
    <xf numFmtId="0" fontId="65" fillId="0" borderId="99" xfId="18" applyFont="1" applyBorder="1" applyAlignment="1">
      <alignment horizontal="left" vertical="top" wrapText="1"/>
    </xf>
    <xf numFmtId="0" fontId="65" fillId="0" borderId="100" xfId="18" applyFont="1" applyBorder="1" applyAlignment="1">
      <alignment horizontal="left" vertical="top" wrapText="1"/>
    </xf>
    <xf numFmtId="0" fontId="76" fillId="0" borderId="122" xfId="32" applyFont="1" applyBorder="1" applyAlignment="1">
      <alignment horizontal="center" vertical="center" wrapText="1"/>
    </xf>
    <xf numFmtId="0" fontId="76" fillId="0" borderId="96" xfId="32" applyFont="1" applyBorder="1" applyAlignment="1">
      <alignment horizontal="center" vertical="center" wrapText="1"/>
    </xf>
    <xf numFmtId="0" fontId="76" fillId="0" borderId="123" xfId="32" applyFont="1" applyBorder="1" applyAlignment="1">
      <alignment horizontal="center" vertical="center" wrapText="1"/>
    </xf>
    <xf numFmtId="0" fontId="76" fillId="0" borderId="0" xfId="32" applyFont="1" applyAlignment="1">
      <alignment horizontal="left" vertical="center" wrapText="1"/>
    </xf>
    <xf numFmtId="0" fontId="73" fillId="0" borderId="87" xfId="32" applyFont="1" applyBorder="1" applyAlignment="1">
      <alignment horizontal="left" vertical="center" wrapText="1"/>
    </xf>
    <xf numFmtId="0" fontId="73" fillId="0" borderId="88" xfId="32" applyFont="1" applyBorder="1" applyAlignment="1">
      <alignment horizontal="left" vertical="center" wrapText="1"/>
    </xf>
    <xf numFmtId="0" fontId="73" fillId="0" borderId="89" xfId="32" applyFont="1" applyBorder="1" applyAlignment="1">
      <alignment horizontal="left" vertical="center" wrapText="1"/>
    </xf>
    <xf numFmtId="0" fontId="3" fillId="0" borderId="0" xfId="11" applyFont="1" applyAlignment="1">
      <alignment horizontal="justify" vertical="center" wrapText="1"/>
    </xf>
    <xf numFmtId="0" fontId="17" fillId="0" borderId="0" xfId="2" applyFont="1" applyAlignment="1">
      <alignment horizontal="justify" wrapText="1"/>
    </xf>
    <xf numFmtId="167" fontId="42" fillId="0" borderId="15" xfId="0" applyNumberFormat="1" applyFont="1" applyBorder="1" applyAlignment="1">
      <alignment horizontal="left" vertical="center"/>
    </xf>
    <xf numFmtId="4" fontId="4" fillId="3" borderId="38" xfId="0" applyNumberFormat="1" applyFont="1" applyFill="1" applyBorder="1" applyAlignment="1">
      <alignment horizontal="center" vertical="center"/>
    </xf>
    <xf numFmtId="4" fontId="4" fillId="3" borderId="67" xfId="0" applyNumberFormat="1" applyFont="1" applyFill="1" applyBorder="1" applyAlignment="1">
      <alignment horizontal="center" vertical="center"/>
    </xf>
    <xf numFmtId="4" fontId="4" fillId="3" borderId="31" xfId="0" applyNumberFormat="1" applyFont="1" applyFill="1" applyBorder="1" applyAlignment="1">
      <alignment horizontal="center" vertical="center"/>
    </xf>
    <xf numFmtId="4" fontId="4" fillId="3" borderId="68" xfId="0" applyNumberFormat="1" applyFont="1" applyFill="1" applyBorder="1" applyAlignment="1">
      <alignment horizontal="center" vertical="center"/>
    </xf>
    <xf numFmtId="4" fontId="4" fillId="3" borderId="31" xfId="0" applyNumberFormat="1" applyFont="1" applyFill="1" applyBorder="1" applyAlignment="1">
      <alignment horizontal="center" vertical="center" wrapText="1"/>
    </xf>
    <xf numFmtId="4" fontId="4" fillId="3" borderId="30" xfId="0" applyNumberFormat="1" applyFont="1" applyFill="1" applyBorder="1" applyAlignment="1">
      <alignment horizontal="center" vertical="center" wrapText="1"/>
    </xf>
    <xf numFmtId="4" fontId="15" fillId="0" borderId="37" xfId="2" applyNumberFormat="1" applyFont="1" applyBorder="1" applyAlignment="1">
      <alignment horizontal="center" vertical="center"/>
    </xf>
    <xf numFmtId="4" fontId="15" fillId="0" borderId="36" xfId="2" applyNumberFormat="1" applyFont="1" applyBorder="1" applyAlignment="1">
      <alignment horizontal="center" vertical="center"/>
    </xf>
    <xf numFmtId="4" fontId="15" fillId="0" borderId="35" xfId="2" applyNumberFormat="1" applyFont="1" applyBorder="1" applyAlignment="1">
      <alignment horizontal="center" vertical="center"/>
    </xf>
    <xf numFmtId="0" fontId="2" fillId="0" borderId="0" xfId="11" applyAlignment="1">
      <alignment horizontal="left" vertical="top" wrapText="1" indent="1"/>
    </xf>
    <xf numFmtId="0" fontId="36" fillId="0" borderId="0" xfId="11" applyFont="1" applyAlignment="1">
      <alignment horizontal="center" vertical="center"/>
    </xf>
    <xf numFmtId="0" fontId="36" fillId="0" borderId="62" xfId="11" applyFont="1" applyBorder="1" applyAlignment="1">
      <alignment horizontal="center" vertical="center"/>
    </xf>
    <xf numFmtId="0" fontId="43" fillId="0" borderId="0" xfId="16" applyAlignment="1">
      <alignment horizontal="left" indent="1"/>
    </xf>
    <xf numFmtId="0" fontId="82" fillId="18" borderId="0" xfId="0" applyFont="1" applyFill="1" applyAlignment="1">
      <alignment horizontal="center" vertical="center"/>
    </xf>
    <xf numFmtId="0" fontId="82" fillId="18" borderId="96" xfId="0" applyFont="1" applyFill="1" applyBorder="1" applyAlignment="1">
      <alignment horizontal="center"/>
    </xf>
    <xf numFmtId="0" fontId="83" fillId="0" borderId="127" xfId="0" applyFont="1" applyBorder="1" applyAlignment="1">
      <alignment horizontal="center" vertical="center"/>
    </xf>
    <xf numFmtId="0" fontId="83" fillId="0" borderId="126" xfId="0" applyFont="1" applyBorder="1" applyAlignment="1">
      <alignment horizontal="center" vertical="center"/>
    </xf>
    <xf numFmtId="0" fontId="82" fillId="19" borderId="126" xfId="0" applyFont="1" applyFill="1" applyBorder="1" applyAlignment="1">
      <alignment horizontal="center" vertical="center"/>
    </xf>
    <xf numFmtId="0" fontId="82" fillId="19" borderId="0" xfId="0" applyFont="1" applyFill="1" applyAlignment="1">
      <alignment horizontal="center" vertical="center"/>
    </xf>
    <xf numFmtId="1" fontId="2" fillId="17" borderId="114" xfId="44" applyNumberFormat="1" applyFill="1" applyBorder="1" applyAlignment="1">
      <alignment horizontal="center" vertical="center"/>
    </xf>
    <xf numFmtId="1" fontId="2" fillId="17" borderId="109" xfId="44" applyNumberFormat="1" applyFill="1" applyBorder="1" applyAlignment="1">
      <alignment horizontal="center" vertical="center"/>
    </xf>
    <xf numFmtId="1" fontId="2" fillId="17" borderId="75" xfId="44" applyNumberFormat="1" applyFill="1" applyBorder="1" applyAlignment="1">
      <alignment vertical="center"/>
    </xf>
    <xf numFmtId="0" fontId="2" fillId="0" borderId="75" xfId="44" applyBorder="1" applyAlignment="1">
      <alignment vertical="center"/>
    </xf>
    <xf numFmtId="164" fontId="2" fillId="17" borderId="98" xfId="45" applyFont="1" applyFill="1" applyBorder="1" applyAlignment="1">
      <alignment horizontal="center" vertical="center"/>
    </xf>
    <xf numFmtId="164" fontId="2" fillId="17" borderId="100" xfId="45" applyFont="1" applyFill="1" applyBorder="1" applyAlignment="1">
      <alignment horizontal="center" vertical="center"/>
    </xf>
    <xf numFmtId="10" fontId="2" fillId="17" borderId="98" xfId="41" applyNumberFormat="1" applyFont="1" applyFill="1" applyBorder="1" applyAlignment="1">
      <alignment horizontal="center" vertical="center"/>
    </xf>
    <xf numFmtId="10" fontId="2" fillId="17" borderId="100" xfId="41" applyNumberFormat="1" applyFont="1" applyFill="1" applyBorder="1" applyAlignment="1">
      <alignment horizontal="center" vertical="center"/>
    </xf>
    <xf numFmtId="0" fontId="85" fillId="0" borderId="90" xfId="40" applyFont="1" applyBorder="1" applyAlignment="1">
      <alignment horizontal="justify" wrapText="1"/>
    </xf>
    <xf numFmtId="0" fontId="85" fillId="0" borderId="97" xfId="40" applyFont="1" applyBorder="1" applyAlignment="1">
      <alignment horizontal="justify" wrapText="1"/>
    </xf>
    <xf numFmtId="0" fontId="85" fillId="0" borderId="91" xfId="40" applyFont="1" applyBorder="1" applyAlignment="1">
      <alignment horizontal="justify" wrapText="1"/>
    </xf>
    <xf numFmtId="0" fontId="85" fillId="0" borderId="92" xfId="40" applyFont="1" applyBorder="1" applyAlignment="1">
      <alignment horizontal="justify" wrapText="1"/>
    </xf>
    <xf numFmtId="0" fontId="85" fillId="0" borderId="0" xfId="40" applyFont="1" applyAlignment="1">
      <alignment horizontal="justify" wrapText="1"/>
    </xf>
    <xf numFmtId="0" fontId="85" fillId="0" borderId="93" xfId="40" applyFont="1" applyBorder="1" applyAlignment="1">
      <alignment horizontal="justify" wrapText="1"/>
    </xf>
    <xf numFmtId="0" fontId="85" fillId="0" borderId="94" xfId="40" applyFont="1" applyBorder="1" applyAlignment="1">
      <alignment horizontal="justify" wrapText="1"/>
    </xf>
    <xf numFmtId="0" fontId="85" fillId="0" borderId="74" xfId="40" applyFont="1" applyBorder="1" applyAlignment="1">
      <alignment horizontal="justify" wrapText="1"/>
    </xf>
    <xf numFmtId="0" fontId="85" fillId="0" borderId="95" xfId="40" applyFont="1" applyBorder="1" applyAlignment="1">
      <alignment horizontal="justify" wrapText="1"/>
    </xf>
    <xf numFmtId="0" fontId="2" fillId="17" borderId="122" xfId="44" applyFill="1" applyBorder="1" applyAlignment="1">
      <alignment horizontal="center" vertical="center"/>
    </xf>
    <xf numFmtId="0" fontId="2" fillId="17" borderId="75" xfId="44" applyFill="1" applyBorder="1" applyAlignment="1">
      <alignment horizontal="center" vertical="center"/>
    </xf>
    <xf numFmtId="0" fontId="2" fillId="17" borderId="124" xfId="44" applyFill="1" applyBorder="1" applyAlignment="1">
      <alignment horizontal="center" vertical="center"/>
    </xf>
    <xf numFmtId="0" fontId="2" fillId="17" borderId="116" xfId="44" applyFill="1" applyBorder="1" applyAlignment="1">
      <alignment horizontal="center" vertical="center"/>
    </xf>
    <xf numFmtId="1" fontId="2" fillId="17" borderId="84" xfId="44" applyNumberFormat="1" applyFill="1" applyBorder="1" applyAlignment="1">
      <alignment horizontal="center" vertical="center"/>
    </xf>
    <xf numFmtId="0" fontId="2" fillId="0" borderId="116" xfId="44" applyBorder="1" applyAlignment="1">
      <alignment vertical="center"/>
    </xf>
    <xf numFmtId="164" fontId="2" fillId="17" borderId="117" xfId="45" applyFont="1" applyFill="1" applyBorder="1" applyAlignment="1">
      <alignment horizontal="center" vertical="center"/>
    </xf>
    <xf numFmtId="10" fontId="2" fillId="17" borderId="117" xfId="41" applyNumberFormat="1" applyFont="1" applyFill="1" applyBorder="1" applyAlignment="1">
      <alignment horizontal="center" vertical="center"/>
    </xf>
    <xf numFmtId="0" fontId="2" fillId="17" borderId="119" xfId="44" applyFill="1" applyBorder="1" applyAlignment="1">
      <alignment horizontal="right" vertical="center"/>
    </xf>
    <xf numFmtId="0" fontId="2" fillId="17" borderId="120" xfId="44" applyFill="1" applyBorder="1" applyAlignment="1">
      <alignment horizontal="right" vertical="center"/>
    </xf>
    <xf numFmtId="1" fontId="12" fillId="17" borderId="75" xfId="44" applyNumberFormat="1" applyFont="1" applyFill="1" applyBorder="1" applyAlignment="1">
      <alignment vertical="center"/>
    </xf>
    <xf numFmtId="0" fontId="12" fillId="0" borderId="75" xfId="44" applyFont="1" applyBorder="1" applyAlignment="1">
      <alignment vertical="center"/>
    </xf>
    <xf numFmtId="1" fontId="12" fillId="17" borderId="75" xfId="44" applyNumberFormat="1" applyFont="1" applyFill="1" applyBorder="1" applyAlignment="1">
      <alignment vertical="center" wrapText="1"/>
    </xf>
    <xf numFmtId="0" fontId="2" fillId="0" borderId="75" xfId="44" applyBorder="1" applyAlignment="1">
      <alignment vertical="center" wrapText="1"/>
    </xf>
    <xf numFmtId="0" fontId="91" fillId="0" borderId="72" xfId="40" applyFont="1" applyBorder="1" applyAlignment="1">
      <alignment horizontal="center" vertical="top"/>
    </xf>
    <xf numFmtId="0" fontId="91" fillId="0" borderId="0" xfId="40" applyFont="1" applyAlignment="1">
      <alignment horizontal="center" vertical="top"/>
    </xf>
    <xf numFmtId="0" fontId="91" fillId="0" borderId="73" xfId="40" applyFont="1" applyBorder="1" applyAlignment="1">
      <alignment horizontal="center" vertical="top"/>
    </xf>
    <xf numFmtId="0" fontId="88" fillId="0" borderId="0" xfId="40" applyFont="1" applyAlignment="1">
      <alignment horizontal="left" vertical="center"/>
    </xf>
    <xf numFmtId="1" fontId="2" fillId="17" borderId="72" xfId="44" applyNumberFormat="1" applyFill="1" applyBorder="1" applyAlignment="1">
      <alignment horizontal="center" vertical="center"/>
    </xf>
    <xf numFmtId="1" fontId="2" fillId="17" borderId="100" xfId="44" applyNumberFormat="1" applyFill="1" applyBorder="1" applyAlignment="1">
      <alignment vertical="center" wrapText="1"/>
    </xf>
    <xf numFmtId="0" fontId="12" fillId="0" borderId="96" xfId="44" applyFont="1" applyBorder="1" applyAlignment="1">
      <alignment vertical="center" wrapText="1"/>
    </xf>
    <xf numFmtId="164" fontId="2" fillId="17" borderId="99" xfId="45" applyFont="1" applyFill="1" applyBorder="1" applyAlignment="1">
      <alignment horizontal="center" vertical="center"/>
    </xf>
    <xf numFmtId="10" fontId="2" fillId="17" borderId="99" xfId="41" applyNumberFormat="1" applyFont="1" applyFill="1" applyBorder="1" applyAlignment="1">
      <alignment horizontal="center" vertical="center"/>
    </xf>
    <xf numFmtId="0" fontId="87" fillId="0" borderId="0" xfId="40" applyFont="1" applyAlignment="1">
      <alignment horizontal="left" vertical="center" wrapText="1"/>
    </xf>
    <xf numFmtId="176" fontId="116" fillId="0" borderId="152" xfId="0" applyNumberFormat="1" applyFont="1" applyBorder="1" applyAlignment="1">
      <alignment horizontal="right" vertical="center"/>
    </xf>
  </cellXfs>
  <cellStyles count="50">
    <cellStyle name="Comma" xfId="19" builtinId="3"/>
    <cellStyle name="Good" xfId="1" builtinId="26"/>
    <cellStyle name="Hyperlink" xfId="16" builtinId="8"/>
    <cellStyle name="Moeda 2" xfId="8" xr:uid="{00000000-0005-0000-0000-000002000000}"/>
    <cellStyle name="Moeda 4" xfId="45" xr:uid="{00000000-0005-0000-0000-000003000000}"/>
    <cellStyle name="Moeda_0 PLANILHA DO RERA L2" xfId="46" xr:uid="{00000000-0005-0000-0000-000004000000}"/>
    <cellStyle name="Normal" xfId="0" builtinId="0"/>
    <cellStyle name="Normal 10" xfId="30" xr:uid="{00000000-0005-0000-0000-000006000000}"/>
    <cellStyle name="Normal 10 4" xfId="24" xr:uid="{00000000-0005-0000-0000-000007000000}"/>
    <cellStyle name="Normal 105" xfId="43" xr:uid="{00000000-0005-0000-0000-000008000000}"/>
    <cellStyle name="Normal 11 2" xfId="34" xr:uid="{00000000-0005-0000-0000-000009000000}"/>
    <cellStyle name="Normal 12" xfId="38" xr:uid="{00000000-0005-0000-0000-00000A000000}"/>
    <cellStyle name="Normal 13 22" xfId="32" xr:uid="{00000000-0005-0000-0000-00000B000000}"/>
    <cellStyle name="Normal 15" xfId="40" xr:uid="{00000000-0005-0000-0000-00000C000000}"/>
    <cellStyle name="Normal 16" xfId="17" xr:uid="{00000000-0005-0000-0000-00000D000000}"/>
    <cellStyle name="Normal 17" xfId="18" xr:uid="{00000000-0005-0000-0000-00000E000000}"/>
    <cellStyle name="Normal 2" xfId="10" xr:uid="{00000000-0005-0000-0000-00000F000000}"/>
    <cellStyle name="Normal 2 2" xfId="13" xr:uid="{00000000-0005-0000-0000-000010000000}"/>
    <cellStyle name="Normal 2 2 2" xfId="29" xr:uid="{00000000-0005-0000-0000-000011000000}"/>
    <cellStyle name="Normal 2 2 2 2" xfId="36" xr:uid="{00000000-0005-0000-0000-000012000000}"/>
    <cellStyle name="Normal 2 2 25" xfId="25" xr:uid="{00000000-0005-0000-0000-000013000000}"/>
    <cellStyle name="Normal 2 2 3" xfId="2" xr:uid="{00000000-0005-0000-0000-000014000000}"/>
    <cellStyle name="Normal 2 3" xfId="11" xr:uid="{00000000-0005-0000-0000-000015000000}"/>
    <cellStyle name="Normal 3" xfId="5" xr:uid="{00000000-0005-0000-0000-000016000000}"/>
    <cellStyle name="Normal 3 2" xfId="14" xr:uid="{00000000-0005-0000-0000-000017000000}"/>
    <cellStyle name="Normal 30 2" xfId="22" xr:uid="{00000000-0005-0000-0000-000018000000}"/>
    <cellStyle name="Normal 31 2 2" xfId="23" xr:uid="{00000000-0005-0000-0000-000019000000}"/>
    <cellStyle name="Normal 4" xfId="33" xr:uid="{00000000-0005-0000-0000-00001A000000}"/>
    <cellStyle name="Normal 4 2" xfId="39" xr:uid="{00000000-0005-0000-0000-00001B000000}"/>
    <cellStyle name="Normal 5" xfId="20" xr:uid="{00000000-0005-0000-0000-00001C000000}"/>
    <cellStyle name="Normal 6" xfId="37" xr:uid="{00000000-0005-0000-0000-00001D000000}"/>
    <cellStyle name="Normal 7" xfId="49" xr:uid="{E1F16EA6-474B-4424-A570-326DCC24A1C8}"/>
    <cellStyle name="Normal 9" xfId="31" xr:uid="{00000000-0005-0000-0000-00001E000000}"/>
    <cellStyle name="Normal_0 PLANILHA DO RERA L2" xfId="44" xr:uid="{00000000-0005-0000-0000-00001F000000}"/>
    <cellStyle name="Normal_AC-40 BDTC 1,00 Km 5,1 2" xfId="6" xr:uid="{00000000-0005-0000-0000-000020000000}"/>
    <cellStyle name="Percent" xfId="15" builtinId="5"/>
    <cellStyle name="Porcentagem 2" xfId="4" xr:uid="{00000000-0005-0000-0000-000022000000}"/>
    <cellStyle name="Porcentagem 2 2" xfId="12" xr:uid="{00000000-0005-0000-0000-000023000000}"/>
    <cellStyle name="Porcentagem 2 2 2" xfId="28" xr:uid="{00000000-0005-0000-0000-000024000000}"/>
    <cellStyle name="Porcentagem 2 3" xfId="21" xr:uid="{00000000-0005-0000-0000-000025000000}"/>
    <cellStyle name="Porcentagem 4 2" xfId="41" xr:uid="{00000000-0005-0000-0000-000026000000}"/>
    <cellStyle name="Separador de milhares 17 6" xfId="26" xr:uid="{00000000-0005-0000-0000-000027000000}"/>
    <cellStyle name="Separador de milhares 2" xfId="7" xr:uid="{00000000-0005-0000-0000-000028000000}"/>
    <cellStyle name="Separador de milhares 2 4" xfId="27" xr:uid="{00000000-0005-0000-0000-000029000000}"/>
    <cellStyle name="Separador de milhares 4 2 3" xfId="48" xr:uid="{FFC8A538-856F-4B3D-8569-D3AC42FEF683}"/>
    <cellStyle name="Vírgula 2" xfId="3" xr:uid="{00000000-0005-0000-0000-00002B000000}"/>
    <cellStyle name="Vírgula 3" xfId="9" xr:uid="{00000000-0005-0000-0000-00002C000000}"/>
    <cellStyle name="Vírgula 4" xfId="35" xr:uid="{00000000-0005-0000-0000-00002D000000}"/>
    <cellStyle name="Vírgula 5" xfId="42" xr:uid="{00000000-0005-0000-0000-00002E000000}"/>
    <cellStyle name="Vírgula 6" xfId="47" xr:uid="{AB21BC27-F07A-495E-9AFD-EB72EA507809}"/>
  </cellStyles>
  <dxfs count="179">
    <dxf>
      <fill>
        <patternFill>
          <bgColor indexed="22"/>
        </patternFill>
      </fill>
    </dxf>
    <dxf>
      <fill>
        <patternFill>
          <bgColor indexed="22"/>
        </patternFill>
      </fill>
    </dxf>
    <dxf>
      <fill>
        <patternFill>
          <bgColor indexed="22"/>
        </patternFill>
      </fill>
    </dxf>
    <dxf>
      <fill>
        <patternFill>
          <bgColor indexed="22"/>
        </patternFill>
      </fill>
    </dxf>
    <dxf>
      <fill>
        <patternFill patternType="mediumGray">
          <fgColor indexed="9"/>
          <bgColor indexed="22"/>
        </patternFill>
      </fill>
    </dxf>
    <dxf>
      <font>
        <b/>
        <i val="0"/>
        <u/>
        <color auto="1"/>
      </font>
    </dxf>
    <dxf>
      <font>
        <b/>
        <i val="0"/>
        <u/>
        <color auto="1"/>
      </font>
    </dxf>
    <dxf>
      <font>
        <b/>
        <i val="0"/>
        <u/>
        <color auto="1"/>
      </font>
    </dxf>
    <dxf>
      <font>
        <condense val="0"/>
        <extend val="0"/>
        <color indexed="9"/>
      </font>
    </dxf>
    <dxf>
      <font>
        <color rgb="FF9C0006"/>
      </font>
      <fill>
        <patternFill>
          <bgColor rgb="FFFFC7CE"/>
        </patternFill>
      </fill>
    </dxf>
    <dxf>
      <font>
        <color rgb="FF9C0006"/>
      </font>
      <fill>
        <patternFill>
          <bgColor rgb="FFFFC7CE"/>
        </patternFill>
      </fill>
    </dxf>
    <dxf>
      <fill>
        <patternFill>
          <bgColor theme="0" tint="-4.9989318521683403E-2"/>
        </patternFill>
      </fill>
      <border>
        <top style="thin">
          <color rgb="FFC00000"/>
        </top>
        <bottom style="thin">
          <color rgb="FFC00000"/>
        </bottom>
        <vertical/>
        <horizontal/>
      </border>
    </dxf>
    <dxf>
      <font>
        <color rgb="FF9C0006"/>
      </font>
      <fill>
        <patternFill>
          <bgColor rgb="FFFFC7CE"/>
        </patternFill>
      </fill>
    </dxf>
    <dxf>
      <font>
        <b/>
        <i val="0"/>
        <color theme="4" tint="-0.499984740745262"/>
      </font>
      <fill>
        <patternFill>
          <bgColor theme="0" tint="-4.9989318521683403E-2"/>
        </patternFill>
      </fill>
    </dxf>
    <dxf>
      <fill>
        <patternFill>
          <bgColor theme="0" tint="-4.9989318521683403E-2"/>
        </patternFill>
      </fill>
    </dxf>
    <dxf>
      <fill>
        <patternFill>
          <bgColor theme="0" tint="-4.9989318521683403E-2"/>
        </patternFill>
      </fill>
      <border>
        <top style="thin">
          <color rgb="FFC00000"/>
        </top>
        <bottom style="thin">
          <color rgb="FFC00000"/>
        </bottom>
        <vertical/>
        <horizontal/>
      </border>
    </dxf>
    <dxf>
      <font>
        <color theme="0" tint="-4.9989318521683403E-2"/>
      </font>
    </dxf>
    <dxf>
      <font>
        <color theme="0" tint="-4.9989318521683403E-2"/>
      </font>
    </dxf>
    <dxf>
      <fill>
        <patternFill>
          <bgColor theme="0" tint="-4.9989318521683403E-2"/>
        </patternFill>
      </fill>
    </dxf>
    <dxf>
      <font>
        <b/>
        <i val="0"/>
        <color theme="4" tint="-0.499984740745262"/>
      </font>
      <fill>
        <patternFill>
          <bgColor theme="0" tint="-4.9989318521683403E-2"/>
        </patternFill>
      </fill>
    </dxf>
    <dxf>
      <fill>
        <patternFill>
          <bgColor theme="5" tint="0.59996337778862885"/>
        </patternFill>
      </fill>
    </dxf>
    <dxf>
      <border>
        <bottom style="thin">
          <color theme="0" tint="-0.499984740745262"/>
        </bottom>
        <vertical/>
        <horizontal/>
      </border>
    </dxf>
    <dxf>
      <fill>
        <patternFill>
          <bgColor theme="0" tint="-4.9989318521683403E-2"/>
        </patternFill>
      </fill>
      <border>
        <top style="thin">
          <color rgb="FFC00000"/>
        </top>
        <bottom style="thin">
          <color rgb="FFC00000"/>
        </bottom>
        <vertical/>
        <horizontal/>
      </border>
    </dxf>
    <dxf>
      <fill>
        <patternFill>
          <bgColor theme="5" tint="0.59996337778862885"/>
        </patternFill>
      </fill>
    </dxf>
    <dxf>
      <border>
        <bottom style="thin">
          <color theme="0" tint="-0.499984740745262"/>
        </bottom>
        <vertical/>
        <horizontal/>
      </border>
    </dxf>
    <dxf>
      <fill>
        <patternFill>
          <bgColor theme="5" tint="0.59996337778862885"/>
        </patternFill>
      </fill>
    </dxf>
    <dxf>
      <font>
        <b/>
        <i val="0"/>
        <color theme="4" tint="-0.499984740745262"/>
      </font>
      <fill>
        <patternFill>
          <bgColor theme="0" tint="-4.9989318521683403E-2"/>
        </patternFill>
      </fill>
    </dxf>
    <dxf>
      <font>
        <b/>
        <i val="0"/>
        <color theme="4" tint="-0.499984740745262"/>
      </font>
      <fill>
        <patternFill>
          <bgColor theme="0" tint="-4.9989318521683403E-2"/>
        </patternFill>
      </fill>
    </dxf>
    <dxf>
      <fill>
        <patternFill>
          <bgColor theme="0" tint="-4.9989318521683403E-2"/>
        </patternFill>
      </fill>
      <border>
        <top style="thin">
          <color rgb="FFC00000"/>
        </top>
        <bottom style="thin">
          <color rgb="FFC00000"/>
        </bottom>
        <vertical/>
        <horizontal/>
      </border>
    </dxf>
    <dxf>
      <fill>
        <patternFill>
          <bgColor theme="5" tint="0.59996337778862885"/>
        </patternFill>
      </fill>
    </dxf>
    <dxf>
      <border>
        <bottom style="thin">
          <color theme="0" tint="-0.499984740745262"/>
        </bottom>
        <vertical/>
        <horizontal/>
      </border>
    </dxf>
    <dxf>
      <font>
        <b/>
        <i val="0"/>
        <u/>
        <color rgb="FF002060"/>
      </font>
    </dxf>
    <dxf>
      <font>
        <b/>
        <i val="0"/>
        <u/>
        <color rgb="FF002060"/>
      </font>
    </dxf>
    <dxf>
      <font>
        <b/>
        <i val="0"/>
        <u/>
        <color rgb="FF002060"/>
      </font>
    </dxf>
    <dxf>
      <font>
        <b/>
        <i val="0"/>
        <u/>
        <color rgb="FF002060"/>
      </font>
    </dxf>
    <dxf>
      <font>
        <b/>
        <i val="0"/>
        <u/>
        <color rgb="FF002060"/>
      </font>
    </dxf>
    <dxf>
      <font>
        <b/>
        <i val="0"/>
        <u/>
        <color rgb="FF002060"/>
      </font>
    </dxf>
    <dxf>
      <font>
        <b/>
        <i val="0"/>
        <u/>
        <color rgb="FF002060"/>
      </font>
    </dxf>
    <dxf>
      <font>
        <b/>
        <i val="0"/>
        <u/>
        <color rgb="FF002060"/>
      </font>
    </dxf>
    <dxf>
      <font>
        <b/>
        <i val="0"/>
        <u/>
        <color rgb="FF002060"/>
      </font>
    </dxf>
    <dxf>
      <border>
        <bottom style="thin">
          <color theme="0" tint="-0.499984740745262"/>
        </bottom>
        <vertical/>
        <horizontal/>
      </border>
    </dxf>
    <dxf>
      <font>
        <b/>
        <i val="0"/>
        <color theme="4" tint="-0.499984740745262"/>
      </font>
      <fill>
        <patternFill>
          <bgColor theme="0" tint="-4.9989318521683403E-2"/>
        </patternFill>
      </fill>
    </dxf>
    <dxf>
      <fill>
        <patternFill>
          <bgColor theme="5" tint="0.59996337778862885"/>
        </patternFill>
      </fill>
    </dxf>
    <dxf>
      <border>
        <bottom style="thin">
          <color theme="0" tint="-0.499984740745262"/>
        </bottom>
        <vertical/>
        <horizontal/>
      </border>
    </dxf>
    <dxf>
      <fill>
        <patternFill>
          <bgColor theme="0" tint="-4.9989318521683403E-2"/>
        </patternFill>
      </fill>
      <border>
        <top style="thin">
          <color rgb="FFC00000"/>
        </top>
        <bottom style="thin">
          <color rgb="FFC00000"/>
        </bottom>
        <vertical/>
        <horizontal/>
      </border>
    </dxf>
    <dxf>
      <font>
        <b/>
        <i val="0"/>
        <color theme="4" tint="-0.499984740745262"/>
      </font>
      <fill>
        <patternFill>
          <bgColor theme="0" tint="-4.9989318521683403E-2"/>
        </patternFill>
      </fill>
    </dxf>
    <dxf>
      <fill>
        <patternFill>
          <bgColor theme="0" tint="-4.9989318521683403E-2"/>
        </patternFill>
      </fill>
      <border>
        <top style="thin">
          <color rgb="FFC00000"/>
        </top>
        <bottom style="thin">
          <color rgb="FFC00000"/>
        </bottom>
        <vertical/>
        <horizontal/>
      </border>
    </dxf>
    <dxf>
      <font>
        <b/>
        <i val="0"/>
        <color theme="4" tint="-0.499984740745262"/>
      </font>
      <fill>
        <patternFill>
          <bgColor theme="0" tint="-4.9989318521683403E-2"/>
        </patternFill>
      </fill>
    </dxf>
    <dxf>
      <font>
        <b/>
        <i val="0"/>
        <color theme="4" tint="-0.499984740745262"/>
      </font>
      <fill>
        <patternFill>
          <bgColor theme="0" tint="-4.9989318521683403E-2"/>
        </patternFill>
      </fill>
    </dxf>
    <dxf>
      <fill>
        <patternFill>
          <bgColor theme="5" tint="0.59996337778862885"/>
        </patternFill>
      </fill>
    </dxf>
    <dxf>
      <border>
        <bottom style="thin">
          <color theme="0" tint="-0.499984740745262"/>
        </bottom>
        <vertical/>
        <horizontal/>
      </border>
    </dxf>
    <dxf>
      <font>
        <b/>
        <i val="0"/>
        <color theme="4" tint="-0.499984740745262"/>
      </font>
      <fill>
        <patternFill>
          <bgColor theme="0" tint="-4.9989318521683403E-2"/>
        </patternFill>
      </fill>
    </dxf>
    <dxf>
      <fill>
        <patternFill>
          <bgColor theme="5" tint="0.59996337778862885"/>
        </patternFill>
      </fill>
    </dxf>
    <dxf>
      <font>
        <b/>
        <i val="0"/>
        <color theme="4" tint="-0.499984740745262"/>
      </font>
      <fill>
        <patternFill>
          <bgColor theme="0" tint="-4.9989318521683403E-2"/>
        </patternFill>
      </fill>
    </dxf>
    <dxf>
      <fill>
        <patternFill>
          <bgColor theme="5" tint="0.59996337778862885"/>
        </patternFill>
      </fill>
    </dxf>
    <dxf>
      <border>
        <bottom style="thin">
          <color theme="0" tint="-0.499984740745262"/>
        </bottom>
        <vertical/>
        <horizontal/>
      </border>
    </dxf>
    <dxf>
      <font>
        <b/>
        <i val="0"/>
        <u/>
        <color rgb="FF002060"/>
      </font>
    </dxf>
    <dxf>
      <font>
        <b/>
        <i val="0"/>
        <u/>
        <color rgb="FF002060"/>
      </font>
    </dxf>
    <dxf>
      <font>
        <b/>
        <i val="0"/>
        <u/>
        <color rgb="FF002060"/>
      </font>
    </dxf>
    <dxf>
      <border>
        <bottom style="thin">
          <color theme="0" tint="-0.499984740745262"/>
        </bottom>
        <vertical/>
        <horizontal/>
      </border>
    </dxf>
    <dxf>
      <fill>
        <patternFill>
          <bgColor theme="5" tint="0.59996337778862885"/>
        </patternFill>
      </fill>
    </dxf>
    <dxf>
      <font>
        <b/>
        <i val="0"/>
        <color theme="4" tint="-0.499984740745262"/>
      </font>
      <fill>
        <patternFill>
          <bgColor theme="0" tint="-4.9989318521683403E-2"/>
        </patternFill>
      </fill>
    </dxf>
    <dxf>
      <font>
        <b/>
        <i val="0"/>
        <u/>
        <color rgb="FF002060"/>
      </font>
    </dxf>
    <dxf>
      <font>
        <b/>
        <i val="0"/>
        <color theme="4" tint="-0.499984740745262"/>
      </font>
      <fill>
        <patternFill>
          <bgColor theme="0" tint="-4.9989318521683403E-2"/>
        </patternFill>
      </fill>
    </dxf>
    <dxf>
      <border>
        <bottom style="thin">
          <color theme="0" tint="-0.499984740745262"/>
        </bottom>
        <vertical/>
        <horizontal/>
      </border>
    </dxf>
    <dxf>
      <fill>
        <patternFill>
          <bgColor theme="5" tint="0.59996337778862885"/>
        </patternFill>
      </fill>
    </dxf>
    <dxf>
      <font>
        <b/>
        <i val="0"/>
        <u/>
        <color rgb="FF002060"/>
      </font>
    </dxf>
    <dxf>
      <font>
        <b/>
        <i val="0"/>
        <color theme="4" tint="-0.499984740745262"/>
      </font>
      <fill>
        <patternFill>
          <bgColor theme="0" tint="-4.9989318521683403E-2"/>
        </patternFill>
      </fill>
    </dxf>
    <dxf>
      <fill>
        <patternFill>
          <bgColor theme="5" tint="0.59996337778862885"/>
        </patternFill>
      </fill>
    </dxf>
    <dxf>
      <border>
        <bottom style="thin">
          <color theme="0" tint="-0.499984740745262"/>
        </bottom>
        <vertical/>
        <horizontal/>
      </border>
    </dxf>
    <dxf>
      <font>
        <b/>
        <i val="0"/>
        <u/>
        <color rgb="FF002060"/>
      </font>
    </dxf>
    <dxf>
      <fill>
        <patternFill>
          <bgColor theme="5" tint="0.59996337778862885"/>
        </patternFill>
      </fill>
    </dxf>
    <dxf>
      <font>
        <b/>
        <i val="0"/>
        <color theme="4" tint="-0.499984740745262"/>
      </font>
      <fill>
        <patternFill>
          <bgColor theme="0" tint="-4.9989318521683403E-2"/>
        </patternFill>
      </fill>
    </dxf>
    <dxf>
      <border>
        <bottom style="thin">
          <color theme="0" tint="-0.499984740745262"/>
        </bottom>
        <vertical/>
        <horizontal/>
      </border>
    </dxf>
    <dxf>
      <font>
        <b/>
        <i val="0"/>
        <u/>
        <color rgb="FF002060"/>
      </font>
    </dxf>
    <dxf>
      <font>
        <b/>
        <i val="0"/>
        <u/>
        <color auto="1"/>
      </font>
    </dxf>
    <dxf>
      <fill>
        <patternFill>
          <bgColor theme="0" tint="-4.9989318521683403E-2"/>
        </patternFill>
      </fill>
      <border>
        <top style="thin">
          <color rgb="FFC00000"/>
        </top>
        <bottom style="thin">
          <color rgb="FFC00000"/>
        </bottom>
        <vertical/>
        <horizontal/>
      </border>
    </dxf>
    <dxf>
      <fill>
        <patternFill>
          <bgColor theme="5" tint="0.59996337778862885"/>
        </patternFill>
      </fill>
    </dxf>
    <dxf>
      <border>
        <bottom style="thin">
          <color theme="0" tint="-0.499984740745262"/>
        </bottom>
        <vertical/>
        <horizontal/>
      </border>
    </dxf>
    <dxf>
      <fill>
        <patternFill>
          <bgColor theme="5" tint="0.59996337778862885"/>
        </patternFill>
      </fill>
    </dxf>
    <dxf>
      <fill>
        <patternFill>
          <bgColor theme="0" tint="-4.9989318521683403E-2"/>
        </patternFill>
      </fill>
      <border>
        <top style="thin">
          <color rgb="FFC00000"/>
        </top>
        <bottom style="thin">
          <color rgb="FFC00000"/>
        </bottom>
        <vertical/>
        <horizontal/>
      </border>
    </dxf>
    <dxf>
      <border>
        <bottom style="thin">
          <color theme="0" tint="-0.499984740745262"/>
        </bottom>
        <vertical/>
        <horizontal/>
      </border>
    </dxf>
    <dxf>
      <fill>
        <patternFill>
          <bgColor theme="5" tint="0.59996337778862885"/>
        </patternFill>
      </fill>
    </dxf>
    <dxf>
      <font>
        <b/>
        <i val="0"/>
        <color theme="4" tint="-0.499984740745262"/>
      </font>
      <fill>
        <patternFill>
          <bgColor theme="0" tint="-4.9989318521683403E-2"/>
        </patternFill>
      </fill>
    </dxf>
    <dxf>
      <font>
        <condense val="0"/>
        <extend val="0"/>
        <color indexed="9"/>
      </font>
    </dxf>
    <dxf>
      <font>
        <condense val="0"/>
        <extend val="0"/>
        <color indexed="9"/>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ndense val="0"/>
        <extend val="0"/>
        <color indexed="9"/>
      </font>
    </dxf>
    <dxf>
      <font>
        <condense val="0"/>
        <extend val="0"/>
        <color indexed="9"/>
      </font>
    </dxf>
    <dxf>
      <fill>
        <patternFill>
          <bgColor theme="5" tint="0.59996337778862885"/>
        </patternFill>
      </fill>
    </dxf>
    <dxf>
      <font>
        <b/>
        <i val="0"/>
        <u/>
        <color auto="1"/>
      </font>
    </dxf>
    <dxf>
      <font>
        <condense val="0"/>
        <extend val="0"/>
        <color indexed="9"/>
      </font>
    </dxf>
    <dxf>
      <fill>
        <patternFill>
          <bgColor theme="0" tint="-4.9989318521683403E-2"/>
        </patternFill>
      </fill>
    </dxf>
    <dxf>
      <fill>
        <patternFill>
          <bgColor theme="0" tint="-4.9989318521683403E-2"/>
        </patternFill>
      </fill>
    </dxf>
    <dxf>
      <fill>
        <patternFill>
          <bgColor theme="0" tint="-4.9989318521683403E-2"/>
        </patternFill>
      </fill>
    </dxf>
    <dxf>
      <font>
        <condense val="0"/>
        <extend val="0"/>
        <color indexed="9"/>
      </font>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4" formatCode="0.00%"/>
      <alignment horizontal="center" vertical="center" textRotation="0" wrapText="0" indent="0" justifyLastLine="0" shrinkToFit="0" readingOrder="0"/>
    </dxf>
  </dxfs>
  <tableStyles count="0" defaultTableStyle="TableStyleMedium2" defaultPivotStyle="PivotStyleLight16"/>
  <colors>
    <mruColors>
      <color rgb="FFFF9F9F"/>
      <color rgb="FFFF7C80"/>
      <color rgb="FFFFCDCD"/>
      <color rgb="FF72FF34"/>
      <color rgb="FFFAFAFA"/>
      <color rgb="FFFFF3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14</xdr:col>
      <xdr:colOff>105602</xdr:colOff>
      <xdr:row>0</xdr:row>
      <xdr:rowOff>0</xdr:rowOff>
    </xdr:from>
    <xdr:to>
      <xdr:col>17</xdr:col>
      <xdr:colOff>72058</xdr:colOff>
      <xdr:row>2</xdr:row>
      <xdr:rowOff>236008</xdr:rowOff>
    </xdr:to>
    <xdr:pic>
      <xdr:nvPicPr>
        <xdr:cNvPr id="24" name="Picture 3">
          <a:extLst>
            <a:ext uri="{FF2B5EF4-FFF2-40B4-BE49-F238E27FC236}">
              <a16:creationId xmlns:a16="http://schemas.microsoft.com/office/drawing/2014/main" id="{00000000-0008-0000-0300-000018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3518037" y="0"/>
          <a:ext cx="711891" cy="674986"/>
        </a:xfrm>
        <a:prstGeom prst="rect">
          <a:avLst/>
        </a:prstGeom>
        <a:noFill/>
      </xdr:spPr>
    </xdr:pic>
    <xdr:clientData/>
  </xdr:twoCellAnchor>
  <xdr:twoCellAnchor editAs="oneCell">
    <xdr:from>
      <xdr:col>2</xdr:col>
      <xdr:colOff>82828</xdr:colOff>
      <xdr:row>11</xdr:row>
      <xdr:rowOff>215347</xdr:rowOff>
    </xdr:from>
    <xdr:to>
      <xdr:col>29</xdr:col>
      <xdr:colOff>140805</xdr:colOff>
      <xdr:row>13</xdr:row>
      <xdr:rowOff>146482</xdr:rowOff>
    </xdr:to>
    <xdr:pic>
      <xdr:nvPicPr>
        <xdr:cNvPr id="71" name="Imagem 70">
          <a:extLst>
            <a:ext uri="{FF2B5EF4-FFF2-40B4-BE49-F238E27FC236}">
              <a16:creationId xmlns:a16="http://schemas.microsoft.com/office/drawing/2014/main" id="{00000000-0008-0000-0300-000047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513524" y="8332304"/>
          <a:ext cx="6965672" cy="428092"/>
        </a:xfrm>
        <a:prstGeom prst="rect">
          <a:avLst/>
        </a:prstGeom>
      </xdr:spPr>
    </xdr:pic>
    <xdr:clientData/>
  </xdr:twoCellAnchor>
  <xdr:twoCellAnchor>
    <xdr:from>
      <xdr:col>2</xdr:col>
      <xdr:colOff>57977</xdr:colOff>
      <xdr:row>17</xdr:row>
      <xdr:rowOff>16565</xdr:rowOff>
    </xdr:from>
    <xdr:to>
      <xdr:col>29</xdr:col>
      <xdr:colOff>240195</xdr:colOff>
      <xdr:row>21</xdr:row>
      <xdr:rowOff>115956</xdr:rowOff>
    </xdr:to>
    <xdr:grpSp>
      <xdr:nvGrpSpPr>
        <xdr:cNvPr id="74" name="Agrupar 73">
          <a:extLst>
            <a:ext uri="{FF2B5EF4-FFF2-40B4-BE49-F238E27FC236}">
              <a16:creationId xmlns:a16="http://schemas.microsoft.com/office/drawing/2014/main" id="{00000000-0008-0000-0300-00004A000000}"/>
            </a:ext>
          </a:extLst>
        </xdr:cNvPr>
        <xdr:cNvGrpSpPr/>
      </xdr:nvGrpSpPr>
      <xdr:grpSpPr>
        <a:xfrm>
          <a:off x="505238" y="3950804"/>
          <a:ext cx="7335217" cy="1126435"/>
          <a:chOff x="488673" y="9127435"/>
          <a:chExt cx="7089913" cy="1093304"/>
        </a:xfrm>
      </xdr:grpSpPr>
      <xdr:pic>
        <xdr:nvPicPr>
          <xdr:cNvPr id="72" name="Imagem 71">
            <a:extLst>
              <a:ext uri="{FF2B5EF4-FFF2-40B4-BE49-F238E27FC236}">
                <a16:creationId xmlns:a16="http://schemas.microsoft.com/office/drawing/2014/main" id="{00000000-0008-0000-0300-000048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88673" y="9127435"/>
            <a:ext cx="7089913" cy="700997"/>
          </a:xfrm>
          <a:prstGeom prst="rect">
            <a:avLst/>
          </a:prstGeom>
        </xdr:spPr>
      </xdr:pic>
      <xdr:sp macro="" textlink="">
        <xdr:nvSpPr>
          <xdr:cNvPr id="73" name="Texto Explicativo em Nuvem 72">
            <a:extLst>
              <a:ext uri="{FF2B5EF4-FFF2-40B4-BE49-F238E27FC236}">
                <a16:creationId xmlns:a16="http://schemas.microsoft.com/office/drawing/2014/main" id="{00000000-0008-0000-0300-000049000000}"/>
              </a:ext>
            </a:extLst>
          </xdr:cNvPr>
          <xdr:cNvSpPr/>
        </xdr:nvSpPr>
        <xdr:spPr>
          <a:xfrm>
            <a:off x="4555434" y="9872871"/>
            <a:ext cx="1234109" cy="347868"/>
          </a:xfrm>
          <a:prstGeom prst="cloudCallout">
            <a:avLst>
              <a:gd name="adj1" fmla="val 15762"/>
              <a:gd name="adj2" fmla="val -150266"/>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700" b="1">
                <a:solidFill>
                  <a:schemeClr val="accent1">
                    <a:lumMod val="50000"/>
                  </a:schemeClr>
                </a:solidFill>
              </a:rPr>
              <a:t>Limite da página</a:t>
            </a:r>
          </a:p>
        </xdr:txBody>
      </xdr:sp>
    </xdr:grpSp>
    <xdr:clientData/>
  </xdr:twoCellAnchor>
  <xdr:twoCellAnchor>
    <xdr:from>
      <xdr:col>1</xdr:col>
      <xdr:colOff>0</xdr:colOff>
      <xdr:row>9</xdr:row>
      <xdr:rowOff>0</xdr:rowOff>
    </xdr:from>
    <xdr:to>
      <xdr:col>1</xdr:col>
      <xdr:colOff>185958</xdr:colOff>
      <xdr:row>9</xdr:row>
      <xdr:rowOff>198783</xdr:rowOff>
    </xdr:to>
    <xdr:sp macro="" textlink="">
      <xdr:nvSpPr>
        <xdr:cNvPr id="78" name="Retângulo 77">
          <a:extLst>
            <a:ext uri="{FF2B5EF4-FFF2-40B4-BE49-F238E27FC236}">
              <a16:creationId xmlns:a16="http://schemas.microsoft.com/office/drawing/2014/main" id="{00000000-0008-0000-0300-00004E000000}"/>
            </a:ext>
          </a:extLst>
        </xdr:cNvPr>
        <xdr:cNvSpPr/>
      </xdr:nvSpPr>
      <xdr:spPr>
        <a:xfrm>
          <a:off x="182217" y="7620000"/>
          <a:ext cx="185958" cy="198783"/>
        </a:xfrm>
        <a:prstGeom prst="rect">
          <a:avLst/>
        </a:prstGeom>
        <a:solidFill>
          <a:schemeClr val="tx2">
            <a:lumMod val="20000"/>
            <a:lumOff val="80000"/>
          </a:schemeClr>
        </a:solidFill>
        <a:ln w="635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000" b="1">
              <a:solidFill>
                <a:schemeClr val="accent1">
                  <a:lumMod val="50000"/>
                </a:schemeClr>
              </a:solidFill>
            </a:rPr>
            <a:t>1</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0</xdr:row>
      <xdr:rowOff>76200</xdr:rowOff>
    </xdr:from>
    <xdr:to>
      <xdr:col>2</xdr:col>
      <xdr:colOff>155152</xdr:colOff>
      <xdr:row>4</xdr:row>
      <xdr:rowOff>65229</xdr:rowOff>
    </xdr:to>
    <xdr:pic>
      <xdr:nvPicPr>
        <xdr:cNvPr id="4" name="Picture 3">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342900" y="76200"/>
          <a:ext cx="752475" cy="751029"/>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57150</xdr:colOff>
      <xdr:row>0</xdr:row>
      <xdr:rowOff>85725</xdr:rowOff>
    </xdr:from>
    <xdr:to>
      <xdr:col>2</xdr:col>
      <xdr:colOff>173355</xdr:colOff>
      <xdr:row>4</xdr:row>
      <xdr:rowOff>74754</xdr:rowOff>
    </xdr:to>
    <xdr:pic>
      <xdr:nvPicPr>
        <xdr:cNvPr id="2" name="Picture 3">
          <a:extLst>
            <a:ext uri="{FF2B5EF4-FFF2-40B4-BE49-F238E27FC236}">
              <a16:creationId xmlns:a16="http://schemas.microsoft.com/office/drawing/2014/main" id="{91497D7D-31A2-4672-9192-6A1C84780CE7}"/>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308610" y="85725"/>
          <a:ext cx="771525" cy="751029"/>
        </a:xfrm>
        <a:prstGeom prst="rect">
          <a:avLst/>
        </a:prstGeom>
        <a:noFill/>
      </xdr:spPr>
    </xdr:pic>
    <xdr:clientData/>
  </xdr:twoCellAnchor>
  <xdr:oneCellAnchor>
    <xdr:from>
      <xdr:col>9</xdr:col>
      <xdr:colOff>120805</xdr:colOff>
      <xdr:row>0</xdr:row>
      <xdr:rowOff>104542</xdr:rowOff>
    </xdr:from>
    <xdr:ext cx="1638300" cy="676275"/>
    <xdr:pic>
      <xdr:nvPicPr>
        <xdr:cNvPr id="4" name="Picture 4" descr="nova arte deracre">
          <a:extLst>
            <a:ext uri="{FF2B5EF4-FFF2-40B4-BE49-F238E27FC236}">
              <a16:creationId xmlns:a16="http://schemas.microsoft.com/office/drawing/2014/main" id="{DC90F8A0-90DF-4EE4-B4D0-EC1939AE35F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6358" t="17209" r="7683" b="12558"/>
        <a:stretch>
          <a:fillRect/>
        </a:stretch>
      </xdr:blipFill>
      <xdr:spPr bwMode="auto">
        <a:xfrm>
          <a:off x="9952464" y="104542"/>
          <a:ext cx="16383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twoCellAnchor>
    <xdr:from>
      <xdr:col>8</xdr:col>
      <xdr:colOff>209551</xdr:colOff>
      <xdr:row>0</xdr:row>
      <xdr:rowOff>293810</xdr:rowOff>
    </xdr:from>
    <xdr:to>
      <xdr:col>11</xdr:col>
      <xdr:colOff>0</xdr:colOff>
      <xdr:row>0</xdr:row>
      <xdr:rowOff>782516</xdr:rowOff>
    </xdr:to>
    <xdr:pic>
      <xdr:nvPicPr>
        <xdr:cNvPr id="2" name="Imagem 1">
          <a:extLst>
            <a:ext uri="{FF2B5EF4-FFF2-40B4-BE49-F238E27FC236}">
              <a16:creationId xmlns:a16="http://schemas.microsoft.com/office/drawing/2014/main" id="{CA34A3DA-864C-47E6-A27B-495951E625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23511" y="293810"/>
          <a:ext cx="1893569" cy="488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0</xdr:row>
      <xdr:rowOff>0</xdr:rowOff>
    </xdr:from>
    <xdr:to>
      <xdr:col>4</xdr:col>
      <xdr:colOff>346297</xdr:colOff>
      <xdr:row>0</xdr:row>
      <xdr:rowOff>919529</xdr:rowOff>
    </xdr:to>
    <xdr:pic>
      <xdr:nvPicPr>
        <xdr:cNvPr id="3" name="Imagem 2">
          <a:extLst>
            <a:ext uri="{FF2B5EF4-FFF2-40B4-BE49-F238E27FC236}">
              <a16:creationId xmlns:a16="http://schemas.microsoft.com/office/drawing/2014/main" id="{A98C5457-9D85-4054-9CE2-0D83C08D91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845657" cy="919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381000</xdr:colOff>
      <xdr:row>0</xdr:row>
      <xdr:rowOff>142875</xdr:rowOff>
    </xdr:from>
    <xdr:to>
      <xdr:col>0</xdr:col>
      <xdr:colOff>1127125</xdr:colOff>
      <xdr:row>0</xdr:row>
      <xdr:rowOff>879280</xdr:rowOff>
    </xdr:to>
    <xdr:pic>
      <xdr:nvPicPr>
        <xdr:cNvPr id="2" name="Picture 3">
          <a:extLst>
            <a:ext uri="{FF2B5EF4-FFF2-40B4-BE49-F238E27FC236}">
              <a16:creationId xmlns:a16="http://schemas.microsoft.com/office/drawing/2014/main" id="{3E4CB913-C6E5-4ABA-B762-87685A33D94E}"/>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381000" y="142875"/>
          <a:ext cx="746125" cy="736405"/>
        </a:xfrm>
        <a:prstGeom prst="rect">
          <a:avLst/>
        </a:prstGeom>
        <a:noFill/>
      </xdr:spPr>
    </xdr:pic>
    <xdr:clientData/>
  </xdr:twoCellAnchor>
  <xdr:oneCellAnchor>
    <xdr:from>
      <xdr:col>8</xdr:col>
      <xdr:colOff>200025</xdr:colOff>
      <xdr:row>0</xdr:row>
      <xdr:rowOff>95250</xdr:rowOff>
    </xdr:from>
    <xdr:ext cx="1524000" cy="476250"/>
    <xdr:pic>
      <xdr:nvPicPr>
        <xdr:cNvPr id="4" name="Picture 4" descr="nova arte deracre">
          <a:extLst>
            <a:ext uri="{FF2B5EF4-FFF2-40B4-BE49-F238E27FC236}">
              <a16:creationId xmlns:a16="http://schemas.microsoft.com/office/drawing/2014/main" id="{9FB08ADA-63A8-4E07-B675-C3BCF05739C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6358" t="17209" r="7683" b="12558"/>
        <a:stretch>
          <a:fillRect/>
        </a:stretch>
      </xdr:blipFill>
      <xdr:spPr bwMode="auto">
        <a:xfrm>
          <a:off x="12744450" y="95250"/>
          <a:ext cx="15240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twoCellAnchor>
    <xdr:from>
      <xdr:col>3</xdr:col>
      <xdr:colOff>400050</xdr:colOff>
      <xdr:row>46</xdr:row>
      <xdr:rowOff>47625</xdr:rowOff>
    </xdr:from>
    <xdr:to>
      <xdr:col>9</xdr:col>
      <xdr:colOff>57150</xdr:colOff>
      <xdr:row>47</xdr:row>
      <xdr:rowOff>209550</xdr:rowOff>
    </xdr:to>
    <xdr:sp macro="" textlink="">
      <xdr:nvSpPr>
        <xdr:cNvPr id="3" name="Colchete Duplo 2">
          <a:extLst>
            <a:ext uri="{FF2B5EF4-FFF2-40B4-BE49-F238E27FC236}">
              <a16:creationId xmlns:a16="http://schemas.microsoft.com/office/drawing/2014/main" id="{00000000-0008-0000-0E00-000003000000}"/>
            </a:ext>
          </a:extLst>
        </xdr:cNvPr>
        <xdr:cNvSpPr/>
      </xdr:nvSpPr>
      <xdr:spPr>
        <a:xfrm>
          <a:off x="1724025" y="8286750"/>
          <a:ext cx="2343150" cy="409575"/>
        </a:xfrm>
        <a:prstGeom prst="bracketPair">
          <a:avLst/>
        </a:prstGeom>
        <a:noFill/>
        <a:ln>
          <a:solidFill>
            <a:schemeClr val="accent1">
              <a:lumMod val="50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pt-BR" sz="1100"/>
        </a:p>
      </xdr:txBody>
    </xdr:sp>
    <xdr:clientData/>
  </xdr:twoCellAnchor>
  <xdr:twoCellAnchor>
    <xdr:from>
      <xdr:col>3</xdr:col>
      <xdr:colOff>400050</xdr:colOff>
      <xdr:row>46</xdr:row>
      <xdr:rowOff>47625</xdr:rowOff>
    </xdr:from>
    <xdr:to>
      <xdr:col>9</xdr:col>
      <xdr:colOff>57150</xdr:colOff>
      <xdr:row>47</xdr:row>
      <xdr:rowOff>209550</xdr:rowOff>
    </xdr:to>
    <xdr:sp macro="" textlink="">
      <xdr:nvSpPr>
        <xdr:cNvPr id="4" name="Colchete Duplo 3">
          <a:extLst>
            <a:ext uri="{FF2B5EF4-FFF2-40B4-BE49-F238E27FC236}">
              <a16:creationId xmlns:a16="http://schemas.microsoft.com/office/drawing/2014/main" id="{00000000-0008-0000-0E00-000004000000}"/>
            </a:ext>
          </a:extLst>
        </xdr:cNvPr>
        <xdr:cNvSpPr/>
      </xdr:nvSpPr>
      <xdr:spPr>
        <a:xfrm>
          <a:off x="1724025" y="7677150"/>
          <a:ext cx="2343150" cy="409575"/>
        </a:xfrm>
        <a:prstGeom prst="bracketPair">
          <a:avLst/>
        </a:prstGeom>
        <a:noFill/>
        <a:ln>
          <a:solidFill>
            <a:schemeClr val="accent1">
              <a:lumMod val="50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pt-BR" sz="1100"/>
        </a:p>
      </xdr:txBody>
    </xdr:sp>
    <xdr:clientData/>
  </xdr:twoCellAnchor>
  <xdr:twoCellAnchor editAs="oneCell">
    <xdr:from>
      <xdr:col>1</xdr:col>
      <xdr:colOff>38100</xdr:colOff>
      <xdr:row>0</xdr:row>
      <xdr:rowOff>133350</xdr:rowOff>
    </xdr:from>
    <xdr:to>
      <xdr:col>2</xdr:col>
      <xdr:colOff>95250</xdr:colOff>
      <xdr:row>4</xdr:row>
      <xdr:rowOff>74754</xdr:rowOff>
    </xdr:to>
    <xdr:pic>
      <xdr:nvPicPr>
        <xdr:cNvPr id="5" name="Picture 3">
          <a:extLst>
            <a:ext uri="{FF2B5EF4-FFF2-40B4-BE49-F238E27FC236}">
              <a16:creationId xmlns:a16="http://schemas.microsoft.com/office/drawing/2014/main" id="{00000000-0008-0000-0E00-000005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219075" y="133350"/>
          <a:ext cx="752475" cy="703404"/>
        </a:xfrm>
        <a:prstGeom prst="rect">
          <a:avLst/>
        </a:prstGeom>
        <a:noFill/>
      </xdr:spPr>
    </xdr:pic>
    <xdr:clientData/>
  </xdr:twoCellAnchor>
  <xdr:oneCellAnchor>
    <xdr:from>
      <xdr:col>11</xdr:col>
      <xdr:colOff>19051</xdr:colOff>
      <xdr:row>1</xdr:row>
      <xdr:rowOff>0</xdr:rowOff>
    </xdr:from>
    <xdr:ext cx="1238250" cy="352425"/>
    <xdr:pic>
      <xdr:nvPicPr>
        <xdr:cNvPr id="6" name="Picture 4" descr="nova arte deracre">
          <a:extLst>
            <a:ext uri="{FF2B5EF4-FFF2-40B4-BE49-F238E27FC236}">
              <a16:creationId xmlns:a16="http://schemas.microsoft.com/office/drawing/2014/main" id="{00000000-0008-0000-0E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6358" t="17209" r="7683" b="12558"/>
        <a:stretch>
          <a:fillRect/>
        </a:stretch>
      </xdr:blipFill>
      <xdr:spPr bwMode="auto">
        <a:xfrm>
          <a:off x="5438776" y="152400"/>
          <a:ext cx="12382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2</xdr:col>
      <xdr:colOff>80596</xdr:colOff>
      <xdr:row>0</xdr:row>
      <xdr:rowOff>29308</xdr:rowOff>
    </xdr:from>
    <xdr:ext cx="855295" cy="996461"/>
    <xdr:pic>
      <xdr:nvPicPr>
        <xdr:cNvPr id="2" name="Imagem 1">
          <a:extLst>
            <a:ext uri="{FF2B5EF4-FFF2-40B4-BE49-F238E27FC236}">
              <a16:creationId xmlns:a16="http://schemas.microsoft.com/office/drawing/2014/main" id="{F02C5C35-8534-403F-B3EE-1FDADF52E3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9796" y="29308"/>
          <a:ext cx="855295" cy="996461"/>
        </a:xfrm>
        <a:prstGeom prst="rect">
          <a:avLst/>
        </a:prstGeom>
      </xdr:spPr>
    </xdr:pic>
    <xdr:clientData/>
  </xdr:oneCellAnchor>
  <xdr:twoCellAnchor editAs="oneCell">
    <xdr:from>
      <xdr:col>5</xdr:col>
      <xdr:colOff>622787</xdr:colOff>
      <xdr:row>0</xdr:row>
      <xdr:rowOff>153865</xdr:rowOff>
    </xdr:from>
    <xdr:to>
      <xdr:col>7</xdr:col>
      <xdr:colOff>827941</xdr:colOff>
      <xdr:row>0</xdr:row>
      <xdr:rowOff>813288</xdr:rowOff>
    </xdr:to>
    <xdr:pic>
      <xdr:nvPicPr>
        <xdr:cNvPr id="3" name="Picture 4" descr="nova arte deracre">
          <a:extLst>
            <a:ext uri="{FF2B5EF4-FFF2-40B4-BE49-F238E27FC236}">
              <a16:creationId xmlns:a16="http://schemas.microsoft.com/office/drawing/2014/main" id="{71CCA113-886C-450A-B2A4-10B3ACC1014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6358" t="17209" r="7683" b="12558"/>
        <a:stretch>
          <a:fillRect/>
        </a:stretch>
      </xdr:blipFill>
      <xdr:spPr bwMode="auto">
        <a:xfrm>
          <a:off x="5661512" y="153865"/>
          <a:ext cx="1872029" cy="6594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158751</xdr:colOff>
      <xdr:row>0</xdr:row>
      <xdr:rowOff>116417</xdr:rowOff>
    </xdr:from>
    <xdr:to>
      <xdr:col>2</xdr:col>
      <xdr:colOff>129688</xdr:colOff>
      <xdr:row>1</xdr:row>
      <xdr:rowOff>125779</xdr:rowOff>
    </xdr:to>
    <xdr:pic>
      <xdr:nvPicPr>
        <xdr:cNvPr id="2" name="Imagem 1">
          <a:extLst>
            <a:ext uri="{FF2B5EF4-FFF2-40B4-BE49-F238E27FC236}">
              <a16:creationId xmlns:a16="http://schemas.microsoft.com/office/drawing/2014/main" id="{A01C3A0B-AD17-4B62-AEDB-AC49C27AFE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751" y="116417"/>
          <a:ext cx="2790337" cy="923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74084</xdr:colOff>
      <xdr:row>0</xdr:row>
      <xdr:rowOff>381001</xdr:rowOff>
    </xdr:from>
    <xdr:to>
      <xdr:col>14</xdr:col>
      <xdr:colOff>902514</xdr:colOff>
      <xdr:row>0</xdr:row>
      <xdr:rowOff>869707</xdr:rowOff>
    </xdr:to>
    <xdr:pic>
      <xdr:nvPicPr>
        <xdr:cNvPr id="3" name="Imagem 2">
          <a:extLst>
            <a:ext uri="{FF2B5EF4-FFF2-40B4-BE49-F238E27FC236}">
              <a16:creationId xmlns:a16="http://schemas.microsoft.com/office/drawing/2014/main" id="{96E81B52-4B02-46E7-A533-475669834C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837459" y="381001"/>
          <a:ext cx="2723905" cy="488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9" displayName="Tabela9" ref="C6:H15" headerRowCount="0" headerRowDxfId="178" dataDxfId="177">
  <tableColumns count="6">
    <tableColumn id="1" xr3:uid="{00000000-0010-0000-0000-000001000000}" name="Coluna1" totalsRowLabel="Total" headerRowDxfId="176" dataDxfId="175" totalsRowDxfId="174"/>
    <tableColumn id="2" xr3:uid="{00000000-0010-0000-0000-000002000000}" name="Coluna2" headerRowDxfId="173" dataDxfId="172" totalsRowDxfId="171"/>
    <tableColumn id="3" xr3:uid="{00000000-0010-0000-0000-000003000000}" name="Coluna3" headerRowDxfId="170" dataDxfId="169" totalsRowDxfId="168"/>
    <tableColumn id="4" xr3:uid="{00000000-0010-0000-0000-000004000000}" name="Coluna4" headerRowDxfId="167" dataDxfId="166" totalsRowDxfId="165"/>
    <tableColumn id="5" xr3:uid="{00000000-0010-0000-0000-000005000000}" name="Coluna5" headerRowDxfId="164" dataDxfId="163" totalsRowDxfId="162"/>
    <tableColumn id="6" xr3:uid="{00000000-0010-0000-0000-000006000000}" name="Coluna6" totalsRowFunction="sum" headerRowDxfId="161" dataDxfId="160" totalsRowDxfId="159"/>
  </tableColumns>
  <tableStyleInfo name="TableStyleLight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a911" displayName="Tabela911" ref="C17:H27" headerRowCount="0" headerRowDxfId="158" dataDxfId="157">
  <tableColumns count="6">
    <tableColumn id="1" xr3:uid="{00000000-0010-0000-0100-000001000000}" name="Coluna1" totalsRowLabel="Total" headerRowDxfId="156" dataDxfId="155" totalsRowDxfId="154"/>
    <tableColumn id="2" xr3:uid="{00000000-0010-0000-0100-000002000000}" name="Coluna2" headerRowDxfId="153" dataDxfId="152" totalsRowDxfId="151"/>
    <tableColumn id="3" xr3:uid="{00000000-0010-0000-0100-000003000000}" name="Coluna3" headerRowDxfId="150" dataDxfId="149" totalsRowDxfId="148"/>
    <tableColumn id="4" xr3:uid="{00000000-0010-0000-0100-000004000000}" name="Coluna4" headerRowDxfId="147" dataDxfId="146" totalsRowDxfId="145"/>
    <tableColumn id="5" xr3:uid="{00000000-0010-0000-0100-000005000000}" name="Coluna5" headerRowDxfId="144" dataDxfId="143" totalsRowDxfId="142"/>
    <tableColumn id="6" xr3:uid="{00000000-0010-0000-0100-000006000000}" name="Coluna6" totalsRowFunction="sum" headerRowDxfId="141" dataDxfId="140" totalsRowDxfId="139"/>
  </tableColumns>
  <tableStyleInfo name="TableStyleLight1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ela9112" displayName="Tabela9112" ref="C29:H34" headerRowCount="0" headerRowDxfId="138" dataDxfId="137">
  <tableColumns count="6">
    <tableColumn id="1" xr3:uid="{00000000-0010-0000-0200-000001000000}" name="Coluna1" totalsRowLabel="Total" headerRowDxfId="136" dataDxfId="135" totalsRowDxfId="134"/>
    <tableColumn id="2" xr3:uid="{00000000-0010-0000-0200-000002000000}" name="Coluna2" headerRowDxfId="133" dataDxfId="132" totalsRowDxfId="131"/>
    <tableColumn id="3" xr3:uid="{00000000-0010-0000-0200-000003000000}" name="Coluna3" headerRowDxfId="130" dataDxfId="129" totalsRowDxfId="128"/>
    <tableColumn id="4" xr3:uid="{00000000-0010-0000-0200-000004000000}" name="Coluna4" headerRowDxfId="127" dataDxfId="126" totalsRowDxfId="125"/>
    <tableColumn id="5" xr3:uid="{00000000-0010-0000-0200-000005000000}" name="Coluna5" headerRowDxfId="124" dataDxfId="123" totalsRowDxfId="122"/>
    <tableColumn id="6" xr3:uid="{00000000-0010-0000-0200-000006000000}" name="Coluna6" totalsRowFunction="sum" headerRowDxfId="121" dataDxfId="120" totalsRowDxfId="119"/>
  </tableColumns>
  <tableStyleInfo name="TableStyleLight1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ela91123" displayName="Tabela91123" ref="C36:H38" headerRowCount="0" headerRowDxfId="118" dataDxfId="117">
  <tableColumns count="6">
    <tableColumn id="1" xr3:uid="{00000000-0010-0000-0300-000001000000}" name="Coluna1" totalsRowLabel="Total" headerRowDxfId="116" dataDxfId="115" totalsRowDxfId="114"/>
    <tableColumn id="2" xr3:uid="{00000000-0010-0000-0300-000002000000}" name="Coluna2" headerRowDxfId="113" dataDxfId="112" totalsRowDxfId="111"/>
    <tableColumn id="3" xr3:uid="{00000000-0010-0000-0300-000003000000}" name="Coluna3" headerRowDxfId="110" dataDxfId="109" totalsRowDxfId="108"/>
    <tableColumn id="4" xr3:uid="{00000000-0010-0000-0300-000004000000}" name="Coluna4" headerRowDxfId="107" dataDxfId="106" totalsRowDxfId="105"/>
    <tableColumn id="5" xr3:uid="{00000000-0010-0000-0300-000005000000}" name="Coluna5" headerRowDxfId="104" dataDxfId="103" totalsRowDxfId="102"/>
    <tableColumn id="6" xr3:uid="{00000000-0010-0000-0300-000006000000}" name="Coluna6" totalsRowFunction="sum" headerRowDxfId="101" dataDxfId="100" totalsRowDxfId="99"/>
  </tableColumns>
  <tableStyleInfo name="TableStyleLight16"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contas.tcu.gov.br/juris/SvlHighLight?key=41434f5244414f2d434f4d504c45544f2d31323836303633&amp;sort=RELEVANCIA&amp;ordem=DESC&amp;bases=ACORDAO-COMPLETO;&amp;highlight=&amp;posicaoDocumento=0&amp;numDocumento=1&amp;totalDocumentos=1" TargetMode="External"/><Relationship Id="rId1" Type="http://schemas.openxmlformats.org/officeDocument/2006/relationships/hyperlink" Target="http://www2.fab.mil.br/ala3/images/editais/reforma_eletrica_5eta/BDICOM.PDF"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6">
    <tabColor theme="3"/>
  </sheetPr>
  <dimension ref="B2:AQ478"/>
  <sheetViews>
    <sheetView showGridLines="0" zoomScale="115" zoomScaleNormal="115" zoomScaleSheetLayoutView="100" workbookViewId="0">
      <pane ySplit="6" topLeftCell="A7" activePane="bottomLeft" state="frozen"/>
      <selection pane="bottomLeft" activeCell="C6" sqref="C6:AC6"/>
    </sheetView>
  </sheetViews>
  <sheetFormatPr defaultColWidth="9.1796875" defaultRowHeight="14.5" x14ac:dyDescent="0.35"/>
  <cols>
    <col min="1" max="1" width="2.7265625" style="169" customWidth="1"/>
    <col min="2" max="26" width="3.7265625" style="169" customWidth="1"/>
    <col min="27" max="29" width="4.7265625" style="169" customWidth="1"/>
    <col min="30" max="30" width="3.7265625" style="169" customWidth="1"/>
    <col min="31" max="16384" width="9.1796875" style="169"/>
  </cols>
  <sheetData>
    <row r="2" spans="2:43" s="166" customFormat="1" ht="20.149999999999999" customHeight="1" x14ac:dyDescent="0.35">
      <c r="B2" s="49"/>
      <c r="C2" s="49"/>
      <c r="D2" s="49"/>
      <c r="E2" s="46"/>
      <c r="F2" s="49"/>
      <c r="G2" s="49"/>
      <c r="H2" s="49"/>
      <c r="I2" s="49"/>
      <c r="J2" s="49"/>
      <c r="K2" s="49"/>
      <c r="L2" s="49"/>
      <c r="M2" s="49"/>
      <c r="N2" s="49"/>
    </row>
    <row r="3" spans="2:43" s="166" customFormat="1" ht="20.149999999999999" customHeight="1" x14ac:dyDescent="0.35">
      <c r="B3" s="76"/>
      <c r="C3" s="76"/>
      <c r="D3" s="76"/>
      <c r="E3" s="82"/>
      <c r="F3" s="76"/>
      <c r="G3" s="76"/>
      <c r="H3" s="76"/>
      <c r="I3" s="76"/>
      <c r="J3" s="76"/>
      <c r="K3" s="76"/>
      <c r="L3" s="76"/>
      <c r="M3" s="49"/>
      <c r="N3" s="49"/>
    </row>
    <row r="4" spans="2:43" s="166" customFormat="1" ht="20.149999999999999" customHeight="1" x14ac:dyDescent="0.35">
      <c r="B4" s="76"/>
      <c r="C4" s="760" t="s">
        <v>0</v>
      </c>
      <c r="D4" s="760"/>
      <c r="E4" s="760"/>
      <c r="F4" s="760"/>
      <c r="G4" s="760"/>
      <c r="H4" s="760"/>
      <c r="I4" s="760"/>
      <c r="J4" s="760"/>
      <c r="K4" s="760"/>
      <c r="L4" s="760"/>
      <c r="M4" s="760"/>
      <c r="N4" s="760"/>
      <c r="O4" s="760"/>
      <c r="P4" s="760"/>
      <c r="Q4" s="760"/>
      <c r="R4" s="760"/>
      <c r="S4" s="760"/>
      <c r="T4" s="760"/>
      <c r="U4" s="760"/>
      <c r="V4" s="760"/>
      <c r="W4" s="760"/>
      <c r="X4" s="760"/>
      <c r="Y4" s="760"/>
      <c r="Z4" s="760"/>
      <c r="AA4" s="760"/>
      <c r="AB4" s="760"/>
      <c r="AC4" s="760"/>
      <c r="AD4" s="176"/>
    </row>
    <row r="5" spans="2:43" s="166" customFormat="1" ht="20.149999999999999" customHeight="1" x14ac:dyDescent="0.35">
      <c r="B5" s="76"/>
      <c r="C5" s="761" t="s">
        <v>106</v>
      </c>
      <c r="D5" s="761"/>
      <c r="E5" s="761"/>
      <c r="F5" s="761"/>
      <c r="G5" s="761"/>
      <c r="H5" s="761"/>
      <c r="I5" s="761"/>
      <c r="J5" s="761"/>
      <c r="K5" s="761"/>
      <c r="L5" s="761"/>
      <c r="M5" s="761"/>
      <c r="N5" s="761"/>
      <c r="O5" s="761"/>
      <c r="P5" s="761"/>
      <c r="Q5" s="761"/>
      <c r="R5" s="761"/>
      <c r="S5" s="761"/>
      <c r="T5" s="761"/>
      <c r="U5" s="761"/>
      <c r="V5" s="761"/>
      <c r="W5" s="761"/>
      <c r="X5" s="761"/>
      <c r="Y5" s="761"/>
      <c r="Z5" s="761"/>
      <c r="AA5" s="761"/>
      <c r="AB5" s="761"/>
      <c r="AC5" s="761"/>
      <c r="AD5" s="177"/>
    </row>
    <row r="6" spans="2:43" s="166" customFormat="1" ht="20.149999999999999" customHeight="1" x14ac:dyDescent="0.35">
      <c r="C6" s="759" t="s">
        <v>104</v>
      </c>
      <c r="D6" s="759"/>
      <c r="E6" s="759"/>
      <c r="F6" s="759"/>
      <c r="G6" s="759"/>
      <c r="H6" s="759"/>
      <c r="I6" s="759"/>
      <c r="J6" s="759"/>
      <c r="K6" s="759"/>
      <c r="L6" s="759"/>
      <c r="M6" s="759"/>
      <c r="N6" s="759"/>
      <c r="O6" s="759"/>
      <c r="P6" s="759"/>
      <c r="Q6" s="759"/>
      <c r="R6" s="759"/>
      <c r="S6" s="759"/>
      <c r="T6" s="759"/>
      <c r="U6" s="759"/>
      <c r="V6" s="759"/>
      <c r="W6" s="759"/>
      <c r="X6" s="759"/>
      <c r="Y6" s="759"/>
      <c r="Z6" s="759"/>
      <c r="AA6" s="759"/>
      <c r="AB6" s="759"/>
      <c r="AC6" s="759"/>
      <c r="AD6" s="170"/>
    </row>
    <row r="7" spans="2:43" s="166" customFormat="1" ht="20.149999999999999" customHeight="1" x14ac:dyDescent="0.35">
      <c r="B7" s="167" t="s">
        <v>105</v>
      </c>
      <c r="C7" s="167"/>
      <c r="D7" s="168"/>
    </row>
    <row r="8" spans="2:43" s="166" customFormat="1" ht="8.15" customHeight="1" x14ac:dyDescent="0.35">
      <c r="B8" s="172"/>
      <c r="C8" s="173"/>
      <c r="D8" s="174"/>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row>
    <row r="9" spans="2:43" s="166" customFormat="1" ht="10" customHeight="1" x14ac:dyDescent="0.35">
      <c r="B9" s="178"/>
      <c r="C9" s="179"/>
      <c r="D9" s="180"/>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row>
    <row r="10" spans="2:43" s="166" customFormat="1" ht="20.149999999999999" customHeight="1" x14ac:dyDescent="0.35">
      <c r="B10" s="181"/>
      <c r="C10" s="182" t="s">
        <v>114</v>
      </c>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row>
    <row r="12" spans="2:43" s="166" customFormat="1" ht="20.149999999999999" customHeight="1" x14ac:dyDescent="0.35">
      <c r="B12" s="181"/>
      <c r="C12" s="183" t="s">
        <v>108</v>
      </c>
      <c r="D12" s="182" t="s">
        <v>115</v>
      </c>
      <c r="E12" s="181"/>
      <c r="F12" s="181"/>
      <c r="G12" s="181"/>
      <c r="H12" s="181"/>
      <c r="I12" s="181"/>
      <c r="J12" s="181"/>
      <c r="K12" s="181"/>
      <c r="L12" s="181"/>
      <c r="M12" s="181"/>
      <c r="N12" s="181"/>
      <c r="O12" s="181"/>
      <c r="P12" s="181"/>
      <c r="Q12" s="181"/>
      <c r="R12" s="181"/>
      <c r="S12" s="181"/>
      <c r="T12" s="181"/>
      <c r="U12" s="181"/>
      <c r="V12" s="181"/>
      <c r="W12" s="181"/>
      <c r="X12" s="181"/>
      <c r="Y12" s="181"/>
      <c r="Z12" s="181"/>
      <c r="AA12" s="181"/>
      <c r="AB12" s="181"/>
      <c r="AC12" s="181"/>
      <c r="AD12" s="181"/>
    </row>
    <row r="13" spans="2:43" s="166" customFormat="1" ht="20.149999999999999" customHeight="1" x14ac:dyDescent="0.35">
      <c r="B13" s="181"/>
      <c r="C13" s="183"/>
      <c r="D13" s="182"/>
      <c r="E13" s="181"/>
      <c r="F13" s="181"/>
      <c r="G13" s="181"/>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row>
    <row r="14" spans="2:43" s="166" customFormat="1" ht="20.149999999999999" customHeight="1" x14ac:dyDescent="0.35">
      <c r="B14" s="181"/>
      <c r="C14" s="183"/>
      <c r="D14" s="182"/>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181"/>
      <c r="AD14" s="181"/>
    </row>
    <row r="15" spans="2:43" s="166" customFormat="1" ht="20.149999999999999" customHeight="1" x14ac:dyDescent="0.35">
      <c r="B15" s="181"/>
      <c r="C15" s="183" t="s">
        <v>107</v>
      </c>
      <c r="D15" s="182" t="s">
        <v>125</v>
      </c>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Q15" s="235" t="s">
        <v>116</v>
      </c>
    </row>
    <row r="16" spans="2:43" s="166" customFormat="1" ht="20.149999999999999" customHeight="1" x14ac:dyDescent="0.35">
      <c r="B16" s="181"/>
      <c r="C16" s="183"/>
      <c r="D16" s="182"/>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row>
    <row r="17" spans="2:30" s="166" customFormat="1" ht="20.149999999999999" customHeight="1" x14ac:dyDescent="0.35">
      <c r="B17" s="181"/>
      <c r="C17" s="183" t="s">
        <v>110</v>
      </c>
      <c r="D17" s="182" t="s">
        <v>109</v>
      </c>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row>
    <row r="18" spans="2:30" s="166" customFormat="1" ht="20.149999999999999" customHeight="1" x14ac:dyDescent="0.35">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row>
    <row r="19" spans="2:30" s="166" customFormat="1" ht="20.149999999999999" customHeight="1" x14ac:dyDescent="0.35">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row>
    <row r="20" spans="2:30" s="166" customFormat="1" ht="20.149999999999999" customHeight="1" x14ac:dyDescent="0.35">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row>
    <row r="21" spans="2:30" s="166" customFormat="1" ht="20.149999999999999" customHeight="1" x14ac:dyDescent="0.35">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row>
    <row r="22" spans="2:30" s="166" customFormat="1" ht="20.149999999999999" customHeight="1" x14ac:dyDescent="0.35">
      <c r="B22" s="181"/>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181"/>
      <c r="AD22" s="181"/>
    </row>
    <row r="23" spans="2:30" s="166" customFormat="1" ht="20.149999999999999" customHeight="1" x14ac:dyDescent="0.35">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row>
    <row r="24" spans="2:30" s="166" customFormat="1" ht="20.149999999999999" customHeight="1" x14ac:dyDescent="0.35">
      <c r="B24" s="181"/>
      <c r="D24" s="169"/>
      <c r="E24" s="169"/>
      <c r="F24" s="169"/>
      <c r="G24" s="171"/>
      <c r="H24" s="169"/>
      <c r="I24" s="181"/>
      <c r="J24" s="181"/>
      <c r="K24" s="181"/>
      <c r="L24" s="181"/>
      <c r="M24" s="181"/>
      <c r="N24" s="181"/>
      <c r="O24" s="181"/>
      <c r="P24" s="181"/>
      <c r="Q24" s="181"/>
      <c r="R24" s="181"/>
      <c r="S24" s="181"/>
      <c r="T24" s="181"/>
      <c r="U24" s="181"/>
      <c r="V24" s="181"/>
      <c r="W24" s="181"/>
      <c r="X24" s="181"/>
      <c r="Y24" s="181"/>
      <c r="Z24" s="181"/>
      <c r="AA24" s="181"/>
      <c r="AB24" s="181"/>
      <c r="AC24" s="181"/>
      <c r="AD24" s="181"/>
    </row>
    <row r="25" spans="2:30" s="166" customFormat="1" ht="20.149999999999999" customHeight="1" x14ac:dyDescent="0.35">
      <c r="B25" s="181"/>
      <c r="C25" s="210" t="s">
        <v>126</v>
      </c>
      <c r="D25" s="169"/>
      <c r="E25" s="169"/>
      <c r="F25" s="169"/>
      <c r="G25" s="171"/>
      <c r="H25" s="181" t="s">
        <v>111</v>
      </c>
      <c r="I25" s="181"/>
      <c r="J25" s="181"/>
      <c r="K25" s="181"/>
      <c r="L25" s="181"/>
      <c r="M25" s="181"/>
      <c r="N25" s="181"/>
      <c r="O25" s="181"/>
      <c r="P25" s="181"/>
      <c r="Q25" s="181"/>
      <c r="R25" s="181"/>
      <c r="S25" s="181"/>
      <c r="T25" s="181"/>
      <c r="U25" s="181"/>
      <c r="V25" s="181"/>
      <c r="W25" s="181"/>
      <c r="X25" s="181"/>
      <c r="Y25" s="181"/>
      <c r="Z25" s="181"/>
      <c r="AA25" s="181"/>
      <c r="AB25" s="181"/>
      <c r="AC25" s="181"/>
      <c r="AD25" s="181"/>
    </row>
    <row r="26" spans="2:30" s="166" customFormat="1" ht="20.149999999999999" customHeight="1" x14ac:dyDescent="0.35">
      <c r="B26" s="181"/>
      <c r="C26" s="233" t="s">
        <v>130</v>
      </c>
      <c r="D26" s="181"/>
      <c r="E26" s="181"/>
      <c r="F26" s="181"/>
      <c r="G26" s="181"/>
      <c r="H26" s="181" t="s">
        <v>150</v>
      </c>
      <c r="I26" s="181"/>
      <c r="J26" s="181"/>
      <c r="K26" s="181"/>
      <c r="L26" s="181"/>
      <c r="M26" s="181"/>
      <c r="N26" s="181"/>
      <c r="O26" s="181"/>
      <c r="P26" s="181"/>
      <c r="Q26" s="181"/>
      <c r="R26" s="181"/>
      <c r="S26" s="181"/>
      <c r="T26" s="181"/>
      <c r="U26" s="181"/>
      <c r="V26" s="181"/>
      <c r="W26" s="181"/>
      <c r="X26" s="181"/>
      <c r="Y26" s="181"/>
      <c r="Z26" s="181"/>
      <c r="AA26" s="181"/>
      <c r="AB26" s="181"/>
      <c r="AC26" s="181"/>
      <c r="AD26" s="181"/>
    </row>
    <row r="27" spans="2:30" s="166" customFormat="1" ht="20.149999999999999" customHeight="1" x14ac:dyDescent="0.35">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row>
    <row r="28" spans="2:30" s="166" customFormat="1" ht="20.149999999999999" customHeight="1" x14ac:dyDescent="0.35">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row>
    <row r="29" spans="2:30" s="166" customFormat="1" ht="20.149999999999999" customHeight="1" x14ac:dyDescent="0.35">
      <c r="B29" s="181"/>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c r="AB29" s="181"/>
      <c r="AC29" s="181"/>
      <c r="AD29" s="181"/>
    </row>
    <row r="30" spans="2:30" s="166" customFormat="1" ht="20.149999999999999" customHeight="1" x14ac:dyDescent="0.35">
      <c r="B30" s="181"/>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row>
    <row r="31" spans="2:30" ht="20.149999999999999" customHeight="1" x14ac:dyDescent="0.35"/>
    <row r="32" spans="2:30" ht="20.149999999999999" customHeight="1" x14ac:dyDescent="0.35"/>
    <row r="33" spans="8:13" ht="20.149999999999999" customHeight="1" x14ac:dyDescent="0.35"/>
    <row r="34" spans="8:13" ht="20.149999999999999" customHeight="1" x14ac:dyDescent="0.35">
      <c r="H34" s="171"/>
    </row>
    <row r="35" spans="8:13" ht="20.149999999999999" customHeight="1" x14ac:dyDescent="0.35">
      <c r="H35" s="171"/>
    </row>
    <row r="36" spans="8:13" ht="20.149999999999999" customHeight="1" x14ac:dyDescent="0.35"/>
    <row r="37" spans="8:13" ht="20.149999999999999" customHeight="1" x14ac:dyDescent="0.35"/>
    <row r="38" spans="8:13" ht="20.149999999999999" customHeight="1" x14ac:dyDescent="0.35"/>
    <row r="39" spans="8:13" ht="20.149999999999999" customHeight="1" x14ac:dyDescent="0.35"/>
    <row r="40" spans="8:13" ht="20.149999999999999" customHeight="1" x14ac:dyDescent="0.35"/>
    <row r="41" spans="8:13" ht="20.149999999999999" customHeight="1" x14ac:dyDescent="0.35"/>
    <row r="42" spans="8:13" ht="20.149999999999999" customHeight="1" x14ac:dyDescent="0.35">
      <c r="M42" s="166"/>
    </row>
    <row r="43" spans="8:13" ht="20.149999999999999" customHeight="1" x14ac:dyDescent="0.35"/>
    <row r="44" spans="8:13" ht="20.149999999999999" customHeight="1" x14ac:dyDescent="0.35"/>
    <row r="45" spans="8:13" ht="20.149999999999999" customHeight="1" x14ac:dyDescent="0.35"/>
    <row r="46" spans="8:13" ht="20.149999999999999" customHeight="1" x14ac:dyDescent="0.35"/>
    <row r="47" spans="8:13" ht="20.149999999999999" customHeight="1" x14ac:dyDescent="0.35"/>
    <row r="48" spans="8:13" ht="20.149999999999999" customHeight="1" x14ac:dyDescent="0.35"/>
    <row r="49" ht="20.149999999999999" customHeight="1" x14ac:dyDescent="0.35"/>
    <row r="50" ht="20.149999999999999" customHeight="1" x14ac:dyDescent="0.35"/>
    <row r="51" ht="20.149999999999999" customHeight="1" x14ac:dyDescent="0.35"/>
    <row r="52" ht="20.149999999999999" customHeight="1" x14ac:dyDescent="0.35"/>
    <row r="53" ht="20.149999999999999" customHeight="1" x14ac:dyDescent="0.35"/>
    <row r="54" ht="20.149999999999999" customHeight="1" x14ac:dyDescent="0.35"/>
    <row r="55" ht="20.149999999999999" customHeight="1" x14ac:dyDescent="0.35"/>
    <row r="56" ht="20.149999999999999" customHeight="1" x14ac:dyDescent="0.35"/>
    <row r="57" ht="20.149999999999999" customHeight="1" x14ac:dyDescent="0.35"/>
    <row r="58" ht="20.149999999999999" customHeight="1" x14ac:dyDescent="0.35"/>
    <row r="59" ht="20.149999999999999" customHeight="1" x14ac:dyDescent="0.35"/>
    <row r="60" ht="20.149999999999999" customHeight="1" x14ac:dyDescent="0.35"/>
    <row r="61" ht="20.149999999999999" customHeight="1" x14ac:dyDescent="0.35"/>
    <row r="62" ht="20.149999999999999" customHeight="1" x14ac:dyDescent="0.35"/>
    <row r="63" ht="20.149999999999999" customHeight="1" x14ac:dyDescent="0.35"/>
    <row r="64" ht="20.149999999999999" customHeight="1" x14ac:dyDescent="0.35"/>
    <row r="65" ht="20.149999999999999" customHeight="1" x14ac:dyDescent="0.35"/>
    <row r="66" ht="20.149999999999999" customHeight="1" x14ac:dyDescent="0.35"/>
    <row r="67" ht="20.149999999999999" customHeight="1" x14ac:dyDescent="0.35"/>
    <row r="68" ht="20.149999999999999" customHeight="1" x14ac:dyDescent="0.35"/>
    <row r="69" ht="20.149999999999999" customHeight="1" x14ac:dyDescent="0.35"/>
    <row r="70" ht="20.149999999999999" customHeight="1" x14ac:dyDescent="0.35"/>
    <row r="71" ht="20.149999999999999" customHeight="1" x14ac:dyDescent="0.35"/>
    <row r="72" ht="20.149999999999999" customHeight="1" x14ac:dyDescent="0.35"/>
    <row r="73" ht="20.149999999999999" customHeight="1" x14ac:dyDescent="0.35"/>
    <row r="74" ht="20.149999999999999" customHeight="1" x14ac:dyDescent="0.35"/>
    <row r="75" ht="20.149999999999999" customHeight="1" x14ac:dyDescent="0.35"/>
    <row r="76" ht="20.149999999999999" customHeight="1" x14ac:dyDescent="0.35"/>
    <row r="77" ht="20.149999999999999" customHeight="1" x14ac:dyDescent="0.35"/>
    <row r="78" ht="20.149999999999999" customHeight="1" x14ac:dyDescent="0.35"/>
    <row r="79" ht="20.149999999999999" customHeight="1" x14ac:dyDescent="0.35"/>
    <row r="80" ht="20.149999999999999" customHeight="1" x14ac:dyDescent="0.35"/>
    <row r="81" ht="20.149999999999999" customHeight="1" x14ac:dyDescent="0.35"/>
    <row r="82" ht="20.149999999999999" customHeight="1" x14ac:dyDescent="0.35"/>
    <row r="83" ht="20.149999999999999" customHeight="1" x14ac:dyDescent="0.35"/>
    <row r="84" ht="20.149999999999999" customHeight="1" x14ac:dyDescent="0.35"/>
    <row r="85" ht="20.149999999999999" customHeight="1" x14ac:dyDescent="0.35"/>
    <row r="86" ht="20.149999999999999" customHeight="1" x14ac:dyDescent="0.35"/>
    <row r="87" ht="20.149999999999999" customHeight="1" x14ac:dyDescent="0.35"/>
    <row r="88" ht="20.149999999999999" customHeight="1" x14ac:dyDescent="0.35"/>
    <row r="89" ht="20.149999999999999" customHeight="1" x14ac:dyDescent="0.35"/>
    <row r="90" ht="20.149999999999999" customHeight="1" x14ac:dyDescent="0.35"/>
    <row r="91" ht="20.149999999999999" customHeight="1" x14ac:dyDescent="0.35"/>
    <row r="92" ht="20.149999999999999" customHeight="1" x14ac:dyDescent="0.35"/>
    <row r="93" ht="20.149999999999999" customHeight="1" x14ac:dyDescent="0.35"/>
    <row r="94" ht="20.149999999999999" customHeight="1" x14ac:dyDescent="0.35"/>
    <row r="95" ht="20.149999999999999" customHeight="1" x14ac:dyDescent="0.35"/>
    <row r="96" ht="20.149999999999999" customHeight="1" x14ac:dyDescent="0.35"/>
    <row r="97" ht="20.149999999999999" customHeight="1" x14ac:dyDescent="0.35"/>
    <row r="98" ht="20.149999999999999" customHeight="1" x14ac:dyDescent="0.35"/>
    <row r="99" ht="20.149999999999999" customHeight="1" x14ac:dyDescent="0.35"/>
    <row r="100" ht="20.149999999999999" customHeight="1" x14ac:dyDescent="0.35"/>
    <row r="101" ht="20.149999999999999" customHeight="1" x14ac:dyDescent="0.35"/>
    <row r="102" ht="20.149999999999999" customHeight="1" x14ac:dyDescent="0.35"/>
    <row r="103" ht="20.149999999999999" customHeight="1" x14ac:dyDescent="0.35"/>
    <row r="104" ht="20.149999999999999" customHeight="1" x14ac:dyDescent="0.35"/>
    <row r="105" ht="20.149999999999999" customHeight="1" x14ac:dyDescent="0.35"/>
    <row r="106" ht="20.149999999999999" customHeight="1" x14ac:dyDescent="0.35"/>
    <row r="107" ht="20.149999999999999" customHeight="1" x14ac:dyDescent="0.35"/>
    <row r="108" ht="20.149999999999999" customHeight="1" x14ac:dyDescent="0.35"/>
    <row r="109" ht="20.149999999999999" customHeight="1" x14ac:dyDescent="0.35"/>
    <row r="110" ht="20.149999999999999" customHeight="1" x14ac:dyDescent="0.35"/>
    <row r="111" ht="20.149999999999999" customHeight="1" x14ac:dyDescent="0.35"/>
    <row r="112" ht="20.149999999999999" customHeight="1" x14ac:dyDescent="0.35"/>
    <row r="113" ht="20.149999999999999" customHeight="1" x14ac:dyDescent="0.35"/>
    <row r="114" ht="20.149999999999999" customHeight="1" x14ac:dyDescent="0.35"/>
    <row r="115" ht="20.149999999999999" customHeight="1" x14ac:dyDescent="0.35"/>
    <row r="116" ht="20.149999999999999" customHeight="1" x14ac:dyDescent="0.35"/>
    <row r="117" ht="20.149999999999999" customHeight="1" x14ac:dyDescent="0.35"/>
    <row r="118" ht="20.149999999999999" customHeight="1" x14ac:dyDescent="0.35"/>
    <row r="119" ht="20.149999999999999" customHeight="1" x14ac:dyDescent="0.35"/>
    <row r="120" ht="20.149999999999999" customHeight="1" x14ac:dyDescent="0.35"/>
    <row r="121" ht="20.149999999999999" customHeight="1" x14ac:dyDescent="0.35"/>
    <row r="122" ht="20.149999999999999" customHeight="1" x14ac:dyDescent="0.35"/>
    <row r="123" ht="20.149999999999999" customHeight="1" x14ac:dyDescent="0.35"/>
    <row r="124" ht="20.149999999999999" customHeight="1" x14ac:dyDescent="0.35"/>
    <row r="125" ht="20.149999999999999" customHeight="1" x14ac:dyDescent="0.35"/>
    <row r="126" ht="20.149999999999999" customHeight="1" x14ac:dyDescent="0.35"/>
    <row r="127" ht="20.149999999999999" customHeight="1" x14ac:dyDescent="0.35"/>
    <row r="128" ht="20.149999999999999" customHeight="1" x14ac:dyDescent="0.35"/>
    <row r="129" ht="20.149999999999999" customHeight="1" x14ac:dyDescent="0.35"/>
    <row r="130" ht="20.149999999999999" customHeight="1" x14ac:dyDescent="0.35"/>
    <row r="131" ht="20.149999999999999" customHeight="1" x14ac:dyDescent="0.35"/>
    <row r="132" ht="20.149999999999999" customHeight="1" x14ac:dyDescent="0.35"/>
    <row r="133" ht="20.149999999999999" customHeight="1" x14ac:dyDescent="0.35"/>
    <row r="134" ht="20.149999999999999" customHeight="1" x14ac:dyDescent="0.35"/>
    <row r="135" ht="20.149999999999999" customHeight="1" x14ac:dyDescent="0.35"/>
    <row r="136" ht="20.149999999999999" customHeight="1" x14ac:dyDescent="0.35"/>
    <row r="137" ht="20.149999999999999" customHeight="1" x14ac:dyDescent="0.35"/>
    <row r="138" ht="20.149999999999999" customHeight="1" x14ac:dyDescent="0.35"/>
    <row r="139" ht="20.149999999999999" customHeight="1" x14ac:dyDescent="0.35"/>
    <row r="140" ht="20.149999999999999" customHeight="1" x14ac:dyDescent="0.35"/>
    <row r="141" ht="20.149999999999999" customHeight="1" x14ac:dyDescent="0.35"/>
    <row r="142" ht="20.149999999999999" customHeight="1" x14ac:dyDescent="0.35"/>
    <row r="143" ht="20.149999999999999" customHeight="1" x14ac:dyDescent="0.35"/>
    <row r="144" ht="20.149999999999999" customHeight="1" x14ac:dyDescent="0.35"/>
    <row r="145" ht="20.149999999999999" customHeight="1" x14ac:dyDescent="0.35"/>
    <row r="146" ht="20.149999999999999" customHeight="1" x14ac:dyDescent="0.35"/>
    <row r="147" ht="20.149999999999999" customHeight="1" x14ac:dyDescent="0.35"/>
    <row r="148" ht="20.149999999999999" customHeight="1" x14ac:dyDescent="0.35"/>
    <row r="149" ht="20.149999999999999" customHeight="1" x14ac:dyDescent="0.35"/>
    <row r="150" ht="20.149999999999999" customHeight="1" x14ac:dyDescent="0.35"/>
    <row r="151" ht="20.149999999999999" customHeight="1" x14ac:dyDescent="0.35"/>
    <row r="152" ht="20.149999999999999" customHeight="1" x14ac:dyDescent="0.35"/>
    <row r="153" ht="20.149999999999999" customHeight="1" x14ac:dyDescent="0.35"/>
    <row r="154" ht="20.149999999999999" customHeight="1" x14ac:dyDescent="0.35"/>
    <row r="155" ht="20.149999999999999" customHeight="1" x14ac:dyDescent="0.35"/>
    <row r="156" ht="20.149999999999999" customHeight="1" x14ac:dyDescent="0.35"/>
    <row r="157" ht="20.149999999999999" customHeight="1" x14ac:dyDescent="0.35"/>
    <row r="158" ht="20.149999999999999" customHeight="1" x14ac:dyDescent="0.35"/>
    <row r="159" ht="20.149999999999999" customHeight="1" x14ac:dyDescent="0.35"/>
    <row r="160" ht="20.149999999999999" customHeight="1" x14ac:dyDescent="0.35"/>
    <row r="161" ht="20.149999999999999" customHeight="1" x14ac:dyDescent="0.35"/>
    <row r="162" ht="20.149999999999999" customHeight="1" x14ac:dyDescent="0.35"/>
    <row r="163" ht="20.149999999999999" customHeight="1" x14ac:dyDescent="0.35"/>
    <row r="164" ht="20.149999999999999" customHeight="1" x14ac:dyDescent="0.35"/>
    <row r="165" ht="20.149999999999999" customHeight="1" x14ac:dyDescent="0.35"/>
    <row r="166" ht="20.149999999999999" customHeight="1" x14ac:dyDescent="0.35"/>
    <row r="167" ht="20.149999999999999" customHeight="1" x14ac:dyDescent="0.35"/>
    <row r="168" ht="20.149999999999999" customHeight="1" x14ac:dyDescent="0.35"/>
    <row r="169" ht="20.149999999999999" customHeight="1" x14ac:dyDescent="0.35"/>
    <row r="170" ht="20.149999999999999" customHeight="1" x14ac:dyDescent="0.35"/>
    <row r="171" ht="20.149999999999999" customHeight="1" x14ac:dyDescent="0.35"/>
    <row r="172" ht="20.149999999999999" customHeight="1" x14ac:dyDescent="0.35"/>
    <row r="173" ht="20.149999999999999" customHeight="1" x14ac:dyDescent="0.35"/>
    <row r="174" ht="20.149999999999999" customHeight="1" x14ac:dyDescent="0.35"/>
    <row r="175" ht="20.149999999999999" customHeight="1" x14ac:dyDescent="0.35"/>
    <row r="176" ht="20.149999999999999" customHeight="1" x14ac:dyDescent="0.35"/>
    <row r="177" ht="20.149999999999999" customHeight="1" x14ac:dyDescent="0.35"/>
    <row r="178" ht="20.149999999999999" customHeight="1" x14ac:dyDescent="0.35"/>
    <row r="179" ht="20.149999999999999" customHeight="1" x14ac:dyDescent="0.35"/>
    <row r="180" ht="20.149999999999999" customHeight="1" x14ac:dyDescent="0.35"/>
    <row r="181" ht="20.149999999999999" customHeight="1" x14ac:dyDescent="0.35"/>
    <row r="182" ht="20.149999999999999" customHeight="1" x14ac:dyDescent="0.35"/>
    <row r="183" ht="20.149999999999999" customHeight="1" x14ac:dyDescent="0.35"/>
    <row r="184" ht="20.149999999999999" customHeight="1" x14ac:dyDescent="0.35"/>
    <row r="185" ht="20.149999999999999" customHeight="1" x14ac:dyDescent="0.35"/>
    <row r="186" ht="20.149999999999999" customHeight="1" x14ac:dyDescent="0.35"/>
    <row r="187" ht="20.149999999999999" customHeight="1" x14ac:dyDescent="0.35"/>
    <row r="188" ht="20.149999999999999" customHeight="1" x14ac:dyDescent="0.35"/>
    <row r="189" ht="20.149999999999999" customHeight="1" x14ac:dyDescent="0.35"/>
    <row r="190" ht="20.149999999999999" customHeight="1" x14ac:dyDescent="0.35"/>
    <row r="191" ht="20.149999999999999" customHeight="1" x14ac:dyDescent="0.35"/>
    <row r="192" ht="20.149999999999999" customHeight="1" x14ac:dyDescent="0.35"/>
    <row r="193" ht="20.149999999999999" customHeight="1" x14ac:dyDescent="0.35"/>
    <row r="194" ht="20.149999999999999" customHeight="1" x14ac:dyDescent="0.35"/>
    <row r="195" ht="20.149999999999999" customHeight="1" x14ac:dyDescent="0.35"/>
    <row r="196" ht="20.149999999999999" customHeight="1" x14ac:dyDescent="0.35"/>
    <row r="197" ht="20.149999999999999" customHeight="1" x14ac:dyDescent="0.35"/>
    <row r="198" ht="20.149999999999999" customHeight="1" x14ac:dyDescent="0.35"/>
    <row r="199" ht="20.149999999999999" customHeight="1" x14ac:dyDescent="0.35"/>
    <row r="200" ht="20.149999999999999" customHeight="1" x14ac:dyDescent="0.35"/>
    <row r="201" ht="20.149999999999999" customHeight="1" x14ac:dyDescent="0.35"/>
    <row r="202" ht="20.149999999999999" customHeight="1" x14ac:dyDescent="0.35"/>
    <row r="203" ht="20.149999999999999" customHeight="1" x14ac:dyDescent="0.35"/>
    <row r="204" ht="20.149999999999999" customHeight="1" x14ac:dyDescent="0.35"/>
    <row r="205" ht="20.149999999999999" customHeight="1" x14ac:dyDescent="0.35"/>
    <row r="206" ht="20.149999999999999" customHeight="1" x14ac:dyDescent="0.35"/>
    <row r="207" ht="20.149999999999999" customHeight="1" x14ac:dyDescent="0.35"/>
    <row r="208" ht="20.149999999999999" customHeight="1" x14ac:dyDescent="0.35"/>
    <row r="209" ht="20.149999999999999" customHeight="1" x14ac:dyDescent="0.35"/>
    <row r="210" ht="20.149999999999999" customHeight="1" x14ac:dyDescent="0.35"/>
    <row r="211" ht="20.149999999999999" customHeight="1" x14ac:dyDescent="0.35"/>
    <row r="212" ht="20.149999999999999" customHeight="1" x14ac:dyDescent="0.35"/>
    <row r="213" ht="20.149999999999999" customHeight="1" x14ac:dyDescent="0.35"/>
    <row r="214" ht="20.149999999999999" customHeight="1" x14ac:dyDescent="0.35"/>
    <row r="215" ht="20.149999999999999" customHeight="1" x14ac:dyDescent="0.35"/>
    <row r="216" ht="20.149999999999999" customHeight="1" x14ac:dyDescent="0.35"/>
    <row r="217" ht="20.149999999999999" customHeight="1" x14ac:dyDescent="0.35"/>
    <row r="218" ht="20.149999999999999" customHeight="1" x14ac:dyDescent="0.35"/>
    <row r="219" ht="20.149999999999999" customHeight="1" x14ac:dyDescent="0.35"/>
    <row r="220" ht="20.149999999999999" customHeight="1" x14ac:dyDescent="0.35"/>
    <row r="221" ht="20.149999999999999" customHeight="1" x14ac:dyDescent="0.35"/>
    <row r="222" ht="20.149999999999999" customHeight="1" x14ac:dyDescent="0.35"/>
    <row r="223" ht="20.149999999999999" customHeight="1" x14ac:dyDescent="0.35"/>
    <row r="224" ht="20.149999999999999" customHeight="1" x14ac:dyDescent="0.35"/>
    <row r="225" ht="20.149999999999999" customHeight="1" x14ac:dyDescent="0.35"/>
    <row r="226" ht="20.149999999999999" customHeight="1" x14ac:dyDescent="0.35"/>
    <row r="227" ht="20.149999999999999" customHeight="1" x14ac:dyDescent="0.35"/>
    <row r="228" ht="20.149999999999999" customHeight="1" x14ac:dyDescent="0.35"/>
    <row r="229" ht="20.149999999999999" customHeight="1" x14ac:dyDescent="0.35"/>
    <row r="230" ht="20.149999999999999" customHeight="1" x14ac:dyDescent="0.35"/>
    <row r="231" ht="20.149999999999999" customHeight="1" x14ac:dyDescent="0.35"/>
    <row r="232" ht="20.149999999999999" customHeight="1" x14ac:dyDescent="0.35"/>
    <row r="233" ht="20.149999999999999" customHeight="1" x14ac:dyDescent="0.35"/>
    <row r="234" ht="20.149999999999999" customHeight="1" x14ac:dyDescent="0.35"/>
    <row r="235" ht="20.149999999999999" customHeight="1" x14ac:dyDescent="0.35"/>
    <row r="236" ht="20.149999999999999" customHeight="1" x14ac:dyDescent="0.35"/>
    <row r="237" ht="20.149999999999999" customHeight="1" x14ac:dyDescent="0.35"/>
    <row r="238" ht="20.149999999999999" customHeight="1" x14ac:dyDescent="0.35"/>
    <row r="239" ht="20.149999999999999" customHeight="1" x14ac:dyDescent="0.35"/>
    <row r="240" ht="20.149999999999999" customHeight="1" x14ac:dyDescent="0.35"/>
    <row r="241" ht="20.149999999999999" customHeight="1" x14ac:dyDescent="0.35"/>
    <row r="242" ht="20.149999999999999" customHeight="1" x14ac:dyDescent="0.35"/>
    <row r="243" ht="20.149999999999999" customHeight="1" x14ac:dyDescent="0.35"/>
    <row r="244" ht="20.149999999999999" customHeight="1" x14ac:dyDescent="0.35"/>
    <row r="245" ht="20.149999999999999" customHeight="1" x14ac:dyDescent="0.35"/>
    <row r="246" ht="20.149999999999999" customHeight="1" x14ac:dyDescent="0.35"/>
    <row r="247" ht="20.149999999999999" customHeight="1" x14ac:dyDescent="0.35"/>
    <row r="248" ht="20.149999999999999" customHeight="1" x14ac:dyDescent="0.35"/>
    <row r="249" ht="20.149999999999999" customHeight="1" x14ac:dyDescent="0.35"/>
    <row r="250" ht="20.149999999999999" customHeight="1" x14ac:dyDescent="0.35"/>
    <row r="251" ht="20.149999999999999" customHeight="1" x14ac:dyDescent="0.35"/>
    <row r="252" ht="20.149999999999999" customHeight="1" x14ac:dyDescent="0.35"/>
    <row r="253" ht="20.149999999999999" customHeight="1" x14ac:dyDescent="0.35"/>
    <row r="254" ht="20.149999999999999" customHeight="1" x14ac:dyDescent="0.35"/>
    <row r="255" ht="20.149999999999999" customHeight="1" x14ac:dyDescent="0.35"/>
    <row r="256" ht="20.149999999999999" customHeight="1" x14ac:dyDescent="0.35"/>
    <row r="257" ht="20.149999999999999" customHeight="1" x14ac:dyDescent="0.35"/>
    <row r="258" ht="20.149999999999999" customHeight="1" x14ac:dyDescent="0.35"/>
    <row r="259" ht="20.149999999999999" customHeight="1" x14ac:dyDescent="0.35"/>
    <row r="260" ht="20.149999999999999" customHeight="1" x14ac:dyDescent="0.35"/>
    <row r="261" ht="20.149999999999999" customHeight="1" x14ac:dyDescent="0.35"/>
    <row r="262" ht="20.149999999999999" customHeight="1" x14ac:dyDescent="0.35"/>
    <row r="263" ht="20.149999999999999" customHeight="1" x14ac:dyDescent="0.35"/>
    <row r="264" ht="20.149999999999999" customHeight="1" x14ac:dyDescent="0.35"/>
    <row r="265" ht="20.149999999999999" customHeight="1" x14ac:dyDescent="0.35"/>
    <row r="266" ht="20.149999999999999" customHeight="1" x14ac:dyDescent="0.35"/>
    <row r="267" ht="20.149999999999999" customHeight="1" x14ac:dyDescent="0.35"/>
    <row r="268" ht="20.149999999999999" customHeight="1" x14ac:dyDescent="0.35"/>
    <row r="269" ht="20.149999999999999" customHeight="1" x14ac:dyDescent="0.35"/>
    <row r="270" ht="20.149999999999999" customHeight="1" x14ac:dyDescent="0.35"/>
    <row r="271" ht="20.149999999999999" customHeight="1" x14ac:dyDescent="0.35"/>
    <row r="272" ht="20.149999999999999" customHeight="1" x14ac:dyDescent="0.35"/>
    <row r="273" ht="20.149999999999999" customHeight="1" x14ac:dyDescent="0.35"/>
    <row r="274" ht="20.149999999999999" customHeight="1" x14ac:dyDescent="0.35"/>
    <row r="275" ht="20.149999999999999" customHeight="1" x14ac:dyDescent="0.35"/>
    <row r="276" ht="20.149999999999999" customHeight="1" x14ac:dyDescent="0.35"/>
    <row r="277" ht="20.149999999999999" customHeight="1" x14ac:dyDescent="0.35"/>
    <row r="278" ht="20.149999999999999" customHeight="1" x14ac:dyDescent="0.35"/>
    <row r="279" ht="20.149999999999999" customHeight="1" x14ac:dyDescent="0.35"/>
    <row r="280" ht="20.149999999999999" customHeight="1" x14ac:dyDescent="0.35"/>
    <row r="281" ht="20.149999999999999" customHeight="1" x14ac:dyDescent="0.35"/>
    <row r="282" ht="20.149999999999999" customHeight="1" x14ac:dyDescent="0.35"/>
    <row r="283" ht="20.149999999999999" customHeight="1" x14ac:dyDescent="0.35"/>
    <row r="284" ht="20.149999999999999" customHeight="1" x14ac:dyDescent="0.35"/>
    <row r="285" ht="20.149999999999999" customHeight="1" x14ac:dyDescent="0.35"/>
    <row r="286" ht="20.149999999999999" customHeight="1" x14ac:dyDescent="0.35"/>
    <row r="287" ht="20.149999999999999" customHeight="1" x14ac:dyDescent="0.35"/>
    <row r="288" ht="20.149999999999999" customHeight="1" x14ac:dyDescent="0.35"/>
    <row r="289" ht="20.149999999999999" customHeight="1" x14ac:dyDescent="0.35"/>
    <row r="290" ht="20.149999999999999" customHeight="1" x14ac:dyDescent="0.35"/>
    <row r="291" ht="20.149999999999999" customHeight="1" x14ac:dyDescent="0.35"/>
    <row r="292" ht="20.149999999999999" customHeight="1" x14ac:dyDescent="0.35"/>
    <row r="293" ht="20.149999999999999" customHeight="1" x14ac:dyDescent="0.35"/>
    <row r="294" ht="20.149999999999999" customHeight="1" x14ac:dyDescent="0.35"/>
    <row r="295" ht="20.149999999999999" customHeight="1" x14ac:dyDescent="0.35"/>
    <row r="296" ht="20.149999999999999" customHeight="1" x14ac:dyDescent="0.35"/>
    <row r="297" ht="20.149999999999999" customHeight="1" x14ac:dyDescent="0.35"/>
    <row r="298" ht="20.149999999999999" customHeight="1" x14ac:dyDescent="0.35"/>
    <row r="299" ht="20.149999999999999" customHeight="1" x14ac:dyDescent="0.35"/>
    <row r="300" ht="20.149999999999999" customHeight="1" x14ac:dyDescent="0.35"/>
    <row r="301" ht="20.149999999999999" customHeight="1" x14ac:dyDescent="0.35"/>
    <row r="302" ht="20.149999999999999" customHeight="1" x14ac:dyDescent="0.35"/>
    <row r="303" ht="20.149999999999999" customHeight="1" x14ac:dyDescent="0.35"/>
    <row r="304" ht="20.149999999999999" customHeight="1" x14ac:dyDescent="0.35"/>
    <row r="305" ht="20.149999999999999" customHeight="1" x14ac:dyDescent="0.35"/>
    <row r="306" ht="20.149999999999999" customHeight="1" x14ac:dyDescent="0.35"/>
    <row r="307" ht="20.149999999999999" customHeight="1" x14ac:dyDescent="0.35"/>
    <row r="308" ht="20.149999999999999" customHeight="1" x14ac:dyDescent="0.35"/>
    <row r="309" ht="20.149999999999999" customHeight="1" x14ac:dyDescent="0.35"/>
    <row r="310" ht="20.149999999999999" customHeight="1" x14ac:dyDescent="0.35"/>
    <row r="311" ht="20.149999999999999" customHeight="1" x14ac:dyDescent="0.35"/>
    <row r="312" ht="20.149999999999999" customHeight="1" x14ac:dyDescent="0.35"/>
    <row r="313" ht="20.149999999999999" customHeight="1" x14ac:dyDescent="0.35"/>
    <row r="314" ht="20.149999999999999" customHeight="1" x14ac:dyDescent="0.35"/>
    <row r="315" ht="20.149999999999999" customHeight="1" x14ac:dyDescent="0.35"/>
    <row r="316" ht="20.149999999999999" customHeight="1" x14ac:dyDescent="0.35"/>
    <row r="317" ht="20.149999999999999" customHeight="1" x14ac:dyDescent="0.35"/>
    <row r="318" ht="20.149999999999999" customHeight="1" x14ac:dyDescent="0.35"/>
    <row r="319" ht="20.149999999999999" customHeight="1" x14ac:dyDescent="0.35"/>
    <row r="320" ht="20.149999999999999" customHeight="1" x14ac:dyDescent="0.35"/>
    <row r="321" ht="20.149999999999999" customHeight="1" x14ac:dyDescent="0.35"/>
    <row r="322" ht="20.149999999999999" customHeight="1" x14ac:dyDescent="0.35"/>
    <row r="323" ht="20.149999999999999" customHeight="1" x14ac:dyDescent="0.35"/>
    <row r="324" ht="20.149999999999999" customHeight="1" x14ac:dyDescent="0.35"/>
    <row r="325" ht="20.149999999999999" customHeight="1" x14ac:dyDescent="0.35"/>
    <row r="326" ht="20.149999999999999" customHeight="1" x14ac:dyDescent="0.35"/>
    <row r="327" ht="20.149999999999999" customHeight="1" x14ac:dyDescent="0.35"/>
    <row r="328" ht="20.149999999999999" customHeight="1" x14ac:dyDescent="0.35"/>
    <row r="329" ht="20.149999999999999" customHeight="1" x14ac:dyDescent="0.35"/>
    <row r="330" ht="20.149999999999999" customHeight="1" x14ac:dyDescent="0.35"/>
    <row r="331" ht="20.149999999999999" customHeight="1" x14ac:dyDescent="0.35"/>
    <row r="332" ht="20.149999999999999" customHeight="1" x14ac:dyDescent="0.35"/>
    <row r="333" ht="20.149999999999999" customHeight="1" x14ac:dyDescent="0.35"/>
    <row r="334" ht="20.149999999999999" customHeight="1" x14ac:dyDescent="0.35"/>
    <row r="335" ht="20.149999999999999" customHeight="1" x14ac:dyDescent="0.35"/>
    <row r="336" ht="20.149999999999999" customHeight="1" x14ac:dyDescent="0.35"/>
    <row r="337" ht="20.149999999999999" customHeight="1" x14ac:dyDescent="0.35"/>
    <row r="338" ht="20.149999999999999" customHeight="1" x14ac:dyDescent="0.35"/>
    <row r="339" ht="20.149999999999999" customHeight="1" x14ac:dyDescent="0.35"/>
    <row r="340" ht="20.149999999999999" customHeight="1" x14ac:dyDescent="0.35"/>
    <row r="341" ht="20.149999999999999" customHeight="1" x14ac:dyDescent="0.35"/>
    <row r="342" ht="20.149999999999999" customHeight="1" x14ac:dyDescent="0.35"/>
    <row r="343" ht="20.149999999999999" customHeight="1" x14ac:dyDescent="0.35"/>
    <row r="344" ht="20.149999999999999" customHeight="1" x14ac:dyDescent="0.35"/>
    <row r="345" ht="20.149999999999999" customHeight="1" x14ac:dyDescent="0.35"/>
    <row r="346" ht="20.149999999999999" customHeight="1" x14ac:dyDescent="0.35"/>
    <row r="347" ht="20.149999999999999" customHeight="1" x14ac:dyDescent="0.35"/>
    <row r="348" ht="20.149999999999999" customHeight="1" x14ac:dyDescent="0.35"/>
    <row r="349" ht="20.149999999999999" customHeight="1" x14ac:dyDescent="0.35"/>
    <row r="350" ht="20.149999999999999" customHeight="1" x14ac:dyDescent="0.35"/>
    <row r="351" ht="20.149999999999999" customHeight="1" x14ac:dyDescent="0.35"/>
    <row r="352" ht="20.149999999999999" customHeight="1" x14ac:dyDescent="0.35"/>
    <row r="353" ht="20.149999999999999" customHeight="1" x14ac:dyDescent="0.35"/>
    <row r="354" ht="20.149999999999999" customHeight="1" x14ac:dyDescent="0.35"/>
    <row r="355" ht="20.149999999999999" customHeight="1" x14ac:dyDescent="0.35"/>
    <row r="356" ht="20.149999999999999" customHeight="1" x14ac:dyDescent="0.35"/>
    <row r="357" ht="20.149999999999999" customHeight="1" x14ac:dyDescent="0.35"/>
    <row r="358" ht="20.149999999999999" customHeight="1" x14ac:dyDescent="0.35"/>
    <row r="359" ht="20.149999999999999" customHeight="1" x14ac:dyDescent="0.35"/>
    <row r="360" ht="20.149999999999999" customHeight="1" x14ac:dyDescent="0.35"/>
    <row r="361" ht="20.149999999999999" customHeight="1" x14ac:dyDescent="0.35"/>
    <row r="362" ht="20.149999999999999" customHeight="1" x14ac:dyDescent="0.35"/>
    <row r="363" ht="20.149999999999999" customHeight="1" x14ac:dyDescent="0.35"/>
    <row r="364" ht="20.149999999999999" customHeight="1" x14ac:dyDescent="0.35"/>
    <row r="365" ht="20.149999999999999" customHeight="1" x14ac:dyDescent="0.35"/>
    <row r="366" ht="20.149999999999999" customHeight="1" x14ac:dyDescent="0.35"/>
    <row r="367" ht="20.149999999999999" customHeight="1" x14ac:dyDescent="0.35"/>
    <row r="368" ht="20.149999999999999" customHeight="1" x14ac:dyDescent="0.35"/>
    <row r="369" ht="20.149999999999999" customHeight="1" x14ac:dyDescent="0.35"/>
    <row r="370" ht="20.149999999999999" customHeight="1" x14ac:dyDescent="0.35"/>
    <row r="371" ht="20.149999999999999" customHeight="1" x14ac:dyDescent="0.35"/>
    <row r="372" ht="20.149999999999999" customHeight="1" x14ac:dyDescent="0.35"/>
    <row r="373" ht="20.149999999999999" customHeight="1" x14ac:dyDescent="0.35"/>
    <row r="374" ht="20.149999999999999" customHeight="1" x14ac:dyDescent="0.35"/>
    <row r="375" ht="20.149999999999999" customHeight="1" x14ac:dyDescent="0.35"/>
    <row r="376" ht="20.149999999999999" customHeight="1" x14ac:dyDescent="0.35"/>
    <row r="377" ht="20.149999999999999" customHeight="1" x14ac:dyDescent="0.35"/>
    <row r="378" ht="20.149999999999999" customHeight="1" x14ac:dyDescent="0.35"/>
    <row r="379" ht="20.149999999999999" customHeight="1" x14ac:dyDescent="0.35"/>
    <row r="380" ht="20.149999999999999" customHeight="1" x14ac:dyDescent="0.35"/>
    <row r="381" ht="20.149999999999999" customHeight="1" x14ac:dyDescent="0.35"/>
    <row r="382" ht="20.149999999999999" customHeight="1" x14ac:dyDescent="0.35"/>
    <row r="383" ht="20.149999999999999" customHeight="1" x14ac:dyDescent="0.35"/>
    <row r="384" ht="20.149999999999999" customHeight="1" x14ac:dyDescent="0.35"/>
    <row r="385" ht="20.149999999999999" customHeight="1" x14ac:dyDescent="0.35"/>
    <row r="386" ht="20.149999999999999" customHeight="1" x14ac:dyDescent="0.35"/>
    <row r="387" ht="20.149999999999999" customHeight="1" x14ac:dyDescent="0.35"/>
    <row r="388" ht="20.149999999999999" customHeight="1" x14ac:dyDescent="0.35"/>
    <row r="389" ht="20.149999999999999" customHeight="1" x14ac:dyDescent="0.35"/>
    <row r="390" ht="20.149999999999999" customHeight="1" x14ac:dyDescent="0.35"/>
    <row r="391" ht="20.149999999999999" customHeight="1" x14ac:dyDescent="0.35"/>
    <row r="392" ht="20.149999999999999" customHeight="1" x14ac:dyDescent="0.35"/>
    <row r="393" ht="20.149999999999999" customHeight="1" x14ac:dyDescent="0.35"/>
    <row r="394" ht="20.149999999999999" customHeight="1" x14ac:dyDescent="0.35"/>
    <row r="395" ht="20.149999999999999" customHeight="1" x14ac:dyDescent="0.35"/>
    <row r="396" ht="20.149999999999999" customHeight="1" x14ac:dyDescent="0.35"/>
    <row r="397" ht="20.149999999999999" customHeight="1" x14ac:dyDescent="0.35"/>
    <row r="398" ht="20.149999999999999" customHeight="1" x14ac:dyDescent="0.35"/>
    <row r="399" ht="20.149999999999999" customHeight="1" x14ac:dyDescent="0.35"/>
    <row r="400" ht="20.149999999999999" customHeight="1" x14ac:dyDescent="0.35"/>
    <row r="401" ht="20.149999999999999" customHeight="1" x14ac:dyDescent="0.35"/>
    <row r="402" ht="20.149999999999999" customHeight="1" x14ac:dyDescent="0.35"/>
    <row r="403" ht="20.149999999999999" customHeight="1" x14ac:dyDescent="0.35"/>
    <row r="404" ht="20.149999999999999" customHeight="1" x14ac:dyDescent="0.35"/>
    <row r="405" ht="20.149999999999999" customHeight="1" x14ac:dyDescent="0.35"/>
    <row r="406" ht="20.149999999999999" customHeight="1" x14ac:dyDescent="0.35"/>
    <row r="407" ht="20.149999999999999" customHeight="1" x14ac:dyDescent="0.35"/>
    <row r="408" ht="20.149999999999999" customHeight="1" x14ac:dyDescent="0.35"/>
    <row r="409" ht="20.149999999999999" customHeight="1" x14ac:dyDescent="0.35"/>
    <row r="410" ht="20.149999999999999" customHeight="1" x14ac:dyDescent="0.35"/>
    <row r="411" ht="20.149999999999999" customHeight="1" x14ac:dyDescent="0.35"/>
    <row r="412" ht="20.149999999999999" customHeight="1" x14ac:dyDescent="0.35"/>
    <row r="413" ht="20.149999999999999" customHeight="1" x14ac:dyDescent="0.35"/>
    <row r="414" ht="20.149999999999999" customHeight="1" x14ac:dyDescent="0.35"/>
    <row r="415" ht="20.149999999999999" customHeight="1" x14ac:dyDescent="0.35"/>
    <row r="416" ht="20.149999999999999" customHeight="1" x14ac:dyDescent="0.35"/>
    <row r="417" ht="20.149999999999999" customHeight="1" x14ac:dyDescent="0.35"/>
    <row r="418" ht="20.149999999999999" customHeight="1" x14ac:dyDescent="0.35"/>
    <row r="419" ht="20.149999999999999" customHeight="1" x14ac:dyDescent="0.35"/>
    <row r="420" ht="20.149999999999999" customHeight="1" x14ac:dyDescent="0.35"/>
    <row r="421" ht="20.149999999999999" customHeight="1" x14ac:dyDescent="0.35"/>
    <row r="422" ht="20.149999999999999" customHeight="1" x14ac:dyDescent="0.35"/>
    <row r="423" ht="20.149999999999999" customHeight="1" x14ac:dyDescent="0.35"/>
    <row r="424" ht="20.149999999999999" customHeight="1" x14ac:dyDescent="0.35"/>
    <row r="425" ht="20.149999999999999" customHeight="1" x14ac:dyDescent="0.35"/>
    <row r="426" ht="20.149999999999999" customHeight="1" x14ac:dyDescent="0.35"/>
    <row r="427" ht="20.149999999999999" customHeight="1" x14ac:dyDescent="0.35"/>
    <row r="428" ht="20.149999999999999" customHeight="1" x14ac:dyDescent="0.35"/>
    <row r="429" ht="20.149999999999999" customHeight="1" x14ac:dyDescent="0.35"/>
    <row r="430" ht="20.149999999999999" customHeight="1" x14ac:dyDescent="0.35"/>
    <row r="431" ht="20.149999999999999" customHeight="1" x14ac:dyDescent="0.35"/>
    <row r="432" ht="20.149999999999999" customHeight="1" x14ac:dyDescent="0.35"/>
    <row r="433" ht="20.149999999999999" customHeight="1" x14ac:dyDescent="0.35"/>
    <row r="434" ht="20.149999999999999" customHeight="1" x14ac:dyDescent="0.35"/>
    <row r="435" ht="20.149999999999999" customHeight="1" x14ac:dyDescent="0.35"/>
    <row r="436" ht="20.149999999999999" customHeight="1" x14ac:dyDescent="0.35"/>
    <row r="437" ht="20.149999999999999" customHeight="1" x14ac:dyDescent="0.35"/>
    <row r="438" ht="20.149999999999999" customHeight="1" x14ac:dyDescent="0.35"/>
    <row r="439" ht="20.149999999999999" customHeight="1" x14ac:dyDescent="0.35"/>
    <row r="440" ht="20.149999999999999" customHeight="1" x14ac:dyDescent="0.35"/>
    <row r="441" ht="20.149999999999999" customHeight="1" x14ac:dyDescent="0.35"/>
    <row r="442" ht="20.149999999999999" customHeight="1" x14ac:dyDescent="0.35"/>
    <row r="443" ht="20.149999999999999" customHeight="1" x14ac:dyDescent="0.35"/>
    <row r="444" ht="20.149999999999999" customHeight="1" x14ac:dyDescent="0.35"/>
    <row r="445" ht="20.149999999999999" customHeight="1" x14ac:dyDescent="0.35"/>
    <row r="446" ht="20.149999999999999" customHeight="1" x14ac:dyDescent="0.35"/>
    <row r="447" ht="20.149999999999999" customHeight="1" x14ac:dyDescent="0.35"/>
    <row r="448" ht="20.149999999999999" customHeight="1" x14ac:dyDescent="0.35"/>
    <row r="449" ht="20.149999999999999" customHeight="1" x14ac:dyDescent="0.35"/>
    <row r="450" ht="20.149999999999999" customHeight="1" x14ac:dyDescent="0.35"/>
    <row r="451" ht="20.149999999999999" customHeight="1" x14ac:dyDescent="0.35"/>
    <row r="452" ht="20.149999999999999" customHeight="1" x14ac:dyDescent="0.35"/>
    <row r="453" ht="20.149999999999999" customHeight="1" x14ac:dyDescent="0.35"/>
    <row r="454" ht="20.149999999999999" customHeight="1" x14ac:dyDescent="0.35"/>
    <row r="455" ht="20.149999999999999" customHeight="1" x14ac:dyDescent="0.35"/>
    <row r="456" ht="20.149999999999999" customHeight="1" x14ac:dyDescent="0.35"/>
    <row r="457" ht="20.149999999999999" customHeight="1" x14ac:dyDescent="0.35"/>
    <row r="458" ht="20.149999999999999" customHeight="1" x14ac:dyDescent="0.35"/>
    <row r="459" ht="20.149999999999999" customHeight="1" x14ac:dyDescent="0.35"/>
    <row r="460" ht="20.149999999999999" customHeight="1" x14ac:dyDescent="0.35"/>
    <row r="461" ht="20.149999999999999" customHeight="1" x14ac:dyDescent="0.35"/>
    <row r="462" ht="20.149999999999999" customHeight="1" x14ac:dyDescent="0.35"/>
    <row r="463" ht="20.149999999999999" customHeight="1" x14ac:dyDescent="0.35"/>
    <row r="464" ht="20.149999999999999" customHeight="1" x14ac:dyDescent="0.35"/>
    <row r="465" ht="20.149999999999999" customHeight="1" x14ac:dyDescent="0.35"/>
    <row r="466" ht="20.149999999999999" customHeight="1" x14ac:dyDescent="0.35"/>
    <row r="467" ht="20.149999999999999" customHeight="1" x14ac:dyDescent="0.35"/>
    <row r="468" ht="20.149999999999999" customHeight="1" x14ac:dyDescent="0.35"/>
    <row r="469" ht="20.149999999999999" customHeight="1" x14ac:dyDescent="0.35"/>
    <row r="470" ht="20.149999999999999" customHeight="1" x14ac:dyDescent="0.35"/>
    <row r="471" ht="20.149999999999999" customHeight="1" x14ac:dyDescent="0.35"/>
    <row r="472" ht="20.149999999999999" customHeight="1" x14ac:dyDescent="0.35"/>
    <row r="473" ht="20.149999999999999" customHeight="1" x14ac:dyDescent="0.35"/>
    <row r="474" ht="20.149999999999999" customHeight="1" x14ac:dyDescent="0.35"/>
    <row r="475" ht="20.149999999999999" customHeight="1" x14ac:dyDescent="0.35"/>
    <row r="476" ht="20.149999999999999" customHeight="1" x14ac:dyDescent="0.35"/>
    <row r="477" ht="20.149999999999999" customHeight="1" x14ac:dyDescent="0.35"/>
    <row r="478" ht="20.149999999999999" customHeight="1" x14ac:dyDescent="0.35"/>
  </sheetData>
  <sheetProtection selectLockedCells="1" selectUnlockedCells="1"/>
  <mergeCells count="3">
    <mergeCell ref="C6:AC6"/>
    <mergeCell ref="C4:AC4"/>
    <mergeCell ref="C5:AC5"/>
  </mergeCells>
  <pageMargins left="0.35433070866141736" right="0.35433070866141736" top="0.59055118110236227" bottom="0.59055118110236227" header="0.31496062992125984" footer="0.31496062992125984"/>
  <pageSetup paperSize="9" scale="83" orientation="portrait" r:id="rId1"/>
  <headerFooter>
    <oddFooter xml:space="preserve">&amp;L&amp;"Arial,Normal"&amp;8SECRETARIA DE ESTADO DE INFRAESTRUTURA E OBRAS PÚBLICAS - SEOP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2">
    <tabColor theme="0" tint="-0.14999847407452621"/>
  </sheetPr>
  <dimension ref="A1:U59"/>
  <sheetViews>
    <sheetView showGridLines="0" showZeros="0" view="pageBreakPreview" topLeftCell="A4" zoomScale="70" zoomScaleNormal="100" zoomScaleSheetLayoutView="70" workbookViewId="0">
      <selection activeCell="C41" sqref="C41:F41"/>
    </sheetView>
  </sheetViews>
  <sheetFormatPr defaultColWidth="9.1796875" defaultRowHeight="13" x14ac:dyDescent="0.35"/>
  <cols>
    <col min="1" max="1" width="3.7265625" style="34" customWidth="1"/>
    <col min="2" max="2" width="10.453125" style="34" customWidth="1"/>
    <col min="3" max="3" width="77.453125" style="34" customWidth="1"/>
    <col min="4" max="4" width="9.7265625" style="35" customWidth="1"/>
    <col min="5" max="5" width="10.7265625" style="36" customWidth="1"/>
    <col min="6" max="6" width="16.81640625" style="37" customWidth="1"/>
    <col min="7" max="7" width="14.54296875" style="36" customWidth="1"/>
    <col min="8" max="8" width="14.54296875" style="38" customWidth="1"/>
    <col min="9" max="9" width="13.81640625" style="34" customWidth="1"/>
    <col min="10" max="10" width="12.1796875" style="34" customWidth="1"/>
    <col min="11" max="11" width="13" style="34" customWidth="1"/>
    <col min="12" max="12" width="9.1796875" style="34"/>
    <col min="13" max="13" width="15.26953125" style="34" customWidth="1"/>
    <col min="14" max="15" width="9.1796875" style="34"/>
    <col min="16" max="16" width="12.453125" style="34" customWidth="1"/>
    <col min="17" max="17" width="11.7265625" style="34" customWidth="1"/>
    <col min="18" max="16384" width="9.1796875" style="34"/>
  </cols>
  <sheetData>
    <row r="1" spans="1:17" s="1" customFormat="1" ht="12" customHeight="1" x14ac:dyDescent="0.25">
      <c r="E1" s="2"/>
      <c r="F1" s="3"/>
      <c r="H1" s="4"/>
    </row>
    <row r="2" spans="1:17" s="1" customFormat="1" ht="12" customHeight="1" x14ac:dyDescent="0.25">
      <c r="E2" s="2"/>
      <c r="F2" s="3"/>
      <c r="H2" s="4"/>
    </row>
    <row r="3" spans="1:17" s="7" customFormat="1" ht="18" customHeight="1" x14ac:dyDescent="0.25">
      <c r="B3" s="8"/>
      <c r="C3" s="95" t="s">
        <v>0</v>
      </c>
      <c r="E3" s="10"/>
      <c r="G3" s="11"/>
      <c r="H3" s="12"/>
    </row>
    <row r="4" spans="1:17" s="7" customFormat="1" ht="18" customHeight="1" x14ac:dyDescent="0.25">
      <c r="B4" s="14"/>
      <c r="C4" s="244" t="s">
        <v>160</v>
      </c>
      <c r="E4" s="10"/>
      <c r="G4" s="11"/>
      <c r="H4" s="12"/>
    </row>
    <row r="5" spans="1:17" s="7" customFormat="1" ht="10" customHeight="1" x14ac:dyDescent="0.25">
      <c r="B5" s="14"/>
      <c r="C5" s="15"/>
      <c r="E5" s="10"/>
      <c r="G5" s="11"/>
      <c r="H5" s="12"/>
    </row>
    <row r="6" spans="1:17" s="20" customFormat="1" ht="10" customHeight="1" x14ac:dyDescent="0.35">
      <c r="A6" s="16"/>
      <c r="B6" s="17"/>
      <c r="C6" s="17"/>
      <c r="D6" s="18"/>
      <c r="E6" s="18"/>
      <c r="F6" s="18"/>
      <c r="G6" s="18"/>
      <c r="H6" s="18"/>
    </row>
    <row r="7" spans="1:17" s="21" customFormat="1" ht="15" customHeight="1" x14ac:dyDescent="0.3">
      <c r="B7" s="22"/>
      <c r="C7" s="23"/>
      <c r="D7" s="23"/>
      <c r="E7" s="23"/>
      <c r="F7" s="23"/>
      <c r="G7" s="23"/>
      <c r="H7" s="23"/>
    </row>
    <row r="8" spans="1:17" s="166" customFormat="1" ht="20.149999999999999" customHeight="1" x14ac:dyDescent="0.35">
      <c r="A8" s="49"/>
      <c r="B8" s="185" t="s">
        <v>133</v>
      </c>
      <c r="C8" s="186"/>
      <c r="D8" s="186"/>
      <c r="E8" s="187"/>
      <c r="F8" s="186"/>
      <c r="G8" s="186"/>
      <c r="H8" s="186"/>
      <c r="I8" s="21"/>
      <c r="J8" s="21"/>
      <c r="K8" s="21"/>
      <c r="L8" s="49"/>
      <c r="O8" s="188"/>
    </row>
    <row r="9" spans="1:17" s="166" customFormat="1" ht="10" customHeight="1" x14ac:dyDescent="0.35">
      <c r="A9" s="49"/>
      <c r="B9" s="189"/>
      <c r="C9" s="189"/>
      <c r="D9" s="189"/>
      <c r="E9" s="190"/>
      <c r="F9" s="189"/>
      <c r="G9" s="189"/>
      <c r="H9" s="189"/>
      <c r="I9" s="21"/>
      <c r="J9" s="21"/>
      <c r="K9" s="21"/>
      <c r="L9" s="49"/>
      <c r="O9" s="188"/>
    </row>
    <row r="10" spans="1:17" s="21" customFormat="1" ht="15" customHeight="1" x14ac:dyDescent="0.3">
      <c r="B10" s="22"/>
      <c r="C10" s="742" t="s">
        <v>26952</v>
      </c>
      <c r="D10" s="23"/>
      <c r="E10" s="23"/>
      <c r="F10" s="23"/>
      <c r="G10" s="23"/>
      <c r="H10" s="23"/>
      <c r="P10" s="7"/>
    </row>
    <row r="11" spans="1:17" s="21" customFormat="1" ht="38.25" customHeight="1" x14ac:dyDescent="0.3">
      <c r="B11" s="733" t="s">
        <v>26917</v>
      </c>
      <c r="C11" s="742"/>
      <c r="D11" s="24" t="s">
        <v>1</v>
      </c>
      <c r="F11" s="238" t="s">
        <v>26496</v>
      </c>
      <c r="G11" s="238" t="s">
        <v>2</v>
      </c>
      <c r="H11" s="284" t="s">
        <v>3</v>
      </c>
      <c r="K11" s="7"/>
      <c r="L11" s="7"/>
      <c r="M11" s="7"/>
      <c r="N11" s="7"/>
      <c r="O11" s="7"/>
      <c r="P11" s="7"/>
      <c r="Q11" s="7"/>
    </row>
    <row r="12" spans="1:17" s="21" customFormat="1" ht="15" customHeight="1" x14ac:dyDescent="0.35">
      <c r="B12" s="754" t="s">
        <v>26918</v>
      </c>
      <c r="C12" s="755" t="s">
        <v>479</v>
      </c>
      <c r="D12" s="86" t="s">
        <v>81</v>
      </c>
      <c r="F12" s="240" t="s">
        <v>26920</v>
      </c>
      <c r="G12" s="240" t="s">
        <v>26919</v>
      </c>
      <c r="H12" s="240" t="s">
        <v>26492</v>
      </c>
      <c r="K12" s="7"/>
      <c r="L12" s="208"/>
      <c r="M12" s="7"/>
      <c r="N12" s="7"/>
      <c r="O12" s="7"/>
      <c r="P12" s="7"/>
      <c r="Q12" s="208"/>
    </row>
    <row r="13" spans="1:17" s="7" customFormat="1" ht="14.15" customHeight="1" x14ac:dyDescent="0.35">
      <c r="B13" s="754"/>
      <c r="C13" s="755"/>
      <c r="D13" s="79" t="s">
        <v>82</v>
      </c>
      <c r="F13" s="270"/>
      <c r="G13" s="719">
        <f>'Anexo1- Orçamento'!K9</f>
        <v>0.26063745220701162</v>
      </c>
      <c r="H13" s="239">
        <v>0.1351</v>
      </c>
      <c r="L13" s="208"/>
      <c r="Q13" s="208"/>
    </row>
    <row r="14" spans="1:17" s="7" customFormat="1" ht="14.15" customHeight="1" x14ac:dyDescent="0.35">
      <c r="B14" s="734" t="s">
        <v>84</v>
      </c>
      <c r="C14" s="87">
        <v>46055</v>
      </c>
      <c r="D14" s="276" t="s">
        <v>83</v>
      </c>
      <c r="F14" s="276"/>
      <c r="G14" s="264" t="s">
        <v>117</v>
      </c>
      <c r="H14" s="265">
        <f>'Anexo4-BDI'!M39</f>
        <v>0.1351101910148671</v>
      </c>
      <c r="L14" s="208"/>
      <c r="Q14" s="209"/>
    </row>
    <row r="15" spans="1:17" s="7" customFormat="1" ht="14.15" customHeight="1" x14ac:dyDescent="0.35">
      <c r="B15" s="756"/>
      <c r="C15" s="755"/>
      <c r="D15" s="722" t="s">
        <v>716</v>
      </c>
      <c r="F15" s="722"/>
      <c r="G15" s="726" t="s">
        <v>117</v>
      </c>
      <c r="H15" s="239">
        <f>'Anexo 5- Encargo social'!G39</f>
        <v>1.1425000000000001</v>
      </c>
    </row>
    <row r="16" spans="1:17" s="7" customFormat="1" ht="16.5" customHeight="1" x14ac:dyDescent="0.35">
      <c r="B16" s="756"/>
      <c r="C16" s="755"/>
      <c r="D16" s="194" t="s">
        <v>26925</v>
      </c>
      <c r="E16" s="722" t="s">
        <v>26926</v>
      </c>
      <c r="F16" s="263"/>
      <c r="G16" s="264">
        <v>0</v>
      </c>
      <c r="H16" s="265" t="s">
        <v>161</v>
      </c>
    </row>
    <row r="17" spans="1:21" s="7" customFormat="1" ht="13.5" customHeight="1" x14ac:dyDescent="0.35">
      <c r="B17" s="266" t="s">
        <v>162</v>
      </c>
      <c r="C17" s="267"/>
      <c r="D17" s="28"/>
      <c r="E17" s="254"/>
      <c r="F17" s="30"/>
      <c r="H17" s="21"/>
    </row>
    <row r="18" spans="1:21" s="166" customFormat="1" ht="20.149999999999999" customHeight="1" x14ac:dyDescent="0.35">
      <c r="A18" s="49"/>
      <c r="B18" s="185" t="s">
        <v>113</v>
      </c>
      <c r="C18" s="186"/>
      <c r="D18" s="186"/>
      <c r="E18" s="187"/>
      <c r="F18" s="186"/>
      <c r="G18" s="186"/>
      <c r="H18" s="186"/>
      <c r="I18" s="21"/>
      <c r="J18" s="21"/>
    </row>
    <row r="19" spans="1:21" s="166" customFormat="1" ht="10" customHeight="1" x14ac:dyDescent="0.35">
      <c r="A19" s="49"/>
      <c r="B19" s="189"/>
      <c r="C19" s="189"/>
      <c r="D19" s="189"/>
      <c r="E19" s="190"/>
      <c r="F19" s="189"/>
      <c r="G19" s="189"/>
      <c r="H19" s="189"/>
      <c r="I19" s="21"/>
      <c r="J19" s="21"/>
    </row>
    <row r="20" spans="1:21" s="7" customFormat="1" ht="10" customHeight="1" x14ac:dyDescent="0.35">
      <c r="B20" s="275"/>
      <c r="C20" s="28"/>
      <c r="D20" s="28"/>
      <c r="E20" s="29"/>
      <c r="F20" s="30"/>
      <c r="H20" s="27"/>
    </row>
    <row r="21" spans="1:21" s="41" customFormat="1" ht="30" customHeight="1" x14ac:dyDescent="0.35">
      <c r="A21" s="26"/>
      <c r="B21" s="39" t="s">
        <v>5</v>
      </c>
      <c r="C21" s="237" t="s">
        <v>8</v>
      </c>
      <c r="D21" s="39" t="s">
        <v>9</v>
      </c>
      <c r="E21" s="40" t="s">
        <v>10</v>
      </c>
      <c r="F21" s="40" t="s">
        <v>24</v>
      </c>
      <c r="G21" s="40" t="s">
        <v>25</v>
      </c>
      <c r="H21" s="40" t="s">
        <v>26</v>
      </c>
      <c r="K21" s="743"/>
      <c r="L21" s="743"/>
      <c r="M21" s="743"/>
      <c r="N21" s="743"/>
      <c r="O21" s="743"/>
      <c r="P21" s="743"/>
    </row>
    <row r="22" spans="1:21" s="45" customFormat="1" ht="15" customHeight="1" x14ac:dyDescent="0.35">
      <c r="A22" s="26"/>
      <c r="B22" s="88"/>
      <c r="C22" s="242"/>
      <c r="D22" s="89"/>
      <c r="E22" s="90"/>
      <c r="F22" s="91"/>
      <c r="G22" s="92"/>
      <c r="H22" s="93"/>
      <c r="K22" s="252"/>
      <c r="L22" s="252"/>
      <c r="M22" s="252"/>
      <c r="N22" s="252"/>
      <c r="O22" s="252"/>
      <c r="P22" s="252"/>
    </row>
    <row r="23" spans="1:21" s="45" customFormat="1" ht="30.75" customHeight="1" x14ac:dyDescent="0.35">
      <c r="A23" s="26"/>
      <c r="B23" s="160">
        <v>1</v>
      </c>
      <c r="C23" s="236" t="str">
        <f>'Anexo1- Orçamento'!E17</f>
        <v>SERVIÇOS DE ESCRITÓRIO, LABORATÓRIO E CAMPO</v>
      </c>
      <c r="D23" s="42" t="s">
        <v>9</v>
      </c>
      <c r="E23" s="43">
        <v>1</v>
      </c>
      <c r="F23" s="71">
        <f>'Anexo1- Orçamento'!K17</f>
        <v>4376849.58</v>
      </c>
      <c r="G23" s="72">
        <f>IFERROR(E23*F23,"")</f>
        <v>4376849.58</v>
      </c>
      <c r="H23" s="44">
        <f t="shared" ref="H23:H28" si="0">IFERROR(G23/$G$41,"")</f>
        <v>0.30354242543539089</v>
      </c>
    </row>
    <row r="24" spans="1:21" s="45" customFormat="1" ht="30.75" customHeight="1" x14ac:dyDescent="0.35">
      <c r="A24" s="26"/>
      <c r="B24" s="160">
        <v>2</v>
      </c>
      <c r="C24" s="285" t="str">
        <f>'Anexo1- Orçamento'!E23</f>
        <v>SERVIÇOS PRELIMINARES</v>
      </c>
      <c r="D24" s="42" t="s">
        <v>9</v>
      </c>
      <c r="E24" s="43">
        <v>1</v>
      </c>
      <c r="F24" s="71">
        <f>'Anexo1- Orçamento'!K23</f>
        <v>1141559.28</v>
      </c>
      <c r="G24" s="72">
        <f>IFERROR(E24*F24,"")</f>
        <v>1141559.28</v>
      </c>
      <c r="H24" s="44">
        <f t="shared" si="0"/>
        <v>7.9169198368813601E-2</v>
      </c>
    </row>
    <row r="25" spans="1:21" s="45" customFormat="1" ht="22.5" customHeight="1" x14ac:dyDescent="0.35">
      <c r="A25" s="26"/>
      <c r="B25" s="160">
        <v>3</v>
      </c>
      <c r="C25" s="285" t="str">
        <f>'Anexo1- Orçamento'!E37</f>
        <v>INFRA E MESOESTRUTURA</v>
      </c>
      <c r="D25" s="42" t="s">
        <v>9</v>
      </c>
      <c r="E25" s="43">
        <v>1</v>
      </c>
      <c r="F25" s="71">
        <f>'Anexo1- Orçamento'!K37</f>
        <v>3581716.8699999996</v>
      </c>
      <c r="G25" s="72">
        <f>IFERROR(E25*F25,"")</f>
        <v>3581716.8699999996</v>
      </c>
      <c r="H25" s="44">
        <f t="shared" si="0"/>
        <v>0.24839853553812477</v>
      </c>
    </row>
    <row r="26" spans="1:21" s="45" customFormat="1" ht="30.75" customHeight="1" x14ac:dyDescent="0.35">
      <c r="A26" s="26"/>
      <c r="B26" s="160">
        <v>4</v>
      </c>
      <c r="C26" s="285" t="str">
        <f>'Anexo1- Orçamento'!E60</f>
        <v>REABILITAÇÃO DA SUPERESTRUTURA</v>
      </c>
      <c r="D26" s="42" t="s">
        <v>9</v>
      </c>
      <c r="E26" s="43">
        <v>1</v>
      </c>
      <c r="F26" s="71">
        <f>'Anexo1- Orçamento'!K60</f>
        <v>2826889.5300000003</v>
      </c>
      <c r="G26" s="72">
        <f>IFERROR(E26*F26,"")</f>
        <v>2826889.5300000003</v>
      </c>
      <c r="H26" s="44">
        <f t="shared" si="0"/>
        <v>0.19604989586462149</v>
      </c>
    </row>
    <row r="27" spans="1:21" s="45" customFormat="1" ht="30.75" customHeight="1" x14ac:dyDescent="0.35">
      <c r="A27" s="26"/>
      <c r="B27" s="160">
        <v>5</v>
      </c>
      <c r="C27" s="285" t="str">
        <f>'Anexo1- Orçamento'!E84</f>
        <v>ALUGUEL DE EQUIPAMENTOS</v>
      </c>
      <c r="D27" s="42" t="s">
        <v>9</v>
      </c>
      <c r="E27" s="43">
        <v>1</v>
      </c>
      <c r="F27" s="71">
        <f>'Anexo1- Orçamento'!K84</f>
        <v>2492219.79</v>
      </c>
      <c r="G27" s="72">
        <f>IFERROR(E27*F27,"")</f>
        <v>2492219.79</v>
      </c>
      <c r="H27" s="44">
        <f t="shared" si="0"/>
        <v>0.1728399447930492</v>
      </c>
      <c r="U27" s="45">
        <v>170</v>
      </c>
    </row>
    <row r="28" spans="1:21" s="45" customFormat="1" ht="30.75" hidden="1" customHeight="1" x14ac:dyDescent="0.35">
      <c r="A28" s="26"/>
      <c r="B28" s="160">
        <v>6</v>
      </c>
      <c r="C28" s="236" t="str">
        <f>IFERROR(INDEX(#REF!,MATCH($B28,#REF!,0),MATCH(#REF!,#REF!,0)),"")</f>
        <v/>
      </c>
      <c r="D28" s="42" t="s">
        <v>9</v>
      </c>
      <c r="E28" s="43">
        <v>1</v>
      </c>
      <c r="F28" s="71" t="str">
        <f>IFERROR(INDEX(#REF!,MATCH($B28,#REF!,0),MATCH(#REF!,#REF!,0)),"")</f>
        <v/>
      </c>
      <c r="G28" s="72" t="str">
        <f t="shared" ref="G28:G37" si="1">IFERROR(E28*F28,"")</f>
        <v/>
      </c>
      <c r="H28" s="44" t="str">
        <f t="shared" si="0"/>
        <v/>
      </c>
    </row>
    <row r="29" spans="1:21" s="45" customFormat="1" ht="30.75" hidden="1" customHeight="1" x14ac:dyDescent="0.35">
      <c r="A29" s="26"/>
      <c r="B29" s="160"/>
      <c r="C29" s="236" t="str">
        <f>IFERROR(INDEX(#REF!,MATCH($B29,#REF!,0),MATCH(#REF!,#REF!,0)),"")</f>
        <v/>
      </c>
      <c r="D29" s="42" t="s">
        <v>9</v>
      </c>
      <c r="E29" s="43">
        <v>1</v>
      </c>
      <c r="F29" s="71" t="str">
        <f>IFERROR(INDEX(#REF!,MATCH($B29,#REF!,0),MATCH(#REF!,#REF!,0)),"")</f>
        <v/>
      </c>
      <c r="G29" s="72" t="str">
        <f t="shared" si="1"/>
        <v/>
      </c>
      <c r="H29" s="44"/>
    </row>
    <row r="30" spans="1:21" s="45" customFormat="1" ht="30.75" hidden="1" customHeight="1" x14ac:dyDescent="0.35">
      <c r="A30" s="26"/>
      <c r="B30" s="160"/>
      <c r="C30" s="236" t="str">
        <f>IFERROR(INDEX(#REF!,MATCH($B30,#REF!,0),MATCH(#REF!,#REF!,0)),"")</f>
        <v/>
      </c>
      <c r="D30" s="42" t="s">
        <v>9</v>
      </c>
      <c r="E30" s="43">
        <v>1</v>
      </c>
      <c r="F30" s="71" t="str">
        <f>IFERROR(INDEX(#REF!,MATCH($B30,#REF!,0),MATCH(#REF!,#REF!,0)),"")</f>
        <v/>
      </c>
      <c r="G30" s="72" t="str">
        <f t="shared" si="1"/>
        <v/>
      </c>
      <c r="H30" s="44"/>
    </row>
    <row r="31" spans="1:21" s="45" customFormat="1" ht="30.75" hidden="1" customHeight="1" x14ac:dyDescent="0.35">
      <c r="A31" s="26"/>
      <c r="B31" s="160"/>
      <c r="C31" s="236" t="str">
        <f>IFERROR(INDEX(#REF!,MATCH($B31,#REF!,0),MATCH(#REF!,#REF!,0)),"")</f>
        <v/>
      </c>
      <c r="D31" s="42" t="s">
        <v>9</v>
      </c>
      <c r="E31" s="43">
        <v>1</v>
      </c>
      <c r="F31" s="71" t="str">
        <f>IFERROR(INDEX(#REF!,MATCH($B31,#REF!,0),MATCH(#REF!,#REF!,0)),"")</f>
        <v/>
      </c>
      <c r="G31" s="72" t="str">
        <f t="shared" si="1"/>
        <v/>
      </c>
      <c r="H31" s="44"/>
    </row>
    <row r="32" spans="1:21" s="45" customFormat="1" ht="30.75" hidden="1" customHeight="1" x14ac:dyDescent="0.35">
      <c r="A32" s="26"/>
      <c r="B32" s="160"/>
      <c r="C32" s="236" t="str">
        <f>IFERROR(INDEX(#REF!,MATCH($B32,#REF!,0),MATCH(#REF!,#REF!,0)),"")</f>
        <v/>
      </c>
      <c r="D32" s="42" t="s">
        <v>9</v>
      </c>
      <c r="E32" s="43">
        <v>1</v>
      </c>
      <c r="F32" s="71" t="str">
        <f>IFERROR(INDEX(#REF!,MATCH($B32,#REF!,0),MATCH(#REF!,#REF!,0)),"")</f>
        <v/>
      </c>
      <c r="G32" s="72" t="str">
        <f t="shared" si="1"/>
        <v/>
      </c>
      <c r="H32" s="44"/>
    </row>
    <row r="33" spans="1:15" s="45" customFormat="1" ht="30.75" hidden="1" customHeight="1" x14ac:dyDescent="0.35">
      <c r="A33" s="26"/>
      <c r="B33" s="160"/>
      <c r="C33" s="236" t="str">
        <f>IFERROR(INDEX(#REF!,MATCH($B33,#REF!,0),MATCH(#REF!,#REF!,0)),"")</f>
        <v/>
      </c>
      <c r="D33" s="42" t="s">
        <v>9</v>
      </c>
      <c r="E33" s="43">
        <v>1</v>
      </c>
      <c r="F33" s="71" t="str">
        <f>IFERROR(INDEX(#REF!,MATCH($B33,#REF!,0),MATCH(#REF!,#REF!,0)),"")</f>
        <v/>
      </c>
      <c r="G33" s="72" t="str">
        <f t="shared" si="1"/>
        <v/>
      </c>
      <c r="H33" s="44"/>
    </row>
    <row r="34" spans="1:15" s="45" customFormat="1" ht="22" hidden="1" customHeight="1" x14ac:dyDescent="0.35">
      <c r="A34" s="26"/>
      <c r="B34" s="160"/>
      <c r="C34" s="236" t="str">
        <f>IFERROR(INDEX(#REF!,MATCH($B34,#REF!,0),MATCH(#REF!,#REF!,0)),"")</f>
        <v/>
      </c>
      <c r="D34" s="42" t="s">
        <v>9</v>
      </c>
      <c r="E34" s="43">
        <v>1</v>
      </c>
      <c r="F34" s="71" t="str">
        <f>IFERROR(INDEX(#REF!,MATCH($B34,#REF!,0),MATCH(#REF!,#REF!,0)),"")</f>
        <v/>
      </c>
      <c r="G34" s="72" t="str">
        <f t="shared" si="1"/>
        <v/>
      </c>
      <c r="H34" s="44" t="str">
        <f>IFERROR(G34/$G$41,"")</f>
        <v/>
      </c>
      <c r="K34" s="184"/>
    </row>
    <row r="35" spans="1:15" s="45" customFormat="1" ht="12" hidden="1" customHeight="1" x14ac:dyDescent="0.35">
      <c r="A35" s="26"/>
      <c r="B35" s="160"/>
      <c r="C35" s="236" t="str">
        <f>IFERROR(INDEX(#REF!,MATCH($B35,#REF!,0),MATCH(#REF!,#REF!,0)),"")</f>
        <v/>
      </c>
      <c r="D35" s="42" t="s">
        <v>9</v>
      </c>
      <c r="E35" s="43">
        <v>1</v>
      </c>
      <c r="F35" s="71" t="str">
        <f>IFERROR(INDEX(#REF!,MATCH($B35,#REF!,0),MATCH(#REF!,#REF!,0)),"")</f>
        <v/>
      </c>
      <c r="G35" s="72" t="str">
        <f t="shared" si="1"/>
        <v/>
      </c>
      <c r="H35" s="44" t="str">
        <f>IFERROR(G35/$G$41,"")</f>
        <v/>
      </c>
      <c r="K35" s="184"/>
    </row>
    <row r="36" spans="1:15" s="45" customFormat="1" ht="21.75" hidden="1" customHeight="1" x14ac:dyDescent="0.35">
      <c r="A36" s="26"/>
      <c r="B36" s="160"/>
      <c r="C36" s="236" t="str">
        <f>IFERROR(INDEX(#REF!,MATCH($B36,#REF!,0),MATCH(#REF!,#REF!,0)),"")</f>
        <v/>
      </c>
      <c r="D36" s="42"/>
      <c r="E36" s="43"/>
      <c r="F36" s="71" t="str">
        <f>IFERROR(INDEX(#REF!,MATCH($B36,#REF!,0),MATCH(#REF!,#REF!,0)),"")</f>
        <v/>
      </c>
      <c r="G36" s="72" t="str">
        <f t="shared" si="1"/>
        <v/>
      </c>
      <c r="H36" s="44" t="str">
        <f>IFERROR(G36/$G$41,"")</f>
        <v/>
      </c>
      <c r="K36" s="184"/>
    </row>
    <row r="37" spans="1:15" s="45" customFormat="1" ht="36" hidden="1" customHeight="1" x14ac:dyDescent="0.35">
      <c r="A37" s="26"/>
      <c r="B37" s="160"/>
      <c r="C37" s="236" t="str">
        <f>IFERROR(INDEX(#REF!,MATCH($B37,#REF!,0),MATCH(#REF!,#REF!,0)),"")</f>
        <v/>
      </c>
      <c r="D37" s="42"/>
      <c r="E37" s="43"/>
      <c r="F37" s="71" t="str">
        <f>IFERROR(INDEX(#REF!,MATCH($B37,#REF!,0),MATCH(#REF!,#REF!,0)),"")</f>
        <v/>
      </c>
      <c r="G37" s="72" t="str">
        <f t="shared" si="1"/>
        <v/>
      </c>
      <c r="H37" s="44" t="str">
        <f>IFERROR(G37/$G$41,"")</f>
        <v/>
      </c>
      <c r="K37" s="184"/>
    </row>
    <row r="38" spans="1:15" ht="15" customHeight="1" x14ac:dyDescent="0.35">
      <c r="B38" s="88"/>
      <c r="C38" s="243" t="str">
        <f>IFERROR(INDEX(#REF!,MATCH($B38,#REF!,0),MATCH(#REF!,#REF!,0)),"")</f>
        <v/>
      </c>
      <c r="D38" s="89"/>
      <c r="E38" s="90"/>
      <c r="F38" s="91" t="str">
        <f>IFERROR(INDEX(#REF!,MATCH($B38,#REF!,0),MATCH(#REF!,#REF!,0)),"")</f>
        <v/>
      </c>
      <c r="G38" s="92"/>
      <c r="H38" s="93"/>
    </row>
    <row r="39" spans="1:15" s="33" customFormat="1" ht="10" customHeight="1" x14ac:dyDescent="0.35">
      <c r="B39" s="60"/>
      <c r="C39" s="61"/>
      <c r="D39" s="61"/>
      <c r="E39" s="61"/>
      <c r="F39" s="73" t="s">
        <v>27</v>
      </c>
      <c r="G39" s="73" t="s">
        <v>27</v>
      </c>
      <c r="H39" s="62" t="s">
        <v>27</v>
      </c>
    </row>
    <row r="40" spans="1:15" s="33" customFormat="1" ht="15" customHeight="1" x14ac:dyDescent="0.35">
      <c r="B40" s="63"/>
      <c r="C40" s="758" t="s">
        <v>480</v>
      </c>
      <c r="D40" s="758"/>
      <c r="E40" s="758"/>
      <c r="F40" s="758"/>
      <c r="G40" s="732">
        <f>'Anexo1- Orçamento'!K100</f>
        <v>14419235.049999999</v>
      </c>
      <c r="H40" s="69">
        <v>0</v>
      </c>
    </row>
    <row r="41" spans="1:15" s="33" customFormat="1" ht="15" customHeight="1" x14ac:dyDescent="0.35">
      <c r="B41" s="63"/>
      <c r="C41" s="757" t="s">
        <v>481</v>
      </c>
      <c r="D41" s="757"/>
      <c r="E41" s="757"/>
      <c r="F41" s="757"/>
      <c r="G41" s="280">
        <f>SUM(G23:G37)</f>
        <v>14419235.050000001</v>
      </c>
      <c r="H41" s="69"/>
    </row>
    <row r="42" spans="1:15" s="33" customFormat="1" ht="15" customHeight="1" x14ac:dyDescent="0.35">
      <c r="B42" s="65"/>
      <c r="H42" s="70"/>
    </row>
    <row r="43" spans="1:15" s="1" customFormat="1" ht="20.149999999999999" customHeight="1" x14ac:dyDescent="0.25">
      <c r="B43" s="747" t="s">
        <v>23</v>
      </c>
      <c r="C43" s="748"/>
      <c r="D43" s="748"/>
      <c r="E43" s="748"/>
      <c r="F43" s="748"/>
      <c r="G43" s="752"/>
      <c r="H43" s="753"/>
    </row>
    <row r="44" spans="1:15" s="1" customFormat="1" ht="20.149999999999999" customHeight="1" x14ac:dyDescent="0.25">
      <c r="B44" s="749" t="e">
        <f ca="1">"("&amp;UPPER(Extenso_Valor(G41))&amp;")"</f>
        <v>#NAME?</v>
      </c>
      <c r="C44" s="750"/>
      <c r="D44" s="750"/>
      <c r="E44" s="750"/>
      <c r="F44" s="750"/>
      <c r="G44" s="750"/>
      <c r="H44" s="751"/>
    </row>
    <row r="45" spans="1:15" x14ac:dyDescent="0.35">
      <c r="B45" s="746"/>
      <c r="C45" s="746"/>
      <c r="D45" s="746"/>
      <c r="E45" s="38"/>
      <c r="F45" s="38"/>
      <c r="G45" s="38"/>
    </row>
    <row r="46" spans="1:15" s="166" customFormat="1" ht="20.149999999999999" customHeight="1" x14ac:dyDescent="0.35">
      <c r="A46" s="49"/>
      <c r="B46" s="185" t="s">
        <v>134</v>
      </c>
      <c r="C46" s="186"/>
      <c r="D46" s="186"/>
      <c r="E46" s="187"/>
      <c r="F46" s="186"/>
      <c r="G46" s="186"/>
      <c r="H46" s="186"/>
      <c r="I46" s="21"/>
      <c r="J46" s="21"/>
      <c r="K46" s="191"/>
      <c r="L46" s="191"/>
      <c r="O46" s="188"/>
    </row>
    <row r="47" spans="1:15" s="166" customFormat="1" ht="10" customHeight="1" x14ac:dyDescent="0.35">
      <c r="A47" s="49"/>
      <c r="B47" s="189"/>
      <c r="C47" s="189"/>
      <c r="D47" s="189"/>
      <c r="E47" s="190"/>
      <c r="F47" s="189"/>
      <c r="G47" s="189"/>
      <c r="H47" s="189"/>
      <c r="I47" s="21"/>
      <c r="J47" s="21"/>
      <c r="K47" s="191"/>
      <c r="L47" s="191"/>
      <c r="O47" s="188"/>
    </row>
    <row r="48" spans="1:15" ht="14" x14ac:dyDescent="0.25">
      <c r="B48" s="193" t="s">
        <v>112</v>
      </c>
      <c r="C48" s="143"/>
      <c r="D48" s="1"/>
      <c r="E48" s="4"/>
      <c r="F48" s="4"/>
      <c r="G48" s="5"/>
      <c r="H48" s="6"/>
      <c r="K48" s="191"/>
      <c r="L48" s="191"/>
    </row>
    <row r="49" spans="2:12" ht="14" x14ac:dyDescent="0.25">
      <c r="B49" s="193" t="s">
        <v>135</v>
      </c>
      <c r="C49" s="74"/>
      <c r="D49" s="1"/>
      <c r="E49" s="4"/>
      <c r="F49" s="4"/>
      <c r="G49" s="5"/>
      <c r="H49" s="6"/>
      <c r="K49" s="191"/>
      <c r="L49" s="191"/>
    </row>
    <row r="50" spans="2:12" ht="14" x14ac:dyDescent="0.25">
      <c r="B50" s="193" t="s">
        <v>136</v>
      </c>
      <c r="C50" s="74"/>
      <c r="D50" s="1"/>
      <c r="E50" s="4"/>
      <c r="F50" s="4"/>
      <c r="G50" s="5"/>
      <c r="H50" s="6"/>
      <c r="K50" s="191"/>
      <c r="L50" s="191"/>
    </row>
    <row r="51" spans="2:12" ht="14" x14ac:dyDescent="0.25">
      <c r="B51" s="193" t="s">
        <v>713</v>
      </c>
      <c r="C51" s="74"/>
      <c r="D51" s="1"/>
      <c r="E51" s="4"/>
      <c r="F51" s="4"/>
      <c r="G51" s="5"/>
      <c r="H51" s="6"/>
      <c r="K51" s="191"/>
      <c r="L51" s="191"/>
    </row>
    <row r="52" spans="2:12" ht="14" x14ac:dyDescent="0.25">
      <c r="B52" s="193" t="s">
        <v>714</v>
      </c>
      <c r="C52" s="74"/>
      <c r="D52" s="1"/>
      <c r="E52" s="4"/>
      <c r="F52" s="4"/>
      <c r="G52" s="5"/>
      <c r="H52" s="6"/>
      <c r="K52" s="191"/>
      <c r="L52" s="191"/>
    </row>
    <row r="53" spans="2:12" ht="14" x14ac:dyDescent="0.25">
      <c r="B53" s="193" t="s">
        <v>715</v>
      </c>
      <c r="C53" s="74"/>
      <c r="D53" s="1"/>
      <c r="E53" s="4"/>
      <c r="F53" s="4"/>
      <c r="G53" s="5"/>
      <c r="H53" s="6"/>
      <c r="K53" s="191"/>
      <c r="L53" s="191"/>
    </row>
    <row r="54" spans="2:12" ht="14" x14ac:dyDescent="0.25">
      <c r="B54" s="193" t="s">
        <v>26934</v>
      </c>
      <c r="C54" s="74"/>
      <c r="D54" s="1"/>
      <c r="E54" s="4"/>
      <c r="F54" s="4"/>
      <c r="G54" s="5"/>
      <c r="H54" s="6"/>
      <c r="K54" s="191"/>
      <c r="L54" s="191"/>
    </row>
    <row r="55" spans="2:12" ht="14" x14ac:dyDescent="0.25">
      <c r="B55" s="192"/>
      <c r="D55" s="68"/>
      <c r="E55" s="4"/>
      <c r="F55" s="4"/>
      <c r="G55" s="5"/>
      <c r="H55" s="68"/>
    </row>
    <row r="56" spans="2:12" x14ac:dyDescent="0.35">
      <c r="B56" s="745">
        <f>C14</f>
        <v>46055</v>
      </c>
      <c r="C56" s="745"/>
    </row>
    <row r="57" spans="2:12" x14ac:dyDescent="0.35">
      <c r="B57" s="744" t="str">
        <f>"Revisão do Orçamento - "&amp;C15</f>
        <v xml:space="preserve">Revisão do Orçamento - </v>
      </c>
      <c r="C57" s="744"/>
      <c r="D57" s="744"/>
    </row>
    <row r="58" spans="2:12" ht="12.5" x14ac:dyDescent="0.25">
      <c r="D58" s="68"/>
      <c r="E58" s="4"/>
      <c r="F58" s="4"/>
      <c r="G58" s="5"/>
      <c r="H58" s="68"/>
    </row>
    <row r="59" spans="2:12" ht="12.5" x14ac:dyDescent="0.25">
      <c r="D59" s="1"/>
      <c r="E59" s="4"/>
      <c r="F59" s="4"/>
      <c r="G59" s="5"/>
      <c r="H59" s="6"/>
    </row>
  </sheetData>
  <sheetProtection formatCells="0" formatColumns="0" insertColumns="0" insertRows="0" deleteColumns="0" deleteRows="0"/>
  <mergeCells count="14">
    <mergeCell ref="C10:C11"/>
    <mergeCell ref="K21:P21"/>
    <mergeCell ref="B57:D57"/>
    <mergeCell ref="B56:C56"/>
    <mergeCell ref="B45:D45"/>
    <mergeCell ref="B43:F43"/>
    <mergeCell ref="B44:H44"/>
    <mergeCell ref="G43:H43"/>
    <mergeCell ref="B12:B13"/>
    <mergeCell ref="C12:C13"/>
    <mergeCell ref="B15:B16"/>
    <mergeCell ref="C15:C16"/>
    <mergeCell ref="C41:F41"/>
    <mergeCell ref="C40:F40"/>
  </mergeCells>
  <conditionalFormatting sqref="B22:B38">
    <cfRule type="cellIs" dxfId="98" priority="43" stopIfTrue="1" operator="equal">
      <formula>0</formula>
    </cfRule>
  </conditionalFormatting>
  <conditionalFormatting sqref="C10">
    <cfRule type="expression" dxfId="97" priority="3">
      <formula>$C10=""</formula>
    </cfRule>
  </conditionalFormatting>
  <conditionalFormatting sqref="C12">
    <cfRule type="expression" dxfId="96" priority="9">
      <formula>$C12=""</formula>
    </cfRule>
  </conditionalFormatting>
  <conditionalFormatting sqref="C14:C15">
    <cfRule type="expression" dxfId="95" priority="4">
      <formula>$C14=""</formula>
    </cfRule>
  </conditionalFormatting>
  <conditionalFormatting sqref="C55 B59:C59 B60:H60 C61:H64 B65:H65080">
    <cfRule type="cellIs" dxfId="94" priority="73" stopIfTrue="1" operator="equal">
      <formula>0</formula>
    </cfRule>
  </conditionalFormatting>
  <conditionalFormatting sqref="C1:D2 C3:C5 C7:D7 D10 C17:D17 C20:D20 C43:D44">
    <cfRule type="containsText" dxfId="93" priority="56" operator="containsText" text="COMP.">
      <formula>NOT(ISERROR(SEARCH("COMP.",C1)))</formula>
    </cfRule>
  </conditionalFormatting>
  <conditionalFormatting sqref="D14 F14">
    <cfRule type="expression" dxfId="92" priority="21">
      <formula>OR($I$10&gt;0,$J$10&gt;0)</formula>
    </cfRule>
  </conditionalFormatting>
  <conditionalFormatting sqref="D22:G38">
    <cfRule type="cellIs" dxfId="91" priority="42" stopIfTrue="1" operator="equal">
      <formula>0</formula>
    </cfRule>
  </conditionalFormatting>
  <conditionalFormatting sqref="F24:G25">
    <cfRule type="cellIs" dxfId="90" priority="67" stopIfTrue="1" operator="equal">
      <formula>0</formula>
    </cfRule>
  </conditionalFormatting>
  <conditionalFormatting sqref="G12">
    <cfRule type="expression" dxfId="89" priority="1">
      <formula>$H12=""</formula>
    </cfRule>
  </conditionalFormatting>
  <conditionalFormatting sqref="G13:G16">
    <cfRule type="expression" dxfId="88" priority="7">
      <formula>$G13=""</formula>
    </cfRule>
  </conditionalFormatting>
  <conditionalFormatting sqref="G12:H12">
    <cfRule type="cellIs" dxfId="87" priority="2" operator="equal">
      <formula>""</formula>
    </cfRule>
  </conditionalFormatting>
  <conditionalFormatting sqref="H12:H16">
    <cfRule type="expression" dxfId="86" priority="6">
      <formula>$H12=""</formula>
    </cfRule>
  </conditionalFormatting>
  <conditionalFormatting sqref="Q14">
    <cfRule type="cellIs" dxfId="85" priority="26" stopIfTrue="1" operator="equal">
      <formula>0</formula>
    </cfRule>
  </conditionalFormatting>
  <pageMargins left="0.35433070866141736" right="0.31496062992125984" top="0.59055118110236227" bottom="0.59055118110236227" header="0.31496062992125984" footer="0.31496062992125984"/>
  <pageSetup paperSize="9" scale="62" fitToWidth="0" fitToHeight="0" orientation="portrait" r:id="rId1"/>
  <headerFooter>
    <oddFooter>&amp;L&amp;"Arial,Normal"&amp;10DERACRE&amp;C&amp;"Arial,Normal"&amp;10Página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1B6AD-D915-4DB9-BACF-1214896A1900}">
  <sheetPr>
    <tabColor theme="0" tint="-0.14999847407452621"/>
    <pageSetUpPr fitToPage="1"/>
  </sheetPr>
  <dimension ref="A1:K119"/>
  <sheetViews>
    <sheetView showGridLines="0" showZeros="0" tabSelected="1" view="pageBreakPreview" topLeftCell="A86" zoomScale="70" zoomScaleNormal="100" zoomScaleSheetLayoutView="70" zoomScalePageLayoutView="85" workbookViewId="0">
      <selection activeCell="F99" sqref="F99"/>
    </sheetView>
  </sheetViews>
  <sheetFormatPr defaultColWidth="6.1796875" defaultRowHeight="20.149999999999999" customHeight="1" x14ac:dyDescent="0.25"/>
  <cols>
    <col min="1" max="1" width="3.7265625" style="162" customWidth="1"/>
    <col min="2" max="2" width="9.453125" style="150" customWidth="1"/>
    <col min="3" max="3" width="13.54296875" style="157" customWidth="1"/>
    <col min="4" max="4" width="11.7265625" style="1" customWidth="1"/>
    <col min="5" max="5" width="57.453125" style="2" customWidth="1"/>
    <col min="6" max="6" width="6.7265625" style="3" customWidth="1"/>
    <col min="7" max="7" width="15.7265625" style="3" customWidth="1"/>
    <col min="8" max="9" width="12.7265625" style="4" customWidth="1"/>
    <col min="10" max="10" width="11.7265625" style="5" customWidth="1"/>
    <col min="11" max="11" width="16.81640625" style="6" customWidth="1"/>
    <col min="12" max="12" width="11.7265625" style="1" bestFit="1" customWidth="1"/>
    <col min="13" max="13" width="8.26953125" style="1" bestFit="1" customWidth="1"/>
    <col min="14" max="16384" width="6.1796875" style="1"/>
  </cols>
  <sheetData>
    <row r="1" spans="1:11" s="75" customFormat="1" ht="12" customHeight="1" x14ac:dyDescent="0.25">
      <c r="A1" s="161"/>
      <c r="B1" s="149"/>
      <c r="H1" s="96"/>
      <c r="I1" s="96"/>
      <c r="K1" s="135"/>
    </row>
    <row r="2" spans="1:11" ht="12" customHeight="1" x14ac:dyDescent="0.25">
      <c r="C2" s="1"/>
    </row>
    <row r="3" spans="1:11" s="7" customFormat="1" ht="18" customHeight="1" x14ac:dyDescent="0.25">
      <c r="A3" s="163"/>
      <c r="B3" s="151"/>
      <c r="C3" s="198" t="s">
        <v>0</v>
      </c>
      <c r="E3" s="10"/>
      <c r="G3" s="121"/>
      <c r="H3" s="12"/>
      <c r="I3" s="12"/>
      <c r="J3" s="13"/>
      <c r="K3" s="13"/>
    </row>
    <row r="4" spans="1:11" s="7" customFormat="1" ht="18" customHeight="1" x14ac:dyDescent="0.25">
      <c r="A4" s="163"/>
      <c r="B4" s="152"/>
      <c r="C4" s="199" t="s">
        <v>160</v>
      </c>
      <c r="E4" s="10"/>
      <c r="G4" s="121"/>
      <c r="H4" s="12"/>
      <c r="I4" s="12"/>
      <c r="J4" s="13"/>
      <c r="K4" s="13"/>
    </row>
    <row r="5" spans="1:11" s="7" customFormat="1" ht="10" customHeight="1" x14ac:dyDescent="0.25">
      <c r="A5" s="163"/>
      <c r="B5" s="153"/>
      <c r="C5" s="159"/>
      <c r="D5" s="55"/>
      <c r="E5" s="56"/>
      <c r="F5" s="55"/>
      <c r="G5" s="528"/>
      <c r="H5" s="57"/>
      <c r="I5" s="57"/>
      <c r="J5" s="58"/>
      <c r="K5" s="58"/>
    </row>
    <row r="6" spans="1:11" s="20" customFormat="1" ht="10" customHeight="1" x14ac:dyDescent="0.35">
      <c r="A6" s="164"/>
      <c r="B6" s="154"/>
      <c r="C6" s="17"/>
      <c r="D6" s="18"/>
      <c r="E6" s="18"/>
      <c r="F6" s="18"/>
      <c r="G6" s="18"/>
      <c r="H6" s="18"/>
      <c r="I6" s="19"/>
      <c r="J6" s="19"/>
      <c r="K6" s="19"/>
    </row>
    <row r="7" spans="1:11" s="21" customFormat="1" ht="15" customHeight="1" x14ac:dyDescent="0.3">
      <c r="A7" s="165"/>
      <c r="B7" s="783" t="s">
        <v>78</v>
      </c>
      <c r="C7" s="784" t="str">
        <f>Resumo!C10</f>
        <v>O objeto da presente licitação consiste na execução de serviços de engenharia e obras remanescentes para reabilitação estrutural e revitalização da Passarela Joaquim Macedo, compreendendo intervenções nas fundações e elementos estruturais de apoio, reestaiamento da estrutura, implantação de sistema de monitoramento e execução de serviços de revitalização, incluindo substituição do assoalho, pintura e modernização do sistema de iluminação.</v>
      </c>
      <c r="D7" s="784"/>
      <c r="E7" s="784"/>
      <c r="F7" s="784"/>
      <c r="G7" s="529"/>
      <c r="H7" s="24" t="s">
        <v>1</v>
      </c>
      <c r="I7" s="724" t="s">
        <v>26496</v>
      </c>
      <c r="J7" s="25" t="s">
        <v>2</v>
      </c>
      <c r="K7" s="85" t="s">
        <v>3</v>
      </c>
    </row>
    <row r="8" spans="1:11" s="21" customFormat="1" ht="42.75" customHeight="1" x14ac:dyDescent="0.35">
      <c r="A8" s="165"/>
      <c r="B8" s="783"/>
      <c r="C8" s="784"/>
      <c r="D8" s="784"/>
      <c r="E8" s="784"/>
      <c r="F8" s="784"/>
      <c r="G8" s="59" t="s">
        <v>77</v>
      </c>
      <c r="H8" s="86" t="s">
        <v>81</v>
      </c>
      <c r="I8" s="725" t="str">
        <f>Resumo!F12</f>
        <v xml:space="preserve">01/2026 </v>
      </c>
      <c r="J8" s="251" t="str">
        <f>Resumo!G12</f>
        <v>10/2025</v>
      </c>
      <c r="K8" s="251" t="str">
        <f>Resumo!H12</f>
        <v>01/2026</v>
      </c>
    </row>
    <row r="9" spans="1:11" s="21" customFormat="1" ht="15" customHeight="1" x14ac:dyDescent="0.35">
      <c r="A9" s="165"/>
      <c r="B9" s="783" t="s">
        <v>79</v>
      </c>
      <c r="C9" s="785" t="str">
        <f>Resumo!C12</f>
        <v>RIO BRANCO</v>
      </c>
      <c r="D9" s="785"/>
      <c r="E9" s="785"/>
      <c r="F9" s="785"/>
      <c r="G9" s="59"/>
      <c r="H9" s="79" t="s">
        <v>82</v>
      </c>
      <c r="I9" s="80"/>
      <c r="J9" s="200" t="s">
        <v>117</v>
      </c>
      <c r="K9" s="81">
        <f>'Anexo4-BDI'!K39</f>
        <v>0.26063745220701162</v>
      </c>
    </row>
    <row r="10" spans="1:11" s="7" customFormat="1" ht="16.5" customHeight="1" x14ac:dyDescent="0.35">
      <c r="A10" s="163"/>
      <c r="B10" s="783"/>
      <c r="C10" s="785"/>
      <c r="D10" s="785"/>
      <c r="E10" s="785"/>
      <c r="F10" s="785"/>
      <c r="G10" s="94"/>
      <c r="H10" s="79" t="s">
        <v>83</v>
      </c>
      <c r="I10" s="80"/>
      <c r="J10" s="278" t="s">
        <v>117</v>
      </c>
      <c r="K10" s="279">
        <f>'Anexo4-BDI'!M39</f>
        <v>0.1351101910148671</v>
      </c>
    </row>
    <row r="11" spans="1:11" s="7" customFormat="1" ht="14.15" customHeight="1" x14ac:dyDescent="0.35">
      <c r="A11" s="163"/>
      <c r="B11" s="741" t="s">
        <v>29</v>
      </c>
      <c r="C11" s="786">
        <f>Resumo!C14</f>
        <v>46055</v>
      </c>
      <c r="D11" s="786"/>
      <c r="E11" s="786"/>
      <c r="F11" s="786"/>
      <c r="G11" s="94"/>
      <c r="H11" s="720" t="s">
        <v>26924</v>
      </c>
      <c r="I11" s="721" t="s">
        <v>26923</v>
      </c>
      <c r="J11" s="277"/>
      <c r="K11" s="277" t="e">
        <f>#REF!</f>
        <v>#REF!</v>
      </c>
    </row>
    <row r="12" spans="1:11" s="7" customFormat="1" ht="3" customHeight="1" x14ac:dyDescent="0.35">
      <c r="A12" s="163"/>
      <c r="B12" s="245"/>
      <c r="C12" s="246"/>
      <c r="D12" s="246"/>
      <c r="E12" s="247"/>
      <c r="F12" s="248"/>
      <c r="G12" s="530"/>
      <c r="H12" s="249"/>
      <c r="I12" s="249"/>
      <c r="J12" s="249"/>
      <c r="K12" s="250"/>
    </row>
    <row r="13" spans="1:11" ht="25" customHeight="1" x14ac:dyDescent="0.25">
      <c r="A13" s="163"/>
      <c r="B13" s="780" t="s">
        <v>4</v>
      </c>
      <c r="C13" s="781"/>
      <c r="D13" s="781"/>
      <c r="E13" s="781"/>
      <c r="F13" s="781"/>
      <c r="G13" s="781"/>
      <c r="H13" s="781"/>
      <c r="I13" s="781"/>
      <c r="J13" s="781"/>
      <c r="K13" s="782"/>
    </row>
    <row r="14" spans="1:11" s="31" customFormat="1" ht="27" customHeight="1" x14ac:dyDescent="0.35">
      <c r="A14" s="163"/>
      <c r="B14" s="771" t="s">
        <v>5</v>
      </c>
      <c r="C14" s="773" t="s">
        <v>7</v>
      </c>
      <c r="D14" s="775" t="s">
        <v>6</v>
      </c>
      <c r="E14" s="777" t="s">
        <v>8</v>
      </c>
      <c r="F14" s="777" t="s">
        <v>9</v>
      </c>
      <c r="G14" s="255" t="s">
        <v>154</v>
      </c>
      <c r="H14" s="775" t="s">
        <v>122</v>
      </c>
      <c r="I14" s="779"/>
      <c r="J14" s="762" t="s">
        <v>120</v>
      </c>
      <c r="K14" s="764" t="s">
        <v>121</v>
      </c>
    </row>
    <row r="15" spans="1:11" s="31" customFormat="1" ht="43.5" customHeight="1" x14ac:dyDescent="0.35">
      <c r="A15" s="163"/>
      <c r="B15" s="772"/>
      <c r="C15" s="774"/>
      <c r="D15" s="776"/>
      <c r="E15" s="778"/>
      <c r="F15" s="778"/>
      <c r="G15" s="83" t="s">
        <v>155</v>
      </c>
      <c r="H15" s="83" t="s">
        <v>118</v>
      </c>
      <c r="I15" s="83" t="s">
        <v>119</v>
      </c>
      <c r="J15" s="763"/>
      <c r="K15" s="765"/>
    </row>
    <row r="16" spans="1:11" s="31" customFormat="1" ht="14.5" customHeight="1" x14ac:dyDescent="0.35">
      <c r="A16" s="163"/>
      <c r="B16" s="201"/>
      <c r="C16" s="202"/>
      <c r="D16" s="202"/>
      <c r="E16" s="203"/>
      <c r="F16" s="204"/>
      <c r="G16" s="202"/>
      <c r="H16" s="205"/>
      <c r="I16" s="205"/>
      <c r="J16" s="205"/>
      <c r="K16" s="537"/>
    </row>
    <row r="17" spans="1:11" s="32" customFormat="1" ht="24.75" customHeight="1" x14ac:dyDescent="0.35">
      <c r="A17" s="163" t="s">
        <v>404</v>
      </c>
      <c r="B17" s="271">
        <v>1</v>
      </c>
      <c r="C17" s="272"/>
      <c r="D17" s="273"/>
      <c r="E17" s="274" t="s">
        <v>510</v>
      </c>
      <c r="F17" s="260"/>
      <c r="G17" s="260"/>
      <c r="H17" s="261"/>
      <c r="I17" s="256"/>
      <c r="J17" s="262"/>
      <c r="K17" s="538">
        <f>SUM(J18:J22)</f>
        <v>4376849.58</v>
      </c>
    </row>
    <row r="18" spans="1:11" s="32" customFormat="1" ht="40.5" customHeight="1" x14ac:dyDescent="0.35">
      <c r="A18" s="163" t="s">
        <v>478</v>
      </c>
      <c r="B18" s="271" t="s">
        <v>12</v>
      </c>
      <c r="C18" s="272" t="s">
        <v>607</v>
      </c>
      <c r="D18" s="258" t="s">
        <v>508</v>
      </c>
      <c r="E18" s="259" t="s">
        <v>503</v>
      </c>
      <c r="F18" s="260" t="s">
        <v>507</v>
      </c>
      <c r="G18" s="260">
        <f>'Anexo2 -MEMÓRIA DE CALCULO'!K12</f>
        <v>200</v>
      </c>
      <c r="H18" s="261">
        <f>Anexo3COMPOSIÇÕES!I23</f>
        <v>556.5</v>
      </c>
      <c r="I18" s="533">
        <f t="shared" ref="I18:I36" si="0">IF(H18=0,"",ROUND(H18*IF(A18="E",(1+$K$10),(1+$K$9)),2))</f>
        <v>701.54</v>
      </c>
      <c r="J18" s="262">
        <f t="shared" ref="J18:J22" si="1">ROUND(IFERROR(G18*I18,""),2)</f>
        <v>140308</v>
      </c>
      <c r="K18" s="538"/>
    </row>
    <row r="19" spans="1:11" s="32" customFormat="1" ht="40.5" customHeight="1" x14ac:dyDescent="0.35">
      <c r="A19" s="163" t="s">
        <v>478</v>
      </c>
      <c r="B19" s="271" t="s">
        <v>31</v>
      </c>
      <c r="C19" s="272" t="s">
        <v>608</v>
      </c>
      <c r="D19" s="258" t="s">
        <v>508</v>
      </c>
      <c r="E19" s="259" t="s">
        <v>504</v>
      </c>
      <c r="F19" s="260" t="s">
        <v>507</v>
      </c>
      <c r="G19" s="260">
        <f>'Anexo2 -MEMÓRIA DE CALCULO'!K18</f>
        <v>1</v>
      </c>
      <c r="H19" s="261">
        <f>Anexo3COMPOSIÇÕES!I63</f>
        <v>1727073.9</v>
      </c>
      <c r="I19" s="533">
        <f t="shared" si="0"/>
        <v>2177214.04</v>
      </c>
      <c r="J19" s="262">
        <f t="shared" si="1"/>
        <v>2177214.04</v>
      </c>
      <c r="K19" s="538"/>
    </row>
    <row r="20" spans="1:11" s="32" customFormat="1" ht="40.5" customHeight="1" x14ac:dyDescent="0.35">
      <c r="A20" s="163" t="s">
        <v>478</v>
      </c>
      <c r="B20" s="271" t="s">
        <v>32</v>
      </c>
      <c r="C20" s="272" t="s">
        <v>609</v>
      </c>
      <c r="D20" s="258" t="s">
        <v>508</v>
      </c>
      <c r="E20" s="259" t="s">
        <v>505</v>
      </c>
      <c r="F20" s="260" t="s">
        <v>507</v>
      </c>
      <c r="G20" s="260">
        <f>'Anexo2 -MEMÓRIA DE CALCULO'!K23</f>
        <v>100</v>
      </c>
      <c r="H20" s="261">
        <f>Anexo3COMPOSIÇÕES!I65/100</f>
        <v>9510.973</v>
      </c>
      <c r="I20" s="533">
        <f t="shared" si="0"/>
        <v>11989.89</v>
      </c>
      <c r="J20" s="262">
        <f t="shared" si="1"/>
        <v>1198989</v>
      </c>
      <c r="K20" s="538"/>
    </row>
    <row r="21" spans="1:11" s="32" customFormat="1" ht="39" customHeight="1" x14ac:dyDescent="0.35">
      <c r="A21" s="163" t="s">
        <v>478</v>
      </c>
      <c r="B21" s="271" t="s">
        <v>33</v>
      </c>
      <c r="C21" s="272" t="s">
        <v>610</v>
      </c>
      <c r="D21" s="258" t="s">
        <v>508</v>
      </c>
      <c r="E21" s="259" t="str">
        <f>Anexo3COMPOSIÇÕES!B106</f>
        <v>DETALHAMENTO DO PROJETO DO NOVO PILAR E DA MOVIMENTAÇÃO DO PILONE</v>
      </c>
      <c r="F21" s="260" t="s">
        <v>507</v>
      </c>
      <c r="G21" s="260">
        <f>'Anexo2 -MEMÓRIA DE CALCULO'!K29</f>
        <v>1</v>
      </c>
      <c r="H21" s="261">
        <f>Anexo3COMPOSIÇÕES!I120</f>
        <v>177229.80000000002</v>
      </c>
      <c r="I21" s="533">
        <f t="shared" si="0"/>
        <v>223422.52</v>
      </c>
      <c r="J21" s="262">
        <f t="shared" si="1"/>
        <v>223422.52</v>
      </c>
      <c r="K21" s="538"/>
    </row>
    <row r="22" spans="1:11" s="32" customFormat="1" ht="79.5" customHeight="1" x14ac:dyDescent="0.35">
      <c r="A22" s="163" t="s">
        <v>146</v>
      </c>
      <c r="B22" s="271" t="s">
        <v>482</v>
      </c>
      <c r="C22" s="272" t="s">
        <v>611</v>
      </c>
      <c r="D22" s="258" t="s">
        <v>508</v>
      </c>
      <c r="E22" s="259" t="s">
        <v>573</v>
      </c>
      <c r="F22" s="260" t="s">
        <v>507</v>
      </c>
      <c r="G22" s="260">
        <f>'Anexo2 -MEMÓRIA DE CALCULO'!K34</f>
        <v>1</v>
      </c>
      <c r="H22" s="261">
        <f>Anexo3COMPOSIÇÕES!I136</f>
        <v>505233.30000000005</v>
      </c>
      <c r="I22" s="533">
        <f>IF(H22=0,"",ROUND(H22*IF(A22="E",(1+$K$10),(1+$K$9)),2))</f>
        <v>636916.02</v>
      </c>
      <c r="J22" s="262">
        <f t="shared" si="1"/>
        <v>636916.02</v>
      </c>
      <c r="K22" s="538"/>
    </row>
    <row r="23" spans="1:11" s="32" customFormat="1" ht="41.25" customHeight="1" x14ac:dyDescent="0.35">
      <c r="A23" s="163" t="s">
        <v>409</v>
      </c>
      <c r="B23" s="257">
        <v>2</v>
      </c>
      <c r="C23" s="272"/>
      <c r="D23" s="273"/>
      <c r="E23" s="274" t="s">
        <v>509</v>
      </c>
      <c r="F23" s="260"/>
      <c r="G23" s="260"/>
      <c r="H23" s="261"/>
      <c r="I23" s="533" t="str">
        <f t="shared" si="0"/>
        <v/>
      </c>
      <c r="J23" s="262"/>
      <c r="K23" s="538">
        <f>SUM(J24:J36)</f>
        <v>1141559.28</v>
      </c>
    </row>
    <row r="24" spans="1:11" s="32" customFormat="1" ht="57.75" customHeight="1" x14ac:dyDescent="0.35">
      <c r="A24" s="163" t="s">
        <v>478</v>
      </c>
      <c r="B24" s="257" t="s">
        <v>14</v>
      </c>
      <c r="C24" s="272">
        <v>4800400</v>
      </c>
      <c r="D24" s="273" t="s">
        <v>484</v>
      </c>
      <c r="E24" s="274" t="s">
        <v>528</v>
      </c>
      <c r="F24" s="260" t="s">
        <v>523</v>
      </c>
      <c r="G24" s="260">
        <f>'Anexo2 -MEMÓRIA DE CALCULO'!K40</f>
        <v>800</v>
      </c>
      <c r="H24" s="535">
        <f>VLOOKUP(C24,'SICRO 10-25'!A:D,4,0)</f>
        <v>4.97</v>
      </c>
      <c r="I24" s="533">
        <f t="shared" si="0"/>
        <v>6.27</v>
      </c>
      <c r="J24" s="262">
        <f t="shared" ref="J24:J36" si="2">ROUND(IFERROR(G24*I24,""),2)</f>
        <v>5016</v>
      </c>
      <c r="K24" s="538"/>
    </row>
    <row r="25" spans="1:11" s="32" customFormat="1" ht="59.25" customHeight="1" x14ac:dyDescent="0.35">
      <c r="A25" s="163" t="s">
        <v>478</v>
      </c>
      <c r="B25" s="257" t="s">
        <v>15</v>
      </c>
      <c r="C25" s="272">
        <v>103689</v>
      </c>
      <c r="D25" s="273" t="s">
        <v>3</v>
      </c>
      <c r="E25" s="274" t="str">
        <f>VLOOKUP(C25,'SINAPI 01-26 AC'!A:D,2,0)</f>
        <v>FORNECIMENTO E INSTALAÇÃO DE PLACA DE OBRA COM CHAPA GALVANIZADA E ESTRUTURA DE MADEIRA. AF_03/2022_PS</v>
      </c>
      <c r="F25" s="260" t="str">
        <f>VLOOKUP(C25,'SINAPI 01-26 AC'!A:D,3,0)</f>
        <v>M2</v>
      </c>
      <c r="G25" s="260">
        <f>'Anexo2 -MEMÓRIA DE CALCULO'!K48</f>
        <v>9</v>
      </c>
      <c r="H25" s="535">
        <f>VLOOKUP(C25,'SINAPI 01-26 AC'!A:D,4,0)</f>
        <v>464.2</v>
      </c>
      <c r="I25" s="533">
        <f t="shared" si="0"/>
        <v>585.19000000000005</v>
      </c>
      <c r="J25" s="262">
        <f t="shared" si="2"/>
        <v>5266.71</v>
      </c>
      <c r="K25" s="538"/>
    </row>
    <row r="26" spans="1:11" s="32" customFormat="1" ht="51.75" customHeight="1" x14ac:dyDescent="0.35">
      <c r="A26" s="163" t="s">
        <v>478</v>
      </c>
      <c r="B26" s="257" t="s">
        <v>16</v>
      </c>
      <c r="C26" s="272">
        <v>98459</v>
      </c>
      <c r="D26" s="273" t="s">
        <v>3</v>
      </c>
      <c r="E26" s="274" t="str">
        <f>VLOOKUP(C26,'SINAPI 01-26 AC'!A:D,2,0)</f>
        <v>TAPUME COM TELHA METÁLICA. AF_03/2024</v>
      </c>
      <c r="F26" s="260" t="str">
        <f>VLOOKUP(C26,'SINAPI 01-26 AC'!A:D,3,0)</f>
        <v>M2</v>
      </c>
      <c r="G26" s="260">
        <f>'Anexo2 -MEMÓRIA DE CALCULO'!K57</f>
        <v>368.6</v>
      </c>
      <c r="H26" s="535">
        <f>VLOOKUP(C26,'SINAPI 01-26 AC'!A:D,4,0)</f>
        <v>85.43</v>
      </c>
      <c r="I26" s="533">
        <f t="shared" si="0"/>
        <v>107.7</v>
      </c>
      <c r="J26" s="262">
        <f t="shared" si="2"/>
        <v>39698.22</v>
      </c>
      <c r="K26" s="538"/>
    </row>
    <row r="27" spans="1:11" s="32" customFormat="1" ht="51.75" customHeight="1" x14ac:dyDescent="0.35">
      <c r="A27" s="163" t="s">
        <v>478</v>
      </c>
      <c r="B27" s="257" t="s">
        <v>17</v>
      </c>
      <c r="C27" s="272">
        <v>97637</v>
      </c>
      <c r="D27" s="273" t="s">
        <v>3</v>
      </c>
      <c r="E27" s="274" t="str">
        <f>VLOOKUP(C27,'SINAPI 01-26 AC'!A:D,2,0)</f>
        <v>REMOÇÃO DE TAPUME/ CHAPAS METÁLICAS E DE MADEIRA, DE FORMA MANUAL, SEM REAPROVEITAMENTO. AF_09/2023</v>
      </c>
      <c r="F27" s="260" t="str">
        <f>VLOOKUP(C27,'SINAPI 01-26 AC'!A:D,3,0)</f>
        <v>M2</v>
      </c>
      <c r="G27" s="260">
        <f>'Anexo2 -MEMÓRIA DE CALCULO'!K71</f>
        <v>368.6</v>
      </c>
      <c r="H27" s="535">
        <f>VLOOKUP(C27,'SINAPI 01-26 AC'!A:D,4,0)</f>
        <v>3.17</v>
      </c>
      <c r="I27" s="533">
        <f t="shared" si="0"/>
        <v>4</v>
      </c>
      <c r="J27" s="262">
        <f t="shared" si="2"/>
        <v>1474.4</v>
      </c>
      <c r="K27" s="538"/>
    </row>
    <row r="28" spans="1:11" s="32" customFormat="1" ht="51.75" customHeight="1" x14ac:dyDescent="0.35">
      <c r="A28" s="163" t="s">
        <v>605</v>
      </c>
      <c r="B28" s="257" t="s">
        <v>18</v>
      </c>
      <c r="C28" s="272">
        <v>10775</v>
      </c>
      <c r="D28" s="273" t="s">
        <v>3</v>
      </c>
      <c r="E28" s="274" t="s">
        <v>532</v>
      </c>
      <c r="F28" s="260" t="s">
        <v>524</v>
      </c>
      <c r="G28" s="260">
        <f>'Anexo2 -MEMÓRIA DE CALCULO'!K85</f>
        <v>32</v>
      </c>
      <c r="H28" s="624">
        <f>VLOOKUP(C28,'MAT SINAPI 01-26'!A:D,4,0)</f>
        <v>928.75</v>
      </c>
      <c r="I28" s="533">
        <f>IF(H28=0,"",ROUND(H28*IF(A28="E",(1+$K$10),(1+$K$9)),2))</f>
        <v>1054.23</v>
      </c>
      <c r="J28" s="262">
        <f t="shared" si="2"/>
        <v>33735.360000000001</v>
      </c>
      <c r="K28" s="538"/>
    </row>
    <row r="29" spans="1:11" s="32" customFormat="1" ht="51.75" customHeight="1" x14ac:dyDescent="0.35">
      <c r="A29" s="163" t="s">
        <v>605</v>
      </c>
      <c r="B29" s="257" t="s">
        <v>19</v>
      </c>
      <c r="C29" s="272">
        <v>10776</v>
      </c>
      <c r="D29" s="273" t="s">
        <v>3</v>
      </c>
      <c r="E29" s="274" t="s">
        <v>533</v>
      </c>
      <c r="F29" s="260" t="s">
        <v>524</v>
      </c>
      <c r="G29" s="260">
        <f>'Anexo2 -MEMÓRIA DE CALCULO'!K98</f>
        <v>32</v>
      </c>
      <c r="H29" s="624">
        <f>VLOOKUP(C29,'MAT SINAPI 01-26'!A:D,4,0)</f>
        <v>725.58</v>
      </c>
      <c r="I29" s="533">
        <f t="shared" si="0"/>
        <v>823.61</v>
      </c>
      <c r="J29" s="262">
        <f t="shared" si="2"/>
        <v>26355.52</v>
      </c>
      <c r="K29" s="538"/>
    </row>
    <row r="30" spans="1:11" s="32" customFormat="1" ht="51.75" customHeight="1" x14ac:dyDescent="0.35">
      <c r="A30" s="163" t="s">
        <v>605</v>
      </c>
      <c r="B30" s="257" t="s">
        <v>20</v>
      </c>
      <c r="C30" s="272">
        <v>10779</v>
      </c>
      <c r="D30" s="273" t="s">
        <v>3</v>
      </c>
      <c r="E30" s="274" t="s">
        <v>534</v>
      </c>
      <c r="F30" s="260" t="s">
        <v>524</v>
      </c>
      <c r="G30" s="260">
        <f>'Anexo2 -MEMÓRIA DE CALCULO'!K110</f>
        <v>32</v>
      </c>
      <c r="H30" s="624">
        <f>VLOOKUP(C30,'MAT SINAPI 01-26'!A:D,4,0)</f>
        <v>1160.93</v>
      </c>
      <c r="I30" s="533">
        <f t="shared" si="0"/>
        <v>1317.78</v>
      </c>
      <c r="J30" s="262">
        <f t="shared" si="2"/>
        <v>42168.959999999999</v>
      </c>
      <c r="K30" s="538"/>
    </row>
    <row r="31" spans="1:11" s="32" customFormat="1" ht="57.75" customHeight="1" x14ac:dyDescent="0.35">
      <c r="A31" s="163" t="s">
        <v>478</v>
      </c>
      <c r="B31" s="257" t="s">
        <v>494</v>
      </c>
      <c r="C31" s="272">
        <v>101510</v>
      </c>
      <c r="D31" s="273" t="s">
        <v>3</v>
      </c>
      <c r="E31" s="274" t="str">
        <f>VLOOKUP(C31,'SINAPI 01-26 AC'!A:D,2,0)</f>
        <v>ENTRADA DE ENERGIA ELÉTRICA, AÉREA, TRIFÁSICA, COM CAIXA DE EMBUTIR, CABO DE 16 MM2 E DISJUNTOR DIN 50A (NÃO INCLUSO O POSTE DE CONCRETO). AF_12/2025</v>
      </c>
      <c r="F31" s="260" t="str">
        <f>VLOOKUP(C31,'SINAPI 01-26 AC'!A:D,3,0)</f>
        <v>UN</v>
      </c>
      <c r="G31" s="260">
        <f>'Anexo2 -MEMÓRIA DE CALCULO'!K122</f>
        <v>1</v>
      </c>
      <c r="H31" s="535">
        <f>VLOOKUP(C31,'SINAPI 01-26 AC'!A:D,4,0)</f>
        <v>2353.21</v>
      </c>
      <c r="I31" s="533">
        <f t="shared" si="0"/>
        <v>2966.54</v>
      </c>
      <c r="J31" s="262">
        <f t="shared" si="2"/>
        <v>2966.54</v>
      </c>
      <c r="K31" s="538"/>
    </row>
    <row r="32" spans="1:11" s="32" customFormat="1" ht="51.75" customHeight="1" x14ac:dyDescent="0.35">
      <c r="A32" s="163" t="s">
        <v>478</v>
      </c>
      <c r="B32" s="257" t="s">
        <v>495</v>
      </c>
      <c r="C32" s="272">
        <v>12209</v>
      </c>
      <c r="D32" s="273" t="s">
        <v>26496</v>
      </c>
      <c r="E32" s="274" t="s">
        <v>26497</v>
      </c>
      <c r="F32" s="260" t="s">
        <v>514</v>
      </c>
      <c r="G32" s="260">
        <f>'Anexo2 -MEMÓRIA DE CALCULO'!K130</f>
        <v>127.68750000000001</v>
      </c>
      <c r="H32" s="535">
        <v>974.02</v>
      </c>
      <c r="I32" s="533">
        <f t="shared" si="0"/>
        <v>1227.8900000000001</v>
      </c>
      <c r="J32" s="262">
        <f t="shared" si="2"/>
        <v>156786.20000000001</v>
      </c>
      <c r="K32" s="538"/>
    </row>
    <row r="33" spans="1:11" s="32" customFormat="1" ht="51.75" customHeight="1" x14ac:dyDescent="0.35">
      <c r="A33" s="163" t="s">
        <v>146</v>
      </c>
      <c r="B33" s="257" t="s">
        <v>496</v>
      </c>
      <c r="C33" s="272">
        <v>1600895</v>
      </c>
      <c r="D33" s="273" t="s">
        <v>484</v>
      </c>
      <c r="E33" s="274" t="s">
        <v>537</v>
      </c>
      <c r="F33" s="260" t="s">
        <v>523</v>
      </c>
      <c r="G33" s="260">
        <f>'Anexo2 -MEMÓRIA DE CALCULO'!K147</f>
        <v>127.68750000000001</v>
      </c>
      <c r="H33" s="625">
        <f>VLOOKUP(C33,'SICRO 10-25'!A:D,4,0)</f>
        <v>14</v>
      </c>
      <c r="I33" s="533">
        <f t="shared" si="0"/>
        <v>17.649999999999999</v>
      </c>
      <c r="J33" s="262">
        <f t="shared" si="2"/>
        <v>2253.6799999999998</v>
      </c>
      <c r="K33" s="538"/>
    </row>
    <row r="34" spans="1:11" s="32" customFormat="1" ht="21" customHeight="1" x14ac:dyDescent="0.35">
      <c r="A34" s="163"/>
      <c r="B34" s="257" t="s">
        <v>497</v>
      </c>
      <c r="C34" s="272"/>
      <c r="D34" s="273"/>
      <c r="E34" s="289" t="s">
        <v>512</v>
      </c>
      <c r="F34" s="260"/>
      <c r="G34" s="260">
        <v>0</v>
      </c>
      <c r="H34" s="261"/>
      <c r="I34" s="533"/>
      <c r="J34" s="262"/>
      <c r="K34" s="538"/>
    </row>
    <row r="35" spans="1:11" s="32" customFormat="1" ht="39" customHeight="1" x14ac:dyDescent="0.35">
      <c r="A35" s="163" t="s">
        <v>146</v>
      </c>
      <c r="B35" s="257" t="s">
        <v>498</v>
      </c>
      <c r="C35" s="272">
        <v>5914333</v>
      </c>
      <c r="D35" s="273" t="s">
        <v>484</v>
      </c>
      <c r="E35" s="274" t="s">
        <v>538</v>
      </c>
      <c r="F35" s="260" t="s">
        <v>525</v>
      </c>
      <c r="G35" s="260">
        <f>'Anexo2 -MEMÓRIA DE CALCULO'!K164</f>
        <v>387.06</v>
      </c>
      <c r="H35" s="625">
        <f>VLOOKUP(C35,'SICRO 10-25'!A:D,4,0)</f>
        <v>34.46</v>
      </c>
      <c r="I35" s="533">
        <f t="shared" si="0"/>
        <v>43.44</v>
      </c>
      <c r="J35" s="262">
        <f t="shared" si="2"/>
        <v>16813.89</v>
      </c>
      <c r="K35" s="538"/>
    </row>
    <row r="36" spans="1:11" s="32" customFormat="1" ht="51.75" customHeight="1" x14ac:dyDescent="0.35">
      <c r="A36" s="163"/>
      <c r="B36" s="257" t="s">
        <v>499</v>
      </c>
      <c r="C36" s="272">
        <v>5914434</v>
      </c>
      <c r="D36" s="273" t="s">
        <v>484</v>
      </c>
      <c r="E36" s="274" t="s">
        <v>539</v>
      </c>
      <c r="F36" s="260" t="s">
        <v>526</v>
      </c>
      <c r="G36" s="260">
        <f>'Anexo2 -MEMÓRIA DE CALCULO'!K197</f>
        <v>763230</v>
      </c>
      <c r="H36" s="625">
        <f>VLOOKUP(C36,'SICRO 10-25'!A:D,4,0)</f>
        <v>0.84</v>
      </c>
      <c r="I36" s="533">
        <f t="shared" si="0"/>
        <v>1.06</v>
      </c>
      <c r="J36" s="262">
        <f t="shared" si="2"/>
        <v>809023.8</v>
      </c>
      <c r="K36" s="538"/>
    </row>
    <row r="37" spans="1:11" s="32" customFormat="1" ht="41.25" customHeight="1" x14ac:dyDescent="0.35">
      <c r="A37" s="163" t="s">
        <v>409</v>
      </c>
      <c r="B37" s="257">
        <v>3</v>
      </c>
      <c r="C37" s="272"/>
      <c r="D37" s="273"/>
      <c r="E37" s="274" t="s">
        <v>26933</v>
      </c>
      <c r="F37" s="260"/>
      <c r="G37" s="260"/>
      <c r="H37" s="261"/>
      <c r="I37" s="533" t="str">
        <f t="shared" ref="I37" si="3">IF(H37=0,"",ROUND(H37*IF(A37="E",(1+$K$10),(1+$K$9)),2))</f>
        <v/>
      </c>
      <c r="J37" s="262"/>
      <c r="K37" s="538">
        <f>SUM(J38:J57)</f>
        <v>3581716.8699999996</v>
      </c>
    </row>
    <row r="38" spans="1:11" s="32" customFormat="1" ht="23.25" customHeight="1" x14ac:dyDescent="0.35">
      <c r="A38" s="163"/>
      <c r="B38" s="286" t="s">
        <v>22</v>
      </c>
      <c r="C38" s="287"/>
      <c r="D38" s="288"/>
      <c r="E38" s="289" t="s">
        <v>26498</v>
      </c>
      <c r="F38" s="260"/>
      <c r="G38" s="260"/>
      <c r="H38" s="261"/>
      <c r="I38" s="533" t="str">
        <f t="shared" ref="I38:I53" si="4">IF(H38=0,"",ROUND(H38*IF(A38="E",(1+$K$10),(1+$K$9)),2))</f>
        <v/>
      </c>
      <c r="J38" s="262"/>
      <c r="K38" s="538"/>
    </row>
    <row r="39" spans="1:11" s="32" customFormat="1" ht="51.75" customHeight="1" x14ac:dyDescent="0.35">
      <c r="A39" s="163" t="s">
        <v>478</v>
      </c>
      <c r="B39" s="257" t="s">
        <v>601</v>
      </c>
      <c r="C39" s="272" t="s">
        <v>612</v>
      </c>
      <c r="D39" s="273" t="s">
        <v>16439</v>
      </c>
      <c r="E39" s="274" t="str">
        <f>UPPER(Anexo3COMPOSIÇÕES!B138)</f>
        <v>ESTACA RAIZ PERFURADA NO SOLO COM D = 50 CM - CONFECÇÃO</v>
      </c>
      <c r="F39" s="260" t="str">
        <f>Anexo3COMPOSIÇÕES!H138</f>
        <v>M</v>
      </c>
      <c r="G39" s="260">
        <f>'Anexo2 -MEMÓRIA DE CALCULO'!K201</f>
        <v>684</v>
      </c>
      <c r="H39" s="261">
        <f>Anexo3COMPOSIÇÕES!I138</f>
        <v>1125.7260960057436</v>
      </c>
      <c r="I39" s="533">
        <f>IF(H39=0,"",ROUND(H39*IF(A39="E",(1+$K$10),(1+$K$9)),2))</f>
        <v>1419.13</v>
      </c>
      <c r="J39" s="262">
        <f>ROUND(IFERROR(G39*I39,""),2)</f>
        <v>970684.92</v>
      </c>
      <c r="K39" s="538"/>
    </row>
    <row r="40" spans="1:11" s="32" customFormat="1" ht="51.75" customHeight="1" x14ac:dyDescent="0.35">
      <c r="A40" s="163" t="s">
        <v>478</v>
      </c>
      <c r="B40" s="257" t="s">
        <v>602</v>
      </c>
      <c r="C40" s="626">
        <v>2306076</v>
      </c>
      <c r="D40" s="627" t="s">
        <v>484</v>
      </c>
      <c r="E40" s="628" t="str">
        <f>UPPER(VLOOKUP(C40,'SICRO 10-25'!A:D,2,0))</f>
        <v>ARMAÇÃO DE ESTACA ESCAVADA OU ESTACA BARRETE EM AÇO CA-50 COM APOIO DE GUINDASTE - FORNECIMENTO, PREPARO E COLOCAÇÃO</v>
      </c>
      <c r="F40" s="629" t="str">
        <f>UPPER(VLOOKUP(C40,'SICRO 10-25'!A:D,3,0))</f>
        <v>KG</v>
      </c>
      <c r="G40" s="629">
        <f>'Anexo2 -MEMÓRIA DE CALCULO'!K211</f>
        <v>20520</v>
      </c>
      <c r="H40" s="630">
        <f>VLOOKUP(C40,'SICRO 10-25'!A:D,4,0)</f>
        <v>13.91</v>
      </c>
      <c r="I40" s="631">
        <f t="shared" ref="I40:I41" si="5">IF(H40=0,"",ROUND(H40*IF(A40="E",(1+$K$10),(1+$K$9)),2))</f>
        <v>17.54</v>
      </c>
      <c r="J40" s="262">
        <f t="shared" ref="J40:J41" si="6">ROUND(IFERROR(G40*I40,""),2)</f>
        <v>359920.8</v>
      </c>
      <c r="K40" s="632"/>
    </row>
    <row r="41" spans="1:11" s="32" customFormat="1" ht="51.75" customHeight="1" x14ac:dyDescent="0.35">
      <c r="A41" s="163" t="s">
        <v>478</v>
      </c>
      <c r="B41" s="257" t="s">
        <v>603</v>
      </c>
      <c r="C41" s="272">
        <v>95602</v>
      </c>
      <c r="D41" s="273" t="s">
        <v>3</v>
      </c>
      <c r="E41" s="274" t="str">
        <f>VLOOKUP(C41,'SINAPI 01-26 AC'!A:D,2,0)</f>
        <v>ARRASAMENTO MECANICO DE ESTACA DE CONCRETO ARMADO, DIAMETROS DE 41 CM A 60 CM. AF_05/2021</v>
      </c>
      <c r="F41" s="260" t="str">
        <f>VLOOKUP(C41,'SINAPI 01-26 AC'!A:D,3,0)</f>
        <v>UN</v>
      </c>
      <c r="G41" s="260">
        <f>'Anexo2 -MEMÓRIA DE CALCULO'!K218</f>
        <v>19</v>
      </c>
      <c r="H41" s="535">
        <f>VLOOKUP(C41,'SINAPI 01-26 AC'!A:D,4,0)</f>
        <v>15.05</v>
      </c>
      <c r="I41" s="533">
        <f t="shared" si="5"/>
        <v>18.97</v>
      </c>
      <c r="J41" s="262">
        <f t="shared" si="6"/>
        <v>360.43</v>
      </c>
      <c r="K41" s="538"/>
    </row>
    <row r="42" spans="1:11" s="32" customFormat="1" ht="27" customHeight="1" x14ac:dyDescent="0.35">
      <c r="A42" s="163"/>
      <c r="B42" s="286" t="s">
        <v>483</v>
      </c>
      <c r="C42" s="287"/>
      <c r="D42" s="288"/>
      <c r="E42" s="289" t="s">
        <v>26499</v>
      </c>
      <c r="F42" s="260"/>
      <c r="G42" s="260">
        <v>0</v>
      </c>
      <c r="H42" s="261"/>
      <c r="I42" s="533"/>
      <c r="J42" s="262"/>
      <c r="K42" s="538"/>
    </row>
    <row r="43" spans="1:11" s="32" customFormat="1" ht="57.75" customHeight="1" x14ac:dyDescent="0.35">
      <c r="A43" s="163" t="s">
        <v>478</v>
      </c>
      <c r="B43" s="257" t="s">
        <v>575</v>
      </c>
      <c r="C43" s="272">
        <v>96619</v>
      </c>
      <c r="D43" s="273" t="s">
        <v>3</v>
      </c>
      <c r="E43" s="274" t="s">
        <v>574</v>
      </c>
      <c r="F43" s="260" t="s">
        <v>514</v>
      </c>
      <c r="G43" s="260">
        <f>'Anexo2 -MEMÓRIA DE CALCULO'!K226</f>
        <v>102.30000000000001</v>
      </c>
      <c r="H43" s="535">
        <f>VLOOKUP(C43,'SINAPI 01-26 AC'!A:D,4,0)</f>
        <v>60.5</v>
      </c>
      <c r="I43" s="533">
        <f t="shared" si="4"/>
        <v>76.27</v>
      </c>
      <c r="J43" s="262">
        <f t="shared" ref="J43:J52" si="7">ROUND(IFERROR(G43*I43,""),2)</f>
        <v>7802.42</v>
      </c>
      <c r="K43" s="538"/>
    </row>
    <row r="44" spans="1:11" s="32" customFormat="1" ht="57.75" customHeight="1" x14ac:dyDescent="0.35">
      <c r="A44" s="163" t="s">
        <v>478</v>
      </c>
      <c r="B44" s="257" t="s">
        <v>26859</v>
      </c>
      <c r="C44" s="272">
        <v>96557</v>
      </c>
      <c r="D44" s="273" t="s">
        <v>3</v>
      </c>
      <c r="E44" s="274" t="s">
        <v>543</v>
      </c>
      <c r="F44" s="260" t="s">
        <v>513</v>
      </c>
      <c r="G44" s="260">
        <f>'Anexo2 -MEMÓRIA DE CALCULO'!K237</f>
        <v>295.04475000000002</v>
      </c>
      <c r="H44" s="535">
        <f>VLOOKUP(C44,'SINAPI 01-26 AC'!A:D,4,0)</f>
        <v>2395.8200000000002</v>
      </c>
      <c r="I44" s="533">
        <f t="shared" si="4"/>
        <v>3020.26</v>
      </c>
      <c r="J44" s="262">
        <f t="shared" si="7"/>
        <v>891111.86</v>
      </c>
      <c r="K44" s="538"/>
    </row>
    <row r="45" spans="1:11" s="32" customFormat="1" ht="57.75" customHeight="1" x14ac:dyDescent="0.35">
      <c r="A45" s="163" t="s">
        <v>478</v>
      </c>
      <c r="B45" s="257" t="s">
        <v>26860</v>
      </c>
      <c r="C45" s="272">
        <v>96540</v>
      </c>
      <c r="D45" s="273" t="s">
        <v>3</v>
      </c>
      <c r="E45" s="274" t="s">
        <v>576</v>
      </c>
      <c r="F45" s="260" t="s">
        <v>514</v>
      </c>
      <c r="G45" s="260">
        <f>'Anexo2 -MEMÓRIA DE CALCULO'!K249</f>
        <v>274.61</v>
      </c>
      <c r="H45" s="535">
        <f>VLOOKUP(C45,'SINAPI 01-26 AC'!A:D,4,0)</f>
        <v>138.65</v>
      </c>
      <c r="I45" s="533">
        <f t="shared" si="4"/>
        <v>174.79</v>
      </c>
      <c r="J45" s="262">
        <f t="shared" si="7"/>
        <v>47999.08</v>
      </c>
      <c r="K45" s="538"/>
    </row>
    <row r="46" spans="1:11" s="32" customFormat="1" ht="62.25" customHeight="1" x14ac:dyDescent="0.35">
      <c r="A46" s="163"/>
      <c r="B46" s="257" t="s">
        <v>26861</v>
      </c>
      <c r="C46" s="272">
        <v>92762</v>
      </c>
      <c r="D46" s="273" t="s">
        <v>3</v>
      </c>
      <c r="E46" s="274" t="s">
        <v>546</v>
      </c>
      <c r="F46" s="260" t="s">
        <v>123</v>
      </c>
      <c r="G46" s="260">
        <f>'Anexo2 -MEMÓRIA DE CALCULO'!K261</f>
        <v>1062.1611000000003</v>
      </c>
      <c r="H46" s="535">
        <f>VLOOKUP(C46,'SINAPI 01-26 AC'!A:D,4,0)</f>
        <v>13.47</v>
      </c>
      <c r="I46" s="533">
        <f t="shared" si="4"/>
        <v>16.98</v>
      </c>
      <c r="J46" s="262">
        <f t="shared" si="7"/>
        <v>18035.5</v>
      </c>
      <c r="K46" s="538"/>
    </row>
    <row r="47" spans="1:11" s="32" customFormat="1" ht="62.25" customHeight="1" x14ac:dyDescent="0.35">
      <c r="A47" s="163" t="s">
        <v>478</v>
      </c>
      <c r="B47" s="257" t="s">
        <v>26862</v>
      </c>
      <c r="C47" s="272">
        <v>92764</v>
      </c>
      <c r="D47" s="273" t="s">
        <v>3</v>
      </c>
      <c r="E47" s="274" t="s">
        <v>2627</v>
      </c>
      <c r="F47" s="260" t="s">
        <v>123</v>
      </c>
      <c r="G47" s="260">
        <f>'Anexo2 -MEMÓRIA DE CALCULO'!K269</f>
        <v>4514.1846750000013</v>
      </c>
      <c r="H47" s="535">
        <f>VLOOKUP(C47,'SINAPI 01-26 AC'!A:D,4,0)</f>
        <v>10.99</v>
      </c>
      <c r="I47" s="533">
        <f>IF(H47=0,"",ROUND(H47*IF(A47="E",(1+$K$10),(1+$K$9)),2))</f>
        <v>13.85</v>
      </c>
      <c r="J47" s="262">
        <f>ROUND(IFERROR(G47*I47,""),2)</f>
        <v>62521.46</v>
      </c>
      <c r="K47" s="538"/>
    </row>
    <row r="48" spans="1:11" s="32" customFormat="1" ht="62.25" customHeight="1" x14ac:dyDescent="0.35">
      <c r="A48" s="163"/>
      <c r="B48" s="257" t="s">
        <v>26863</v>
      </c>
      <c r="C48" s="272">
        <v>92766</v>
      </c>
      <c r="D48" s="273" t="s">
        <v>3</v>
      </c>
      <c r="E48" s="274" t="s">
        <v>2629</v>
      </c>
      <c r="F48" s="260" t="s">
        <v>123</v>
      </c>
      <c r="G48" s="260">
        <f>'Anexo2 -MEMÓRIA DE CALCULO'!K280</f>
        <v>20977.681725000002</v>
      </c>
      <c r="H48" s="535">
        <f>VLOOKUP(C48,'SINAPI 01-26 AC'!A:D,4,0)</f>
        <v>12.43</v>
      </c>
      <c r="I48" s="533">
        <f t="shared" si="4"/>
        <v>15.67</v>
      </c>
      <c r="J48" s="262">
        <f t="shared" si="7"/>
        <v>328720.27</v>
      </c>
      <c r="K48" s="538"/>
    </row>
    <row r="49" spans="1:11" s="32" customFormat="1" ht="62.25" customHeight="1" x14ac:dyDescent="0.35">
      <c r="A49" s="163"/>
      <c r="B49" s="257" t="s">
        <v>26864</v>
      </c>
      <c r="C49" s="272">
        <v>1600408</v>
      </c>
      <c r="D49" s="273" t="s">
        <v>484</v>
      </c>
      <c r="E49" s="274" t="s">
        <v>577</v>
      </c>
      <c r="F49" s="260" t="s">
        <v>523</v>
      </c>
      <c r="G49" s="260">
        <f>'Anexo2 -MEMÓRIA DE CALCULO'!K288</f>
        <v>200</v>
      </c>
      <c r="H49" s="625">
        <f>VLOOKUP(C49,'SICRO 10-25'!A:D,4,0)</f>
        <v>18.14</v>
      </c>
      <c r="I49" s="533">
        <f t="shared" si="4"/>
        <v>22.87</v>
      </c>
      <c r="J49" s="262">
        <f t="shared" si="7"/>
        <v>4574</v>
      </c>
      <c r="K49" s="538"/>
    </row>
    <row r="50" spans="1:11" s="32" customFormat="1" ht="62.25" customHeight="1" x14ac:dyDescent="0.35">
      <c r="A50" s="163"/>
      <c r="B50" s="257" t="s">
        <v>26865</v>
      </c>
      <c r="C50" s="272">
        <v>96522</v>
      </c>
      <c r="D50" s="273" t="s">
        <v>3</v>
      </c>
      <c r="E50" s="274" t="s">
        <v>578</v>
      </c>
      <c r="F50" s="260" t="s">
        <v>513</v>
      </c>
      <c r="G50" s="260">
        <f>'Anexo2 -MEMÓRIA DE CALCULO'!K296</f>
        <v>53.459999999999994</v>
      </c>
      <c r="H50" s="535">
        <f>VLOOKUP(C50,'SINAPI 01-26 AC'!A:D,4,0)</f>
        <v>158.30000000000001</v>
      </c>
      <c r="I50" s="533">
        <f t="shared" si="4"/>
        <v>199.56</v>
      </c>
      <c r="J50" s="262">
        <f t="shared" si="7"/>
        <v>10668.48</v>
      </c>
      <c r="K50" s="538"/>
    </row>
    <row r="51" spans="1:11" s="32" customFormat="1" ht="62.25" customHeight="1" x14ac:dyDescent="0.35">
      <c r="A51" s="163"/>
      <c r="B51" s="257" t="s">
        <v>26866</v>
      </c>
      <c r="C51" s="272">
        <v>96520</v>
      </c>
      <c r="D51" s="273" t="s">
        <v>3</v>
      </c>
      <c r="E51" s="274" t="s">
        <v>579</v>
      </c>
      <c r="F51" s="260" t="s">
        <v>513</v>
      </c>
      <c r="G51" s="260">
        <f>'Anexo2 -MEMÓRIA DE CALCULO'!K303</f>
        <v>124.73999999999998</v>
      </c>
      <c r="H51" s="535">
        <f>VLOOKUP(C51,'SINAPI 01-26 AC'!A:D,4,0)</f>
        <v>104.73</v>
      </c>
      <c r="I51" s="533">
        <f t="shared" si="4"/>
        <v>132.03</v>
      </c>
      <c r="J51" s="262">
        <f t="shared" si="7"/>
        <v>16469.419999999998</v>
      </c>
      <c r="K51" s="538"/>
    </row>
    <row r="52" spans="1:11" s="32" customFormat="1" ht="62.25" customHeight="1" x14ac:dyDescent="0.35">
      <c r="A52" s="163"/>
      <c r="B52" s="257" t="s">
        <v>26867</v>
      </c>
      <c r="C52" s="272">
        <v>4915650</v>
      </c>
      <c r="D52" s="273" t="s">
        <v>484</v>
      </c>
      <c r="E52" s="274" t="s">
        <v>551</v>
      </c>
      <c r="F52" s="260" t="s">
        <v>123</v>
      </c>
      <c r="G52" s="260">
        <f>'Anexo2 -MEMÓRIA DE CALCULO'!K309</f>
        <v>100</v>
      </c>
      <c r="H52" s="625">
        <f>VLOOKUP(C52,'SICRO 10-25'!A:D,4,0)</f>
        <v>293.27</v>
      </c>
      <c r="I52" s="533">
        <f t="shared" si="4"/>
        <v>369.71</v>
      </c>
      <c r="J52" s="262">
        <f t="shared" si="7"/>
        <v>36971</v>
      </c>
      <c r="K52" s="538"/>
    </row>
    <row r="53" spans="1:11" s="32" customFormat="1" ht="31.9" customHeight="1" x14ac:dyDescent="0.35">
      <c r="A53" s="163"/>
      <c r="B53" s="257" t="s">
        <v>26868</v>
      </c>
      <c r="C53" s="272">
        <v>1608021</v>
      </c>
      <c r="D53" s="273" t="s">
        <v>484</v>
      </c>
      <c r="E53" s="274" t="s">
        <v>580</v>
      </c>
      <c r="F53" s="260" t="s">
        <v>139</v>
      </c>
      <c r="G53" s="260">
        <f>'Anexo2 -MEMÓRIA DE CALCULO'!K318</f>
        <v>240</v>
      </c>
      <c r="H53" s="625">
        <f>VLOOKUP(C53,'SICRO 10-25'!A:D,4,0)</f>
        <v>62.94</v>
      </c>
      <c r="I53" s="533">
        <f t="shared" si="4"/>
        <v>79.34</v>
      </c>
      <c r="J53" s="262">
        <f>ROUND(IFERROR(G53*I53,""),2)</f>
        <v>19041.599999999999</v>
      </c>
      <c r="K53" s="538"/>
    </row>
    <row r="54" spans="1:11" s="593" customFormat="1" ht="62.25" customHeight="1" x14ac:dyDescent="0.35">
      <c r="A54" s="591"/>
      <c r="B54" s="257" t="s">
        <v>26869</v>
      </c>
      <c r="C54" s="272">
        <v>92478</v>
      </c>
      <c r="D54" s="273" t="s">
        <v>3</v>
      </c>
      <c r="E54" s="274" t="s">
        <v>827</v>
      </c>
      <c r="F54" s="260" t="s">
        <v>514</v>
      </c>
      <c r="G54" s="713">
        <f>'Anexo2 -MEMÓRIA DE CALCULO'!K324</f>
        <v>183.26000000000002</v>
      </c>
      <c r="H54" s="535">
        <f>VLOOKUP(C54,'SINAPI 01-26 AC'!A:D,4,0)</f>
        <v>331.52</v>
      </c>
      <c r="I54" s="533">
        <f t="shared" ref="I54:I56" si="8">IF(H54=0,"",ROUND(H54*IF(A54="E",(1+$K$10),(1+$K$9)),2))</f>
        <v>417.93</v>
      </c>
      <c r="J54" s="262">
        <f>ROUND(IFERROR(G54*I54,""),2)</f>
        <v>76589.850000000006</v>
      </c>
      <c r="K54" s="714"/>
    </row>
    <row r="55" spans="1:11" s="593" customFormat="1" ht="62.25" customHeight="1" x14ac:dyDescent="0.35">
      <c r="A55" s="591"/>
      <c r="B55" s="257" t="s">
        <v>26870</v>
      </c>
      <c r="C55" s="272">
        <v>96399</v>
      </c>
      <c r="D55" s="273" t="s">
        <v>3</v>
      </c>
      <c r="E55" s="274" t="str">
        <f>VLOOKUP(C55,'SINAPI 01-26 AC'!A:E,2,0)</f>
        <v>CONSTRUÇÃO DE BASE E SUB-BASE PARA PAVIMENTAÇÃO DE RACHÃO, COM ESPESSURA DE 40 CM - EXCLUSIVE CARGA E TRANSPORTE. AF_09/2024</v>
      </c>
      <c r="F55" s="260" t="str">
        <f>VLOOKUP(C55,'SINAPI 01-26 AC'!A:E,3,0)</f>
        <v>M3</v>
      </c>
      <c r="G55" s="713">
        <f>'Anexo2 -MEMÓRIA DE CALCULO'!K331</f>
        <v>240</v>
      </c>
      <c r="H55" s="535">
        <f>VLOOKUP(C55,'SINAPI 01-26 AC'!A:D,4,0)</f>
        <v>377.95</v>
      </c>
      <c r="I55" s="533">
        <f t="shared" si="8"/>
        <v>476.46</v>
      </c>
      <c r="J55" s="262">
        <f t="shared" ref="J55" si="9">ROUND(IFERROR(G55*I55,""),2)</f>
        <v>114350.39999999999</v>
      </c>
      <c r="K55" s="714"/>
    </row>
    <row r="56" spans="1:11" s="593" customFormat="1" ht="56.25" customHeight="1" x14ac:dyDescent="0.35">
      <c r="A56" s="591" t="s">
        <v>478</v>
      </c>
      <c r="B56" s="257" t="s">
        <v>26871</v>
      </c>
      <c r="C56" s="272">
        <v>1619003</v>
      </c>
      <c r="D56" s="273" t="s">
        <v>484</v>
      </c>
      <c r="E56" s="274" t="str">
        <f>UPPER(VLOOKUP(C56,'SICRO 10-25'!A:D,2,0))</f>
        <v>DEMOLIÇÃO MECÂNICA DE CONCRETO ARMADO COM ESCAVADEIRA HIDRÁULICA</v>
      </c>
      <c r="F56" s="260" t="str">
        <f>UPPER(VLOOKUP(C56,'SICRO 10-25'!A:D,3,0))</f>
        <v>M³</v>
      </c>
      <c r="G56" s="713">
        <f>'Anexo2 -MEMÓRIA DE CALCULO'!K339</f>
        <v>102.79500000000002</v>
      </c>
      <c r="H56" s="625">
        <f>VLOOKUP(C56,'SICRO 10-25'!A:D,4,0)</f>
        <v>63.4</v>
      </c>
      <c r="I56" s="533">
        <f t="shared" si="8"/>
        <v>79.92</v>
      </c>
      <c r="J56" s="262">
        <f>ROUND(IFERROR(G56*I56,""),2)</f>
        <v>8215.3799999999992</v>
      </c>
      <c r="K56" s="538"/>
    </row>
    <row r="57" spans="1:11" s="593" customFormat="1" ht="53.25" customHeight="1" x14ac:dyDescent="0.35">
      <c r="A57" s="591" t="s">
        <v>478</v>
      </c>
      <c r="B57" s="257" t="s">
        <v>26872</v>
      </c>
      <c r="C57" s="272" t="s">
        <v>613</v>
      </c>
      <c r="D57" s="273" t="s">
        <v>16439</v>
      </c>
      <c r="E57" s="274" t="str">
        <f>Anexo3COMPOSIÇÕES!B152</f>
        <v>ATERRO MECANIZADO DE VALA COM MINICARREGADEIRA, COM SOLO ARGILO-ARENOSO (REF:. SINAPI 104738 )</v>
      </c>
      <c r="F57" s="260" t="str">
        <f>Anexo3COMPOSIÇÕES!H152</f>
        <v>M3</v>
      </c>
      <c r="G57" s="713">
        <f>'Anexo2 -MEMÓRIA DE CALCULO'!K345</f>
        <v>4500</v>
      </c>
      <c r="H57" s="261">
        <f>Anexo3COMPOSIÇÕES!I161</f>
        <v>107.12097399999999</v>
      </c>
      <c r="I57" s="533">
        <f t="shared" ref="I57" si="10">IF(H57=0,"",ROUND(H57*IF(A57="E",(1+$K$10),(1+$K$9)),2))</f>
        <v>135.04</v>
      </c>
      <c r="J57" s="262">
        <f t="shared" ref="J57" si="11">ROUND(IFERROR(G57*I57,""),2)</f>
        <v>607680</v>
      </c>
      <c r="K57" s="538"/>
    </row>
    <row r="58" spans="1:11" s="32" customFormat="1" ht="51.75" customHeight="1" x14ac:dyDescent="0.35">
      <c r="A58" s="163" t="s">
        <v>478</v>
      </c>
      <c r="B58" s="257" t="s">
        <v>26927</v>
      </c>
      <c r="C58" s="272">
        <v>103918</v>
      </c>
      <c r="D58" s="273" t="s">
        <v>3</v>
      </c>
      <c r="E58" s="274" t="str">
        <f>VLOOKUP(C58,'SINAPI 01-26 AC'!A:D,2,0)</f>
        <v>EXECUÇÃO DE PISO INDUSTRIAL DE CONCRETO ARMADO, FCK = 20 MPA, ESPESSURA DE 22,0 CM. AF_04/2022</v>
      </c>
      <c r="F58" s="260" t="str">
        <f>VLOOKUP(C58,'SINAPI 01-26 AC'!A:D,3,0)</f>
        <v>M2</v>
      </c>
      <c r="G58" s="260">
        <f>'Anexo2 -MEMÓRIA DE CALCULO'!K350</f>
        <v>72</v>
      </c>
      <c r="H58" s="535">
        <f>VLOOKUP(C58,'SINAPI 01-26 AC'!A:D,4,0)</f>
        <v>492.74</v>
      </c>
      <c r="I58" s="533">
        <f>IF(H58=0,"",ROUND(H58*IF(A58="E",(1+$K$10),(1+$K$9)),2))</f>
        <v>621.16999999999996</v>
      </c>
      <c r="J58" s="262">
        <f>ROUND(IFERROR(G58*I58,""),2)</f>
        <v>44724.24</v>
      </c>
      <c r="K58" s="538"/>
    </row>
    <row r="59" spans="1:11" s="32" customFormat="1" ht="51.75" customHeight="1" x14ac:dyDescent="0.35">
      <c r="A59" s="163" t="s">
        <v>478</v>
      </c>
      <c r="B59" s="257" t="s">
        <v>26928</v>
      </c>
      <c r="C59" s="272">
        <v>100894</v>
      </c>
      <c r="D59" s="273" t="s">
        <v>3</v>
      </c>
      <c r="E59" s="274" t="str">
        <f>VLOOKUP(C59,'SINAPI 01-26 AC'!A:D,2,0)</f>
        <v>ESTACA METÁLICA PARA CONTENÇÃO, UTILIZANDO PERFIL LAMINADO W250X44,8 (EXCLUSIVE MOBILIZAÇÃO E DESMOBILIZAÇÃO). AF_01/2020</v>
      </c>
      <c r="F59" s="260" t="str">
        <f>VLOOKUP(C59,'SINAPI 01-26 AC'!A:D,3,0)</f>
        <v>KG</v>
      </c>
      <c r="G59" s="260">
        <f>'Anexo2 -MEMÓRIA DE CALCULO'!K357</f>
        <v>19353.599999999999</v>
      </c>
      <c r="H59" s="535">
        <f>VLOOKUP(C59,'SINAPI 01-26 AC'!A:D,4,0)</f>
        <v>12.21</v>
      </c>
      <c r="I59" s="533">
        <f t="shared" ref="I59" si="12">IF(H59=0,"",ROUND(H59*IF(A59="E",(1+$K$10),(1+$K$9)),2))</f>
        <v>15.39</v>
      </c>
      <c r="J59" s="262">
        <f t="shared" ref="J59" si="13">ROUND(IFERROR(G59*I59,""),2)</f>
        <v>297851.90000000002</v>
      </c>
      <c r="K59" s="538"/>
    </row>
    <row r="60" spans="1:11" s="32" customFormat="1" ht="51.75" customHeight="1" x14ac:dyDescent="0.35">
      <c r="A60" s="163" t="s">
        <v>409</v>
      </c>
      <c r="B60" s="257">
        <v>4</v>
      </c>
      <c r="C60" s="272"/>
      <c r="D60" s="273"/>
      <c r="E60" s="274" t="s">
        <v>26879</v>
      </c>
      <c r="F60" s="260"/>
      <c r="G60" s="260"/>
      <c r="H60" s="261"/>
      <c r="I60" s="533"/>
      <c r="J60" s="262"/>
      <c r="K60" s="538">
        <f>SUM(J61:J83)</f>
        <v>2826889.5300000003</v>
      </c>
    </row>
    <row r="61" spans="1:11" s="32" customFormat="1" ht="51.75" customHeight="1" x14ac:dyDescent="0.35">
      <c r="A61" s="163" t="s">
        <v>478</v>
      </c>
      <c r="B61" s="257" t="s">
        <v>485</v>
      </c>
      <c r="C61" s="272">
        <v>3806410</v>
      </c>
      <c r="D61" s="273" t="s">
        <v>484</v>
      </c>
      <c r="E61" s="274" t="s">
        <v>548</v>
      </c>
      <c r="F61" s="260" t="s">
        <v>523</v>
      </c>
      <c r="G61" s="260">
        <f>'Anexo2 -MEMÓRIA DE CALCULO'!K365</f>
        <v>2430</v>
      </c>
      <c r="H61" s="625">
        <f>VLOOKUP(C61,'SICRO 10-25'!A:D,4,0)</f>
        <v>64.61</v>
      </c>
      <c r="I61" s="533">
        <f t="shared" ref="I61:I92" si="14">IF(H61=0,"",ROUND(H61*IF(A61="E",(1+$K$10),(1+$K$9)),2))</f>
        <v>81.45</v>
      </c>
      <c r="J61" s="262">
        <f t="shared" ref="J61:J83" si="15">ROUND(IFERROR(G61*I61,""),2)</f>
        <v>197923.5</v>
      </c>
      <c r="K61" s="538"/>
    </row>
    <row r="62" spans="1:11" s="32" customFormat="1" ht="42.75" customHeight="1" x14ac:dyDescent="0.35">
      <c r="A62" s="163" t="s">
        <v>478</v>
      </c>
      <c r="B62" s="257" t="s">
        <v>486</v>
      </c>
      <c r="C62" s="272" t="s">
        <v>26892</v>
      </c>
      <c r="D62" s="273" t="s">
        <v>508</v>
      </c>
      <c r="E62" s="274" t="s">
        <v>549</v>
      </c>
      <c r="F62" s="260" t="s">
        <v>80</v>
      </c>
      <c r="G62" s="260">
        <f>'Anexo2 -MEMÓRIA DE CALCULO'!K372</f>
        <v>1</v>
      </c>
      <c r="H62" s="261">
        <f>Anexo3COMPOSIÇÕES!I168</f>
        <v>206079.66720000003</v>
      </c>
      <c r="I62" s="533">
        <f t="shared" si="14"/>
        <v>259791.75</v>
      </c>
      <c r="J62" s="262">
        <f t="shared" si="15"/>
        <v>259791.75</v>
      </c>
      <c r="K62" s="538"/>
    </row>
    <row r="63" spans="1:11" s="32" customFormat="1" ht="43.5" customHeight="1" x14ac:dyDescent="0.35">
      <c r="A63" s="163" t="s">
        <v>478</v>
      </c>
      <c r="B63" s="257" t="s">
        <v>487</v>
      </c>
      <c r="C63" s="272">
        <v>1608145</v>
      </c>
      <c r="D63" s="273" t="s">
        <v>484</v>
      </c>
      <c r="E63" s="274" t="s">
        <v>550</v>
      </c>
      <c r="F63" s="260" t="s">
        <v>139</v>
      </c>
      <c r="G63" s="260">
        <f>'Anexo2 -MEMÓRIA DE CALCULO'!K377</f>
        <v>19.2</v>
      </c>
      <c r="H63" s="625">
        <f>VLOOKUP(C63,'SICRO 10-25'!A:D,4,0)</f>
        <v>107.63</v>
      </c>
      <c r="I63" s="533">
        <f t="shared" si="14"/>
        <v>135.68</v>
      </c>
      <c r="J63" s="262">
        <f t="shared" si="15"/>
        <v>2605.06</v>
      </c>
      <c r="K63" s="538"/>
    </row>
    <row r="64" spans="1:11" s="32" customFormat="1" ht="67.5" customHeight="1" x14ac:dyDescent="0.35">
      <c r="A64" s="163" t="s">
        <v>478</v>
      </c>
      <c r="B64" s="257" t="s">
        <v>488</v>
      </c>
      <c r="C64" s="272" t="s">
        <v>26893</v>
      </c>
      <c r="D64" s="273" t="s">
        <v>508</v>
      </c>
      <c r="E64" s="274" t="s">
        <v>555</v>
      </c>
      <c r="F64" s="260" t="s">
        <v>514</v>
      </c>
      <c r="G64" s="260">
        <f>'Anexo2 -MEMÓRIA DE CALCULO'!K384</f>
        <v>121.88</v>
      </c>
      <c r="H64" s="261">
        <f>Anexo3COMPOSIÇÕES!I176</f>
        <v>465.65199999999999</v>
      </c>
      <c r="I64" s="533">
        <f t="shared" si="14"/>
        <v>587.02</v>
      </c>
      <c r="J64" s="262">
        <f t="shared" si="15"/>
        <v>71546</v>
      </c>
      <c r="K64" s="538"/>
    </row>
    <row r="65" spans="1:11" s="32" customFormat="1" ht="67.5" customHeight="1" x14ac:dyDescent="0.35">
      <c r="A65" s="163"/>
      <c r="B65" s="257" t="s">
        <v>581</v>
      </c>
      <c r="C65" s="272">
        <f>'Anexo2 -MEMÓRIA DE CALCULO'!B393</f>
        <v>2408149</v>
      </c>
      <c r="D65" s="273" t="s">
        <v>484</v>
      </c>
      <c r="E65" s="625" t="str">
        <f>UPPER(VLOOKUP(C65,'SICRO 10-25'!A:D,2,0))</f>
        <v>ESTRUTURA EM PERFIL DE AÇO ASTM A36 CORTE, SOLDA E MONTAGEM - FORNECIMENTO E INSTALAÇÃO</v>
      </c>
      <c r="F65" s="260" t="str">
        <f>UPPER(VLOOKUP(C65,'SICRO 10-25'!A:D,3,0))</f>
        <v>KG</v>
      </c>
      <c r="G65" s="260">
        <f>'Anexo2 -MEMÓRIA DE CALCULO'!K393</f>
        <v>500</v>
      </c>
      <c r="H65" s="534" t="str">
        <f>UPPER(VLOOKUP(C65,'SICRO 10-25'!A:D,4,0))</f>
        <v>18,72</v>
      </c>
      <c r="I65" s="533">
        <f t="shared" si="14"/>
        <v>23.6</v>
      </c>
      <c r="J65" s="262">
        <f t="shared" si="15"/>
        <v>11800</v>
      </c>
      <c r="K65" s="538"/>
    </row>
    <row r="66" spans="1:11" s="32" customFormat="1" ht="50.25" customHeight="1" x14ac:dyDescent="0.35">
      <c r="A66" s="163" t="s">
        <v>478</v>
      </c>
      <c r="B66" s="257" t="s">
        <v>582</v>
      </c>
      <c r="C66" s="272">
        <v>4208127</v>
      </c>
      <c r="D66" s="273" t="s">
        <v>484</v>
      </c>
      <c r="E66" s="274" t="s">
        <v>556</v>
      </c>
      <c r="F66" s="260" t="s">
        <v>123</v>
      </c>
      <c r="G66" s="260">
        <f>'Anexo2 -MEMÓRIA DE CALCULO'!K398</f>
        <v>9000</v>
      </c>
      <c r="H66" s="625">
        <f>VLOOKUP(C66,'SICRO 10-25'!A:D,4,0)</f>
        <v>28.82</v>
      </c>
      <c r="I66" s="533">
        <f t="shared" si="14"/>
        <v>36.33</v>
      </c>
      <c r="J66" s="262">
        <f t="shared" si="15"/>
        <v>326970</v>
      </c>
      <c r="K66" s="538"/>
    </row>
    <row r="67" spans="1:11" s="32" customFormat="1" ht="38.25" customHeight="1" x14ac:dyDescent="0.35">
      <c r="A67" s="163" t="s">
        <v>478</v>
      </c>
      <c r="B67" s="257" t="s">
        <v>583</v>
      </c>
      <c r="C67" s="272">
        <v>4208135</v>
      </c>
      <c r="D67" s="273" t="s">
        <v>484</v>
      </c>
      <c r="E67" s="274" t="s">
        <v>557</v>
      </c>
      <c r="F67" s="260" t="s">
        <v>139</v>
      </c>
      <c r="G67" s="260">
        <f>'Anexo2 -MEMÓRIA DE CALCULO'!K403</f>
        <v>60</v>
      </c>
      <c r="H67" s="625">
        <f>VLOOKUP(C67,'SICRO 10-25'!A:D,4,0)</f>
        <v>1595.5</v>
      </c>
      <c r="I67" s="533">
        <f t="shared" si="14"/>
        <v>2011.35</v>
      </c>
      <c r="J67" s="262">
        <f t="shared" si="15"/>
        <v>120681</v>
      </c>
      <c r="K67" s="538"/>
    </row>
    <row r="68" spans="1:11" s="32" customFormat="1" ht="42" customHeight="1" x14ac:dyDescent="0.35">
      <c r="A68" s="163" t="s">
        <v>478</v>
      </c>
      <c r="B68" s="257" t="s">
        <v>584</v>
      </c>
      <c r="C68" s="688">
        <v>4208197</v>
      </c>
      <c r="D68" s="689" t="s">
        <v>484</v>
      </c>
      <c r="E68" s="690" t="s">
        <v>558</v>
      </c>
      <c r="F68" s="691" t="s">
        <v>80</v>
      </c>
      <c r="G68" s="691">
        <f>'Anexo2 -MEMÓRIA DE CALCULO'!K409</f>
        <v>20</v>
      </c>
      <c r="H68" s="692">
        <f>VLOOKUP(C68,'SICRO 10-25'!A:D,4,0)</f>
        <v>14369.55</v>
      </c>
      <c r="I68" s="693">
        <f t="shared" si="14"/>
        <v>18114.79</v>
      </c>
      <c r="J68" s="694">
        <f t="shared" si="15"/>
        <v>362295.8</v>
      </c>
      <c r="K68" s="695"/>
    </row>
    <row r="69" spans="1:11" s="32" customFormat="1" ht="51.75" customHeight="1" x14ac:dyDescent="0.35">
      <c r="A69" s="163" t="s">
        <v>478</v>
      </c>
      <c r="B69" s="257" t="s">
        <v>585</v>
      </c>
      <c r="C69" s="688">
        <v>4208201</v>
      </c>
      <c r="D69" s="689" t="s">
        <v>484</v>
      </c>
      <c r="E69" s="690" t="s">
        <v>559</v>
      </c>
      <c r="F69" s="691" t="s">
        <v>80</v>
      </c>
      <c r="G69" s="691">
        <f>'Anexo2 -MEMÓRIA DE CALCULO'!K415</f>
        <v>20</v>
      </c>
      <c r="H69" s="692">
        <f>VLOOKUP(C69,'SICRO 10-25'!A:D,4,0)</f>
        <v>25182.12</v>
      </c>
      <c r="I69" s="693">
        <f t="shared" si="14"/>
        <v>31745.52</v>
      </c>
      <c r="J69" s="694">
        <f t="shared" si="15"/>
        <v>634910.4</v>
      </c>
      <c r="K69" s="695"/>
    </row>
    <row r="70" spans="1:11" s="32" customFormat="1" ht="33.75" customHeight="1" x14ac:dyDescent="0.35">
      <c r="A70" s="163" t="s">
        <v>478</v>
      </c>
      <c r="B70" s="257" t="s">
        <v>586</v>
      </c>
      <c r="C70" s="272">
        <v>4208128</v>
      </c>
      <c r="D70" s="273" t="s">
        <v>484</v>
      </c>
      <c r="E70" s="274" t="s">
        <v>560</v>
      </c>
      <c r="F70" s="260" t="s">
        <v>139</v>
      </c>
      <c r="G70" s="260">
        <f>'Anexo2 -MEMÓRIA DE CALCULO'!K421</f>
        <v>880.00000000000011</v>
      </c>
      <c r="H70" s="625">
        <f>VLOOKUP(C70,'SICRO 10-25'!A:D,4,0)</f>
        <v>189.29</v>
      </c>
      <c r="I70" s="533">
        <f t="shared" si="14"/>
        <v>238.63</v>
      </c>
      <c r="J70" s="262">
        <f t="shared" si="15"/>
        <v>209994.4</v>
      </c>
      <c r="K70" s="538"/>
    </row>
    <row r="71" spans="1:11" s="32" customFormat="1" ht="33.75" customHeight="1" x14ac:dyDescent="0.35">
      <c r="A71" s="163" t="s">
        <v>478</v>
      </c>
      <c r="B71" s="257" t="s">
        <v>587</v>
      </c>
      <c r="C71" s="272">
        <v>4208227</v>
      </c>
      <c r="D71" s="273" t="s">
        <v>484</v>
      </c>
      <c r="E71" s="274" t="s">
        <v>561</v>
      </c>
      <c r="F71" s="260" t="s">
        <v>139</v>
      </c>
      <c r="G71" s="260">
        <f>'Anexo2 -MEMÓRIA DE CALCULO'!K427</f>
        <v>20</v>
      </c>
      <c r="H71" s="625">
        <f>VLOOKUP(C71,'SICRO 10-25'!A:D,4,0)</f>
        <v>1229.8900000000001</v>
      </c>
      <c r="I71" s="533">
        <f t="shared" si="14"/>
        <v>1550.45</v>
      </c>
      <c r="J71" s="262">
        <f t="shared" si="15"/>
        <v>31009</v>
      </c>
      <c r="K71" s="538"/>
    </row>
    <row r="72" spans="1:11" s="32" customFormat="1" ht="33.75" customHeight="1" x14ac:dyDescent="0.35">
      <c r="A72" s="163" t="s">
        <v>478</v>
      </c>
      <c r="B72" s="257" t="s">
        <v>588</v>
      </c>
      <c r="C72" s="272">
        <v>4208216</v>
      </c>
      <c r="D72" s="273" t="s">
        <v>484</v>
      </c>
      <c r="E72" s="625" t="str">
        <f>UPPER(VLOOKUP(C72,'SICRO 10-25'!A:D,2,0))</f>
        <v>TUBO FÔRMA LADO FIXO EM AÇO GALVANIZADO PARA ESTAIS DE 12 CORDOALHAS D = 15,7 MM - FORNECIMENTO E INSTALAÇÃO</v>
      </c>
      <c r="F72" s="260" t="str">
        <f>UPPER(VLOOKUP(C72,'SICRO 10-25'!A:D,3,0))</f>
        <v>M</v>
      </c>
      <c r="G72" s="260">
        <f>'Anexo2 -MEMÓRIA DE CALCULO'!K432</f>
        <v>6</v>
      </c>
      <c r="H72" s="625">
        <f>VLOOKUP(C72,'SICRO 10-25'!A:D,4,0)</f>
        <v>2637.12</v>
      </c>
      <c r="I72" s="533">
        <f t="shared" ref="I72" si="16">IF(H72=0,"",ROUND(H72*IF(A72="E",(1+$K$10),(1+$K$9)),2))</f>
        <v>3324.45</v>
      </c>
      <c r="J72" s="262">
        <f t="shared" ref="J72" si="17">ROUND(IFERROR(G72*I72,""),2)</f>
        <v>19946.7</v>
      </c>
      <c r="K72" s="538"/>
    </row>
    <row r="73" spans="1:11" s="32" customFormat="1" ht="33.75" customHeight="1" x14ac:dyDescent="0.35">
      <c r="A73" s="163" t="s">
        <v>478</v>
      </c>
      <c r="B73" s="257" t="s">
        <v>589</v>
      </c>
      <c r="C73" s="272">
        <v>3806431</v>
      </c>
      <c r="D73" s="273" t="s">
        <v>484</v>
      </c>
      <c r="E73" s="625" t="str">
        <f>UPPER(VLOOKUP(C73,'SICRO 10-25'!A:D,2,0))</f>
        <v>PLACA DE AÇO DE APOIO PARA PROTENSÃO EXTERNA EM REFORÇO DE VIGA DE OAE - CONFECÇÃO E INSTALAÇÃO</v>
      </c>
      <c r="F73" s="260" t="str">
        <f>UPPER(VLOOKUP(C73,'SICRO 10-25'!A:D,3,0))</f>
        <v>UN</v>
      </c>
      <c r="G73" s="260">
        <f>'Anexo2 -MEMÓRIA DE CALCULO'!K438</f>
        <v>40</v>
      </c>
      <c r="H73" s="625">
        <f>VLOOKUP(C73,'SICRO 10-25'!A:D,4,0)</f>
        <v>6395.77</v>
      </c>
      <c r="I73" s="533">
        <f t="shared" ref="I73" si="18">IF(H73=0,"",ROUND(H73*IF(A73="E",(1+$K$10),(1+$K$9)),2))</f>
        <v>8062.75</v>
      </c>
      <c r="J73" s="262">
        <f t="shared" ref="J73" si="19">ROUND(IFERROR(G73*I73,""),2)</f>
        <v>322510</v>
      </c>
      <c r="K73" s="538"/>
    </row>
    <row r="74" spans="1:11" s="32" customFormat="1" ht="47.25" customHeight="1" x14ac:dyDescent="0.35">
      <c r="A74" s="163" t="s">
        <v>478</v>
      </c>
      <c r="B74" s="257" t="s">
        <v>589</v>
      </c>
      <c r="C74" s="272" t="s">
        <v>26894</v>
      </c>
      <c r="D74" s="273" t="s">
        <v>16439</v>
      </c>
      <c r="E74" s="690" t="s">
        <v>562</v>
      </c>
      <c r="F74" s="691" t="s">
        <v>80</v>
      </c>
      <c r="G74" s="691">
        <f>'Anexo2 -MEMÓRIA DE CALCULO'!K443</f>
        <v>20</v>
      </c>
      <c r="H74" s="716">
        <f>Anexo3COMPOSIÇÕES!I185</f>
        <v>1058.13425525</v>
      </c>
      <c r="I74" s="693">
        <f t="shared" si="14"/>
        <v>1333.92</v>
      </c>
      <c r="J74" s="694">
        <f t="shared" si="15"/>
        <v>26678.400000000001</v>
      </c>
      <c r="K74" s="538"/>
    </row>
    <row r="75" spans="1:11" s="32" customFormat="1" ht="43.5" customHeight="1" x14ac:dyDescent="0.35">
      <c r="A75" s="163" t="s">
        <v>478</v>
      </c>
      <c r="B75" s="257" t="s">
        <v>590</v>
      </c>
      <c r="C75" s="272" t="s">
        <v>26895</v>
      </c>
      <c r="D75" s="273" t="s">
        <v>16439</v>
      </c>
      <c r="E75" s="690" t="s">
        <v>563</v>
      </c>
      <c r="F75" s="691" t="s">
        <v>80</v>
      </c>
      <c r="G75" s="691">
        <f>'Anexo2 -MEMÓRIA DE CALCULO'!K449</f>
        <v>20</v>
      </c>
      <c r="H75" s="716">
        <f>Anexo3COMPOSIÇÕES!I191</f>
        <v>691.34233500000005</v>
      </c>
      <c r="I75" s="693">
        <f t="shared" si="14"/>
        <v>871.53</v>
      </c>
      <c r="J75" s="694">
        <f t="shared" si="15"/>
        <v>17430.599999999999</v>
      </c>
      <c r="K75" s="538"/>
    </row>
    <row r="76" spans="1:11" s="32" customFormat="1" ht="41.25" customHeight="1" x14ac:dyDescent="0.35">
      <c r="A76" s="163" t="s">
        <v>478</v>
      </c>
      <c r="B76" s="257" t="s">
        <v>591</v>
      </c>
      <c r="C76" s="272" t="s">
        <v>26896</v>
      </c>
      <c r="D76" s="273" t="s">
        <v>16439</v>
      </c>
      <c r="E76" s="690" t="s">
        <v>599</v>
      </c>
      <c r="F76" s="691" t="s">
        <v>139</v>
      </c>
      <c r="G76" s="691">
        <f>'Anexo2 -MEMÓRIA DE CALCULO'!K455</f>
        <v>60</v>
      </c>
      <c r="H76" s="716">
        <f>Anexo3COMPOSIÇÕES!I198</f>
        <v>133.260524</v>
      </c>
      <c r="I76" s="693">
        <f t="shared" si="14"/>
        <v>167.99</v>
      </c>
      <c r="J76" s="694">
        <f t="shared" si="15"/>
        <v>10079.4</v>
      </c>
      <c r="K76" s="538"/>
    </row>
    <row r="77" spans="1:11" s="32" customFormat="1" ht="45" customHeight="1" x14ac:dyDescent="0.35">
      <c r="A77" s="163"/>
      <c r="B77" s="257" t="s">
        <v>592</v>
      </c>
      <c r="C77" s="272" t="s">
        <v>26890</v>
      </c>
      <c r="D77" s="273" t="s">
        <v>16439</v>
      </c>
      <c r="E77" s="690" t="s">
        <v>600</v>
      </c>
      <c r="F77" s="691" t="s">
        <v>123</v>
      </c>
      <c r="G77" s="691">
        <f>'Anexo2 -MEMÓRIA DE CALCULO'!K462</f>
        <v>9000</v>
      </c>
      <c r="H77" s="716">
        <f>Anexo3COMPOSIÇÕES!I207</f>
        <v>2.4470201400000002</v>
      </c>
      <c r="I77" s="693">
        <f t="shared" si="14"/>
        <v>3.08</v>
      </c>
      <c r="J77" s="694">
        <f t="shared" si="15"/>
        <v>27720</v>
      </c>
      <c r="K77" s="538"/>
    </row>
    <row r="78" spans="1:11" s="32" customFormat="1" ht="45" customHeight="1" x14ac:dyDescent="0.35">
      <c r="A78" s="163"/>
      <c r="B78" s="257" t="s">
        <v>593</v>
      </c>
      <c r="C78" s="272" t="s">
        <v>26901</v>
      </c>
      <c r="D78" s="273" t="s">
        <v>16439</v>
      </c>
      <c r="E78" s="690" t="s">
        <v>26915</v>
      </c>
      <c r="F78" s="691" t="s">
        <v>80</v>
      </c>
      <c r="G78" s="691">
        <f>'Anexo2 -MEMÓRIA DE CALCULO'!K468</f>
        <v>40</v>
      </c>
      <c r="H78" s="716">
        <f>Anexo3COMPOSIÇÕES!I214</f>
        <v>289.24883657599997</v>
      </c>
      <c r="I78" s="693">
        <f t="shared" ref="I78" si="20">IF(H78=0,"",ROUND(H78*IF(A78="E",(1+$K$10),(1+$K$9)),2))</f>
        <v>364.64</v>
      </c>
      <c r="J78" s="694">
        <f t="shared" ref="J78" si="21">ROUND(IFERROR(G78*I78,""),2)</f>
        <v>14585.6</v>
      </c>
      <c r="K78" s="538"/>
    </row>
    <row r="79" spans="1:11" s="32" customFormat="1" ht="39" customHeight="1" x14ac:dyDescent="0.35">
      <c r="A79" s="163" t="s">
        <v>146</v>
      </c>
      <c r="B79" s="257" t="s">
        <v>594</v>
      </c>
      <c r="C79" s="272">
        <v>5605882</v>
      </c>
      <c r="D79" s="273" t="s">
        <v>484</v>
      </c>
      <c r="E79" s="625" t="str">
        <f>UPPER(VLOOKUP(C79,'SICRO 10-25'!A:D,2,0))</f>
        <v>TIRANTE PERMANENTE PROTENDIDO DE AÇO D = 32 MM, TENSÃO DE ESCOAMENTO = 950 MPA E TENSÃO DE RUPTURA = 1.050 MPA - EXCETO PERFURAÇÃO</v>
      </c>
      <c r="F79" s="260" t="str">
        <f>UPPER(VLOOKUP(C79,'SICRO 10-25'!A:D,3,0))</f>
        <v>M</v>
      </c>
      <c r="G79" s="260">
        <f>'Anexo2 -MEMÓRIA DE CALCULO'!K474</f>
        <v>40</v>
      </c>
      <c r="H79" s="625">
        <f>VLOOKUP(C79,'SICRO 10-25'!A:D,4,0)</f>
        <v>424.99</v>
      </c>
      <c r="I79" s="533">
        <f t="shared" si="14"/>
        <v>535.76</v>
      </c>
      <c r="J79" s="262">
        <f t="shared" si="15"/>
        <v>21430.400000000001</v>
      </c>
      <c r="K79" s="538"/>
    </row>
    <row r="80" spans="1:11" s="32" customFormat="1" ht="55.5" customHeight="1" x14ac:dyDescent="0.35">
      <c r="A80" s="163" t="s">
        <v>146</v>
      </c>
      <c r="B80" s="257" t="s">
        <v>595</v>
      </c>
      <c r="C80" s="272">
        <v>5605945</v>
      </c>
      <c r="D80" s="273" t="s">
        <v>484</v>
      </c>
      <c r="E80" s="625" t="str">
        <f>UPPER(VLOOKUP(C80,'SICRO 10-25'!A:D,2,0))</f>
        <v>PROTENSÃO DE TIRANTE PERMANENTE PROTENDIDO DE AÇO D = 32 MM, TENSÃO DE ESCOAMENTO = 950 MPA E TENSÃO DE RUPTURA = 1.050 MPA - INCLUSIVE ANCORAGEM E GRAUTEAMENTO DA CABEÇA</v>
      </c>
      <c r="F80" s="260" t="str">
        <f>UPPER(VLOOKUP(C80,'SICRO 10-25'!A:D,3,0))</f>
        <v>UN</v>
      </c>
      <c r="G80" s="260">
        <f>'Anexo2 -MEMÓRIA DE CALCULO'!K480</f>
        <v>20</v>
      </c>
      <c r="H80" s="625">
        <f>VLOOKUP(C80,'SICRO 10-25'!A:D,4,0)</f>
        <v>654.64</v>
      </c>
      <c r="I80" s="533">
        <f t="shared" ref="I80" si="22">IF(H80=0,"",ROUND(H80*IF(A80="E",(1+$K$10),(1+$K$9)),2))</f>
        <v>825.26</v>
      </c>
      <c r="J80" s="262">
        <f t="shared" si="15"/>
        <v>16505.2</v>
      </c>
      <c r="K80" s="538"/>
    </row>
    <row r="81" spans="1:11" s="32" customFormat="1" ht="39" customHeight="1" x14ac:dyDescent="0.35">
      <c r="A81" s="163" t="s">
        <v>146</v>
      </c>
      <c r="B81" s="257" t="s">
        <v>596</v>
      </c>
      <c r="C81" s="272">
        <v>5914333</v>
      </c>
      <c r="D81" s="273" t="s">
        <v>484</v>
      </c>
      <c r="E81" s="274" t="s">
        <v>538</v>
      </c>
      <c r="F81" s="260" t="s">
        <v>525</v>
      </c>
      <c r="G81" s="260">
        <f>'Anexo2 -MEMÓRIA DE CALCULO'!K486</f>
        <v>29.21</v>
      </c>
      <c r="H81" s="625">
        <f>VLOOKUP(C81,'SICRO 10-25'!A:D,4,0)</f>
        <v>34.46</v>
      </c>
      <c r="I81" s="533">
        <f t="shared" si="14"/>
        <v>43.44</v>
      </c>
      <c r="J81" s="262">
        <f t="shared" si="15"/>
        <v>1268.8800000000001</v>
      </c>
      <c r="K81" s="538"/>
    </row>
    <row r="82" spans="1:11" s="32" customFormat="1" ht="51.75" customHeight="1" x14ac:dyDescent="0.35">
      <c r="A82" s="163"/>
      <c r="B82" s="257" t="s">
        <v>597</v>
      </c>
      <c r="C82" s="272">
        <v>5914434</v>
      </c>
      <c r="D82" s="273" t="s">
        <v>484</v>
      </c>
      <c r="E82" s="274" t="s">
        <v>539</v>
      </c>
      <c r="F82" s="260" t="s">
        <v>526</v>
      </c>
      <c r="G82" s="260">
        <f>'Anexo2 -MEMÓRIA DE CALCULO'!K504</f>
        <v>102241.44</v>
      </c>
      <c r="H82" s="625">
        <f>VLOOKUP(C82,'SICRO 10-25'!A:D,4,0)</f>
        <v>0.84</v>
      </c>
      <c r="I82" s="533">
        <f t="shared" si="14"/>
        <v>1.06</v>
      </c>
      <c r="J82" s="262">
        <f t="shared" si="15"/>
        <v>108375.93</v>
      </c>
      <c r="K82" s="538"/>
    </row>
    <row r="83" spans="1:11" s="593" customFormat="1" ht="56.25" customHeight="1" x14ac:dyDescent="0.35">
      <c r="A83" s="591" t="s">
        <v>478</v>
      </c>
      <c r="B83" s="257" t="s">
        <v>598</v>
      </c>
      <c r="C83" s="272">
        <v>1108055</v>
      </c>
      <c r="D83" s="273" t="s">
        <v>484</v>
      </c>
      <c r="E83" s="274" t="str">
        <f>UPPER(VLOOKUP(C83,'SICRO 10-25'!A:D,2,0))</f>
        <v>ARGAMASSA AUTOADENSÁVEL PARA REPAROS E GRAUTEAMENTO - CONFECÇÃO EM MISTURADOR E LANÇAMENTO MANUAL</v>
      </c>
      <c r="F83" s="260" t="str">
        <f>UPPER(VLOOKUP(C83,'SICRO 10-25'!A:D,3,0))</f>
        <v>M³</v>
      </c>
      <c r="G83" s="713">
        <f>'Anexo2 -MEMÓRIA DE CALCULO'!K519</f>
        <v>1.26</v>
      </c>
      <c r="H83" s="717">
        <f>VLOOKUP(C83,'SICRO 10-25'!A:D,4,0)</f>
        <v>6819.12</v>
      </c>
      <c r="I83" s="533">
        <f t="shared" ref="I83" si="23">IF(H83=0,"",ROUND(H83*IF(A83="E",(1+$K$10),(1+$K$9)),2))</f>
        <v>8596.44</v>
      </c>
      <c r="J83" s="262">
        <f t="shared" si="15"/>
        <v>10831.51</v>
      </c>
      <c r="K83" s="592"/>
    </row>
    <row r="84" spans="1:11" s="32" customFormat="1" ht="24.65" customHeight="1" x14ac:dyDescent="0.35">
      <c r="A84" s="163" t="s">
        <v>409</v>
      </c>
      <c r="B84" s="257">
        <v>5</v>
      </c>
      <c r="C84" s="272"/>
      <c r="D84" s="273"/>
      <c r="E84" s="274" t="s">
        <v>515</v>
      </c>
      <c r="F84" s="260"/>
      <c r="G84" s="260"/>
      <c r="H84" s="261"/>
      <c r="I84" s="533" t="str">
        <f t="shared" si="14"/>
        <v/>
      </c>
      <c r="J84" s="262"/>
      <c r="K84" s="538">
        <f>SUM(J85:J96)</f>
        <v>2492219.79</v>
      </c>
    </row>
    <row r="85" spans="1:11" s="32" customFormat="1" ht="38.25" customHeight="1" x14ac:dyDescent="0.35">
      <c r="A85" s="163" t="s">
        <v>478</v>
      </c>
      <c r="B85" s="257" t="s">
        <v>489</v>
      </c>
      <c r="C85" s="272">
        <v>93421</v>
      </c>
      <c r="D85" s="273" t="s">
        <v>3</v>
      </c>
      <c r="E85" s="274" t="s">
        <v>516</v>
      </c>
      <c r="F85" s="260" t="s">
        <v>144</v>
      </c>
      <c r="G85" s="260">
        <f>'Anexo2 -MEMÓRIA DE CALCULO'!K525</f>
        <v>440</v>
      </c>
      <c r="H85" s="535">
        <f>VLOOKUP(C85,'SINAPI 01-26 AC'!A:D,4,0)</f>
        <v>94.5</v>
      </c>
      <c r="I85" s="533">
        <f t="shared" si="14"/>
        <v>119.13</v>
      </c>
      <c r="J85" s="262">
        <f t="shared" ref="J85:J96" si="24">ROUND(IFERROR(G85*I85,""),2)</f>
        <v>52417.2</v>
      </c>
      <c r="K85" s="538"/>
    </row>
    <row r="86" spans="1:11" s="32" customFormat="1" ht="30" customHeight="1" x14ac:dyDescent="0.35">
      <c r="A86" s="163" t="s">
        <v>478</v>
      </c>
      <c r="B86" s="257" t="s">
        <v>490</v>
      </c>
      <c r="C86" s="272">
        <v>93422</v>
      </c>
      <c r="D86" s="273" t="s">
        <v>3</v>
      </c>
      <c r="E86" s="274" t="s">
        <v>517</v>
      </c>
      <c r="F86" s="260" t="s">
        <v>148</v>
      </c>
      <c r="G86" s="260">
        <f>'Anexo2 -MEMÓRIA DE CALCULO'!K530</f>
        <v>440</v>
      </c>
      <c r="H86" s="535">
        <f>VLOOKUP(C86,'SINAPI 01-26 AC'!A:D,4,0)</f>
        <v>6.62</v>
      </c>
      <c r="I86" s="533">
        <f t="shared" si="14"/>
        <v>8.35</v>
      </c>
      <c r="J86" s="262">
        <f t="shared" si="24"/>
        <v>3674</v>
      </c>
      <c r="K86" s="538"/>
    </row>
    <row r="87" spans="1:11" s="32" customFormat="1" ht="45" customHeight="1" x14ac:dyDescent="0.35">
      <c r="A87" s="163" t="s">
        <v>478</v>
      </c>
      <c r="B87" s="257" t="s">
        <v>491</v>
      </c>
      <c r="C87" s="272">
        <v>90964</v>
      </c>
      <c r="D87" s="273" t="s">
        <v>3</v>
      </c>
      <c r="E87" s="274" t="s">
        <v>518</v>
      </c>
      <c r="F87" s="260" t="s">
        <v>144</v>
      </c>
      <c r="G87" s="260">
        <f>'Anexo2 -MEMÓRIA DE CALCULO'!K535</f>
        <v>492.79999999999995</v>
      </c>
      <c r="H87" s="535">
        <f>VLOOKUP(C87,'SINAPI 01-26 AC'!A:D,4,0)</f>
        <v>36.31</v>
      </c>
      <c r="I87" s="533">
        <f t="shared" si="14"/>
        <v>45.77</v>
      </c>
      <c r="J87" s="262">
        <f t="shared" si="24"/>
        <v>22555.46</v>
      </c>
      <c r="K87" s="538"/>
    </row>
    <row r="88" spans="1:11" s="32" customFormat="1" ht="45" customHeight="1" x14ac:dyDescent="0.35">
      <c r="A88" s="163" t="s">
        <v>478</v>
      </c>
      <c r="B88" s="257" t="s">
        <v>492</v>
      </c>
      <c r="C88" s="272">
        <v>90965</v>
      </c>
      <c r="D88" s="273" t="s">
        <v>3</v>
      </c>
      <c r="E88" s="274" t="s">
        <v>519</v>
      </c>
      <c r="F88" s="260" t="s">
        <v>148</v>
      </c>
      <c r="G88" s="260">
        <f>'Anexo2 -MEMÓRIA DE CALCULO'!K540</f>
        <v>211.2</v>
      </c>
      <c r="H88" s="536">
        <f>VLOOKUP(C88,'SINAPI 01-26 AC'!A:D,4,0)</f>
        <v>8.9</v>
      </c>
      <c r="I88" s="533">
        <f t="shared" si="14"/>
        <v>11.22</v>
      </c>
      <c r="J88" s="262">
        <f t="shared" si="24"/>
        <v>2369.66</v>
      </c>
      <c r="K88" s="538"/>
    </row>
    <row r="89" spans="1:11" s="32" customFormat="1" ht="61.5" customHeight="1" x14ac:dyDescent="0.35">
      <c r="A89" s="163" t="s">
        <v>478</v>
      </c>
      <c r="B89" s="257" t="s">
        <v>493</v>
      </c>
      <c r="C89" s="272">
        <v>5928</v>
      </c>
      <c r="D89" s="273" t="s">
        <v>3</v>
      </c>
      <c r="E89" s="274" t="s">
        <v>445</v>
      </c>
      <c r="F89" s="260" t="s">
        <v>144</v>
      </c>
      <c r="G89" s="260">
        <f>'Anexo2 -MEMÓRIA DE CALCULO'!K545</f>
        <v>616</v>
      </c>
      <c r="H89" s="536">
        <f>VLOOKUP(C89,'SINAPI 01-26 AC'!A:D,4,0)</f>
        <v>313.64999999999998</v>
      </c>
      <c r="I89" s="533">
        <f t="shared" si="14"/>
        <v>395.4</v>
      </c>
      <c r="J89" s="262">
        <f t="shared" si="24"/>
        <v>243566.4</v>
      </c>
      <c r="K89" s="538"/>
    </row>
    <row r="90" spans="1:11" s="32" customFormat="1" ht="54" customHeight="1" x14ac:dyDescent="0.35">
      <c r="A90" s="163" t="s">
        <v>478</v>
      </c>
      <c r="B90" s="257" t="s">
        <v>500</v>
      </c>
      <c r="C90" s="272">
        <v>5930</v>
      </c>
      <c r="D90" s="273" t="s">
        <v>3</v>
      </c>
      <c r="E90" s="274" t="s">
        <v>520</v>
      </c>
      <c r="F90" s="260" t="s">
        <v>148</v>
      </c>
      <c r="G90" s="260">
        <f>'Anexo2 -MEMÓRIA DE CALCULO'!K550</f>
        <v>264</v>
      </c>
      <c r="H90" s="536">
        <f>VLOOKUP(C90,'SINAPI 01-26 AC'!A:D,4,0)</f>
        <v>68.739999999999995</v>
      </c>
      <c r="I90" s="533">
        <f t="shared" si="14"/>
        <v>86.66</v>
      </c>
      <c r="J90" s="262">
        <f t="shared" si="24"/>
        <v>22878.240000000002</v>
      </c>
      <c r="K90" s="538"/>
    </row>
    <row r="91" spans="1:11" s="32" customFormat="1" ht="54.75" customHeight="1" x14ac:dyDescent="0.35">
      <c r="A91" s="163" t="s">
        <v>478</v>
      </c>
      <c r="B91" s="257" t="s">
        <v>501</v>
      </c>
      <c r="C91" s="272">
        <v>5678</v>
      </c>
      <c r="D91" s="273" t="s">
        <v>3</v>
      </c>
      <c r="E91" s="274" t="s">
        <v>521</v>
      </c>
      <c r="F91" s="260" t="s">
        <v>144</v>
      </c>
      <c r="G91" s="260">
        <f>'Anexo2 -MEMÓRIA DE CALCULO'!K555</f>
        <v>440</v>
      </c>
      <c r="H91" s="536">
        <f>VLOOKUP(C91,'SINAPI 01-26 AC'!A:D,4,0)</f>
        <v>177.6</v>
      </c>
      <c r="I91" s="533">
        <f t="shared" si="14"/>
        <v>223.89</v>
      </c>
      <c r="J91" s="262">
        <f t="shared" si="24"/>
        <v>98511.6</v>
      </c>
      <c r="K91" s="538"/>
    </row>
    <row r="92" spans="1:11" s="32" customFormat="1" ht="59.25" customHeight="1" x14ac:dyDescent="0.35">
      <c r="A92" s="163" t="s">
        <v>478</v>
      </c>
      <c r="B92" s="257" t="s">
        <v>502</v>
      </c>
      <c r="C92" s="272">
        <v>5679</v>
      </c>
      <c r="D92" s="273" t="s">
        <v>3</v>
      </c>
      <c r="E92" s="274" t="s">
        <v>522</v>
      </c>
      <c r="F92" s="260" t="s">
        <v>148</v>
      </c>
      <c r="G92" s="260">
        <f>'Anexo2 -MEMÓRIA DE CALCULO'!K560</f>
        <v>440</v>
      </c>
      <c r="H92" s="536">
        <f>VLOOKUP(C92,'SINAPI 01-26 AC'!A:D,4,0)</f>
        <v>74.88</v>
      </c>
      <c r="I92" s="533">
        <f t="shared" si="14"/>
        <v>94.4</v>
      </c>
      <c r="J92" s="262">
        <f t="shared" si="24"/>
        <v>41536</v>
      </c>
      <c r="K92" s="538"/>
    </row>
    <row r="93" spans="1:11" s="593" customFormat="1" ht="54.75" customHeight="1" x14ac:dyDescent="0.35">
      <c r="A93" s="591" t="s">
        <v>478</v>
      </c>
      <c r="B93" s="257" t="s">
        <v>16440</v>
      </c>
      <c r="C93" s="299">
        <v>5631</v>
      </c>
      <c r="D93" s="273" t="s">
        <v>3</v>
      </c>
      <c r="E93" s="274" t="str">
        <f>VLOOKUP(C93,'SINAPI 01-26 AC'!A:E,2,0)</f>
        <v>ESCAVADEIRA HIDRÁULICA SOBRE ESTEIRAS, CAÇAMBA 0,80 M3, PESO OPERACIONAL 17 T, POTENCIA BRUTA 111 HP - CHP DIURNO. AF_06/2014</v>
      </c>
      <c r="F93" s="260" t="str">
        <f>VLOOKUP(C93,'SINAPI 01-26 AC'!A:E,3,0)</f>
        <v>CHP</v>
      </c>
      <c r="G93" s="713">
        <f>'Anexo2 -MEMÓRIA DE CALCULO'!K564</f>
        <v>739.19999999999993</v>
      </c>
      <c r="H93" s="261">
        <f>VLOOKUP(C93,'SINAPI 01-26 AC'!A:D,4,0)</f>
        <v>242.21</v>
      </c>
      <c r="I93" s="533">
        <f t="shared" ref="I93" si="25">IF(H93=0,"",ROUND(H93*IF(A93="E",(1+$K$10),(1+$K$9)),2))</f>
        <v>305.33999999999997</v>
      </c>
      <c r="J93" s="262">
        <f t="shared" si="24"/>
        <v>225707.33</v>
      </c>
      <c r="K93" s="592"/>
    </row>
    <row r="94" spans="1:11" s="593" customFormat="1" ht="59.25" customHeight="1" x14ac:dyDescent="0.35">
      <c r="A94" s="591" t="s">
        <v>478</v>
      </c>
      <c r="B94" s="257" t="s">
        <v>16441</v>
      </c>
      <c r="C94" s="299">
        <v>5632</v>
      </c>
      <c r="D94" s="273" t="s">
        <v>3</v>
      </c>
      <c r="E94" s="274" t="str">
        <f>VLOOKUP(C94,'SINAPI 01-26 AC'!A:E,2,0)</f>
        <v>ESCAVADEIRA HIDRÁULICA SOBRE ESTEIRAS, CAÇAMBA 0,80 M3, PESO OPERACIONAL 17 T, POTENCIA BRUTA 111 HP - CHI DIURNO. AF_06/2014</v>
      </c>
      <c r="F94" s="260" t="str">
        <f>VLOOKUP(C94,'SINAPI 01-26 AC'!A:E,3,0)</f>
        <v>CHI</v>
      </c>
      <c r="G94" s="713">
        <f>'Anexo2 -MEMÓRIA DE CALCULO'!K569</f>
        <v>316.8</v>
      </c>
      <c r="H94" s="261">
        <f>VLOOKUP(C94,'SINAPI 01-26 AC'!A:D,4,0)</f>
        <v>98.98</v>
      </c>
      <c r="I94" s="533">
        <f t="shared" ref="I94:I95" si="26">IF(H94=0,"",ROUND(H94*IF(A94="E",(1+$K$10),(1+$K$9)),2))</f>
        <v>124.78</v>
      </c>
      <c r="J94" s="262">
        <f t="shared" si="24"/>
        <v>39530.300000000003</v>
      </c>
      <c r="K94" s="592"/>
    </row>
    <row r="95" spans="1:11" s="593" customFormat="1" ht="54.75" customHeight="1" x14ac:dyDescent="0.35">
      <c r="A95" s="591" t="s">
        <v>478</v>
      </c>
      <c r="B95" s="257" t="s">
        <v>16442</v>
      </c>
      <c r="C95" s="272" t="s">
        <v>26902</v>
      </c>
      <c r="D95" s="273" t="s">
        <v>16439</v>
      </c>
      <c r="E95" s="690" t="str">
        <f>UPPER(Anexo3COMPOSIÇÕES!B216)</f>
        <v>GUINDASTE MÓVEL SOBRE PNEUS COM 6 EIXOS COM CAPACIDADE MÁXIMA DE 350 T - 450 KW</v>
      </c>
      <c r="F95" s="260" t="s">
        <v>140</v>
      </c>
      <c r="G95" s="713">
        <f>'Anexo2 -MEMÓRIA DE CALCULO'!K574</f>
        <v>400</v>
      </c>
      <c r="H95" s="261">
        <f>Anexo3COMPOSIÇÕES!I221</f>
        <v>1872.4647500000001</v>
      </c>
      <c r="I95" s="533">
        <f t="shared" si="26"/>
        <v>2360.5</v>
      </c>
      <c r="J95" s="262">
        <f t="shared" si="24"/>
        <v>944200</v>
      </c>
      <c r="K95" s="592"/>
    </row>
    <row r="96" spans="1:11" s="593" customFormat="1" ht="32.5" customHeight="1" x14ac:dyDescent="0.35">
      <c r="A96" s="591" t="s">
        <v>478</v>
      </c>
      <c r="B96" s="257" t="s">
        <v>26903</v>
      </c>
      <c r="C96" s="272" t="s">
        <v>26916</v>
      </c>
      <c r="D96" s="273" t="s">
        <v>16439</v>
      </c>
      <c r="E96" s="690" t="str">
        <f>Anexo3COMPOSIÇÕES!B222</f>
        <v>ESCORAMENTO INVERSO COM TRELIÇA T30</v>
      </c>
      <c r="F96" s="260" t="s">
        <v>140</v>
      </c>
      <c r="G96" s="713">
        <f>'Anexo2 -MEMÓRIA DE CALCULO'!K579</f>
        <v>1760</v>
      </c>
      <c r="H96" s="261">
        <f>Anexo3COMPOSIÇÕES!I222</f>
        <v>358.43931000000003</v>
      </c>
      <c r="I96" s="533">
        <f t="shared" ref="I96" si="27">IF(H96=0,"",ROUND(H96*IF(A96="E",(1+$K$10),(1+$K$9)),2))</f>
        <v>451.86</v>
      </c>
      <c r="J96" s="262">
        <f t="shared" si="24"/>
        <v>795273.6</v>
      </c>
      <c r="K96" s="592"/>
    </row>
    <row r="97" spans="1:11" s="32" customFormat="1" ht="33.75" customHeight="1" x14ac:dyDescent="0.35">
      <c r="A97" s="163"/>
      <c r="B97" s="290"/>
      <c r="C97" s="291"/>
      <c r="D97" s="292"/>
      <c r="E97" s="293"/>
      <c r="F97" s="294"/>
      <c r="G97" s="531"/>
      <c r="H97" s="295"/>
      <c r="I97" s="296"/>
      <c r="J97" s="297"/>
      <c r="K97" s="298"/>
    </row>
    <row r="98" spans="1:11" s="32" customFormat="1" ht="33.75" customHeight="1" x14ac:dyDescent="0.35">
      <c r="A98" s="163"/>
      <c r="B98" s="290"/>
      <c r="C98" s="291"/>
      <c r="D98" s="292"/>
      <c r="E98" s="293"/>
      <c r="F98" s="294"/>
      <c r="G98" s="531"/>
      <c r="H98" s="295"/>
      <c r="I98" s="296"/>
      <c r="J98" s="297"/>
      <c r="K98" s="298"/>
    </row>
    <row r="99" spans="1:11" s="33" customFormat="1" ht="22.5" customHeight="1" x14ac:dyDescent="0.35">
      <c r="A99" s="163"/>
      <c r="B99" s="155"/>
      <c r="C99" s="32"/>
      <c r="F99" s="11" t="s">
        <v>156</v>
      </c>
      <c r="G99" s="211"/>
      <c r="K99" s="64">
        <f>SUMPRODUCT($G$18:$G$96,$H$18:$H$96)</f>
        <v>11708692.033227971</v>
      </c>
    </row>
    <row r="100" spans="1:11" s="33" customFormat="1" ht="27" customHeight="1" x14ac:dyDescent="0.35">
      <c r="A100" s="163"/>
      <c r="B100" s="156"/>
      <c r="C100" s="158"/>
      <c r="D100" s="66"/>
      <c r="E100" s="66"/>
      <c r="F100" s="67" t="s">
        <v>606</v>
      </c>
      <c r="G100" s="532"/>
      <c r="H100" s="66"/>
      <c r="I100" s="66"/>
      <c r="J100" s="66"/>
      <c r="K100" s="234">
        <f>K84+K60+K37+K23+K17</f>
        <v>14419235.049999999</v>
      </c>
    </row>
    <row r="101" spans="1:11" ht="9" customHeight="1" x14ac:dyDescent="0.25">
      <c r="A101" s="163"/>
      <c r="B101" s="766" t="s">
        <v>23</v>
      </c>
      <c r="C101" s="767"/>
      <c r="D101" s="767"/>
      <c r="E101" s="767"/>
      <c r="F101" s="767"/>
      <c r="G101" s="768"/>
      <c r="H101" s="768"/>
      <c r="I101" s="281"/>
      <c r="J101" s="282"/>
      <c r="K101" s="283"/>
    </row>
    <row r="102" spans="1:11" ht="19.5" customHeight="1" x14ac:dyDescent="0.25">
      <c r="A102" s="163"/>
      <c r="B102" s="749" t="e">
        <f ca="1">"("&amp;UPPER(Extenso_Valor(K100))&amp;")"</f>
        <v>#NAME?</v>
      </c>
      <c r="C102" s="769"/>
      <c r="D102" s="769"/>
      <c r="E102" s="769"/>
      <c r="F102" s="769"/>
      <c r="G102" s="769"/>
      <c r="H102" s="769"/>
      <c r="I102" s="769"/>
      <c r="J102" s="769"/>
      <c r="K102" s="770"/>
    </row>
    <row r="107" spans="1:11" ht="20.149999999999999" customHeight="1" x14ac:dyDescent="0.25">
      <c r="E107" s="2" t="s">
        <v>26940</v>
      </c>
      <c r="F107" s="3" t="s">
        <v>26941</v>
      </c>
    </row>
    <row r="108" spans="1:11" ht="20.149999999999999" customHeight="1" x14ac:dyDescent="0.25">
      <c r="E108" s="2" t="s">
        <v>26938</v>
      </c>
      <c r="F108" s="3" t="s">
        <v>26942</v>
      </c>
    </row>
    <row r="109" spans="1:11" ht="20.149999999999999" customHeight="1" x14ac:dyDescent="0.25">
      <c r="E109" s="1" t="s">
        <v>26943</v>
      </c>
      <c r="F109" s="3" t="s">
        <v>26942</v>
      </c>
    </row>
    <row r="110" spans="1:11" ht="20.149999999999999" customHeight="1" x14ac:dyDescent="0.25">
      <c r="E110" s="2" t="s">
        <v>26936</v>
      </c>
      <c r="F110" s="3" t="s">
        <v>26942</v>
      </c>
    </row>
    <row r="111" spans="1:11" ht="20.149999999999999" customHeight="1" x14ac:dyDescent="0.25">
      <c r="E111" s="2" t="s">
        <v>26951</v>
      </c>
      <c r="F111" s="3" t="s">
        <v>26942</v>
      </c>
    </row>
    <row r="112" spans="1:11" ht="20.149999999999999" customHeight="1" x14ac:dyDescent="0.25">
      <c r="E112" s="2" t="s">
        <v>26945</v>
      </c>
      <c r="F112" s="3" t="s">
        <v>26942</v>
      </c>
    </row>
    <row r="113" spans="5:7" ht="20.149999999999999" customHeight="1" x14ac:dyDescent="0.25">
      <c r="E113" s="2" t="s">
        <v>26946</v>
      </c>
      <c r="F113" s="3" t="s">
        <v>26942</v>
      </c>
    </row>
    <row r="114" spans="5:7" ht="20.149999999999999" customHeight="1" x14ac:dyDescent="0.25">
      <c r="E114" s="2" t="s">
        <v>26937</v>
      </c>
      <c r="F114" s="3" t="s">
        <v>26942</v>
      </c>
    </row>
    <row r="115" spans="5:7" ht="20.149999999999999" customHeight="1" x14ac:dyDescent="0.25">
      <c r="E115" s="1" t="s">
        <v>26944</v>
      </c>
      <c r="F115" s="3" t="s">
        <v>26942</v>
      </c>
    </row>
    <row r="116" spans="5:7" ht="20.149999999999999" customHeight="1" x14ac:dyDescent="0.25">
      <c r="E116" s="2" t="s">
        <v>26935</v>
      </c>
      <c r="F116" s="3" t="s">
        <v>26942</v>
      </c>
    </row>
    <row r="117" spans="5:7" ht="20.149999999999999" customHeight="1" x14ac:dyDescent="0.25">
      <c r="E117" s="2" t="s">
        <v>26939</v>
      </c>
      <c r="F117" s="3" t="s">
        <v>26947</v>
      </c>
    </row>
    <row r="118" spans="5:7" ht="20.149999999999999" customHeight="1" x14ac:dyDescent="0.25">
      <c r="E118" s="2" t="s">
        <v>26950</v>
      </c>
      <c r="F118" s="3" t="s">
        <v>26948</v>
      </c>
    </row>
    <row r="119" spans="5:7" ht="20.149999999999999" customHeight="1" x14ac:dyDescent="0.25">
      <c r="E119" s="2" t="s">
        <v>26949</v>
      </c>
      <c r="F119" s="3" t="s">
        <v>26942</v>
      </c>
      <c r="G119" s="121"/>
    </row>
  </sheetData>
  <mergeCells count="17">
    <mergeCell ref="B13:K13"/>
    <mergeCell ref="B7:B8"/>
    <mergeCell ref="C7:F8"/>
    <mergeCell ref="B9:B10"/>
    <mergeCell ref="C9:F10"/>
    <mergeCell ref="C11:F11"/>
    <mergeCell ref="J14:J15"/>
    <mergeCell ref="K14:K15"/>
    <mergeCell ref="B101:F101"/>
    <mergeCell ref="G101:H101"/>
    <mergeCell ref="B102:K102"/>
    <mergeCell ref="B14:B15"/>
    <mergeCell ref="C14:C15"/>
    <mergeCell ref="D14:D15"/>
    <mergeCell ref="E14:E15"/>
    <mergeCell ref="F14:F15"/>
    <mergeCell ref="H14:I14"/>
  </mergeCells>
  <phoneticPr fontId="62" type="noConversion"/>
  <conditionalFormatting sqref="B13">
    <cfRule type="cellIs" dxfId="84" priority="360" stopIfTrue="1" operator="equal">
      <formula>0</formula>
    </cfRule>
  </conditionalFormatting>
  <conditionalFormatting sqref="B16:K16 D18:G18 J17:K20 I18:I20 H21:K22 C17:I17 B17:B22 C18:C22 D19:F20 G19:G22 C21:F22 B23:K61 C77:K77 B77:B83 C78 C83:K83 B84:K98 C62:K71 J79:J80 B62:B73 B74:K76">
    <cfRule type="expression" dxfId="83" priority="356">
      <formula>$A16="X"</formula>
    </cfRule>
  </conditionalFormatting>
  <conditionalFormatting sqref="B16:K16 D18:G18">
    <cfRule type="expression" dxfId="82" priority="355">
      <formula>$A16="E"</formula>
    </cfRule>
    <cfRule type="expression" dxfId="81" priority="354">
      <formula>$A16="L"</formula>
    </cfRule>
  </conditionalFormatting>
  <conditionalFormatting sqref="B16:K61 C77:K77 B77:B83 C78 C83:I83 K83 B84:K99 B100:J100">
    <cfRule type="expression" dxfId="80" priority="341">
      <formula>#REF!="VAZIO"</formula>
    </cfRule>
  </conditionalFormatting>
  <conditionalFormatting sqref="B23:K61 C83:K83 C77:K77 C78 B84:K98 C17:K17 B17:B22 J18:K20 C18:C22 D19:G22 K21:K22 B77:B83">
    <cfRule type="expression" dxfId="79" priority="299">
      <formula>$A17="E"</formula>
    </cfRule>
  </conditionalFormatting>
  <conditionalFormatting sqref="B23:K76">
    <cfRule type="expression" dxfId="78" priority="89">
      <formula>$A23="L"</formula>
    </cfRule>
  </conditionalFormatting>
  <conditionalFormatting sqref="B62:K76">
    <cfRule type="expression" dxfId="77" priority="90">
      <formula>$A62="E"</formula>
    </cfRule>
    <cfRule type="expression" dxfId="76" priority="91">
      <formula>#REF!="VAZIO"</formula>
    </cfRule>
  </conditionalFormatting>
  <conditionalFormatting sqref="C14">
    <cfRule type="containsText" dxfId="75" priority="359" operator="containsText" text="COMP.">
      <formula>NOT(ISERROR(SEARCH("COMP.",C14)))</formula>
    </cfRule>
  </conditionalFormatting>
  <conditionalFormatting sqref="C16:C71 C74:C78 C83:C98">
    <cfRule type="containsText" dxfId="74" priority="358" operator="containsText" text="COMP">
      <formula>NOT(ISERROR(SEARCH("COMP",C16)))</formula>
    </cfRule>
  </conditionalFormatting>
  <conditionalFormatting sqref="C57">
    <cfRule type="expression" dxfId="73" priority="247">
      <formula>$A57="L"</formula>
    </cfRule>
    <cfRule type="expression" dxfId="72" priority="249">
      <formula>$A57="X"</formula>
    </cfRule>
    <cfRule type="expression" dxfId="71" priority="248">
      <formula>$A57="E"</formula>
    </cfRule>
  </conditionalFormatting>
  <conditionalFormatting sqref="C59:C61">
    <cfRule type="containsText" dxfId="70" priority="17" operator="containsText" text="COMP">
      <formula>NOT(ISERROR(SEARCH("COMP",C59)))</formula>
    </cfRule>
  </conditionalFormatting>
  <conditionalFormatting sqref="C62">
    <cfRule type="expression" dxfId="69" priority="76">
      <formula>$A62="L"</formula>
    </cfRule>
    <cfRule type="expression" dxfId="68" priority="77">
      <formula>$A62="E"</formula>
    </cfRule>
    <cfRule type="expression" dxfId="67" priority="78">
      <formula>$A62="X"</formula>
    </cfRule>
  </conditionalFormatting>
  <conditionalFormatting sqref="C63">
    <cfRule type="containsText" dxfId="66" priority="296" operator="containsText" text="COMP">
      <formula>NOT(ISERROR(SEARCH("COMP",C63)))</formula>
    </cfRule>
  </conditionalFormatting>
  <conditionalFormatting sqref="C64">
    <cfRule type="expression" dxfId="65" priority="74">
      <formula>$A64="E"</formula>
    </cfRule>
    <cfRule type="expression" dxfId="64" priority="73">
      <formula>$A64="L"</formula>
    </cfRule>
    <cfRule type="expression" dxfId="63" priority="75">
      <formula>$A64="X"</formula>
    </cfRule>
  </conditionalFormatting>
  <conditionalFormatting sqref="C72:C73">
    <cfRule type="containsText" dxfId="62" priority="103" operator="containsText" text="COMP">
      <formula>NOT(ISERROR(SEARCH("COMP",C72)))</formula>
    </cfRule>
  </conditionalFormatting>
  <conditionalFormatting sqref="C74:C78">
    <cfRule type="expression" dxfId="61" priority="72">
      <formula>$A74="X"</formula>
    </cfRule>
    <cfRule type="expression" dxfId="60" priority="71">
      <formula>$A74="E"</formula>
    </cfRule>
    <cfRule type="expression" dxfId="59" priority="70">
      <formula>$A74="L"</formula>
    </cfRule>
  </conditionalFormatting>
  <conditionalFormatting sqref="C79:C80">
    <cfRule type="containsText" dxfId="58" priority="36" operator="containsText" text="COMP">
      <formula>NOT(ISERROR(SEARCH("COMP",C79)))</formula>
    </cfRule>
  </conditionalFormatting>
  <conditionalFormatting sqref="C81:C82">
    <cfRule type="containsText" dxfId="57" priority="88" operator="containsText" text="COMP">
      <formula>NOT(ISERROR(SEARCH("COMP",C81)))</formula>
    </cfRule>
  </conditionalFormatting>
  <conditionalFormatting sqref="C88:C90">
    <cfRule type="containsText" dxfId="56" priority="275" operator="containsText" text="COMP">
      <formula>NOT(ISERROR(SEARCH("COMP",C88)))</formula>
    </cfRule>
  </conditionalFormatting>
  <conditionalFormatting sqref="C95:C96">
    <cfRule type="expression" dxfId="55" priority="64">
      <formula>$A95="L"</formula>
    </cfRule>
    <cfRule type="expression" dxfId="54" priority="68">
      <formula>$A95="E"</formula>
    </cfRule>
    <cfRule type="expression" dxfId="53" priority="69">
      <formula>$A95="X"</formula>
    </cfRule>
  </conditionalFormatting>
  <conditionalFormatting sqref="C96">
    <cfRule type="expression" dxfId="52" priority="65">
      <formula>$A96="E"</formula>
    </cfRule>
    <cfRule type="expression" dxfId="51" priority="66">
      <formula>$A96="X"</formula>
    </cfRule>
  </conditionalFormatting>
  <conditionalFormatting sqref="C38:F40">
    <cfRule type="expression" dxfId="50" priority="130">
      <formula>$A38="L"</formula>
    </cfRule>
    <cfRule type="expression" dxfId="49" priority="131">
      <formula>$A38="E"</formula>
    </cfRule>
    <cfRule type="expression" dxfId="48" priority="132">
      <formula>$A38="X"</formula>
    </cfRule>
  </conditionalFormatting>
  <conditionalFormatting sqref="C79:I80">
    <cfRule type="expression" dxfId="47" priority="21">
      <formula>$A79="X"</formula>
    </cfRule>
  </conditionalFormatting>
  <conditionalFormatting sqref="C59:K59">
    <cfRule type="expression" dxfId="46" priority="14">
      <formula>#REF!="VAZIO"</formula>
    </cfRule>
  </conditionalFormatting>
  <conditionalFormatting sqref="C72:K73">
    <cfRule type="expression" dxfId="45" priority="92">
      <formula>$A72="X"</formula>
    </cfRule>
  </conditionalFormatting>
  <conditionalFormatting sqref="C79:K82">
    <cfRule type="expression" dxfId="44" priority="20">
      <formula>#REF!="VAZIO"</formula>
    </cfRule>
    <cfRule type="expression" dxfId="43" priority="18">
      <formula>$A79="L"</formula>
    </cfRule>
    <cfRule type="expression" dxfId="42" priority="19">
      <formula>$A79="E"</formula>
    </cfRule>
  </conditionalFormatting>
  <conditionalFormatting sqref="C81:K82">
    <cfRule type="expression" dxfId="41" priority="86">
      <formula>$A81="X"</formula>
    </cfRule>
  </conditionalFormatting>
  <conditionalFormatting sqref="C83:K83 C17:K17 B17:B22 J18:K20 C18:C22 D19:G22 K21:K22 C77:K77 B77:B83 B84:K98">
    <cfRule type="expression" dxfId="40" priority="298">
      <formula>$A17="L"</formula>
    </cfRule>
  </conditionalFormatting>
  <conditionalFormatting sqref="D16:D20 D23:D71 D74:D77 D83:D98">
    <cfRule type="containsText" dxfId="39" priority="357" operator="containsText" text="PRÓPRIA">
      <formula>NOT(ISERROR(SEARCH("PRÓPRIA",D16)))</formula>
    </cfRule>
  </conditionalFormatting>
  <conditionalFormatting sqref="D21:D22">
    <cfRule type="containsText" dxfId="38" priority="134" operator="containsText" text="PRÓPRIA">
      <formula>NOT(ISERROR(SEARCH("PRÓPRIA",D21)))</formula>
    </cfRule>
  </conditionalFormatting>
  <conditionalFormatting sqref="D59:D61">
    <cfRule type="containsText" dxfId="37" priority="16" operator="containsText" text="PRÓPRIA">
      <formula>NOT(ISERROR(SEARCH("PRÓPRIA",D59)))</formula>
    </cfRule>
  </conditionalFormatting>
  <conditionalFormatting sqref="D63">
    <cfRule type="containsText" dxfId="36" priority="295" operator="containsText" text="PRÓPRIA">
      <formula>NOT(ISERROR(SEARCH("PRÓPRIA",D63)))</formula>
    </cfRule>
  </conditionalFormatting>
  <conditionalFormatting sqref="D72:D73">
    <cfRule type="containsText" dxfId="35" priority="102" operator="containsText" text="PRÓPRIA">
      <formula>NOT(ISERROR(SEARCH("PRÓPRIA",D72)))</formula>
    </cfRule>
  </conditionalFormatting>
  <conditionalFormatting sqref="D78">
    <cfRule type="containsText" dxfId="34" priority="9" operator="containsText" text="PRÓPRIA">
      <formula>NOT(ISERROR(SEARCH("PRÓPRIA",D78)))</formula>
    </cfRule>
  </conditionalFormatting>
  <conditionalFormatting sqref="D79:D80">
    <cfRule type="containsText" dxfId="33" priority="35" operator="containsText" text="PRÓPRIA">
      <formula>NOT(ISERROR(SEARCH("PRÓPRIA",D79)))</formula>
    </cfRule>
  </conditionalFormatting>
  <conditionalFormatting sqref="D81:D82">
    <cfRule type="containsText" dxfId="32" priority="87" operator="containsText" text="PRÓPRIA">
      <formula>NOT(ISERROR(SEARCH("PRÓPRIA",D81)))</formula>
    </cfRule>
  </conditionalFormatting>
  <conditionalFormatting sqref="D88:D90">
    <cfRule type="containsText" dxfId="31" priority="274" operator="containsText" text="PRÓPRIA">
      <formula>NOT(ISERROR(SEARCH("PRÓPRIA",D88)))</formula>
    </cfRule>
  </conditionalFormatting>
  <conditionalFormatting sqref="D78:K78">
    <cfRule type="expression" dxfId="30" priority="5">
      <formula>$A78="L"</formula>
    </cfRule>
    <cfRule type="expression" dxfId="29" priority="6">
      <formula>$A78="E"</formula>
    </cfRule>
    <cfRule type="expression" dxfId="28" priority="7">
      <formula>#REF!="VAZIO"</formula>
    </cfRule>
    <cfRule type="expression" dxfId="27" priority="8">
      <formula>$A78="X"</formula>
    </cfRule>
  </conditionalFormatting>
  <conditionalFormatting sqref="H18:H20">
    <cfRule type="expression" dxfId="26" priority="284">
      <formula>$A18="X"</formula>
    </cfRule>
  </conditionalFormatting>
  <conditionalFormatting sqref="H18:J22">
    <cfRule type="expression" dxfId="25" priority="332">
      <formula>$A18="E"</formula>
    </cfRule>
    <cfRule type="expression" dxfId="24" priority="331">
      <formula>$A18="L"</formula>
    </cfRule>
  </conditionalFormatting>
  <conditionalFormatting sqref="H10:K10">
    <cfRule type="expression" dxfId="23" priority="352">
      <formula>OR($J$10&gt;0,$K$10&gt;0)</formula>
    </cfRule>
  </conditionalFormatting>
  <conditionalFormatting sqref="I25 D32:F32 I38 C60:F61 K60:K61 C88:D90 F88:F90 E89:E90 H89:H90 C63:F63">
    <cfRule type="expression" dxfId="22" priority="3030">
      <formula>#REF!="VAZIO"</formula>
    </cfRule>
  </conditionalFormatting>
  <conditionalFormatting sqref="I25 D32:F32 I38 C60:F61 K60:K61 C63:F63 C88:D90 F88:F90 E89:E90 H89:H90">
    <cfRule type="expression" dxfId="21" priority="3031">
      <formula>$A25="L"</formula>
    </cfRule>
    <cfRule type="expression" dxfId="20" priority="3032">
      <formula>$A25="E"</formula>
    </cfRule>
    <cfRule type="expression" dxfId="19" priority="3033">
      <formula>$A25="X"</formula>
    </cfRule>
  </conditionalFormatting>
  <conditionalFormatting sqref="J10">
    <cfRule type="cellIs" dxfId="18" priority="323" operator="equal">
      <formula>""</formula>
    </cfRule>
  </conditionalFormatting>
  <conditionalFormatting sqref="J16:J78">
    <cfRule type="expression" dxfId="17" priority="4">
      <formula>$A16="X"</formula>
    </cfRule>
  </conditionalFormatting>
  <conditionalFormatting sqref="J79:J100">
    <cfRule type="expression" dxfId="16" priority="230">
      <formula>$A79="X"</formula>
    </cfRule>
  </conditionalFormatting>
  <conditionalFormatting sqref="J83">
    <cfRule type="expression" dxfId="15" priority="85">
      <formula>#REF!="VAZIO"</formula>
    </cfRule>
  </conditionalFormatting>
  <conditionalFormatting sqref="K10:K11 J9:K9">
    <cfRule type="cellIs" dxfId="14" priority="353" operator="equal">
      <formula>""</formula>
    </cfRule>
  </conditionalFormatting>
  <conditionalFormatting sqref="K79:K80">
    <cfRule type="expression" dxfId="13" priority="34">
      <formula>$A79="X"</formula>
    </cfRule>
  </conditionalFormatting>
  <conditionalFormatting sqref="K100">
    <cfRule type="containsText" dxfId="12" priority="3091" operator="containsText" text="ERRO">
      <formula>NOT(ISERROR(SEARCH("ERRO",K100)))</formula>
    </cfRule>
    <cfRule type="expression" dxfId="11" priority="3092">
      <formula>#REF!="VAZIO"</formula>
    </cfRule>
  </conditionalFormatting>
  <pageMargins left="0.19685039370078741" right="0.23622047244094491" top="0.59055118110236227" bottom="0.59055118110236227" header="0.31496062992125984" footer="0.31496062992125984"/>
  <pageSetup paperSize="9" scale="59" fitToHeight="0" orientation="portrait" r:id="rId1"/>
  <headerFooter>
    <oddFooter>&amp;L&amp;"Arial,Normal"&amp;10DERACRE&amp;C&amp;"Arial,Normal"&amp;10Página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3638D-2749-403B-AE6F-4FAA598C73FF}">
  <sheetPr>
    <pageSetUpPr fitToPage="1"/>
  </sheetPr>
  <dimension ref="A1:O582"/>
  <sheetViews>
    <sheetView view="pageBreakPreview" topLeftCell="A39" zoomScale="70" zoomScaleNormal="151" zoomScaleSheetLayoutView="70" workbookViewId="0">
      <selection activeCell="I115" sqref="I115"/>
    </sheetView>
  </sheetViews>
  <sheetFormatPr defaultColWidth="9.1796875" defaultRowHeight="8" x14ac:dyDescent="0.2"/>
  <cols>
    <col min="1" max="1" width="9.1796875" style="477"/>
    <col min="2" max="2" width="10.1796875" style="477" customWidth="1"/>
    <col min="3" max="4" width="9.1796875" style="477"/>
    <col min="5" max="5" width="9.26953125" style="477" customWidth="1"/>
    <col min="6" max="8" width="9.1796875" style="477"/>
    <col min="9" max="9" width="12.453125" style="477" customWidth="1"/>
    <col min="10" max="10" width="9.1796875" style="477"/>
    <col min="11" max="11" width="10" style="477" bestFit="1" customWidth="1"/>
    <col min="12" max="16384" width="9.1796875" style="477"/>
  </cols>
  <sheetData>
    <row r="1" spans="1:11" s="444" customFormat="1" ht="75.400000000000006" customHeight="1" thickBot="1" x14ac:dyDescent="0.4">
      <c r="A1" s="440"/>
      <c r="B1" s="441"/>
      <c r="C1" s="441"/>
      <c r="D1" s="442" t="s">
        <v>27</v>
      </c>
      <c r="E1" s="441"/>
      <c r="F1" s="441"/>
      <c r="G1" s="441"/>
      <c r="H1" s="441"/>
      <c r="I1" s="441"/>
      <c r="J1" s="441"/>
      <c r="K1" s="443"/>
    </row>
    <row r="2" spans="1:11" s="445" customFormat="1" ht="4.5" customHeight="1" x14ac:dyDescent="0.25">
      <c r="A2" s="801"/>
      <c r="B2" s="802"/>
      <c r="C2" s="802"/>
      <c r="D2" s="802"/>
      <c r="E2" s="802"/>
      <c r="F2" s="802"/>
      <c r="G2" s="802"/>
      <c r="H2" s="802"/>
      <c r="I2" s="802"/>
      <c r="J2" s="802"/>
      <c r="K2" s="803"/>
    </row>
    <row r="3" spans="1:11" s="445" customFormat="1" ht="55.5" customHeight="1" x14ac:dyDescent="0.25">
      <c r="A3" s="446" t="s">
        <v>719</v>
      </c>
      <c r="B3" s="804" t="str">
        <f>Resumo!C10</f>
        <v>O objeto da presente licitação consiste na execução de serviços de engenharia e obras remanescentes para reabilitação estrutural e revitalização da Passarela Joaquim Macedo, compreendendo intervenções nas fundações e elementos estruturais de apoio, reestaiamento da estrutura, implantação de sistema de monitoramento e execução de serviços de revitalização, incluindo substituição do assoalho, pintura e modernização do sistema de iluminação.</v>
      </c>
      <c r="C3" s="804"/>
      <c r="D3" s="804"/>
      <c r="E3" s="804"/>
      <c r="F3" s="804"/>
      <c r="G3" s="804"/>
      <c r="H3" s="804"/>
      <c r="I3" s="447" t="s">
        <v>658</v>
      </c>
      <c r="J3" s="448" t="s">
        <v>2</v>
      </c>
      <c r="K3" s="449" t="s">
        <v>3</v>
      </c>
    </row>
    <row r="4" spans="1:11" s="445" customFormat="1" ht="16.149999999999999" customHeight="1" x14ac:dyDescent="0.25">
      <c r="A4" s="446" t="s">
        <v>79</v>
      </c>
      <c r="B4" s="450" t="s">
        <v>777</v>
      </c>
      <c r="C4" s="450"/>
      <c r="D4" s="450"/>
      <c r="E4" s="450"/>
      <c r="F4" s="450"/>
      <c r="G4" s="450"/>
      <c r="H4" s="450"/>
      <c r="I4" s="450" t="s">
        <v>660</v>
      </c>
      <c r="J4" s="451">
        <v>45931</v>
      </c>
      <c r="K4" s="452">
        <v>46023</v>
      </c>
    </row>
    <row r="5" spans="1:11" s="457" customFormat="1" ht="14.5" customHeight="1" x14ac:dyDescent="0.35">
      <c r="A5" s="453" t="s">
        <v>720</v>
      </c>
      <c r="B5" s="805"/>
      <c r="C5" s="805"/>
      <c r="D5" s="805"/>
      <c r="E5" s="455"/>
      <c r="F5" s="456"/>
      <c r="G5" s="456"/>
      <c r="I5" s="455"/>
      <c r="J5" s="455" t="s">
        <v>661</v>
      </c>
      <c r="K5" s="458">
        <v>0.26040000000000002</v>
      </c>
    </row>
    <row r="6" spans="1:11" s="457" customFormat="1" ht="14.5" customHeight="1" x14ac:dyDescent="0.35">
      <c r="A6" s="453"/>
      <c r="B6" s="454"/>
      <c r="C6" s="454"/>
      <c r="D6" s="454"/>
      <c r="E6" s="455"/>
      <c r="F6" s="456"/>
      <c r="G6" s="456"/>
      <c r="I6" s="455"/>
      <c r="J6" s="455" t="s">
        <v>663</v>
      </c>
      <c r="K6" s="458">
        <v>0.1351</v>
      </c>
    </row>
    <row r="7" spans="1:11" s="457" customFormat="1" ht="14.5" customHeight="1" x14ac:dyDescent="0.35">
      <c r="A7" s="453"/>
      <c r="B7" s="454"/>
      <c r="C7" s="454"/>
      <c r="D7" s="454"/>
      <c r="E7" s="455"/>
      <c r="F7" s="456"/>
      <c r="G7" s="456"/>
      <c r="I7" s="455" t="s">
        <v>664</v>
      </c>
      <c r="J7" s="448" t="s">
        <v>117</v>
      </c>
      <c r="K7" s="727">
        <f>'Anexo 5- Encargo social'!G39</f>
        <v>1.1425000000000001</v>
      </c>
    </row>
    <row r="8" spans="1:11" s="457" customFormat="1" ht="14.5" customHeight="1" thickBot="1" x14ac:dyDescent="0.4">
      <c r="A8" s="459"/>
      <c r="B8" s="460"/>
      <c r="C8" s="460"/>
      <c r="D8" s="460"/>
      <c r="E8" s="806"/>
      <c r="F8" s="806"/>
      <c r="G8" s="806"/>
      <c r="H8" s="806"/>
      <c r="I8" s="460"/>
      <c r="J8" s="461" t="s">
        <v>665</v>
      </c>
      <c r="K8" s="462">
        <v>10</v>
      </c>
    </row>
    <row r="9" spans="1:11" s="463" customFormat="1" ht="14.5" customHeight="1" thickBot="1" x14ac:dyDescent="0.4">
      <c r="A9" s="807" t="s">
        <v>721</v>
      </c>
      <c r="B9" s="808"/>
      <c r="C9" s="808"/>
      <c r="D9" s="808"/>
      <c r="E9" s="808"/>
      <c r="F9" s="808"/>
      <c r="G9" s="808"/>
      <c r="H9" s="808"/>
      <c r="I9" s="808"/>
      <c r="J9" s="808"/>
      <c r="K9" s="809"/>
    </row>
    <row r="10" spans="1:11" s="467" customFormat="1" ht="14.5" customHeight="1" x14ac:dyDescent="0.35">
      <c r="A10" s="464" t="s">
        <v>27</v>
      </c>
      <c r="B10" s="465" t="s">
        <v>7</v>
      </c>
      <c r="C10" s="795" t="s">
        <v>8</v>
      </c>
      <c r="D10" s="796"/>
      <c r="E10" s="796"/>
      <c r="F10" s="796"/>
      <c r="G10" s="796"/>
      <c r="H10" s="796"/>
      <c r="I10" s="797"/>
      <c r="J10" s="465" t="s">
        <v>786</v>
      </c>
      <c r="K10" s="466" t="s">
        <v>787</v>
      </c>
    </row>
    <row r="11" spans="1:11" s="467" customFormat="1" ht="14.5" x14ac:dyDescent="0.35">
      <c r="A11" s="468">
        <v>1</v>
      </c>
      <c r="B11" s="469" t="s">
        <v>510</v>
      </c>
      <c r="C11" s="470"/>
      <c r="D11" s="470"/>
      <c r="E11" s="470"/>
      <c r="F11" s="470"/>
      <c r="G11" s="470"/>
      <c r="H11" s="470"/>
      <c r="I11" s="470"/>
      <c r="J11" s="470"/>
      <c r="K11" s="471"/>
    </row>
    <row r="12" spans="1:11" s="444" customFormat="1" ht="14.5" x14ac:dyDescent="0.35">
      <c r="A12" s="472" t="str">
        <f>'Anexo1- Orçamento'!B18</f>
        <v>1.1</v>
      </c>
      <c r="B12" s="739">
        <f>1</f>
        <v>1</v>
      </c>
      <c r="C12" s="787" t="s">
        <v>503</v>
      </c>
      <c r="D12" s="788"/>
      <c r="E12" s="788"/>
      <c r="F12" s="788"/>
      <c r="G12" s="788"/>
      <c r="H12" s="788"/>
      <c r="I12" s="789"/>
      <c r="J12" s="474" t="s">
        <v>507</v>
      </c>
      <c r="K12" s="475">
        <f>J16</f>
        <v>200</v>
      </c>
    </row>
    <row r="13" spans="1:11" ht="6.75" customHeight="1" x14ac:dyDescent="0.2">
      <c r="A13" s="476"/>
      <c r="B13" s="740"/>
      <c r="K13" s="478"/>
    </row>
    <row r="14" spans="1:11" x14ac:dyDescent="0.2">
      <c r="A14" s="476"/>
      <c r="B14" s="740" t="s">
        <v>722</v>
      </c>
      <c r="D14" s="479" t="s">
        <v>723</v>
      </c>
      <c r="F14" s="479"/>
      <c r="K14" s="478"/>
    </row>
    <row r="15" spans="1:11" x14ac:dyDescent="0.2">
      <c r="A15" s="476"/>
      <c r="B15" s="480">
        <f>5*4</f>
        <v>20</v>
      </c>
      <c r="C15" s="481" t="s">
        <v>409</v>
      </c>
      <c r="D15" s="481">
        <v>10</v>
      </c>
      <c r="E15" s="479"/>
      <c r="F15" s="479"/>
      <c r="G15" s="479"/>
      <c r="H15" s="482"/>
      <c r="I15" s="483" t="s">
        <v>624</v>
      </c>
      <c r="J15" s="496">
        <f>B15*D15</f>
        <v>200</v>
      </c>
      <c r="K15" s="478"/>
    </row>
    <row r="16" spans="1:11" ht="8.25" customHeight="1" x14ac:dyDescent="0.2">
      <c r="A16" s="476"/>
      <c r="B16" s="657"/>
      <c r="C16" s="657"/>
      <c r="D16" s="479"/>
      <c r="E16" s="479"/>
      <c r="F16" s="479"/>
      <c r="G16" s="479"/>
      <c r="H16" s="479"/>
      <c r="I16" s="479"/>
      <c r="J16" s="482">
        <f>SUM(J15)</f>
        <v>200</v>
      </c>
      <c r="K16" s="478"/>
    </row>
    <row r="17" spans="1:11" ht="6.75" customHeight="1" x14ac:dyDescent="0.2">
      <c r="A17" s="476"/>
      <c r="K17" s="478"/>
    </row>
    <row r="18" spans="1:11" s="444" customFormat="1" ht="14.5" x14ac:dyDescent="0.35">
      <c r="A18" s="472" t="s">
        <v>31</v>
      </c>
      <c r="B18" s="473">
        <f>B12+1</f>
        <v>2</v>
      </c>
      <c r="C18" s="787" t="s">
        <v>504</v>
      </c>
      <c r="D18" s="788"/>
      <c r="E18" s="788"/>
      <c r="F18" s="788"/>
      <c r="G18" s="788"/>
      <c r="H18" s="788"/>
      <c r="I18" s="789"/>
      <c r="J18" s="474" t="s">
        <v>507</v>
      </c>
      <c r="K18" s="475">
        <f>K21</f>
        <v>1</v>
      </c>
    </row>
    <row r="19" spans="1:11" x14ac:dyDescent="0.2">
      <c r="A19" s="476"/>
      <c r="K19" s="478"/>
    </row>
    <row r="20" spans="1:11" ht="8.5" thickBot="1" x14ac:dyDescent="0.25">
      <c r="A20" s="476"/>
      <c r="C20" s="480">
        <v>1</v>
      </c>
      <c r="J20" s="483" t="s">
        <v>624</v>
      </c>
      <c r="K20" s="484">
        <f>C20</f>
        <v>1</v>
      </c>
    </row>
    <row r="21" spans="1:11" x14ac:dyDescent="0.2">
      <c r="A21" s="476"/>
      <c r="K21" s="485">
        <f>SUM(K20)</f>
        <v>1</v>
      </c>
    </row>
    <row r="22" spans="1:11" x14ac:dyDescent="0.2">
      <c r="A22" s="476"/>
      <c r="D22" s="486"/>
      <c r="K22" s="478"/>
    </row>
    <row r="23" spans="1:11" s="444" customFormat="1" ht="14.5" x14ac:dyDescent="0.35">
      <c r="A23" s="472" t="s">
        <v>32</v>
      </c>
      <c r="B23" s="473">
        <f>B18+1</f>
        <v>3</v>
      </c>
      <c r="C23" s="798" t="s">
        <v>505</v>
      </c>
      <c r="D23" s="799"/>
      <c r="E23" s="799"/>
      <c r="F23" s="799"/>
      <c r="G23" s="799"/>
      <c r="H23" s="799"/>
      <c r="I23" s="800"/>
      <c r="J23" s="474" t="s">
        <v>507</v>
      </c>
      <c r="K23" s="475">
        <f>E26</f>
        <v>100</v>
      </c>
    </row>
    <row r="24" spans="1:11" x14ac:dyDescent="0.2">
      <c r="A24" s="476"/>
      <c r="K24" s="478"/>
    </row>
    <row r="25" spans="1:11" x14ac:dyDescent="0.2">
      <c r="A25" s="476"/>
      <c r="C25" s="480" t="s">
        <v>724</v>
      </c>
      <c r="E25" s="477" t="s">
        <v>725</v>
      </c>
      <c r="K25" s="478"/>
    </row>
    <row r="26" spans="1:11" x14ac:dyDescent="0.2">
      <c r="A26" s="476"/>
      <c r="C26" s="482">
        <f>Anexo3COMPOSIÇÕES!I63</f>
        <v>1727073.9</v>
      </c>
      <c r="D26" s="479" t="s">
        <v>726</v>
      </c>
      <c r="E26" s="477">
        <v>100</v>
      </c>
      <c r="F26" s="479" t="s">
        <v>624</v>
      </c>
      <c r="G26" s="487">
        <f>C26/E26</f>
        <v>17270.738999999998</v>
      </c>
      <c r="K26" s="478"/>
    </row>
    <row r="27" spans="1:11" x14ac:dyDescent="0.2">
      <c r="A27" s="476"/>
      <c r="D27" s="486"/>
      <c r="K27" s="478"/>
    </row>
    <row r="28" spans="1:11" x14ac:dyDescent="0.2">
      <c r="A28" s="476"/>
      <c r="K28" s="478"/>
    </row>
    <row r="29" spans="1:11" s="444" customFormat="1" ht="14.5" x14ac:dyDescent="0.35">
      <c r="A29" s="472" t="s">
        <v>33</v>
      </c>
      <c r="B29" s="473">
        <f>B23+1</f>
        <v>4</v>
      </c>
      <c r="C29" s="787" t="str">
        <f>Anexo3COMPOSIÇÕES!B106</f>
        <v>DETALHAMENTO DO PROJETO DO NOVO PILAR E DA MOVIMENTAÇÃO DO PILONE</v>
      </c>
      <c r="D29" s="788"/>
      <c r="E29" s="788"/>
      <c r="F29" s="788"/>
      <c r="G29" s="788"/>
      <c r="H29" s="788"/>
      <c r="I29" s="789"/>
      <c r="J29" s="474" t="s">
        <v>507</v>
      </c>
      <c r="K29" s="475">
        <v>1</v>
      </c>
    </row>
    <row r="30" spans="1:11" x14ac:dyDescent="0.2">
      <c r="A30" s="476"/>
      <c r="K30" s="478"/>
    </row>
    <row r="31" spans="1:11" ht="8.5" thickBot="1" x14ac:dyDescent="0.25">
      <c r="A31" s="476"/>
      <c r="C31" s="480">
        <v>1</v>
      </c>
      <c r="K31" s="484">
        <f>C31</f>
        <v>1</v>
      </c>
    </row>
    <row r="32" spans="1:11" x14ac:dyDescent="0.2">
      <c r="A32" s="476"/>
      <c r="K32" s="485">
        <f>SUM(K31)</f>
        <v>1</v>
      </c>
    </row>
    <row r="33" spans="1:11" s="490" customFormat="1" x14ac:dyDescent="0.2">
      <c r="A33" s="488"/>
      <c r="B33" s="479"/>
      <c r="C33" s="794"/>
      <c r="D33" s="794"/>
      <c r="E33" s="483"/>
      <c r="F33" s="483"/>
      <c r="G33" s="483"/>
      <c r="H33" s="483"/>
      <c r="I33" s="483"/>
      <c r="J33" s="483"/>
      <c r="K33" s="489"/>
    </row>
    <row r="34" spans="1:11" s="444" customFormat="1" ht="42.65" customHeight="1" x14ac:dyDescent="0.35">
      <c r="A34" s="472" t="s">
        <v>482</v>
      </c>
      <c r="B34" s="473">
        <f>B29+1</f>
        <v>5</v>
      </c>
      <c r="C34" s="787" t="str">
        <f>Anexo3COMPOSIÇÕES!B122</f>
        <v xml:space="preserve">PROJETO EXECUTIVO PARA SUBSTITUIÇÃO DO SISTEMA DE ESTAIS, ALTERNATIVAS ÁS ORIGINAIS, CERTIFICADAS QUANTO A ESTANQUEIDADE, INCLUSIVE RELATÓRIO DAS FORÇAS ATUAIS E PÓS SERVIÇO EXECUTADO. INCLUINDO MEMÓRIA DE CÁLCULO, QUANTITATIVOS, ESPECIFICAÇÕES TÉCNICAS PROCEDIMENTOS DA MONTAGEM E DESMONTAGEM INCLUSO TODAS AS TAXAS E DESPESAS NECESSÁRIAS PARA ELABORAÇÃO E APROVAÇÕES.  </v>
      </c>
      <c r="D34" s="788"/>
      <c r="E34" s="788"/>
      <c r="F34" s="788"/>
      <c r="G34" s="788"/>
      <c r="H34" s="788"/>
      <c r="I34" s="789"/>
      <c r="J34" s="474" t="s">
        <v>507</v>
      </c>
      <c r="K34" s="475">
        <v>1</v>
      </c>
    </row>
    <row r="35" spans="1:11" x14ac:dyDescent="0.2">
      <c r="A35" s="476"/>
      <c r="K35" s="478"/>
    </row>
    <row r="36" spans="1:11" ht="8.5" thickBot="1" x14ac:dyDescent="0.25">
      <c r="A36" s="476"/>
      <c r="C36" s="480">
        <v>1</v>
      </c>
      <c r="K36" s="484">
        <f>C36</f>
        <v>1</v>
      </c>
    </row>
    <row r="37" spans="1:11" x14ac:dyDescent="0.2">
      <c r="A37" s="476"/>
      <c r="K37" s="485">
        <f>SUM(K36)</f>
        <v>1</v>
      </c>
    </row>
    <row r="38" spans="1:11" s="490" customFormat="1" x14ac:dyDescent="0.2">
      <c r="A38" s="488"/>
      <c r="B38" s="479"/>
      <c r="C38" s="794"/>
      <c r="D38" s="794"/>
      <c r="E38" s="483"/>
      <c r="F38" s="483"/>
      <c r="G38" s="483"/>
      <c r="H38" s="483"/>
      <c r="I38" s="483"/>
      <c r="J38" s="483"/>
      <c r="K38" s="489"/>
    </row>
    <row r="39" spans="1:11" s="467" customFormat="1" ht="14.5" x14ac:dyDescent="0.35">
      <c r="A39" s="468">
        <v>2</v>
      </c>
      <c r="B39" s="469" t="s">
        <v>509</v>
      </c>
      <c r="C39" s="470"/>
      <c r="D39" s="470"/>
      <c r="E39" s="470"/>
      <c r="F39" s="470"/>
      <c r="G39" s="470"/>
      <c r="H39" s="470"/>
      <c r="I39" s="470"/>
      <c r="J39" s="470"/>
      <c r="K39" s="471"/>
    </row>
    <row r="40" spans="1:11" s="444" customFormat="1" ht="14.5" x14ac:dyDescent="0.35">
      <c r="A40" s="472">
        <v>201</v>
      </c>
      <c r="B40" s="491">
        <v>4800400</v>
      </c>
      <c r="C40" s="787" t="s">
        <v>528</v>
      </c>
      <c r="D40" s="788"/>
      <c r="E40" s="788"/>
      <c r="F40" s="788"/>
      <c r="G40" s="788"/>
      <c r="H40" s="788"/>
      <c r="I40" s="789"/>
      <c r="J40" s="474" t="s">
        <v>523</v>
      </c>
      <c r="K40" s="475">
        <f>I46</f>
        <v>800</v>
      </c>
    </row>
    <row r="41" spans="1:11" x14ac:dyDescent="0.2">
      <c r="A41" s="476"/>
      <c r="K41" s="478"/>
    </row>
    <row r="42" spans="1:11" x14ac:dyDescent="0.2">
      <c r="A42" s="476"/>
      <c r="B42" s="792" t="s">
        <v>727</v>
      </c>
      <c r="C42" s="792"/>
      <c r="D42" s="792"/>
      <c r="E42" s="792"/>
      <c r="F42" s="792"/>
      <c r="G42" s="792"/>
      <c r="H42" s="792"/>
      <c r="I42" s="792"/>
      <c r="J42" s="792"/>
      <c r="K42" s="478"/>
    </row>
    <row r="43" spans="1:11" x14ac:dyDescent="0.2">
      <c r="A43" s="476"/>
      <c r="K43" s="478"/>
    </row>
    <row r="44" spans="1:11" x14ac:dyDescent="0.2">
      <c r="A44" s="476"/>
      <c r="C44" s="479" t="s">
        <v>728</v>
      </c>
      <c r="E44" s="479" t="s">
        <v>729</v>
      </c>
      <c r="G44" s="479"/>
      <c r="K44" s="478"/>
    </row>
    <row r="45" spans="1:11" ht="8.5" thickBot="1" x14ac:dyDescent="0.25">
      <c r="A45" s="476"/>
      <c r="B45" s="492"/>
      <c r="C45" s="479">
        <v>40</v>
      </c>
      <c r="D45" s="479" t="s">
        <v>409</v>
      </c>
      <c r="E45" s="479">
        <v>20</v>
      </c>
      <c r="F45" s="479"/>
      <c r="G45" s="479"/>
      <c r="H45" s="479" t="s">
        <v>624</v>
      </c>
      <c r="I45" s="493">
        <f>E45*C45</f>
        <v>800</v>
      </c>
      <c r="K45" s="478"/>
    </row>
    <row r="46" spans="1:11" x14ac:dyDescent="0.2">
      <c r="A46" s="476"/>
      <c r="I46" s="482">
        <f>SUM(I45:I45)</f>
        <v>800</v>
      </c>
      <c r="K46" s="478"/>
    </row>
    <row r="47" spans="1:11" x14ac:dyDescent="0.2">
      <c r="A47" s="476"/>
      <c r="K47" s="478"/>
    </row>
    <row r="48" spans="1:11" s="444" customFormat="1" ht="17.25" customHeight="1" x14ac:dyDescent="0.35">
      <c r="A48" s="472">
        <f>A40+1</f>
        <v>202</v>
      </c>
      <c r="B48" s="491">
        <v>103689</v>
      </c>
      <c r="C48" s="787" t="s">
        <v>529</v>
      </c>
      <c r="D48" s="788"/>
      <c r="E48" s="788"/>
      <c r="F48" s="788"/>
      <c r="G48" s="788"/>
      <c r="H48" s="788"/>
      <c r="I48" s="789"/>
      <c r="J48" s="474" t="s">
        <v>514</v>
      </c>
      <c r="K48" s="475">
        <f>I55</f>
        <v>9</v>
      </c>
    </row>
    <row r="49" spans="1:11" x14ac:dyDescent="0.2">
      <c r="A49" s="476"/>
      <c r="K49" s="478"/>
    </row>
    <row r="50" spans="1:11" x14ac:dyDescent="0.2">
      <c r="A50" s="476"/>
      <c r="B50" s="792" t="s">
        <v>727</v>
      </c>
      <c r="C50" s="792"/>
      <c r="D50" s="792"/>
      <c r="E50" s="792"/>
      <c r="F50" s="792"/>
      <c r="G50" s="792"/>
      <c r="H50" s="792"/>
      <c r="I50" s="792"/>
      <c r="J50" s="792"/>
      <c r="K50" s="478"/>
    </row>
    <row r="51" spans="1:11" x14ac:dyDescent="0.2">
      <c r="A51" s="476"/>
      <c r="K51" s="478"/>
    </row>
    <row r="52" spans="1:11" x14ac:dyDescent="0.2">
      <c r="A52" s="476"/>
      <c r="C52" s="479" t="s">
        <v>728</v>
      </c>
      <c r="E52" s="479" t="s">
        <v>730</v>
      </c>
      <c r="G52" s="479"/>
      <c r="K52" s="478"/>
    </row>
    <row r="53" spans="1:11" x14ac:dyDescent="0.2">
      <c r="A53" s="476"/>
      <c r="B53" s="492" t="s">
        <v>564</v>
      </c>
      <c r="C53" s="481">
        <v>3</v>
      </c>
      <c r="D53" s="481" t="s">
        <v>409</v>
      </c>
      <c r="E53" s="481">
        <v>2</v>
      </c>
      <c r="F53" s="479"/>
      <c r="G53" s="479"/>
      <c r="H53" s="479" t="s">
        <v>624</v>
      </c>
      <c r="I53" s="482">
        <f>E53*C53</f>
        <v>6</v>
      </c>
      <c r="K53" s="478"/>
    </row>
    <row r="54" spans="1:11" ht="8.5" thickBot="1" x14ac:dyDescent="0.25">
      <c r="A54" s="476"/>
      <c r="B54" s="492" t="s">
        <v>565</v>
      </c>
      <c r="C54" s="481">
        <v>2</v>
      </c>
      <c r="D54" s="481" t="s">
        <v>409</v>
      </c>
      <c r="E54" s="481">
        <v>1.5</v>
      </c>
      <c r="F54" s="479"/>
      <c r="G54" s="479"/>
      <c r="H54" s="479" t="s">
        <v>624</v>
      </c>
      <c r="I54" s="493">
        <f>E54*C54</f>
        <v>3</v>
      </c>
      <c r="K54" s="478"/>
    </row>
    <row r="55" spans="1:11" x14ac:dyDescent="0.2">
      <c r="A55" s="476"/>
      <c r="I55" s="482">
        <f>SUM(I53:I54)</f>
        <v>9</v>
      </c>
      <c r="K55" s="478"/>
    </row>
    <row r="56" spans="1:11" x14ac:dyDescent="0.2">
      <c r="A56" s="476"/>
      <c r="K56" s="478"/>
    </row>
    <row r="57" spans="1:11" s="444" customFormat="1" ht="14.5" x14ac:dyDescent="0.35">
      <c r="A57" s="472">
        <f>A48+1</f>
        <v>203</v>
      </c>
      <c r="B57" s="491">
        <v>98459</v>
      </c>
      <c r="C57" s="787" t="s">
        <v>530</v>
      </c>
      <c r="D57" s="788"/>
      <c r="E57" s="788"/>
      <c r="F57" s="788"/>
      <c r="G57" s="788"/>
      <c r="H57" s="788"/>
      <c r="I57" s="789"/>
      <c r="J57" s="474" t="s">
        <v>514</v>
      </c>
      <c r="K57" s="475">
        <f>I66</f>
        <v>368.6</v>
      </c>
    </row>
    <row r="58" spans="1:11" x14ac:dyDescent="0.2">
      <c r="A58" s="476"/>
      <c r="K58" s="478"/>
    </row>
    <row r="59" spans="1:11" x14ac:dyDescent="0.2">
      <c r="A59" s="476"/>
      <c r="B59" s="792"/>
      <c r="C59" s="792"/>
      <c r="D59" s="792"/>
      <c r="E59" s="792"/>
      <c r="F59" s="792"/>
      <c r="G59" s="792"/>
      <c r="H59" s="792"/>
      <c r="I59" s="792"/>
      <c r="J59" s="792"/>
      <c r="K59" s="478"/>
    </row>
    <row r="60" spans="1:11" x14ac:dyDescent="0.2">
      <c r="A60" s="476"/>
      <c r="B60" s="792"/>
      <c r="C60" s="792"/>
      <c r="D60" s="792"/>
      <c r="E60" s="792"/>
      <c r="F60" s="792"/>
      <c r="G60" s="792"/>
      <c r="H60" s="792"/>
      <c r="I60" s="792"/>
      <c r="J60" s="792"/>
      <c r="K60" s="478"/>
    </row>
    <row r="61" spans="1:11" ht="11.5" customHeight="1" x14ac:dyDescent="0.2">
      <c r="A61" s="476"/>
      <c r="B61" s="792"/>
      <c r="C61" s="792"/>
      <c r="D61" s="792"/>
      <c r="E61" s="792"/>
      <c r="F61" s="792"/>
      <c r="G61" s="792"/>
      <c r="H61" s="792"/>
      <c r="I61" s="792"/>
      <c r="J61" s="792"/>
    </row>
    <row r="62" spans="1:11" ht="7.9" customHeight="1" x14ac:dyDescent="0.2">
      <c r="A62" s="476"/>
      <c r="B62" s="477" t="s">
        <v>727</v>
      </c>
    </row>
    <row r="63" spans="1:11" x14ac:dyDescent="0.2">
      <c r="A63" s="476"/>
      <c r="C63" s="479"/>
      <c r="E63" s="479"/>
      <c r="G63" s="479"/>
    </row>
    <row r="64" spans="1:11" x14ac:dyDescent="0.2">
      <c r="A64" s="476"/>
      <c r="B64" s="492"/>
      <c r="C64" s="479" t="s">
        <v>728</v>
      </c>
      <c r="D64" s="479"/>
      <c r="E64" s="479"/>
      <c r="F64" s="479"/>
      <c r="G64" s="479" t="s">
        <v>730</v>
      </c>
      <c r="H64" s="479"/>
    </row>
    <row r="65" spans="1:11" ht="8.5" thickBot="1" x14ac:dyDescent="0.25">
      <c r="A65" s="476"/>
      <c r="B65" s="477" t="s">
        <v>731</v>
      </c>
      <c r="C65" s="477">
        <v>184.3</v>
      </c>
      <c r="G65" s="477">
        <v>2</v>
      </c>
      <c r="H65" s="479" t="s">
        <v>624</v>
      </c>
      <c r="I65" s="493">
        <f>G65*C65</f>
        <v>368.6</v>
      </c>
      <c r="K65" s="482"/>
    </row>
    <row r="66" spans="1:11" x14ac:dyDescent="0.2">
      <c r="A66" s="476"/>
      <c r="I66" s="482">
        <f>SUM(I65)</f>
        <v>368.6</v>
      </c>
      <c r="K66" s="478"/>
    </row>
    <row r="67" spans="1:11" x14ac:dyDescent="0.2">
      <c r="A67" s="476"/>
      <c r="I67" s="482"/>
      <c r="J67" s="492"/>
      <c r="K67" s="544"/>
    </row>
    <row r="68" spans="1:11" x14ac:dyDescent="0.2">
      <c r="A68" s="476"/>
      <c r="I68" s="482"/>
      <c r="J68" s="492"/>
      <c r="K68" s="565"/>
    </row>
    <row r="69" spans="1:11" x14ac:dyDescent="0.2">
      <c r="A69" s="476"/>
      <c r="I69" s="482"/>
      <c r="J69" s="540"/>
      <c r="K69" s="544"/>
    </row>
    <row r="70" spans="1:11" x14ac:dyDescent="0.2">
      <c r="A70" s="476"/>
      <c r="K70" s="478"/>
    </row>
    <row r="71" spans="1:11" s="444" customFormat="1" ht="14.5" x14ac:dyDescent="0.35">
      <c r="A71" s="472">
        <f>A57+1</f>
        <v>204</v>
      </c>
      <c r="B71" s="491">
        <v>97637</v>
      </c>
      <c r="C71" s="787" t="s">
        <v>531</v>
      </c>
      <c r="D71" s="788"/>
      <c r="E71" s="788"/>
      <c r="F71" s="788"/>
      <c r="G71" s="788"/>
      <c r="H71" s="788"/>
      <c r="I71" s="789"/>
      <c r="J71" s="474" t="s">
        <v>514</v>
      </c>
      <c r="K71" s="475">
        <f>I79</f>
        <v>368.6</v>
      </c>
    </row>
    <row r="72" spans="1:11" x14ac:dyDescent="0.2">
      <c r="A72" s="476"/>
      <c r="K72" s="478"/>
    </row>
    <row r="73" spans="1:11" x14ac:dyDescent="0.2">
      <c r="A73" s="476"/>
      <c r="B73" s="792"/>
      <c r="C73" s="792"/>
      <c r="D73" s="792"/>
      <c r="E73" s="792"/>
      <c r="F73" s="792"/>
      <c r="G73" s="792"/>
      <c r="H73" s="792"/>
      <c r="I73" s="792"/>
      <c r="J73" s="792"/>
      <c r="K73" s="478"/>
    </row>
    <row r="74" spans="1:11" ht="11.5" customHeight="1" x14ac:dyDescent="0.2">
      <c r="A74" s="476"/>
      <c r="B74" s="792"/>
      <c r="C74" s="792"/>
      <c r="D74" s="792"/>
      <c r="E74" s="792"/>
      <c r="F74" s="792"/>
      <c r="G74" s="792"/>
      <c r="H74" s="792"/>
      <c r="I74" s="792"/>
      <c r="J74" s="792"/>
      <c r="K74" s="611"/>
    </row>
    <row r="75" spans="1:11" ht="7.9" customHeight="1" x14ac:dyDescent="0.2">
      <c r="A75" s="476"/>
      <c r="B75" s="477" t="s">
        <v>727</v>
      </c>
    </row>
    <row r="76" spans="1:11" x14ac:dyDescent="0.2">
      <c r="A76" s="476"/>
      <c r="C76" s="479"/>
      <c r="E76" s="479"/>
      <c r="G76" s="479"/>
    </row>
    <row r="77" spans="1:11" x14ac:dyDescent="0.2">
      <c r="A77" s="476"/>
      <c r="B77" s="492"/>
      <c r="C77" s="479" t="s">
        <v>728</v>
      </c>
      <c r="D77" s="479"/>
      <c r="E77" s="479"/>
      <c r="F77" s="479"/>
      <c r="G77" s="479" t="s">
        <v>730</v>
      </c>
      <c r="H77" s="479"/>
      <c r="K77" s="492"/>
    </row>
    <row r="78" spans="1:11" ht="8.5" thickBot="1" x14ac:dyDescent="0.25">
      <c r="A78" s="476"/>
      <c r="B78" s="477" t="s">
        <v>731</v>
      </c>
      <c r="C78" s="477">
        <v>184.3</v>
      </c>
      <c r="G78" s="477">
        <v>2</v>
      </c>
      <c r="H78" s="479" t="s">
        <v>624</v>
      </c>
      <c r="I78" s="493">
        <f>G78*C78</f>
        <v>368.6</v>
      </c>
    </row>
    <row r="79" spans="1:11" x14ac:dyDescent="0.2">
      <c r="A79" s="476"/>
      <c r="I79" s="482">
        <f>SUM(I78)</f>
        <v>368.6</v>
      </c>
    </row>
    <row r="80" spans="1:11" x14ac:dyDescent="0.2">
      <c r="A80" s="476"/>
      <c r="B80" s="792"/>
      <c r="C80" s="792"/>
      <c r="D80" s="792"/>
      <c r="E80" s="792"/>
      <c r="F80" s="792"/>
      <c r="G80" s="792"/>
      <c r="H80" s="792"/>
      <c r="I80" s="792"/>
      <c r="J80" s="792" t="s">
        <v>763</v>
      </c>
      <c r="K80" s="611"/>
    </row>
    <row r="81" spans="1:11" x14ac:dyDescent="0.2">
      <c r="A81" s="476"/>
    </row>
    <row r="82" spans="1:11" x14ac:dyDescent="0.2">
      <c r="A82" s="476"/>
      <c r="C82" s="479"/>
      <c r="E82" s="479"/>
      <c r="G82" s="479"/>
    </row>
    <row r="83" spans="1:11" x14ac:dyDescent="0.2">
      <c r="A83" s="476"/>
      <c r="K83" s="478"/>
    </row>
    <row r="84" spans="1:11" x14ac:dyDescent="0.2">
      <c r="A84" s="476"/>
      <c r="K84" s="478"/>
    </row>
    <row r="85" spans="1:11" s="444" customFormat="1" ht="14.5" x14ac:dyDescent="0.35">
      <c r="A85" s="472">
        <f>A71+1</f>
        <v>205</v>
      </c>
      <c r="B85" s="491">
        <v>10775</v>
      </c>
      <c r="C85" s="787" t="s">
        <v>532</v>
      </c>
      <c r="D85" s="788"/>
      <c r="E85" s="788"/>
      <c r="F85" s="788"/>
      <c r="G85" s="788"/>
      <c r="H85" s="788"/>
      <c r="I85" s="789"/>
      <c r="J85" s="474" t="s">
        <v>524</v>
      </c>
      <c r="K85" s="475">
        <f>I92</f>
        <v>32</v>
      </c>
    </row>
    <row r="86" spans="1:11" x14ac:dyDescent="0.2">
      <c r="A86" s="476"/>
      <c r="K86" s="478"/>
    </row>
    <row r="87" spans="1:11" x14ac:dyDescent="0.2">
      <c r="A87" s="476"/>
      <c r="B87" s="793" t="s">
        <v>27</v>
      </c>
      <c r="C87" s="792"/>
      <c r="D87" s="792"/>
      <c r="E87" s="792"/>
      <c r="F87" s="792"/>
      <c r="G87" s="792"/>
      <c r="H87" s="792"/>
      <c r="I87" s="792"/>
      <c r="J87" s="792"/>
      <c r="K87" s="478"/>
    </row>
    <row r="88" spans="1:11" x14ac:dyDescent="0.2">
      <c r="A88" s="476"/>
      <c r="B88" s="792" t="s">
        <v>27</v>
      </c>
      <c r="C88" s="792"/>
      <c r="D88" s="792"/>
      <c r="E88" s="792"/>
      <c r="F88" s="792"/>
      <c r="G88" s="792"/>
      <c r="H88" s="792"/>
      <c r="I88" s="792"/>
      <c r="J88" s="792"/>
      <c r="K88" s="478"/>
    </row>
    <row r="89" spans="1:11" x14ac:dyDescent="0.2">
      <c r="A89" s="476"/>
      <c r="K89" s="478"/>
    </row>
    <row r="90" spans="1:11" x14ac:dyDescent="0.2">
      <c r="A90" s="476"/>
      <c r="C90" s="479" t="s">
        <v>622</v>
      </c>
      <c r="E90" s="479" t="s">
        <v>723</v>
      </c>
      <c r="G90" s="479"/>
      <c r="K90" s="478"/>
    </row>
    <row r="91" spans="1:11" ht="8.5" thickBot="1" x14ac:dyDescent="0.25">
      <c r="A91" s="476"/>
      <c r="B91" s="492" t="s">
        <v>733</v>
      </c>
      <c r="C91" s="479">
        <v>2</v>
      </c>
      <c r="D91" s="479" t="s">
        <v>409</v>
      </c>
      <c r="E91" s="479">
        <v>16</v>
      </c>
      <c r="F91" s="479"/>
      <c r="G91" s="479"/>
      <c r="H91" s="479" t="s">
        <v>624</v>
      </c>
      <c r="I91" s="493">
        <f>C91*E91</f>
        <v>32</v>
      </c>
      <c r="K91" s="478"/>
    </row>
    <row r="92" spans="1:11" x14ac:dyDescent="0.2">
      <c r="A92" s="476"/>
      <c r="H92" s="479"/>
      <c r="I92" s="482">
        <f>SUM(I91:I91)</f>
        <v>32</v>
      </c>
      <c r="K92" s="478"/>
    </row>
    <row r="93" spans="1:11" x14ac:dyDescent="0.2">
      <c r="A93" s="476"/>
      <c r="K93" s="478"/>
    </row>
    <row r="94" spans="1:11" x14ac:dyDescent="0.2">
      <c r="A94" s="476"/>
      <c r="J94" s="492"/>
      <c r="K94" s="544"/>
    </row>
    <row r="95" spans="1:11" x14ac:dyDescent="0.2">
      <c r="A95" s="476"/>
      <c r="J95" s="492"/>
      <c r="K95" s="565"/>
    </row>
    <row r="96" spans="1:11" x14ac:dyDescent="0.2">
      <c r="A96" s="476"/>
      <c r="J96" s="540"/>
      <c r="K96" s="544"/>
    </row>
    <row r="97" spans="1:11" x14ac:dyDescent="0.2">
      <c r="A97" s="476"/>
      <c r="K97" s="478"/>
    </row>
    <row r="98" spans="1:11" s="444" customFormat="1" ht="14.5" x14ac:dyDescent="0.35">
      <c r="A98" s="472">
        <f>A85+1</f>
        <v>206</v>
      </c>
      <c r="B98" s="491">
        <v>10776</v>
      </c>
      <c r="C98" s="787" t="s">
        <v>533</v>
      </c>
      <c r="D98" s="788"/>
      <c r="E98" s="788"/>
      <c r="F98" s="788"/>
      <c r="G98" s="788"/>
      <c r="H98" s="788"/>
      <c r="I98" s="789"/>
      <c r="J98" s="474" t="s">
        <v>524</v>
      </c>
      <c r="K98" s="475">
        <f>I104</f>
        <v>32</v>
      </c>
    </row>
    <row r="99" spans="1:11" ht="7.15" customHeight="1" x14ac:dyDescent="0.2">
      <c r="A99" s="476"/>
      <c r="K99" s="478"/>
    </row>
    <row r="100" spans="1:11" x14ac:dyDescent="0.2">
      <c r="A100" s="476"/>
      <c r="B100" s="793" t="s">
        <v>27</v>
      </c>
      <c r="C100" s="792"/>
      <c r="D100" s="792"/>
      <c r="E100" s="792"/>
      <c r="F100" s="792"/>
      <c r="G100" s="792"/>
      <c r="H100" s="792"/>
      <c r="I100" s="792"/>
      <c r="J100" s="792"/>
      <c r="K100" s="478"/>
    </row>
    <row r="101" spans="1:11" x14ac:dyDescent="0.2">
      <c r="A101" s="476"/>
      <c r="K101" s="478"/>
    </row>
    <row r="102" spans="1:11" x14ac:dyDescent="0.2">
      <c r="A102" s="476"/>
      <c r="C102" s="479" t="s">
        <v>622</v>
      </c>
      <c r="E102" s="479" t="s">
        <v>723</v>
      </c>
      <c r="G102" s="479"/>
      <c r="K102" s="478"/>
    </row>
    <row r="103" spans="1:11" ht="8.5" thickBot="1" x14ac:dyDescent="0.25">
      <c r="A103" s="476"/>
      <c r="B103" s="492" t="s">
        <v>734</v>
      </c>
      <c r="C103" s="479">
        <v>2</v>
      </c>
      <c r="D103" s="479" t="s">
        <v>409</v>
      </c>
      <c r="E103" s="479">
        <v>16</v>
      </c>
      <c r="F103" s="479"/>
      <c r="G103" s="479"/>
      <c r="H103" s="479" t="s">
        <v>624</v>
      </c>
      <c r="I103" s="493">
        <f>C103*E103</f>
        <v>32</v>
      </c>
      <c r="K103" s="478"/>
    </row>
    <row r="104" spans="1:11" x14ac:dyDescent="0.2">
      <c r="A104" s="476"/>
      <c r="H104" s="479"/>
      <c r="I104" s="482">
        <f>SUM(I103:I103)</f>
        <v>32</v>
      </c>
      <c r="K104" s="478"/>
    </row>
    <row r="105" spans="1:11" x14ac:dyDescent="0.2">
      <c r="A105" s="476"/>
      <c r="K105" s="478"/>
    </row>
    <row r="106" spans="1:11" x14ac:dyDescent="0.2">
      <c r="A106" s="476"/>
      <c r="J106" s="492"/>
      <c r="K106" s="544"/>
    </row>
    <row r="107" spans="1:11" x14ac:dyDescent="0.2">
      <c r="A107" s="476"/>
      <c r="J107" s="492"/>
      <c r="K107" s="544"/>
    </row>
    <row r="108" spans="1:11" x14ac:dyDescent="0.2">
      <c r="A108" s="476"/>
      <c r="J108" s="540"/>
      <c r="K108" s="492"/>
    </row>
    <row r="109" spans="1:11" x14ac:dyDescent="0.2">
      <c r="A109" s="476"/>
      <c r="K109" s="478"/>
    </row>
    <row r="110" spans="1:11" s="444" customFormat="1" ht="14.5" x14ac:dyDescent="0.35">
      <c r="A110" s="472">
        <f>A98+1</f>
        <v>207</v>
      </c>
      <c r="B110" s="491">
        <v>10779</v>
      </c>
      <c r="C110" s="787" t="s">
        <v>534</v>
      </c>
      <c r="D110" s="788"/>
      <c r="E110" s="788"/>
      <c r="F110" s="788"/>
      <c r="G110" s="788"/>
      <c r="H110" s="788"/>
      <c r="I110" s="789"/>
      <c r="J110" s="474" t="s">
        <v>524</v>
      </c>
      <c r="K110" s="475">
        <f>I116</f>
        <v>32</v>
      </c>
    </row>
    <row r="111" spans="1:11" x14ac:dyDescent="0.2">
      <c r="A111" s="476"/>
      <c r="K111" s="478"/>
    </row>
    <row r="112" spans="1:11" x14ac:dyDescent="0.2">
      <c r="A112" s="476"/>
      <c r="B112" s="793" t="s">
        <v>27</v>
      </c>
      <c r="C112" s="792"/>
      <c r="D112" s="792"/>
      <c r="E112" s="792"/>
      <c r="F112" s="792"/>
      <c r="G112" s="792"/>
      <c r="H112" s="792"/>
      <c r="I112" s="792"/>
      <c r="J112" s="792"/>
      <c r="K112" s="478"/>
    </row>
    <row r="113" spans="1:11" ht="7.9" customHeight="1" x14ac:dyDescent="0.2">
      <c r="A113" s="476"/>
      <c r="K113" s="478"/>
    </row>
    <row r="114" spans="1:11" x14ac:dyDescent="0.2">
      <c r="A114" s="476"/>
      <c r="C114" s="479" t="s">
        <v>622</v>
      </c>
      <c r="E114" s="479" t="s">
        <v>723</v>
      </c>
      <c r="G114" s="479"/>
      <c r="K114" s="478"/>
    </row>
    <row r="115" spans="1:11" ht="8.5" thickBot="1" x14ac:dyDescent="0.25">
      <c r="A115" s="476"/>
      <c r="B115" s="492" t="s">
        <v>734</v>
      </c>
      <c r="C115" s="479">
        <v>2</v>
      </c>
      <c r="D115" s="479" t="s">
        <v>409</v>
      </c>
      <c r="E115" s="479">
        <v>16</v>
      </c>
      <c r="F115" s="479"/>
      <c r="G115" s="479"/>
      <c r="H115" s="479" t="s">
        <v>624</v>
      </c>
      <c r="I115" s="493">
        <f>C115*E115</f>
        <v>32</v>
      </c>
      <c r="K115" s="478"/>
    </row>
    <row r="116" spans="1:11" x14ac:dyDescent="0.2">
      <c r="A116" s="476"/>
      <c r="H116" s="479"/>
      <c r="I116" s="482">
        <f>SUM(I115:I115)</f>
        <v>32</v>
      </c>
      <c r="K116" s="478"/>
    </row>
    <row r="117" spans="1:11" x14ac:dyDescent="0.2">
      <c r="A117" s="476"/>
      <c r="K117" s="478"/>
    </row>
    <row r="118" spans="1:11" x14ac:dyDescent="0.2">
      <c r="A118" s="476"/>
      <c r="J118" s="492"/>
      <c r="K118" s="544"/>
    </row>
    <row r="119" spans="1:11" x14ac:dyDescent="0.2">
      <c r="A119" s="476"/>
      <c r="J119" s="492"/>
      <c r="K119" s="544"/>
    </row>
    <row r="120" spans="1:11" x14ac:dyDescent="0.2">
      <c r="A120" s="476"/>
      <c r="J120" s="540"/>
      <c r="K120" s="587"/>
    </row>
    <row r="121" spans="1:11" x14ac:dyDescent="0.2">
      <c r="A121" s="476"/>
      <c r="K121" s="478"/>
    </row>
    <row r="122" spans="1:11" s="444" customFormat="1" ht="14.5" x14ac:dyDescent="0.35">
      <c r="A122" s="472">
        <f>A110+1</f>
        <v>208</v>
      </c>
      <c r="B122" s="491">
        <v>101510</v>
      </c>
      <c r="C122" s="787" t="s">
        <v>535</v>
      </c>
      <c r="D122" s="788"/>
      <c r="E122" s="788"/>
      <c r="F122" s="788"/>
      <c r="G122" s="788"/>
      <c r="H122" s="788"/>
      <c r="I122" s="789"/>
      <c r="J122" s="474" t="s">
        <v>80</v>
      </c>
      <c r="K122" s="475">
        <f>I127</f>
        <v>1</v>
      </c>
    </row>
    <row r="123" spans="1:11" x14ac:dyDescent="0.2">
      <c r="A123" s="476"/>
      <c r="K123" s="478"/>
    </row>
    <row r="124" spans="1:11" x14ac:dyDescent="0.2">
      <c r="A124" s="476"/>
      <c r="B124" s="792" t="s">
        <v>727</v>
      </c>
      <c r="C124" s="792"/>
      <c r="D124" s="792"/>
      <c r="E124" s="792"/>
      <c r="F124" s="792"/>
      <c r="G124" s="792"/>
      <c r="H124" s="792"/>
      <c r="I124" s="792"/>
      <c r="J124" s="792"/>
      <c r="K124" s="478"/>
    </row>
    <row r="125" spans="1:11" x14ac:dyDescent="0.2">
      <c r="A125" s="476"/>
      <c r="C125" s="479" t="s">
        <v>639</v>
      </c>
      <c r="E125" s="479"/>
      <c r="G125" s="479"/>
      <c r="K125" s="478"/>
    </row>
    <row r="126" spans="1:11" ht="8.5" thickBot="1" x14ac:dyDescent="0.25">
      <c r="A126" s="476"/>
      <c r="B126" s="492"/>
      <c r="C126" s="479">
        <v>1</v>
      </c>
      <c r="D126" s="479"/>
      <c r="E126" s="479"/>
      <c r="F126" s="481"/>
      <c r="G126" s="481"/>
      <c r="H126" s="479" t="s">
        <v>624</v>
      </c>
      <c r="I126" s="493">
        <f>C126</f>
        <v>1</v>
      </c>
      <c r="K126" s="478"/>
    </row>
    <row r="127" spans="1:11" x14ac:dyDescent="0.2">
      <c r="A127" s="476"/>
      <c r="I127" s="482">
        <f>SUM(I126:I126)</f>
        <v>1</v>
      </c>
      <c r="K127" s="478"/>
    </row>
    <row r="128" spans="1:11" x14ac:dyDescent="0.2">
      <c r="A128" s="476"/>
      <c r="K128" s="478"/>
    </row>
    <row r="129" spans="1:11" x14ac:dyDescent="0.2">
      <c r="A129" s="476"/>
      <c r="K129" s="478"/>
    </row>
    <row r="130" spans="1:11" s="498" customFormat="1" ht="21" customHeight="1" x14ac:dyDescent="0.35">
      <c r="A130" s="472">
        <f>A122+1</f>
        <v>209</v>
      </c>
      <c r="B130" s="491">
        <f>'Anexo1- Orçamento'!C32</f>
        <v>12209</v>
      </c>
      <c r="C130" s="787" t="str">
        <f>'Anexo1- Orçamento'!E32</f>
        <v>BARRACAO PARA OFICINAS EM CHAPAS DE COMPENSADO</v>
      </c>
      <c r="D130" s="788"/>
      <c r="E130" s="788"/>
      <c r="F130" s="788"/>
      <c r="G130" s="788"/>
      <c r="H130" s="788"/>
      <c r="I130" s="789"/>
      <c r="J130" s="474" t="s">
        <v>514</v>
      </c>
      <c r="K130" s="497">
        <f>I141</f>
        <v>127.68750000000001</v>
      </c>
    </row>
    <row r="131" spans="1:11" s="500" customFormat="1" x14ac:dyDescent="0.2">
      <c r="A131" s="499"/>
      <c r="K131" s="501"/>
    </row>
    <row r="132" spans="1:11" s="500" customFormat="1" x14ac:dyDescent="0.2">
      <c r="A132" s="499"/>
      <c r="K132" s="501"/>
    </row>
    <row r="133" spans="1:11" x14ac:dyDescent="0.2">
      <c r="A133" s="476"/>
      <c r="F133" s="658"/>
      <c r="K133" s="478"/>
    </row>
    <row r="134" spans="1:11" s="500" customFormat="1" ht="7.9" customHeight="1" x14ac:dyDescent="0.2">
      <c r="A134" s="499"/>
      <c r="B134" s="579"/>
      <c r="C134" s="579"/>
      <c r="D134" s="579"/>
      <c r="E134" s="579"/>
      <c r="F134" s="579"/>
      <c r="G134" s="579"/>
      <c r="H134" s="579"/>
      <c r="I134" s="579"/>
      <c r="J134" s="579"/>
      <c r="K134" s="501"/>
    </row>
    <row r="135" spans="1:11" s="500" customFormat="1" x14ac:dyDescent="0.2">
      <c r="A135" s="499"/>
      <c r="C135" s="502" t="s">
        <v>728</v>
      </c>
      <c r="E135" s="502" t="s">
        <v>729</v>
      </c>
      <c r="G135" s="502"/>
      <c r="K135" s="501"/>
    </row>
    <row r="136" spans="1:11" s="500" customFormat="1" ht="16.149999999999999" customHeight="1" x14ac:dyDescent="0.2">
      <c r="A136" s="499"/>
      <c r="B136" s="659" t="s">
        <v>820</v>
      </c>
      <c r="C136" s="580">
        <v>6</v>
      </c>
      <c r="D136" s="580" t="s">
        <v>409</v>
      </c>
      <c r="E136" s="580">
        <v>5.2</v>
      </c>
      <c r="F136" s="503"/>
      <c r="G136" s="503"/>
      <c r="H136" s="502" t="s">
        <v>624</v>
      </c>
      <c r="I136" s="660">
        <f>C136*E136</f>
        <v>31.200000000000003</v>
      </c>
      <c r="K136" s="501"/>
    </row>
    <row r="137" spans="1:11" s="500" customFormat="1" ht="16.149999999999999" customHeight="1" x14ac:dyDescent="0.2">
      <c r="A137" s="499"/>
      <c r="B137" s="661" t="s">
        <v>821</v>
      </c>
      <c r="C137" s="580">
        <v>6</v>
      </c>
      <c r="D137" s="580" t="s">
        <v>409</v>
      </c>
      <c r="E137" s="580">
        <v>4</v>
      </c>
      <c r="F137" s="503"/>
      <c r="G137" s="503"/>
      <c r="H137" s="502" t="s">
        <v>624</v>
      </c>
      <c r="I137" s="660">
        <f>C137*E137</f>
        <v>24</v>
      </c>
      <c r="K137" s="501"/>
    </row>
    <row r="138" spans="1:11" s="500" customFormat="1" ht="16.149999999999999" customHeight="1" x14ac:dyDescent="0.2">
      <c r="A138" s="499"/>
      <c r="B138" s="659" t="s">
        <v>822</v>
      </c>
      <c r="C138" s="580">
        <v>7.75</v>
      </c>
      <c r="D138" s="580" t="s">
        <v>409</v>
      </c>
      <c r="E138" s="580">
        <v>5.65</v>
      </c>
      <c r="F138" s="503"/>
      <c r="G138" s="503"/>
      <c r="H138" s="502" t="s">
        <v>624</v>
      </c>
      <c r="I138" s="660">
        <f>C138*E138</f>
        <v>43.787500000000001</v>
      </c>
      <c r="K138" s="501"/>
    </row>
    <row r="139" spans="1:11" s="500" customFormat="1" ht="16.149999999999999" customHeight="1" x14ac:dyDescent="0.2">
      <c r="A139" s="499"/>
      <c r="B139" s="659" t="s">
        <v>823</v>
      </c>
      <c r="C139" s="580">
        <v>2.5</v>
      </c>
      <c r="D139" s="580" t="s">
        <v>409</v>
      </c>
      <c r="E139" s="580">
        <v>5</v>
      </c>
      <c r="F139" s="503"/>
      <c r="G139" s="503"/>
      <c r="H139" s="502" t="s">
        <v>624</v>
      </c>
      <c r="I139" s="660">
        <f>C139*E139</f>
        <v>12.5</v>
      </c>
      <c r="K139" s="501"/>
    </row>
    <row r="140" spans="1:11" s="500" customFormat="1" ht="16.149999999999999" customHeight="1" thickBot="1" x14ac:dyDescent="0.25">
      <c r="A140" s="499"/>
      <c r="B140" s="659" t="s">
        <v>824</v>
      </c>
      <c r="C140" s="580">
        <v>2.7</v>
      </c>
      <c r="D140" s="580" t="s">
        <v>409</v>
      </c>
      <c r="E140" s="580">
        <v>6</v>
      </c>
      <c r="F140" s="503"/>
      <c r="G140" s="503"/>
      <c r="H140" s="502" t="s">
        <v>624</v>
      </c>
      <c r="I140" s="493">
        <f>C140*E140</f>
        <v>16.200000000000003</v>
      </c>
      <c r="K140" s="501"/>
    </row>
    <row r="141" spans="1:11" s="500" customFormat="1" x14ac:dyDescent="0.2">
      <c r="A141" s="499"/>
      <c r="I141" s="505">
        <f>SUM(I136:I140)</f>
        <v>127.68750000000001</v>
      </c>
      <c r="K141" s="501"/>
    </row>
    <row r="142" spans="1:11" ht="7.9" customHeight="1" x14ac:dyDescent="0.2">
      <c r="A142" s="476"/>
      <c r="D142" s="479"/>
      <c r="E142" s="479"/>
      <c r="G142" s="479"/>
      <c r="J142" s="482"/>
      <c r="K142" s="478"/>
    </row>
    <row r="143" spans="1:11" ht="7.9" customHeight="1" x14ac:dyDescent="0.2">
      <c r="A143" s="476"/>
      <c r="D143" s="479"/>
      <c r="E143" s="479"/>
      <c r="G143" s="479"/>
      <c r="J143" s="492"/>
      <c r="K143" s="544"/>
    </row>
    <row r="144" spans="1:11" ht="7.9" customHeight="1" x14ac:dyDescent="0.2">
      <c r="A144" s="476"/>
      <c r="D144" s="479"/>
      <c r="E144" s="479"/>
      <c r="G144" s="479"/>
      <c r="J144" s="492"/>
      <c r="K144" s="544"/>
    </row>
    <row r="145" spans="1:11" ht="7.9" customHeight="1" x14ac:dyDescent="0.2">
      <c r="A145" s="476"/>
      <c r="D145" s="479"/>
      <c r="E145" s="479"/>
      <c r="G145" s="479"/>
      <c r="J145" s="540"/>
      <c r="K145" s="544"/>
    </row>
    <row r="146" spans="1:11" s="500" customFormat="1" ht="8.5" thickBot="1" x14ac:dyDescent="0.25">
      <c r="A146" s="506"/>
      <c r="B146" s="507"/>
      <c r="C146" s="507"/>
      <c r="D146" s="507"/>
      <c r="E146" s="507"/>
      <c r="F146" s="507"/>
      <c r="G146" s="507"/>
      <c r="H146" s="507"/>
      <c r="I146" s="507"/>
      <c r="J146" s="507"/>
      <c r="K146" s="508"/>
    </row>
    <row r="147" spans="1:11" s="498" customFormat="1" ht="21" customHeight="1" x14ac:dyDescent="0.35">
      <c r="A147" s="509">
        <f>A130+1</f>
        <v>210</v>
      </c>
      <c r="B147" s="491">
        <v>1600895</v>
      </c>
      <c r="C147" s="787" t="s">
        <v>537</v>
      </c>
      <c r="D147" s="788"/>
      <c r="E147" s="788"/>
      <c r="F147" s="788"/>
      <c r="G147" s="788"/>
      <c r="H147" s="788"/>
      <c r="I147" s="789"/>
      <c r="J147" s="474" t="s">
        <v>523</v>
      </c>
      <c r="K147" s="497">
        <f>I157</f>
        <v>127.68750000000001</v>
      </c>
    </row>
    <row r="148" spans="1:11" s="500" customFormat="1" x14ac:dyDescent="0.2">
      <c r="A148" s="499"/>
      <c r="K148" s="501"/>
    </row>
    <row r="149" spans="1:11" s="500" customFormat="1" x14ac:dyDescent="0.2">
      <c r="A149" s="499"/>
      <c r="K149" s="501"/>
    </row>
    <row r="150" spans="1:11" s="500" customFormat="1" ht="7.9" customHeight="1" x14ac:dyDescent="0.2">
      <c r="A150" s="499"/>
      <c r="B150" s="579"/>
      <c r="C150" s="579"/>
      <c r="D150" s="579"/>
      <c r="E150" s="579"/>
      <c r="F150" s="579"/>
      <c r="G150" s="579"/>
      <c r="H150" s="579"/>
      <c r="I150" s="579"/>
      <c r="J150" s="579"/>
      <c r="K150" s="501"/>
    </row>
    <row r="151" spans="1:11" s="500" customFormat="1" x14ac:dyDescent="0.2">
      <c r="A151" s="499"/>
      <c r="C151" s="502" t="s">
        <v>728</v>
      </c>
      <c r="E151" s="502" t="s">
        <v>729</v>
      </c>
      <c r="G151" s="502"/>
      <c r="K151" s="501"/>
    </row>
    <row r="152" spans="1:11" s="500" customFormat="1" ht="16.149999999999999" customHeight="1" x14ac:dyDescent="0.2">
      <c r="A152" s="499"/>
      <c r="B152" s="500" t="s">
        <v>820</v>
      </c>
      <c r="C152" s="502">
        <v>6</v>
      </c>
      <c r="D152" s="500" t="s">
        <v>409</v>
      </c>
      <c r="E152" s="502">
        <v>5.2</v>
      </c>
      <c r="G152" s="502"/>
      <c r="H152" s="500" t="s">
        <v>624</v>
      </c>
      <c r="I152" s="500">
        <f>C152*E152</f>
        <v>31.200000000000003</v>
      </c>
      <c r="K152" s="501"/>
    </row>
    <row r="153" spans="1:11" s="500" customFormat="1" ht="16.149999999999999" customHeight="1" x14ac:dyDescent="0.2">
      <c r="A153" s="499"/>
      <c r="B153" s="659" t="s">
        <v>821</v>
      </c>
      <c r="C153" s="580">
        <v>6</v>
      </c>
      <c r="D153" s="580" t="s">
        <v>409</v>
      </c>
      <c r="E153" s="580">
        <v>4</v>
      </c>
      <c r="F153" s="503"/>
      <c r="G153" s="503"/>
      <c r="H153" s="502" t="s">
        <v>624</v>
      </c>
      <c r="I153" s="660">
        <f>C153*E153</f>
        <v>24</v>
      </c>
      <c r="K153" s="501"/>
    </row>
    <row r="154" spans="1:11" s="500" customFormat="1" ht="16.149999999999999" customHeight="1" x14ac:dyDescent="0.2">
      <c r="A154" s="499"/>
      <c r="B154" s="661" t="s">
        <v>822</v>
      </c>
      <c r="C154" s="580">
        <v>7.75</v>
      </c>
      <c r="D154" s="580" t="s">
        <v>409</v>
      </c>
      <c r="E154" s="580">
        <v>5.65</v>
      </c>
      <c r="F154" s="503"/>
      <c r="G154" s="503"/>
      <c r="H154" s="502" t="s">
        <v>624</v>
      </c>
      <c r="I154" s="660">
        <f>C154*E154</f>
        <v>43.787500000000001</v>
      </c>
      <c r="K154" s="501"/>
    </row>
    <row r="155" spans="1:11" s="500" customFormat="1" ht="16.149999999999999" customHeight="1" x14ac:dyDescent="0.2">
      <c r="A155" s="499"/>
      <c r="B155" s="659" t="s">
        <v>823</v>
      </c>
      <c r="C155" s="580">
        <v>2.5</v>
      </c>
      <c r="D155" s="580" t="s">
        <v>409</v>
      </c>
      <c r="E155" s="580">
        <v>5</v>
      </c>
      <c r="F155" s="503"/>
      <c r="G155" s="503"/>
      <c r="H155" s="502" t="s">
        <v>624</v>
      </c>
      <c r="I155" s="660">
        <f>C155*E155</f>
        <v>12.5</v>
      </c>
      <c r="K155" s="501"/>
    </row>
    <row r="156" spans="1:11" s="500" customFormat="1" ht="16.149999999999999" customHeight="1" thickBot="1" x14ac:dyDescent="0.25">
      <c r="A156" s="499"/>
      <c r="B156" s="659" t="s">
        <v>824</v>
      </c>
      <c r="C156" s="580">
        <v>2.7</v>
      </c>
      <c r="D156" s="580" t="s">
        <v>409</v>
      </c>
      <c r="E156" s="580">
        <v>6</v>
      </c>
      <c r="F156" s="503"/>
      <c r="G156" s="503"/>
      <c r="H156" s="502" t="s">
        <v>624</v>
      </c>
      <c r="I156" s="504">
        <f>C156*E156</f>
        <v>16.200000000000003</v>
      </c>
      <c r="K156" s="501"/>
    </row>
    <row r="157" spans="1:11" s="500" customFormat="1" x14ac:dyDescent="0.2">
      <c r="A157" s="499"/>
      <c r="B157" s="659"/>
      <c r="C157" s="580"/>
      <c r="D157" s="580"/>
      <c r="E157" s="580"/>
      <c r="F157" s="503"/>
      <c r="G157" s="503"/>
      <c r="H157" s="502"/>
      <c r="I157" s="505">
        <f>SUM(I152:I156)</f>
        <v>127.68750000000001</v>
      </c>
      <c r="K157" s="501"/>
    </row>
    <row r="158" spans="1:11" ht="7.9" customHeight="1" x14ac:dyDescent="0.2">
      <c r="A158" s="476"/>
      <c r="B158" s="500"/>
      <c r="C158" s="500"/>
      <c r="D158" s="500"/>
      <c r="E158" s="500"/>
      <c r="F158" s="500"/>
      <c r="G158" s="500"/>
      <c r="H158" s="500"/>
      <c r="I158" s="505"/>
      <c r="J158" s="482"/>
      <c r="K158" s="478"/>
    </row>
    <row r="159" spans="1:11" ht="7.9" customHeight="1" x14ac:dyDescent="0.2">
      <c r="A159" s="476"/>
      <c r="D159" s="479"/>
      <c r="E159" s="479"/>
      <c r="G159" s="479"/>
      <c r="J159" s="492"/>
      <c r="K159" s="544"/>
    </row>
    <row r="160" spans="1:11" ht="7.9" customHeight="1" x14ac:dyDescent="0.2">
      <c r="A160" s="476"/>
      <c r="D160" s="479"/>
      <c r="E160" s="479"/>
      <c r="G160" s="479"/>
      <c r="J160" s="492"/>
      <c r="K160" s="544"/>
    </row>
    <row r="161" spans="1:11" ht="7.9" customHeight="1" x14ac:dyDescent="0.2">
      <c r="A161" s="476"/>
      <c r="D161" s="479"/>
      <c r="E161" s="479"/>
      <c r="G161" s="479"/>
      <c r="J161" s="540"/>
      <c r="K161" s="544"/>
    </row>
    <row r="162" spans="1:11" s="500" customFormat="1" ht="8.5" thickBot="1" x14ac:dyDescent="0.25">
      <c r="A162" s="506"/>
      <c r="B162" s="507"/>
      <c r="C162" s="507"/>
      <c r="D162" s="507"/>
      <c r="E162" s="507"/>
      <c r="F162" s="507"/>
      <c r="G162" s="507"/>
      <c r="H162" s="507"/>
      <c r="I162" s="507"/>
      <c r="J162" s="507"/>
      <c r="K162" s="508"/>
    </row>
    <row r="163" spans="1:11" s="467" customFormat="1" ht="14.5" x14ac:dyDescent="0.35">
      <c r="A163" s="723">
        <f>A147+1</f>
        <v>211</v>
      </c>
      <c r="B163" s="581" t="s">
        <v>512</v>
      </c>
      <c r="C163" s="582"/>
      <c r="D163" s="582"/>
      <c r="E163" s="582"/>
      <c r="F163" s="582"/>
      <c r="G163" s="582"/>
      <c r="H163" s="582"/>
      <c r="I163" s="582"/>
      <c r="J163" s="470"/>
      <c r="K163" s="471"/>
    </row>
    <row r="164" spans="1:11" s="444" customFormat="1" ht="17.25" customHeight="1" x14ac:dyDescent="0.35">
      <c r="A164" s="509">
        <f>A163+1</f>
        <v>212</v>
      </c>
      <c r="B164" s="491">
        <v>5914333</v>
      </c>
      <c r="C164" s="787" t="s">
        <v>538</v>
      </c>
      <c r="D164" s="788"/>
      <c r="E164" s="788"/>
      <c r="F164" s="788"/>
      <c r="G164" s="788"/>
      <c r="H164" s="788"/>
      <c r="I164" s="789"/>
      <c r="J164" s="474" t="s">
        <v>525</v>
      </c>
      <c r="K164" s="475">
        <f>J178</f>
        <v>387.06</v>
      </c>
    </row>
    <row r="165" spans="1:11" ht="7.9" customHeight="1" x14ac:dyDescent="0.2">
      <c r="A165" s="476"/>
      <c r="B165" s="492"/>
      <c r="C165" s="495"/>
      <c r="D165" s="479"/>
      <c r="E165" s="479"/>
      <c r="F165" s="481"/>
      <c r="G165" s="481"/>
      <c r="H165" s="479"/>
      <c r="I165" s="482"/>
      <c r="K165" s="478"/>
    </row>
    <row r="166" spans="1:11" s="490" customFormat="1" ht="7.9" customHeight="1" x14ac:dyDescent="0.35">
      <c r="A166" s="488"/>
      <c r="B166" s="548"/>
      <c r="C166" s="519"/>
      <c r="D166" s="483"/>
      <c r="E166" s="483"/>
      <c r="F166" s="520"/>
      <c r="G166" s="520"/>
      <c r="H166" s="483"/>
      <c r="I166" s="555"/>
      <c r="K166" s="550"/>
    </row>
    <row r="167" spans="1:11" s="490" customFormat="1" ht="11.5" customHeight="1" x14ac:dyDescent="0.35">
      <c r="A167" s="488"/>
      <c r="F167" s="662"/>
      <c r="K167" s="550"/>
    </row>
    <row r="168" spans="1:11" s="557" customFormat="1" ht="7.9" customHeight="1" x14ac:dyDescent="0.35">
      <c r="A168" s="556"/>
      <c r="B168" s="663" t="s">
        <v>735</v>
      </c>
      <c r="C168" s="557" t="s">
        <v>736</v>
      </c>
      <c r="D168" s="664" t="s">
        <v>409</v>
      </c>
      <c r="E168" s="664" t="s">
        <v>737</v>
      </c>
      <c r="F168" s="664" t="s">
        <v>409</v>
      </c>
      <c r="G168" s="664" t="s">
        <v>738</v>
      </c>
      <c r="J168" s="557" t="s">
        <v>739</v>
      </c>
      <c r="K168" s="558"/>
    </row>
    <row r="169" spans="1:11" s="490" customFormat="1" ht="7.9" customHeight="1" x14ac:dyDescent="0.35">
      <c r="A169" s="546"/>
      <c r="B169" s="665" t="s">
        <v>566</v>
      </c>
      <c r="C169" s="549">
        <v>1</v>
      </c>
      <c r="D169" s="519" t="s">
        <v>409</v>
      </c>
      <c r="E169" s="483">
        <v>1.49</v>
      </c>
      <c r="F169" s="519" t="s">
        <v>409</v>
      </c>
      <c r="G169" s="520">
        <v>2</v>
      </c>
      <c r="H169" s="483"/>
      <c r="I169" s="483"/>
      <c r="J169" s="666">
        <f>C169*E169*G169</f>
        <v>2.98</v>
      </c>
      <c r="K169" s="550"/>
    </row>
    <row r="170" spans="1:11" s="490" customFormat="1" ht="7.9" customHeight="1" x14ac:dyDescent="0.35">
      <c r="A170" s="546"/>
      <c r="B170" s="665" t="s">
        <v>567</v>
      </c>
      <c r="C170" s="549">
        <v>1</v>
      </c>
      <c r="D170" s="519" t="s">
        <v>409</v>
      </c>
      <c r="E170" s="483">
        <v>1.49</v>
      </c>
      <c r="F170" s="519" t="s">
        <v>409</v>
      </c>
      <c r="G170" s="520">
        <v>2</v>
      </c>
      <c r="H170" s="483"/>
      <c r="I170" s="483"/>
      <c r="J170" s="666">
        <f>C170*E170*G170</f>
        <v>2.98</v>
      </c>
      <c r="K170" s="550"/>
    </row>
    <row r="171" spans="1:11" s="490" customFormat="1" ht="7.9" customHeight="1" x14ac:dyDescent="0.35">
      <c r="A171" s="546"/>
      <c r="B171" s="665" t="s">
        <v>568</v>
      </c>
      <c r="C171" s="549">
        <v>6</v>
      </c>
      <c r="D171" s="519" t="s">
        <v>409</v>
      </c>
      <c r="E171" s="483">
        <v>2.8</v>
      </c>
      <c r="F171" s="519" t="s">
        <v>409</v>
      </c>
      <c r="G171" s="520">
        <v>4</v>
      </c>
      <c r="H171" s="483"/>
      <c r="I171" s="483"/>
      <c r="J171" s="666">
        <f t="shared" ref="J171:J176" si="0">C171*E171*G171</f>
        <v>67.199999999999989</v>
      </c>
      <c r="K171" s="550"/>
    </row>
    <row r="172" spans="1:11" s="490" customFormat="1" ht="7.9" customHeight="1" x14ac:dyDescent="0.35">
      <c r="A172" s="546"/>
      <c r="B172" s="665" t="s">
        <v>569</v>
      </c>
      <c r="C172" s="549">
        <v>1</v>
      </c>
      <c r="D172" s="519" t="s">
        <v>409</v>
      </c>
      <c r="E172" s="483">
        <v>10</v>
      </c>
      <c r="F172" s="519" t="s">
        <v>409</v>
      </c>
      <c r="G172" s="520">
        <v>2</v>
      </c>
      <c r="H172" s="483"/>
      <c r="I172" s="483"/>
      <c r="J172" s="666">
        <f t="shared" si="0"/>
        <v>20</v>
      </c>
      <c r="K172" s="550"/>
    </row>
    <row r="173" spans="1:11" s="490" customFormat="1" ht="7.9" customHeight="1" x14ac:dyDescent="0.35">
      <c r="A173" s="546"/>
      <c r="B173" s="665" t="s">
        <v>570</v>
      </c>
      <c r="C173" s="549">
        <v>4</v>
      </c>
      <c r="D173" s="519" t="s">
        <v>409</v>
      </c>
      <c r="E173" s="483">
        <v>0.2</v>
      </c>
      <c r="F173" s="519" t="s">
        <v>409</v>
      </c>
      <c r="G173" s="520">
        <v>2</v>
      </c>
      <c r="H173" s="483"/>
      <c r="I173" s="483"/>
      <c r="J173" s="666">
        <f t="shared" si="0"/>
        <v>1.6</v>
      </c>
      <c r="K173" s="550"/>
    </row>
    <row r="174" spans="1:11" s="554" customFormat="1" ht="7.9" customHeight="1" x14ac:dyDescent="0.35">
      <c r="A174" s="547"/>
      <c r="B174" s="667" t="s">
        <v>571</v>
      </c>
      <c r="C174" s="551">
        <v>200</v>
      </c>
      <c r="D174" s="668" t="s">
        <v>409</v>
      </c>
      <c r="E174" s="669">
        <v>1.5E-3</v>
      </c>
      <c r="F174" s="668" t="s">
        <v>409</v>
      </c>
      <c r="G174" s="552">
        <v>1</v>
      </c>
      <c r="H174" s="669"/>
      <c r="I174" s="669"/>
      <c r="J174" s="666">
        <f t="shared" si="0"/>
        <v>0.3</v>
      </c>
      <c r="K174" s="553"/>
    </row>
    <row r="175" spans="1:11" s="554" customFormat="1" ht="9.65" customHeight="1" x14ac:dyDescent="0.35">
      <c r="A175" s="547"/>
      <c r="B175" s="665" t="s">
        <v>788</v>
      </c>
      <c r="C175" s="549">
        <v>1</v>
      </c>
      <c r="D175" s="519" t="s">
        <v>409</v>
      </c>
      <c r="E175" s="483">
        <v>13.5</v>
      </c>
      <c r="F175" s="519" t="s">
        <v>409</v>
      </c>
      <c r="G175" s="520">
        <v>2</v>
      </c>
      <c r="H175" s="483"/>
      <c r="I175" s="483"/>
      <c r="J175" s="666">
        <f t="shared" si="0"/>
        <v>27</v>
      </c>
      <c r="K175" s="553"/>
    </row>
    <row r="176" spans="1:11" s="554" customFormat="1" ht="7.9" customHeight="1" x14ac:dyDescent="0.35">
      <c r="A176" s="547"/>
      <c r="B176" s="667" t="s">
        <v>572</v>
      </c>
      <c r="C176" s="551">
        <v>2</v>
      </c>
      <c r="D176" s="668" t="s">
        <v>409</v>
      </c>
      <c r="E176" s="669">
        <v>60</v>
      </c>
      <c r="F176" s="668" t="s">
        <v>409</v>
      </c>
      <c r="G176" s="552">
        <v>2</v>
      </c>
      <c r="H176" s="669"/>
      <c r="I176" s="669"/>
      <c r="J176" s="666">
        <f t="shared" si="0"/>
        <v>240</v>
      </c>
      <c r="K176" s="553"/>
    </row>
    <row r="177" spans="1:11" s="562" customFormat="1" ht="8.5" customHeight="1" x14ac:dyDescent="0.35">
      <c r="A177" s="560"/>
      <c r="B177" s="665" t="s">
        <v>789</v>
      </c>
      <c r="C177" s="549">
        <v>1</v>
      </c>
      <c r="D177" s="519" t="s">
        <v>409</v>
      </c>
      <c r="E177" s="483">
        <v>25</v>
      </c>
      <c r="F177" s="519" t="s">
        <v>409</v>
      </c>
      <c r="G177" s="520">
        <v>1</v>
      </c>
      <c r="H177" s="483"/>
      <c r="I177" s="483"/>
      <c r="J177" s="666">
        <f t="shared" ref="J177" si="1">C177*E177*G177</f>
        <v>25</v>
      </c>
      <c r="K177" s="561"/>
    </row>
    <row r="178" spans="1:11" ht="7.9" customHeight="1" x14ac:dyDescent="0.2">
      <c r="A178" s="476"/>
      <c r="D178" s="479"/>
      <c r="E178" s="479"/>
      <c r="G178" s="479"/>
      <c r="J178" s="505">
        <f>ROUND(SUM(J169:J177),2)</f>
        <v>387.06</v>
      </c>
      <c r="K178" s="478"/>
    </row>
    <row r="179" spans="1:11" ht="7.9" customHeight="1" x14ac:dyDescent="0.2">
      <c r="A179" s="476"/>
      <c r="D179" s="479"/>
      <c r="E179" s="479"/>
      <c r="G179" s="479"/>
      <c r="J179" s="482"/>
      <c r="K179" s="478"/>
    </row>
    <row r="180" spans="1:11" ht="7.9" customHeight="1" x14ac:dyDescent="0.2">
      <c r="A180" s="476"/>
      <c r="D180" s="479"/>
      <c r="E180" s="479"/>
      <c r="G180" s="479"/>
      <c r="J180" s="492"/>
      <c r="K180" s="544"/>
    </row>
    <row r="181" spans="1:11" ht="7.9" customHeight="1" x14ac:dyDescent="0.2">
      <c r="A181" s="476"/>
      <c r="D181" s="479"/>
      <c r="E181" s="479"/>
      <c r="G181" s="479"/>
      <c r="J181" s="492"/>
      <c r="K181" s="544"/>
    </row>
    <row r="182" spans="1:11" ht="7.9" customHeight="1" x14ac:dyDescent="0.2">
      <c r="A182" s="476"/>
      <c r="D182" s="479"/>
      <c r="E182" s="479"/>
      <c r="G182" s="479"/>
      <c r="J182" s="540"/>
      <c r="K182" s="544"/>
    </row>
    <row r="183" spans="1:11" x14ac:dyDescent="0.2">
      <c r="A183" s="476"/>
      <c r="B183" s="492"/>
      <c r="C183" s="495"/>
      <c r="D183" s="479"/>
      <c r="E183" s="479"/>
      <c r="F183" s="481"/>
      <c r="G183" s="481"/>
      <c r="H183" s="479"/>
      <c r="I183" s="482"/>
      <c r="K183" s="478"/>
    </row>
    <row r="184" spans="1:11" s="444" customFormat="1" ht="17.25" customHeight="1" x14ac:dyDescent="0.35">
      <c r="A184" s="472">
        <f>A164+1</f>
        <v>213</v>
      </c>
      <c r="B184" s="491">
        <v>5914434</v>
      </c>
      <c r="C184" s="787" t="s">
        <v>539</v>
      </c>
      <c r="D184" s="788"/>
      <c r="E184" s="788"/>
      <c r="F184" s="788"/>
      <c r="G184" s="788"/>
      <c r="H184" s="788"/>
      <c r="I184" s="789"/>
      <c r="J184" s="474" t="s">
        <v>526</v>
      </c>
      <c r="K184" s="475">
        <f>K197</f>
        <v>763230</v>
      </c>
    </row>
    <row r="185" spans="1:11" ht="15.75" customHeight="1" x14ac:dyDescent="0.2">
      <c r="A185" s="476"/>
      <c r="B185" s="492"/>
      <c r="C185" s="495"/>
      <c r="D185" s="479"/>
      <c r="E185" s="479"/>
      <c r="F185" s="481"/>
      <c r="G185" s="481"/>
      <c r="H185" s="479"/>
      <c r="I185" s="482"/>
      <c r="K185" s="478"/>
    </row>
    <row r="186" spans="1:11" ht="11.5" customHeight="1" x14ac:dyDescent="0.2">
      <c r="A186" s="476"/>
      <c r="F186" s="662"/>
    </row>
    <row r="187" spans="1:11" x14ac:dyDescent="0.2">
      <c r="A187" s="510"/>
      <c r="B187" s="492" t="s">
        <v>735</v>
      </c>
      <c r="C187" s="477" t="s">
        <v>736</v>
      </c>
      <c r="D187" s="479" t="s">
        <v>409</v>
      </c>
      <c r="E187" s="479" t="s">
        <v>737</v>
      </c>
      <c r="F187" s="479" t="s">
        <v>409</v>
      </c>
      <c r="G187" s="479" t="s">
        <v>740</v>
      </c>
      <c r="H187" s="479" t="s">
        <v>409</v>
      </c>
      <c r="I187" s="479" t="s">
        <v>741</v>
      </c>
      <c r="K187" s="477" t="s">
        <v>739</v>
      </c>
    </row>
    <row r="188" spans="1:11" x14ac:dyDescent="0.2">
      <c r="A188" s="510"/>
      <c r="B188" s="492" t="str">
        <f t="shared" ref="B188:C194" si="2">B169</f>
        <v>Compressor</v>
      </c>
      <c r="C188" s="511">
        <f t="shared" si="2"/>
        <v>1</v>
      </c>
      <c r="D188" s="495" t="s">
        <v>409</v>
      </c>
      <c r="E188" s="479">
        <f t="shared" ref="E188:E196" si="3">E169</f>
        <v>1.49</v>
      </c>
      <c r="F188" s="495" t="s">
        <v>409</v>
      </c>
      <c r="G188" s="481">
        <v>500</v>
      </c>
      <c r="H188" s="495" t="s">
        <v>409</v>
      </c>
      <c r="I188" s="481">
        <v>2</v>
      </c>
      <c r="K188" s="487">
        <f t="shared" ref="K188:K189" si="4">G188*E188*C188*I188</f>
        <v>1490</v>
      </c>
    </row>
    <row r="189" spans="1:11" x14ac:dyDescent="0.2">
      <c r="A189" s="510"/>
      <c r="B189" s="492" t="str">
        <f t="shared" si="2"/>
        <v>gerador</v>
      </c>
      <c r="C189" s="511">
        <f t="shared" si="2"/>
        <v>1</v>
      </c>
      <c r="D189" s="495" t="s">
        <v>409</v>
      </c>
      <c r="E189" s="479">
        <f t="shared" si="3"/>
        <v>1.49</v>
      </c>
      <c r="F189" s="495" t="s">
        <v>409</v>
      </c>
      <c r="G189" s="481">
        <v>500</v>
      </c>
      <c r="H189" s="495" t="s">
        <v>409</v>
      </c>
      <c r="I189" s="481">
        <v>2</v>
      </c>
      <c r="K189" s="487">
        <f t="shared" si="4"/>
        <v>1490</v>
      </c>
    </row>
    <row r="190" spans="1:11" x14ac:dyDescent="0.2">
      <c r="A190" s="510"/>
      <c r="B190" s="492" t="str">
        <f t="shared" si="2"/>
        <v>Container</v>
      </c>
      <c r="C190" s="511">
        <f t="shared" si="2"/>
        <v>6</v>
      </c>
      <c r="D190" s="495" t="s">
        <v>409</v>
      </c>
      <c r="E190" s="479">
        <f t="shared" si="3"/>
        <v>2.8</v>
      </c>
      <c r="F190" s="495" t="s">
        <v>409</v>
      </c>
      <c r="G190" s="481">
        <v>500</v>
      </c>
      <c r="H190" s="495" t="s">
        <v>409</v>
      </c>
      <c r="I190" s="481">
        <v>4</v>
      </c>
      <c r="K190" s="487">
        <f>G190*E190*C190*I190</f>
        <v>33600</v>
      </c>
    </row>
    <row r="191" spans="1:11" x14ac:dyDescent="0.2">
      <c r="A191" s="510"/>
      <c r="B191" s="492" t="str">
        <f t="shared" si="2"/>
        <v>plataforma suspensa</v>
      </c>
      <c r="C191" s="511">
        <f t="shared" si="2"/>
        <v>1</v>
      </c>
      <c r="D191" s="495" t="s">
        <v>409</v>
      </c>
      <c r="E191" s="479">
        <f t="shared" si="3"/>
        <v>10</v>
      </c>
      <c r="F191" s="495" t="s">
        <v>409</v>
      </c>
      <c r="G191" s="481">
        <v>3500</v>
      </c>
      <c r="H191" s="495" t="s">
        <v>409</v>
      </c>
      <c r="I191" s="481">
        <v>2</v>
      </c>
      <c r="K191" s="487">
        <f>G191*E191*C191*I191</f>
        <v>70000</v>
      </c>
    </row>
    <row r="192" spans="1:11" x14ac:dyDescent="0.2">
      <c r="A192" s="510"/>
      <c r="B192" s="492" t="str">
        <f t="shared" si="2"/>
        <v>Macaco hidráulico</v>
      </c>
      <c r="C192" s="511">
        <f t="shared" si="2"/>
        <v>4</v>
      </c>
      <c r="D192" s="495" t="s">
        <v>409</v>
      </c>
      <c r="E192" s="479">
        <f t="shared" si="3"/>
        <v>0.2</v>
      </c>
      <c r="F192" s="495" t="s">
        <v>409</v>
      </c>
      <c r="G192" s="481">
        <v>3500</v>
      </c>
      <c r="H192" s="495" t="s">
        <v>409</v>
      </c>
      <c r="I192" s="481">
        <v>2</v>
      </c>
      <c r="K192" s="487">
        <f>G192*E192*C192*I192</f>
        <v>5600</v>
      </c>
    </row>
    <row r="193" spans="1:15" s="500" customFormat="1" x14ac:dyDescent="0.2">
      <c r="A193" s="512"/>
      <c r="B193" s="492" t="str">
        <f t="shared" si="2"/>
        <v>Braçadeiras</v>
      </c>
      <c r="C193" s="511">
        <f t="shared" si="2"/>
        <v>200</v>
      </c>
      <c r="D193" s="675" t="s">
        <v>409</v>
      </c>
      <c r="E193" s="479">
        <f t="shared" si="3"/>
        <v>1.5E-3</v>
      </c>
      <c r="F193" s="495" t="s">
        <v>409</v>
      </c>
      <c r="G193" s="481">
        <v>3500</v>
      </c>
      <c r="H193" s="495" t="s">
        <v>409</v>
      </c>
      <c r="I193" s="481">
        <v>1</v>
      </c>
      <c r="J193" s="477"/>
      <c r="K193" s="487">
        <f t="shared" ref="K193:K195" si="5">G193*E193*C193*I193</f>
        <v>1050</v>
      </c>
    </row>
    <row r="194" spans="1:15" s="500" customFormat="1" x14ac:dyDescent="0.2">
      <c r="A194" s="512"/>
      <c r="B194" s="492" t="str">
        <f t="shared" si="2"/>
        <v>Perfurariz estaca</v>
      </c>
      <c r="C194" s="511">
        <f t="shared" si="2"/>
        <v>1</v>
      </c>
      <c r="D194" s="675" t="s">
        <v>409</v>
      </c>
      <c r="E194" s="479">
        <f t="shared" si="3"/>
        <v>13.5</v>
      </c>
      <c r="F194" s="495" t="s">
        <v>409</v>
      </c>
      <c r="G194" s="481">
        <v>3500</v>
      </c>
      <c r="H194" s="495" t="s">
        <v>409</v>
      </c>
      <c r="I194" s="481">
        <v>2</v>
      </c>
      <c r="J194" s="477"/>
      <c r="K194" s="487">
        <f t="shared" si="5"/>
        <v>94500</v>
      </c>
    </row>
    <row r="195" spans="1:15" s="500" customFormat="1" ht="15" customHeight="1" x14ac:dyDescent="0.2">
      <c r="A195" s="512"/>
      <c r="B195" s="492" t="str">
        <f>B176</f>
        <v>Guindaste</v>
      </c>
      <c r="C195" s="511">
        <v>2</v>
      </c>
      <c r="D195" s="675" t="s">
        <v>409</v>
      </c>
      <c r="E195" s="479">
        <f t="shared" si="3"/>
        <v>60</v>
      </c>
      <c r="F195" s="495" t="s">
        <v>409</v>
      </c>
      <c r="G195" s="481">
        <v>1950</v>
      </c>
      <c r="H195" s="495" t="s">
        <v>409</v>
      </c>
      <c r="I195" s="481">
        <v>2</v>
      </c>
      <c r="J195" s="477"/>
      <c r="K195" s="487">
        <f t="shared" si="5"/>
        <v>468000</v>
      </c>
      <c r="O195" s="500" t="s">
        <v>742</v>
      </c>
    </row>
    <row r="196" spans="1:15" s="564" customFormat="1" ht="8.5" thickBot="1" x14ac:dyDescent="0.25">
      <c r="A196" s="563"/>
      <c r="B196" s="492" t="str">
        <f>B177</f>
        <v>Treliça t30</v>
      </c>
      <c r="C196" s="511">
        <f>C177</f>
        <v>1</v>
      </c>
      <c r="D196" s="675" t="s">
        <v>409</v>
      </c>
      <c r="E196" s="479">
        <f t="shared" si="3"/>
        <v>25</v>
      </c>
      <c r="F196" s="495" t="s">
        <v>409</v>
      </c>
      <c r="G196" s="481">
        <v>3500</v>
      </c>
      <c r="H196" s="495" t="s">
        <v>409</v>
      </c>
      <c r="I196" s="481">
        <v>1</v>
      </c>
      <c r="J196" s="477"/>
      <c r="K196" s="487">
        <f>G196*E196*C196*I196</f>
        <v>87500</v>
      </c>
    </row>
    <row r="197" spans="1:15" x14ac:dyDescent="0.2">
      <c r="A197" s="476"/>
      <c r="D197" s="479"/>
      <c r="E197" s="479"/>
      <c r="G197" s="479"/>
      <c r="I197" s="477" t="s">
        <v>743</v>
      </c>
      <c r="K197" s="676">
        <f>ROUND(SUM(K188:K196),2)</f>
        <v>763230</v>
      </c>
    </row>
    <row r="198" spans="1:15" x14ac:dyDescent="0.2">
      <c r="A198" s="476"/>
      <c r="D198" s="479"/>
      <c r="E198" s="479"/>
      <c r="G198" s="479"/>
      <c r="K198" s="513"/>
    </row>
    <row r="199" spans="1:15" s="467" customFormat="1" ht="14.5" x14ac:dyDescent="0.35">
      <c r="A199" s="468">
        <v>3</v>
      </c>
      <c r="B199" s="677" t="str">
        <f>'Anexo1- Orçamento'!E37</f>
        <v>INFRA E MESOESTRUTURA</v>
      </c>
      <c r="C199" s="470"/>
      <c r="D199" s="470"/>
      <c r="E199" s="470"/>
      <c r="F199" s="470"/>
      <c r="G199" s="470"/>
      <c r="H199" s="470"/>
      <c r="I199" s="470"/>
      <c r="J199" s="470"/>
      <c r="K199" s="471"/>
    </row>
    <row r="200" spans="1:15" s="467" customFormat="1" ht="14.5" x14ac:dyDescent="0.35">
      <c r="A200" s="468" t="str">
        <f>'Anexo1- Orçamento'!B38</f>
        <v>3.1</v>
      </c>
      <c r="B200" s="677" t="str">
        <f>'Anexo1- Orçamento'!E38</f>
        <v>FUNDAÇÃO PROFUNDA</v>
      </c>
      <c r="C200" s="470"/>
      <c r="D200" s="470"/>
      <c r="E200" s="470"/>
      <c r="F200" s="470"/>
      <c r="G200" s="470"/>
      <c r="H200" s="470"/>
      <c r="I200" s="470"/>
      <c r="J200" s="470"/>
      <c r="K200" s="471"/>
    </row>
    <row r="201" spans="1:15" s="444" customFormat="1" ht="17.25" customHeight="1" x14ac:dyDescent="0.35">
      <c r="A201" s="678">
        <v>311</v>
      </c>
      <c r="B201" s="473">
        <f>B34+1</f>
        <v>6</v>
      </c>
      <c r="C201" s="787" t="str">
        <f>'Anexo1- Orçamento'!E39</f>
        <v>ESTACA RAIZ PERFURADA NO SOLO COM D = 50 CM - CONFECÇÃO</v>
      </c>
      <c r="D201" s="788"/>
      <c r="E201" s="788"/>
      <c r="F201" s="788"/>
      <c r="G201" s="788"/>
      <c r="H201" s="788"/>
      <c r="I201" s="789"/>
      <c r="J201" s="474" t="str">
        <f>'Anexo1- Orçamento'!F39</f>
        <v>M</v>
      </c>
      <c r="K201" s="567">
        <f>I208</f>
        <v>684</v>
      </c>
    </row>
    <row r="202" spans="1:15" x14ac:dyDescent="0.2">
      <c r="A202" s="476"/>
      <c r="K202" s="478"/>
    </row>
    <row r="203" spans="1:15" x14ac:dyDescent="0.2">
      <c r="A203" s="476"/>
      <c r="K203" s="478"/>
    </row>
    <row r="204" spans="1:15" x14ac:dyDescent="0.2">
      <c r="A204" s="476"/>
      <c r="F204" s="662"/>
      <c r="K204" s="478"/>
    </row>
    <row r="205" spans="1:15" x14ac:dyDescent="0.2">
      <c r="A205" s="476"/>
      <c r="C205" s="479"/>
      <c r="E205" s="479" t="s">
        <v>797</v>
      </c>
      <c r="G205" s="479" t="s">
        <v>26858</v>
      </c>
      <c r="K205" s="478"/>
    </row>
    <row r="206" spans="1:15" x14ac:dyDescent="0.2">
      <c r="A206" s="476"/>
      <c r="B206" s="492"/>
      <c r="C206" s="479"/>
      <c r="D206" s="492" t="s">
        <v>26929</v>
      </c>
      <c r="E206" s="568">
        <v>36</v>
      </c>
      <c r="F206" s="479" t="s">
        <v>404</v>
      </c>
      <c r="G206" s="479">
        <v>15</v>
      </c>
      <c r="H206" s="479" t="s">
        <v>624</v>
      </c>
      <c r="I206" s="505">
        <f>G206*E206</f>
        <v>540</v>
      </c>
      <c r="K206" s="478"/>
    </row>
    <row r="207" spans="1:15" ht="8.5" thickBot="1" x14ac:dyDescent="0.25">
      <c r="A207" s="476"/>
      <c r="B207" s="492"/>
      <c r="C207" s="479"/>
      <c r="D207" s="492" t="s">
        <v>26930</v>
      </c>
      <c r="E207" s="568">
        <v>36</v>
      </c>
      <c r="F207" s="479" t="s">
        <v>404</v>
      </c>
      <c r="G207" s="479">
        <v>4</v>
      </c>
      <c r="H207" s="479" t="s">
        <v>624</v>
      </c>
      <c r="I207" s="504">
        <f>G207*E207</f>
        <v>144</v>
      </c>
      <c r="K207" s="478"/>
    </row>
    <row r="208" spans="1:15" x14ac:dyDescent="0.2">
      <c r="A208" s="476"/>
      <c r="I208" s="568">
        <f>SUM(I206:I207)</f>
        <v>684</v>
      </c>
      <c r="K208" s="478"/>
    </row>
    <row r="209" spans="1:11" x14ac:dyDescent="0.2">
      <c r="A209" s="476"/>
      <c r="D209" s="479"/>
      <c r="E209" s="479"/>
      <c r="G209" s="479"/>
      <c r="K209" s="513"/>
    </row>
    <row r="210" spans="1:11" x14ac:dyDescent="0.2">
      <c r="A210" s="476"/>
      <c r="K210" s="478"/>
    </row>
    <row r="211" spans="1:11" s="444" customFormat="1" ht="15" customHeight="1" x14ac:dyDescent="0.35">
      <c r="A211" s="678">
        <f>A201+1</f>
        <v>312</v>
      </c>
      <c r="B211" s="491">
        <f>'Anexo1- Orçamento'!C40</f>
        <v>2306076</v>
      </c>
      <c r="C211" s="787" t="str">
        <f>'Anexo1- Orçamento'!E40</f>
        <v>ARMAÇÃO DE ESTACA ESCAVADA OU ESTACA BARRETE EM AÇO CA-50 COM APOIO DE GUINDASTE - FORNECIMENTO, PREPARO E COLOCAÇÃO</v>
      </c>
      <c r="D211" s="788"/>
      <c r="E211" s="788"/>
      <c r="F211" s="788"/>
      <c r="G211" s="788"/>
      <c r="H211" s="788"/>
      <c r="I211" s="789"/>
      <c r="J211" s="474" t="str">
        <f>'Anexo1- Orçamento'!F40</f>
        <v>KG</v>
      </c>
      <c r="K211" s="567">
        <f>H216</f>
        <v>20520</v>
      </c>
    </row>
    <row r="212" spans="1:11" x14ac:dyDescent="0.2">
      <c r="A212" s="476"/>
      <c r="K212" s="478"/>
    </row>
    <row r="213" spans="1:11" x14ac:dyDescent="0.2">
      <c r="A213" s="476"/>
      <c r="E213" s="662"/>
    </row>
    <row r="214" spans="1:11" x14ac:dyDescent="0.2">
      <c r="A214" s="476"/>
      <c r="B214" s="492"/>
      <c r="D214" s="479" t="s">
        <v>797</v>
      </c>
      <c r="F214" s="479" t="s">
        <v>791</v>
      </c>
      <c r="I214" s="487"/>
    </row>
    <row r="215" spans="1:11" ht="8.5" thickBot="1" x14ac:dyDescent="0.25">
      <c r="A215" s="476"/>
      <c r="B215" s="492"/>
      <c r="C215" s="492" t="s">
        <v>26857</v>
      </c>
      <c r="D215" s="568">
        <f>I208</f>
        <v>684</v>
      </c>
      <c r="E215" s="479" t="s">
        <v>404</v>
      </c>
      <c r="F215" s="479">
        <v>30</v>
      </c>
      <c r="G215" s="479" t="s">
        <v>624</v>
      </c>
      <c r="H215" s="504">
        <f>F215*D215</f>
        <v>20520</v>
      </c>
      <c r="I215" s="487"/>
    </row>
    <row r="216" spans="1:11" x14ac:dyDescent="0.2">
      <c r="A216" s="476"/>
      <c r="H216" s="568">
        <f>SUM(H215:H215)</f>
        <v>20520</v>
      </c>
      <c r="I216" s="568"/>
    </row>
    <row r="217" spans="1:11" x14ac:dyDescent="0.2">
      <c r="A217" s="476"/>
    </row>
    <row r="218" spans="1:11" s="444" customFormat="1" ht="15" customHeight="1" x14ac:dyDescent="0.35">
      <c r="A218" s="678" t="s">
        <v>603</v>
      </c>
      <c r="B218" s="491">
        <f>'Anexo1- Orçamento'!C41</f>
        <v>95602</v>
      </c>
      <c r="C218" s="787" t="str">
        <f>'Anexo1- Orçamento'!E41</f>
        <v>ARRASAMENTO MECANICO DE ESTACA DE CONCRETO ARMADO, DIAMETROS DE 41 CM A 60 CM. AF_05/2021</v>
      </c>
      <c r="D218" s="788"/>
      <c r="E218" s="788"/>
      <c r="F218" s="788"/>
      <c r="G218" s="788"/>
      <c r="H218" s="788"/>
      <c r="I218" s="789"/>
      <c r="J218" s="474" t="str">
        <f>'Anexo1- Orçamento'!F41</f>
        <v>UN</v>
      </c>
      <c r="K218" s="567">
        <f>D222</f>
        <v>19</v>
      </c>
    </row>
    <row r="219" spans="1:11" x14ac:dyDescent="0.2">
      <c r="A219" s="476"/>
      <c r="K219" s="478"/>
    </row>
    <row r="220" spans="1:11" ht="13" x14ac:dyDescent="0.3">
      <c r="A220" s="476"/>
      <c r="B220" s="492"/>
      <c r="D220" s="479" t="s">
        <v>26858</v>
      </c>
      <c r="G220" s="487"/>
      <c r="K220" s="494"/>
    </row>
    <row r="221" spans="1:11" ht="13.5" thickBot="1" x14ac:dyDescent="0.35">
      <c r="A221" s="476"/>
      <c r="B221" s="492"/>
      <c r="C221" s="492" t="s">
        <v>26857</v>
      </c>
      <c r="D221" s="504">
        <v>19</v>
      </c>
      <c r="G221" s="487"/>
      <c r="K221" s="494"/>
    </row>
    <row r="222" spans="1:11" x14ac:dyDescent="0.2">
      <c r="A222" s="476"/>
      <c r="D222" s="568">
        <f>SUM(D221:D221)</f>
        <v>19</v>
      </c>
      <c r="G222" s="568"/>
    </row>
    <row r="223" spans="1:11" x14ac:dyDescent="0.2">
      <c r="A223" s="476"/>
      <c r="K223" s="478"/>
    </row>
    <row r="224" spans="1:11" x14ac:dyDescent="0.2">
      <c r="A224" s="476"/>
      <c r="K224" s="478"/>
    </row>
    <row r="225" spans="1:11" s="467" customFormat="1" ht="14.5" x14ac:dyDescent="0.35">
      <c r="A225" s="468" t="s">
        <v>483</v>
      </c>
      <c r="B225" s="677" t="str">
        <f>'Anexo1- Orçamento'!E42</f>
        <v>CONSTRUÇÃO DE NOVO BLOCO E PILAR</v>
      </c>
      <c r="C225" s="470"/>
      <c r="D225" s="470"/>
      <c r="E225" s="470"/>
      <c r="F225" s="470"/>
      <c r="G225" s="470"/>
      <c r="H225" s="470"/>
      <c r="I225" s="470"/>
      <c r="J225" s="470"/>
      <c r="K225" s="471"/>
    </row>
    <row r="226" spans="1:11" s="444" customFormat="1" ht="17.25" customHeight="1" x14ac:dyDescent="0.35">
      <c r="A226" s="472" t="str">
        <f>'Anexo1- Orçamento'!B43</f>
        <v>3.2.1</v>
      </c>
      <c r="B226" s="491">
        <v>96619</v>
      </c>
      <c r="C226" s="787" t="s">
        <v>574</v>
      </c>
      <c r="D226" s="788"/>
      <c r="E226" s="788"/>
      <c r="F226" s="788"/>
      <c r="G226" s="788"/>
      <c r="H226" s="788"/>
      <c r="I226" s="789"/>
      <c r="J226" s="474" t="s">
        <v>514</v>
      </c>
      <c r="K226" s="567">
        <f>J231</f>
        <v>102.30000000000001</v>
      </c>
    </row>
    <row r="227" spans="1:11" x14ac:dyDescent="0.2">
      <c r="A227" s="476"/>
      <c r="K227" s="478"/>
    </row>
    <row r="228" spans="1:11" x14ac:dyDescent="0.2">
      <c r="A228" s="476"/>
      <c r="F228" s="662"/>
      <c r="K228" s="478"/>
    </row>
    <row r="229" spans="1:11" x14ac:dyDescent="0.2">
      <c r="A229" s="476"/>
      <c r="C229" s="479"/>
      <c r="E229" s="479"/>
      <c r="F229" s="477" t="s">
        <v>796</v>
      </c>
      <c r="G229" s="479"/>
      <c r="I229" s="479"/>
      <c r="K229" s="478"/>
    </row>
    <row r="230" spans="1:11" x14ac:dyDescent="0.2">
      <c r="A230" s="510"/>
      <c r="D230" s="479" t="s">
        <v>793</v>
      </c>
      <c r="E230" s="479"/>
      <c r="F230" s="479" t="s">
        <v>794</v>
      </c>
      <c r="G230" s="479"/>
      <c r="H230" s="479"/>
      <c r="I230" s="479"/>
      <c r="J230" s="568"/>
      <c r="K230" s="478"/>
    </row>
    <row r="231" spans="1:11" ht="8.5" thickBot="1" x14ac:dyDescent="0.25">
      <c r="A231" s="510"/>
      <c r="C231" s="492" t="s">
        <v>26873</v>
      </c>
      <c r="D231" s="495">
        <v>11</v>
      </c>
      <c r="E231" s="479" t="s">
        <v>404</v>
      </c>
      <c r="F231" s="480">
        <v>9.3000000000000007</v>
      </c>
      <c r="G231" s="479"/>
      <c r="H231" s="479"/>
      <c r="I231" s="479" t="s">
        <v>624</v>
      </c>
      <c r="J231" s="504">
        <f>D231*F231</f>
        <v>102.30000000000001</v>
      </c>
      <c r="K231" s="478" t="s">
        <v>759</v>
      </c>
    </row>
    <row r="232" spans="1:11" x14ac:dyDescent="0.2">
      <c r="A232" s="510"/>
      <c r="B232" s="495"/>
      <c r="C232" s="479"/>
      <c r="D232" s="480"/>
      <c r="E232" s="479"/>
      <c r="F232" s="480"/>
      <c r="G232" s="479"/>
      <c r="H232" s="568"/>
      <c r="I232" s="479"/>
      <c r="J232" s="568">
        <f>SUM(J231:J231)</f>
        <v>102.30000000000001</v>
      </c>
      <c r="K232" s="478" t="s">
        <v>759</v>
      </c>
    </row>
    <row r="233" spans="1:11" x14ac:dyDescent="0.2">
      <c r="A233" s="476"/>
      <c r="D233" s="479"/>
      <c r="E233" s="479"/>
      <c r="G233" s="479"/>
      <c r="K233" s="513"/>
    </row>
    <row r="234" spans="1:11" x14ac:dyDescent="0.2">
      <c r="A234" s="476"/>
      <c r="D234" s="479"/>
      <c r="E234" s="479"/>
      <c r="G234" s="479"/>
      <c r="J234" s="492"/>
      <c r="K234" s="544"/>
    </row>
    <row r="235" spans="1:11" x14ac:dyDescent="0.2">
      <c r="A235" s="476"/>
      <c r="D235" s="479"/>
      <c r="E235" s="479"/>
      <c r="G235" s="479"/>
      <c r="J235" s="492"/>
      <c r="K235" s="544"/>
    </row>
    <row r="236" spans="1:11" ht="11.5" customHeight="1" x14ac:dyDescent="0.2">
      <c r="A236" s="476"/>
      <c r="B236" s="492"/>
      <c r="C236" s="495"/>
      <c r="D236" s="479"/>
      <c r="E236" s="479"/>
      <c r="F236" s="481"/>
      <c r="G236" s="481"/>
      <c r="H236" s="479"/>
      <c r="I236" s="482"/>
      <c r="J236" s="540"/>
      <c r="K236" s="544"/>
    </row>
    <row r="237" spans="1:11" s="444" customFormat="1" ht="17.25" customHeight="1" x14ac:dyDescent="0.35">
      <c r="A237" s="472" t="str">
        <f>'Anexo1- Orçamento'!B44</f>
        <v>3.2.2</v>
      </c>
      <c r="B237" s="491">
        <f>'Anexo1- Orçamento'!C44</f>
        <v>96557</v>
      </c>
      <c r="C237" s="787" t="str">
        <f>'Anexo1- Orçamento'!E44</f>
        <v>CONCRETAGEM DE BLOCO DE COROAMENTO OU VIGA BALDRAME, FCK 30 MPA, COM USO DE BOMBA - LANÇAMENTO, ADENSAMENTO E ACABAMENTO. AF_01/2024</v>
      </c>
      <c r="D237" s="788"/>
      <c r="E237" s="788"/>
      <c r="F237" s="788"/>
      <c r="G237" s="788"/>
      <c r="H237" s="788"/>
      <c r="I237" s="789"/>
      <c r="J237" s="474" t="str">
        <f>'Anexo1- Orçamento'!F44</f>
        <v>M3</v>
      </c>
      <c r="K237" s="679">
        <f>I247</f>
        <v>295.04475000000002</v>
      </c>
    </row>
    <row r="238" spans="1:11" s="444" customFormat="1" ht="17.25" customHeight="1" x14ac:dyDescent="0.35">
      <c r="A238" s="521"/>
      <c r="B238" s="483"/>
      <c r="C238" s="522"/>
      <c r="D238" s="522"/>
      <c r="E238" s="522"/>
      <c r="F238" s="522"/>
      <c r="G238" s="522"/>
      <c r="H238" s="522"/>
      <c r="I238" s="522"/>
      <c r="J238" s="523"/>
      <c r="K238" s="578"/>
    </row>
    <row r="239" spans="1:11" x14ac:dyDescent="0.2">
      <c r="A239" s="510"/>
      <c r="C239" s="479"/>
      <c r="D239" s="479"/>
      <c r="E239" s="479"/>
      <c r="F239" s="479"/>
      <c r="G239" s="479"/>
      <c r="H239" s="479"/>
      <c r="I239" s="568"/>
      <c r="K239" s="478"/>
    </row>
    <row r="240" spans="1:11" x14ac:dyDescent="0.2">
      <c r="A240" s="610"/>
      <c r="B240" s="665"/>
      <c r="C240" s="495" t="s">
        <v>793</v>
      </c>
      <c r="D240" s="479"/>
      <c r="E240" s="480" t="s">
        <v>794</v>
      </c>
      <c r="F240" s="479"/>
      <c r="G240" s="480" t="s">
        <v>801</v>
      </c>
      <c r="H240" s="479"/>
      <c r="I240" s="568"/>
      <c r="K240" s="478"/>
    </row>
    <row r="241" spans="1:11" x14ac:dyDescent="0.2">
      <c r="A241" s="610"/>
      <c r="B241" s="665" t="s">
        <v>16446</v>
      </c>
      <c r="C241" s="495">
        <v>6</v>
      </c>
      <c r="D241" s="479" t="s">
        <v>404</v>
      </c>
      <c r="E241" s="480">
        <v>2</v>
      </c>
      <c r="F241" s="479" t="s">
        <v>404</v>
      </c>
      <c r="G241" s="480">
        <v>0.6</v>
      </c>
      <c r="H241" s="479" t="s">
        <v>624</v>
      </c>
      <c r="I241" s="568">
        <f>C241*E241*G241</f>
        <v>7.1999999999999993</v>
      </c>
      <c r="J241" s="477" t="s">
        <v>754</v>
      </c>
      <c r="K241" s="478"/>
    </row>
    <row r="242" spans="1:11" ht="16" x14ac:dyDescent="0.2">
      <c r="A242" s="610"/>
      <c r="B242" s="665" t="s">
        <v>26874</v>
      </c>
      <c r="C242" s="495">
        <v>5.6</v>
      </c>
      <c r="D242" s="479" t="s">
        <v>404</v>
      </c>
      <c r="E242" s="480">
        <v>9</v>
      </c>
      <c r="F242" s="479" t="s">
        <v>404</v>
      </c>
      <c r="G242" s="480">
        <v>2.5</v>
      </c>
      <c r="H242" s="479" t="s">
        <v>624</v>
      </c>
      <c r="I242" s="568">
        <f>C242*E242*G242</f>
        <v>126</v>
      </c>
      <c r="J242" s="477" t="s">
        <v>754</v>
      </c>
      <c r="K242" s="478"/>
    </row>
    <row r="243" spans="1:11" x14ac:dyDescent="0.2">
      <c r="A243" s="610"/>
      <c r="B243" s="665" t="s">
        <v>26875</v>
      </c>
      <c r="C243" s="495">
        <v>4.5</v>
      </c>
      <c r="D243" s="479" t="s">
        <v>404</v>
      </c>
      <c r="E243" s="480">
        <v>4</v>
      </c>
      <c r="F243" s="479" t="s">
        <v>404</v>
      </c>
      <c r="G243" s="480">
        <v>2.5</v>
      </c>
      <c r="H243" s="479" t="s">
        <v>624</v>
      </c>
      <c r="I243" s="568">
        <f>C243*E243*G243</f>
        <v>45</v>
      </c>
      <c r="J243" s="477" t="s">
        <v>754</v>
      </c>
      <c r="K243" s="478"/>
    </row>
    <row r="244" spans="1:11" ht="15.75" customHeight="1" x14ac:dyDescent="0.2">
      <c r="A244" s="583"/>
      <c r="B244" s="665" t="s">
        <v>825</v>
      </c>
      <c r="C244" s="495">
        <v>1.5</v>
      </c>
      <c r="D244" s="479" t="s">
        <v>404</v>
      </c>
      <c r="E244" s="480">
        <v>4.45</v>
      </c>
      <c r="F244" s="479" t="s">
        <v>404</v>
      </c>
      <c r="G244" s="480">
        <v>15.4</v>
      </c>
      <c r="H244" s="479" t="s">
        <v>624</v>
      </c>
      <c r="I244" s="568">
        <f>C244*E244*G244</f>
        <v>102.79500000000002</v>
      </c>
      <c r="J244" s="477" t="s">
        <v>754</v>
      </c>
      <c r="K244" s="478"/>
    </row>
    <row r="245" spans="1:11" x14ac:dyDescent="0.2">
      <c r="A245" s="510"/>
      <c r="B245" s="495"/>
      <c r="C245" s="479"/>
      <c r="D245" s="480"/>
      <c r="E245" s="479"/>
      <c r="F245" s="480"/>
      <c r="G245" s="479"/>
      <c r="H245" s="568"/>
      <c r="I245" s="568">
        <f>SUM(I240:I244)</f>
        <v>280.995</v>
      </c>
      <c r="J245" s="477" t="s">
        <v>754</v>
      </c>
      <c r="K245" s="478"/>
    </row>
    <row r="246" spans="1:11" x14ac:dyDescent="0.2">
      <c r="A246" s="510"/>
      <c r="B246" s="495"/>
      <c r="C246" s="479" t="s">
        <v>802</v>
      </c>
      <c r="D246" s="479"/>
      <c r="E246" s="479" t="s">
        <v>803</v>
      </c>
      <c r="F246" s="480"/>
      <c r="G246" s="479"/>
      <c r="H246" s="568"/>
      <c r="I246" s="568"/>
      <c r="K246" s="478"/>
    </row>
    <row r="247" spans="1:11" x14ac:dyDescent="0.2">
      <c r="A247" s="510"/>
      <c r="B247" s="495"/>
      <c r="C247" s="495">
        <f>I245</f>
        <v>280.995</v>
      </c>
      <c r="D247" s="479" t="s">
        <v>404</v>
      </c>
      <c r="E247" s="480">
        <v>1.05</v>
      </c>
      <c r="F247" s="480"/>
      <c r="G247" s="479"/>
      <c r="H247" s="479" t="s">
        <v>624</v>
      </c>
      <c r="I247" s="568">
        <f>C247*E247</f>
        <v>295.04475000000002</v>
      </c>
      <c r="J247" s="477" t="s">
        <v>754</v>
      </c>
      <c r="K247" s="478"/>
    </row>
    <row r="248" spans="1:11" x14ac:dyDescent="0.2">
      <c r="A248" s="476"/>
      <c r="K248" s="478"/>
    </row>
    <row r="249" spans="1:11" s="444" customFormat="1" ht="17.25" customHeight="1" x14ac:dyDescent="0.35">
      <c r="A249" s="472" t="str">
        <f>'Anexo1- Orçamento'!B45</f>
        <v>3.2.3</v>
      </c>
      <c r="B249" s="491">
        <f>'Anexo1- Orçamento'!C45</f>
        <v>96540</v>
      </c>
      <c r="C249" s="787" t="str">
        <f>'Anexo1- Orçamento'!E45</f>
        <v>FABRICAÇÃO, MONTAGEM E DESMONTAGEM DE FÔRMA PARA BLOCO DE COROAMENTO, EM CHAPA DE MADEIRA COMPENSADA RESINADA, E=17 MM, 4 UTILIZAÇÕES. AF_01/2024</v>
      </c>
      <c r="D249" s="788"/>
      <c r="E249" s="788"/>
      <c r="F249" s="788"/>
      <c r="G249" s="788"/>
      <c r="H249" s="788"/>
      <c r="I249" s="789"/>
      <c r="J249" s="474" t="s">
        <v>514</v>
      </c>
      <c r="K249" s="567">
        <f>I258</f>
        <v>274.61</v>
      </c>
    </row>
    <row r="250" spans="1:11" ht="6.75" customHeight="1" x14ac:dyDescent="0.2">
      <c r="A250" s="476"/>
      <c r="K250" s="478"/>
    </row>
    <row r="251" spans="1:11" ht="6" customHeight="1" x14ac:dyDescent="0.2">
      <c r="A251" s="476"/>
      <c r="K251" s="478"/>
    </row>
    <row r="252" spans="1:11" ht="11.5" customHeight="1" x14ac:dyDescent="0.2">
      <c r="A252" s="476"/>
      <c r="F252" s="662"/>
    </row>
    <row r="253" spans="1:11" x14ac:dyDescent="0.2">
      <c r="A253" s="476"/>
      <c r="B253" s="479"/>
      <c r="C253" s="479" t="s">
        <v>26876</v>
      </c>
      <c r="D253" s="479"/>
      <c r="E253" s="479" t="s">
        <v>753</v>
      </c>
      <c r="F253" s="479"/>
      <c r="G253" s="479"/>
      <c r="H253" s="479"/>
      <c r="I253" s="479"/>
    </row>
    <row r="254" spans="1:11" x14ac:dyDescent="0.2">
      <c r="A254" s="510"/>
      <c r="B254" s="665" t="str">
        <f>B241</f>
        <v>Bloco GUINDASTE</v>
      </c>
      <c r="C254" s="519">
        <f>(2*C241)+(2*E241)</f>
        <v>16</v>
      </c>
      <c r="D254" s="483" t="s">
        <v>404</v>
      </c>
      <c r="E254" s="480">
        <v>0.6</v>
      </c>
      <c r="F254" s="483"/>
      <c r="G254" s="680"/>
      <c r="H254" s="479" t="s">
        <v>624</v>
      </c>
      <c r="I254" s="487">
        <f t="shared" ref="I254:I257" si="6">C254*E254</f>
        <v>9.6</v>
      </c>
    </row>
    <row r="255" spans="1:11" ht="16" x14ac:dyDescent="0.2">
      <c r="A255" s="510"/>
      <c r="B255" s="665" t="s">
        <v>26874</v>
      </c>
      <c r="C255" s="519">
        <f>E242+(2*C242)</f>
        <v>20.2</v>
      </c>
      <c r="D255" s="483" t="s">
        <v>404</v>
      </c>
      <c r="E255" s="480">
        <v>2.5</v>
      </c>
      <c r="F255" s="483"/>
      <c r="G255" s="680"/>
      <c r="H255" s="479" t="s">
        <v>624</v>
      </c>
      <c r="I255" s="487">
        <f t="shared" si="6"/>
        <v>50.5</v>
      </c>
    </row>
    <row r="256" spans="1:11" x14ac:dyDescent="0.2">
      <c r="A256" s="510"/>
      <c r="B256" s="665" t="s">
        <v>26875</v>
      </c>
      <c r="C256" s="519">
        <f>C243+(2*E243)</f>
        <v>12.5</v>
      </c>
      <c r="D256" s="483" t="s">
        <v>404</v>
      </c>
      <c r="E256" s="480">
        <v>2.5</v>
      </c>
      <c r="F256" s="483"/>
      <c r="G256" s="680"/>
      <c r="H256" s="479" t="s">
        <v>624</v>
      </c>
      <c r="I256" s="487">
        <f t="shared" si="6"/>
        <v>31.25</v>
      </c>
    </row>
    <row r="257" spans="1:11" x14ac:dyDescent="0.2">
      <c r="A257" s="510"/>
      <c r="B257" s="665" t="s">
        <v>825</v>
      </c>
      <c r="C257" s="519">
        <f>(2*C244)+(2*E244)</f>
        <v>11.9</v>
      </c>
      <c r="D257" s="479" t="s">
        <v>404</v>
      </c>
      <c r="E257" s="480">
        <v>15.4</v>
      </c>
      <c r="F257" s="479"/>
      <c r="G257" s="480"/>
      <c r="H257" s="479" t="s">
        <v>624</v>
      </c>
      <c r="I257" s="487">
        <f t="shared" si="6"/>
        <v>183.26000000000002</v>
      </c>
    </row>
    <row r="258" spans="1:11" x14ac:dyDescent="0.2">
      <c r="A258" s="510"/>
      <c r="B258" s="495"/>
      <c r="C258" s="495"/>
      <c r="D258" s="479"/>
      <c r="E258" s="480"/>
      <c r="F258" s="479"/>
      <c r="H258" s="568"/>
      <c r="I258" s="487">
        <f>SUM(I254:I257)</f>
        <v>274.61</v>
      </c>
    </row>
    <row r="259" spans="1:11" ht="6" customHeight="1" x14ac:dyDescent="0.2">
      <c r="A259" s="510"/>
      <c r="B259" s="495"/>
      <c r="C259" s="495"/>
      <c r="D259" s="479"/>
      <c r="E259" s="480"/>
      <c r="F259" s="479"/>
      <c r="G259" s="480"/>
      <c r="H259" s="479"/>
      <c r="J259" s="568"/>
      <c r="K259" s="513"/>
    </row>
    <row r="260" spans="1:11" ht="8.5" customHeight="1" x14ac:dyDescent="0.2">
      <c r="A260" s="476"/>
      <c r="K260" s="513"/>
    </row>
    <row r="261" spans="1:11" s="444" customFormat="1" ht="17.25" customHeight="1" x14ac:dyDescent="0.35">
      <c r="A261" s="472" t="str">
        <f>'Anexo1- Orçamento'!B46</f>
        <v>3.2.4</v>
      </c>
      <c r="B261" s="491">
        <f>'Anexo1- Orçamento'!C46</f>
        <v>92762</v>
      </c>
      <c r="C261" s="787" t="str">
        <f>'Anexo1- Orçamento'!E46</f>
        <v>ARMAÇÃO DE PILAR OU VIGA DE ESTRUTURA CONVENCIONAL DE CONCRETO ARMADO UTILIZANDO AÇO CA-50 DE 10,0 MM - MONTAGEM. AF_06/2022</v>
      </c>
      <c r="D261" s="788"/>
      <c r="E261" s="788"/>
      <c r="F261" s="788"/>
      <c r="G261" s="788"/>
      <c r="H261" s="788"/>
      <c r="I261" s="789"/>
      <c r="J261" s="474" t="s">
        <v>123</v>
      </c>
      <c r="K261" s="567">
        <f>J267</f>
        <v>1062.1611000000003</v>
      </c>
    </row>
    <row r="262" spans="1:11" s="444" customFormat="1" ht="8.5" customHeight="1" x14ac:dyDescent="0.35">
      <c r="A262" s="521"/>
      <c r="B262" s="483"/>
      <c r="C262" s="522"/>
      <c r="D262" s="522"/>
      <c r="E262" s="522"/>
      <c r="F262" s="522"/>
      <c r="G262" s="522"/>
      <c r="H262" s="522"/>
      <c r="I262" s="522"/>
      <c r="J262" s="523"/>
      <c r="K262" s="578"/>
    </row>
    <row r="263" spans="1:11" s="444" customFormat="1" ht="10.15" customHeight="1" x14ac:dyDescent="0.35">
      <c r="A263" s="521"/>
      <c r="B263" s="483"/>
      <c r="C263" s="522"/>
      <c r="D263" s="522"/>
      <c r="E263" s="522"/>
      <c r="F263" s="522"/>
      <c r="G263" s="522"/>
      <c r="H263" s="522"/>
      <c r="I263" s="522"/>
      <c r="J263" s="523"/>
      <c r="K263" s="578"/>
    </row>
    <row r="264" spans="1:11" ht="10.15" customHeight="1" x14ac:dyDescent="0.2">
      <c r="A264" s="476"/>
      <c r="F264" s="662"/>
      <c r="K264" s="478"/>
    </row>
    <row r="265" spans="1:11" ht="10.15" customHeight="1" x14ac:dyDescent="0.2">
      <c r="A265" s="476"/>
      <c r="B265" s="479"/>
      <c r="C265" s="479" t="s">
        <v>792</v>
      </c>
      <c r="D265" s="479"/>
      <c r="E265" s="479" t="s">
        <v>805</v>
      </c>
      <c r="F265" s="479"/>
      <c r="G265" s="479" t="s">
        <v>806</v>
      </c>
      <c r="K265" s="516"/>
    </row>
    <row r="266" spans="1:11" ht="10.15" customHeight="1" thickBot="1" x14ac:dyDescent="0.25">
      <c r="A266" s="510"/>
      <c r="B266" s="687" t="s">
        <v>26877</v>
      </c>
      <c r="C266" s="495">
        <f>I247</f>
        <v>295.04475000000002</v>
      </c>
      <c r="D266" s="566" t="s">
        <v>404</v>
      </c>
      <c r="E266" s="479">
        <v>90</v>
      </c>
      <c r="F266" s="566" t="s">
        <v>404</v>
      </c>
      <c r="G266" s="681">
        <v>0.04</v>
      </c>
      <c r="H266" s="568"/>
      <c r="I266" s="492" t="s">
        <v>624</v>
      </c>
      <c r="J266" s="504">
        <f>C266*E266*G266</f>
        <v>1062.1611000000003</v>
      </c>
      <c r="K266" s="478" t="s">
        <v>752</v>
      </c>
    </row>
    <row r="267" spans="1:11" ht="10.15" customHeight="1" x14ac:dyDescent="0.2">
      <c r="A267" s="510"/>
      <c r="B267" s="495"/>
      <c r="C267" s="479"/>
      <c r="D267" s="568"/>
      <c r="E267" s="479"/>
      <c r="F267" s="566"/>
      <c r="G267" s="479"/>
      <c r="H267" s="568"/>
      <c r="J267" s="568">
        <f>SUM(J266:J266)</f>
        <v>1062.1611000000003</v>
      </c>
      <c r="K267" s="478" t="s">
        <v>752</v>
      </c>
    </row>
    <row r="268" spans="1:11" x14ac:dyDescent="0.2">
      <c r="A268" s="476"/>
      <c r="B268" s="479"/>
      <c r="C268" s="479"/>
      <c r="E268" s="479"/>
      <c r="G268" s="479"/>
      <c r="I268" s="479"/>
      <c r="K268" s="516"/>
    </row>
    <row r="269" spans="1:11" s="444" customFormat="1" ht="17.25" customHeight="1" x14ac:dyDescent="0.35">
      <c r="A269" s="472" t="s">
        <v>26862</v>
      </c>
      <c r="B269" s="491">
        <f>'Anexo1- Orçamento'!C47</f>
        <v>92764</v>
      </c>
      <c r="C269" s="787" t="str">
        <f>'Anexo1- Orçamento'!E47</f>
        <v>ARMAÇÃO DE PILAR OU VIGA DE ESTRUTURA CONVENCIONAL DE CONCRETO ARMADO UTILIZANDO AÇO CA-50 DE 16,0 MM - MONTAGEM. AF_06/2022</v>
      </c>
      <c r="D269" s="788"/>
      <c r="E269" s="788"/>
      <c r="F269" s="788"/>
      <c r="G269" s="788"/>
      <c r="H269" s="788"/>
      <c r="I269" s="789"/>
      <c r="J269" s="474" t="s">
        <v>123</v>
      </c>
      <c r="K269" s="567">
        <f>J275</f>
        <v>4514.1846750000013</v>
      </c>
    </row>
    <row r="270" spans="1:11" ht="6.75" customHeight="1" x14ac:dyDescent="0.2">
      <c r="A270" s="476"/>
      <c r="K270" s="478"/>
    </row>
    <row r="271" spans="1:11" ht="6.75" customHeight="1" x14ac:dyDescent="0.2">
      <c r="A271" s="476"/>
      <c r="K271" s="478"/>
    </row>
    <row r="272" spans="1:11" ht="6.75" customHeight="1" x14ac:dyDescent="0.2">
      <c r="A272" s="476"/>
      <c r="F272" s="662"/>
      <c r="K272" s="478"/>
    </row>
    <row r="273" spans="1:11" x14ac:dyDescent="0.2">
      <c r="A273" s="476"/>
      <c r="B273" s="479"/>
      <c r="C273" s="479" t="s">
        <v>792</v>
      </c>
      <c r="D273" s="479"/>
      <c r="E273" s="479" t="s">
        <v>805</v>
      </c>
      <c r="F273" s="479"/>
      <c r="G273" s="479" t="s">
        <v>806</v>
      </c>
      <c r="K273" s="516"/>
    </row>
    <row r="274" spans="1:11" x14ac:dyDescent="0.2">
      <c r="A274" s="510"/>
      <c r="B274" s="687" t="s">
        <v>26877</v>
      </c>
      <c r="C274" s="495">
        <f>C266</f>
        <v>295.04475000000002</v>
      </c>
      <c r="D274" s="566" t="s">
        <v>404</v>
      </c>
      <c r="E274" s="479">
        <v>90</v>
      </c>
      <c r="F274" s="566" t="s">
        <v>404</v>
      </c>
      <c r="G274" s="681">
        <v>0.17</v>
      </c>
      <c r="H274" s="568"/>
      <c r="I274" s="492" t="s">
        <v>624</v>
      </c>
      <c r="J274" s="572">
        <f>C274*E274*G274</f>
        <v>4514.1846750000013</v>
      </c>
      <c r="K274" s="478" t="s">
        <v>752</v>
      </c>
    </row>
    <row r="275" spans="1:11" x14ac:dyDescent="0.2">
      <c r="A275" s="510"/>
      <c r="B275" s="495"/>
      <c r="C275" s="479"/>
      <c r="D275" s="568"/>
      <c r="E275" s="479"/>
      <c r="F275" s="566"/>
      <c r="G275" s="479"/>
      <c r="H275" s="568"/>
      <c r="J275" s="568">
        <f>SUM(J274:J274)</f>
        <v>4514.1846750000013</v>
      </c>
      <c r="K275" s="478" t="s">
        <v>752</v>
      </c>
    </row>
    <row r="276" spans="1:11" ht="8.5" customHeight="1" x14ac:dyDescent="0.2">
      <c r="A276" s="476"/>
      <c r="B276" s="492"/>
      <c r="C276" s="495"/>
      <c r="D276" s="479"/>
      <c r="E276" s="479"/>
      <c r="F276" s="479"/>
      <c r="G276" s="566"/>
      <c r="H276" s="479"/>
      <c r="I276" s="568"/>
      <c r="J276" s="479"/>
      <c r="K276" s="571"/>
    </row>
    <row r="277" spans="1:11" x14ac:dyDescent="0.2">
      <c r="A277" s="476"/>
      <c r="D277" s="479"/>
      <c r="E277" s="479"/>
      <c r="G277" s="479"/>
      <c r="J277" s="492"/>
      <c r="K277" s="544"/>
    </row>
    <row r="278" spans="1:11" x14ac:dyDescent="0.2">
      <c r="A278" s="476"/>
      <c r="D278" s="479"/>
      <c r="E278" s="479"/>
      <c r="G278" s="479"/>
      <c r="J278" s="492"/>
      <c r="K278" s="544"/>
    </row>
    <row r="279" spans="1:11" ht="11.5" customHeight="1" x14ac:dyDescent="0.2">
      <c r="A279" s="476"/>
      <c r="B279" s="492"/>
      <c r="C279" s="495"/>
      <c r="D279" s="479"/>
      <c r="E279" s="479"/>
      <c r="F279" s="481"/>
      <c r="G279" s="481"/>
      <c r="H279" s="479"/>
      <c r="I279" s="482"/>
      <c r="J279" s="540"/>
      <c r="K279" s="544"/>
    </row>
    <row r="280" spans="1:11" s="444" customFormat="1" ht="17.25" customHeight="1" x14ac:dyDescent="0.35">
      <c r="A280" s="472" t="s">
        <v>26863</v>
      </c>
      <c r="B280" s="491">
        <f>'Anexo1- Orçamento'!C48</f>
        <v>92766</v>
      </c>
      <c r="C280" s="787" t="str">
        <f>'Anexo1- Orçamento'!E48</f>
        <v>ARMAÇÃO DE PILAR OU VIGA DE ESTRUTURA CONVENCIONAL DE CONCRETO ARMADO UTILIZANDO AÇO CA-50 DE 25,0 MM - MONTAGEM. AF_06/2022</v>
      </c>
      <c r="D280" s="788"/>
      <c r="E280" s="788"/>
      <c r="F280" s="788"/>
      <c r="G280" s="788"/>
      <c r="H280" s="788"/>
      <c r="I280" s="789"/>
      <c r="J280" s="474" t="s">
        <v>123</v>
      </c>
      <c r="K280" s="567">
        <f>J286</f>
        <v>20977.681725000002</v>
      </c>
    </row>
    <row r="281" spans="1:11" ht="6.75" customHeight="1" x14ac:dyDescent="0.2">
      <c r="A281" s="476"/>
      <c r="K281" s="478"/>
    </row>
    <row r="282" spans="1:11" ht="6.75" customHeight="1" x14ac:dyDescent="0.2">
      <c r="A282" s="476"/>
      <c r="K282" s="478"/>
    </row>
    <row r="283" spans="1:11" ht="6.75" customHeight="1" x14ac:dyDescent="0.2">
      <c r="A283" s="476"/>
      <c r="F283" s="662"/>
      <c r="K283" s="478"/>
    </row>
    <row r="284" spans="1:11" x14ac:dyDescent="0.2">
      <c r="A284" s="476"/>
      <c r="B284" s="479"/>
      <c r="C284" s="479" t="s">
        <v>792</v>
      </c>
      <c r="D284" s="479"/>
      <c r="E284" s="479" t="s">
        <v>805</v>
      </c>
      <c r="F284" s="479"/>
      <c r="G284" s="479" t="s">
        <v>806</v>
      </c>
      <c r="K284" s="516"/>
    </row>
    <row r="285" spans="1:11" x14ac:dyDescent="0.2">
      <c r="A285" s="510"/>
      <c r="B285" s="687" t="s">
        <v>26877</v>
      </c>
      <c r="C285" s="495">
        <f>C274</f>
        <v>295.04475000000002</v>
      </c>
      <c r="D285" s="566" t="s">
        <v>404</v>
      </c>
      <c r="E285" s="479">
        <v>90</v>
      </c>
      <c r="F285" s="566" t="s">
        <v>404</v>
      </c>
      <c r="G285" s="681">
        <v>0.79</v>
      </c>
      <c r="H285" s="568"/>
      <c r="I285" s="492" t="s">
        <v>624</v>
      </c>
      <c r="J285" s="572">
        <f>C285*E285*G285</f>
        <v>20977.681725000002</v>
      </c>
      <c r="K285" s="478" t="s">
        <v>752</v>
      </c>
    </row>
    <row r="286" spans="1:11" x14ac:dyDescent="0.2">
      <c r="A286" s="510"/>
      <c r="B286" s="495"/>
      <c r="C286" s="479"/>
      <c r="D286" s="568"/>
      <c r="E286" s="479"/>
      <c r="F286" s="566"/>
      <c r="G286" s="479"/>
      <c r="H286" s="568"/>
      <c r="J286" s="568">
        <f>SUM(J285:J285)</f>
        <v>20977.681725000002</v>
      </c>
      <c r="K286" s="478" t="s">
        <v>752</v>
      </c>
    </row>
    <row r="287" spans="1:11" ht="8.5" customHeight="1" x14ac:dyDescent="0.2">
      <c r="A287" s="476"/>
      <c r="B287" s="492"/>
      <c r="C287" s="495"/>
      <c r="D287" s="479"/>
      <c r="E287" s="479"/>
      <c r="F287" s="479"/>
      <c r="G287" s="566"/>
      <c r="H287" s="479"/>
      <c r="I287" s="568"/>
      <c r="J287" s="479"/>
      <c r="K287" s="571"/>
    </row>
    <row r="288" spans="1:11" s="444" customFormat="1" ht="17.25" customHeight="1" x14ac:dyDescent="0.35">
      <c r="A288" s="472" t="s">
        <v>26864</v>
      </c>
      <c r="B288" s="491">
        <v>1600408</v>
      </c>
      <c r="C288" s="787" t="s">
        <v>577</v>
      </c>
      <c r="D288" s="788"/>
      <c r="E288" s="788"/>
      <c r="F288" s="788"/>
      <c r="G288" s="788"/>
      <c r="H288" s="788"/>
      <c r="I288" s="789"/>
      <c r="J288" s="474" t="s">
        <v>523</v>
      </c>
      <c r="K288" s="567">
        <f>J292</f>
        <v>200</v>
      </c>
    </row>
    <row r="289" spans="1:11" ht="6.75" customHeight="1" x14ac:dyDescent="0.2">
      <c r="A289" s="476"/>
      <c r="K289" s="478"/>
    </row>
    <row r="290" spans="1:11" x14ac:dyDescent="0.2">
      <c r="A290" s="510"/>
      <c r="C290" s="479" t="s">
        <v>793</v>
      </c>
      <c r="D290" s="479"/>
      <c r="E290" s="479" t="s">
        <v>794</v>
      </c>
      <c r="F290" s="479"/>
      <c r="G290" s="479" t="s">
        <v>753</v>
      </c>
      <c r="H290" s="479"/>
      <c r="I290" s="479"/>
      <c r="J290" s="568"/>
      <c r="K290" s="478"/>
    </row>
    <row r="291" spans="1:11" ht="8.5" thickBot="1" x14ac:dyDescent="0.25">
      <c r="A291" s="510"/>
      <c r="B291" s="492" t="s">
        <v>807</v>
      </c>
      <c r="C291" s="495">
        <v>10</v>
      </c>
      <c r="D291" s="479" t="s">
        <v>732</v>
      </c>
      <c r="E291" s="480">
        <v>8</v>
      </c>
      <c r="F291" s="479" t="s">
        <v>404</v>
      </c>
      <c r="G291" s="480">
        <v>2.5</v>
      </c>
      <c r="H291" s="479"/>
      <c r="I291" s="479" t="s">
        <v>624</v>
      </c>
      <c r="J291" s="570">
        <f>C291*E291*G291</f>
        <v>200</v>
      </c>
      <c r="K291" s="478" t="s">
        <v>759</v>
      </c>
    </row>
    <row r="292" spans="1:11" x14ac:dyDescent="0.2">
      <c r="A292" s="510"/>
      <c r="B292" s="495"/>
      <c r="C292" s="479"/>
      <c r="D292" s="568"/>
      <c r="E292" s="479"/>
      <c r="F292" s="566"/>
      <c r="G292" s="479"/>
      <c r="H292" s="568"/>
      <c r="J292" s="568">
        <f>SUM(J291:J291)</f>
        <v>200</v>
      </c>
      <c r="K292" s="478" t="s">
        <v>759</v>
      </c>
    </row>
    <row r="293" spans="1:11" x14ac:dyDescent="0.2">
      <c r="A293" s="476"/>
      <c r="D293" s="479"/>
      <c r="E293" s="479"/>
      <c r="G293" s="479"/>
      <c r="J293" s="492"/>
      <c r="K293" s="544"/>
    </row>
    <row r="294" spans="1:11" x14ac:dyDescent="0.2">
      <c r="A294" s="476"/>
      <c r="D294" s="479"/>
      <c r="E294" s="479"/>
      <c r="G294" s="479"/>
      <c r="J294" s="492"/>
      <c r="K294" s="565"/>
    </row>
    <row r="295" spans="1:11" ht="11.5" customHeight="1" x14ac:dyDescent="0.2">
      <c r="A295" s="476"/>
      <c r="B295" s="492"/>
      <c r="C295" s="495"/>
      <c r="D295" s="479"/>
      <c r="E295" s="479"/>
      <c r="F295" s="481"/>
      <c r="G295" s="481"/>
      <c r="H295" s="479"/>
      <c r="I295" s="482"/>
      <c r="J295" s="540"/>
      <c r="K295" s="544"/>
    </row>
    <row r="296" spans="1:11" s="444" customFormat="1" ht="14.5" x14ac:dyDescent="0.35">
      <c r="A296" s="472" t="s">
        <v>26865</v>
      </c>
      <c r="B296" s="491">
        <v>96522</v>
      </c>
      <c r="C296" s="787" t="s">
        <v>578</v>
      </c>
      <c r="D296" s="788"/>
      <c r="E296" s="788"/>
      <c r="F296" s="788"/>
      <c r="G296" s="788"/>
      <c r="H296" s="788"/>
      <c r="I296" s="789"/>
      <c r="J296" s="474" t="s">
        <v>513</v>
      </c>
      <c r="K296" s="567">
        <f>J301</f>
        <v>53.459999999999994</v>
      </c>
    </row>
    <row r="297" spans="1:11" x14ac:dyDescent="0.2">
      <c r="A297" s="476"/>
      <c r="K297" s="478"/>
    </row>
    <row r="298" spans="1:11" x14ac:dyDescent="0.2">
      <c r="A298" s="476"/>
      <c r="K298" s="478"/>
    </row>
    <row r="299" spans="1:11" x14ac:dyDescent="0.2">
      <c r="A299" s="510"/>
      <c r="D299" s="479" t="s">
        <v>808</v>
      </c>
      <c r="E299" s="479"/>
      <c r="F299" s="479" t="s">
        <v>806</v>
      </c>
      <c r="G299" s="479"/>
      <c r="H299" s="479"/>
      <c r="I299" s="479"/>
      <c r="J299" s="568"/>
      <c r="K299" s="478"/>
    </row>
    <row r="300" spans="1:11" x14ac:dyDescent="0.2">
      <c r="A300" s="510"/>
      <c r="C300" s="492" t="s">
        <v>800</v>
      </c>
      <c r="D300" s="495">
        <f>D306</f>
        <v>178.2</v>
      </c>
      <c r="E300" s="479" t="s">
        <v>404</v>
      </c>
      <c r="F300" s="514">
        <v>0.3</v>
      </c>
      <c r="G300" s="479"/>
      <c r="H300" s="480"/>
      <c r="I300" s="479" t="s">
        <v>624</v>
      </c>
      <c r="J300" s="572">
        <f>D300*F300</f>
        <v>53.459999999999994</v>
      </c>
      <c r="K300" s="478" t="s">
        <v>754</v>
      </c>
    </row>
    <row r="301" spans="1:11" x14ac:dyDescent="0.2">
      <c r="A301" s="510"/>
      <c r="B301" s="495"/>
      <c r="C301" s="479"/>
      <c r="D301" s="480"/>
      <c r="E301" s="479"/>
      <c r="F301" s="480"/>
      <c r="G301" s="479"/>
      <c r="H301" s="568"/>
      <c r="I301" s="479"/>
      <c r="J301" s="568">
        <f>SUM(J300)</f>
        <v>53.459999999999994</v>
      </c>
      <c r="K301" s="478" t="s">
        <v>754</v>
      </c>
    </row>
    <row r="302" spans="1:11" x14ac:dyDescent="0.2">
      <c r="A302" s="510"/>
      <c r="B302" s="495"/>
      <c r="C302" s="479"/>
      <c r="D302" s="480"/>
      <c r="E302" s="479"/>
      <c r="F302" s="480"/>
      <c r="G302" s="479"/>
      <c r="H302" s="568"/>
      <c r="I302" s="479"/>
      <c r="J302" s="568"/>
      <c r="K302" s="478"/>
    </row>
    <row r="303" spans="1:11" s="444" customFormat="1" ht="14.5" x14ac:dyDescent="0.35">
      <c r="A303" s="472" t="s">
        <v>26866</v>
      </c>
      <c r="B303" s="491">
        <v>96520</v>
      </c>
      <c r="C303" s="787" t="s">
        <v>579</v>
      </c>
      <c r="D303" s="788"/>
      <c r="E303" s="788"/>
      <c r="F303" s="788"/>
      <c r="G303" s="788"/>
      <c r="H303" s="788"/>
      <c r="I303" s="789"/>
      <c r="J303" s="474" t="s">
        <v>513</v>
      </c>
      <c r="K303" s="567">
        <f>J307</f>
        <v>124.73999999999998</v>
      </c>
    </row>
    <row r="304" spans="1:11" x14ac:dyDescent="0.2">
      <c r="A304" s="476"/>
      <c r="K304" s="478"/>
    </row>
    <row r="305" spans="1:11" x14ac:dyDescent="0.2">
      <c r="A305" s="510"/>
      <c r="D305" s="479" t="s">
        <v>808</v>
      </c>
      <c r="E305" s="479"/>
      <c r="F305" s="479" t="s">
        <v>806</v>
      </c>
      <c r="G305" s="479"/>
      <c r="H305" s="479"/>
      <c r="I305" s="479"/>
      <c r="J305" s="568"/>
      <c r="K305" s="478"/>
    </row>
    <row r="306" spans="1:11" x14ac:dyDescent="0.2">
      <c r="A306" s="510"/>
      <c r="C306" s="492" t="s">
        <v>26878</v>
      </c>
      <c r="D306" s="495">
        <f>I241+I242+I243</f>
        <v>178.2</v>
      </c>
      <c r="E306" s="479" t="s">
        <v>404</v>
      </c>
      <c r="F306" s="514">
        <v>0.7</v>
      </c>
      <c r="G306" s="479"/>
      <c r="H306" s="480"/>
      <c r="I306" s="479" t="s">
        <v>624</v>
      </c>
      <c r="J306" s="572">
        <f>D306*F306</f>
        <v>124.73999999999998</v>
      </c>
      <c r="K306" s="478" t="s">
        <v>754</v>
      </c>
    </row>
    <row r="307" spans="1:11" x14ac:dyDescent="0.2">
      <c r="A307" s="510"/>
      <c r="B307" s="495"/>
      <c r="C307" s="479"/>
      <c r="D307" s="480"/>
      <c r="E307" s="479"/>
      <c r="F307" s="480"/>
      <c r="G307" s="479"/>
      <c r="H307" s="568"/>
      <c r="I307" s="479"/>
      <c r="J307" s="568">
        <f>SUM(J306)</f>
        <v>124.73999999999998</v>
      </c>
      <c r="K307" s="478" t="s">
        <v>754</v>
      </c>
    </row>
    <row r="308" spans="1:11" x14ac:dyDescent="0.2">
      <c r="A308" s="510"/>
      <c r="B308" s="495"/>
      <c r="C308" s="479"/>
      <c r="D308" s="480"/>
      <c r="E308" s="479"/>
      <c r="F308" s="480"/>
      <c r="G308" s="479"/>
      <c r="H308" s="568"/>
      <c r="I308" s="479"/>
      <c r="J308" s="568"/>
      <c r="K308" s="478"/>
    </row>
    <row r="309" spans="1:11" s="444" customFormat="1" ht="14.5" x14ac:dyDescent="0.35">
      <c r="A309" s="472" t="s">
        <v>26867</v>
      </c>
      <c r="B309" s="491">
        <v>4915650</v>
      </c>
      <c r="C309" s="787" t="s">
        <v>551</v>
      </c>
      <c r="D309" s="788"/>
      <c r="E309" s="788"/>
      <c r="F309" s="788"/>
      <c r="G309" s="788"/>
      <c r="H309" s="788"/>
      <c r="I309" s="789"/>
      <c r="J309" s="474" t="s">
        <v>123</v>
      </c>
      <c r="K309" s="567">
        <f>J315</f>
        <v>100</v>
      </c>
    </row>
    <row r="310" spans="1:11" x14ac:dyDescent="0.2">
      <c r="A310" s="476"/>
      <c r="K310" s="478"/>
    </row>
    <row r="311" spans="1:11" x14ac:dyDescent="0.2">
      <c r="A311" s="476"/>
      <c r="K311" s="478"/>
    </row>
    <row r="312" spans="1:11" ht="10.9" customHeight="1" x14ac:dyDescent="0.2">
      <c r="A312" s="476"/>
      <c r="F312" s="662"/>
      <c r="K312" s="478"/>
    </row>
    <row r="313" spans="1:11" x14ac:dyDescent="0.2">
      <c r="A313" s="510"/>
      <c r="C313" s="479"/>
      <c r="D313" s="479"/>
      <c r="E313" s="479" t="s">
        <v>622</v>
      </c>
      <c r="F313" s="479"/>
      <c r="G313" s="479"/>
      <c r="H313" s="479"/>
      <c r="I313" s="479"/>
      <c r="J313" s="568"/>
      <c r="K313" s="478"/>
    </row>
    <row r="314" spans="1:11" s="490" customFormat="1" ht="19.149999999999999" customHeight="1" x14ac:dyDescent="0.35">
      <c r="A314" s="546"/>
      <c r="B314" s="665" t="s">
        <v>826</v>
      </c>
      <c r="C314" s="519"/>
      <c r="D314" s="483"/>
      <c r="E314" s="680">
        <v>100</v>
      </c>
      <c r="F314" s="682" t="s">
        <v>752</v>
      </c>
      <c r="G314" s="683"/>
      <c r="H314" s="684"/>
      <c r="I314" s="483" t="s">
        <v>624</v>
      </c>
      <c r="J314" s="685">
        <f>E314</f>
        <v>100</v>
      </c>
      <c r="K314" s="550" t="s">
        <v>752</v>
      </c>
    </row>
    <row r="315" spans="1:11" x14ac:dyDescent="0.2">
      <c r="A315" s="510"/>
      <c r="B315" s="495"/>
      <c r="C315" s="479"/>
      <c r="D315" s="480"/>
      <c r="E315" s="479"/>
      <c r="F315" s="480"/>
      <c r="G315" s="479"/>
      <c r="H315" s="568"/>
      <c r="I315" s="479"/>
      <c r="J315" s="568">
        <f>SUM(J314)</f>
        <v>100</v>
      </c>
      <c r="K315" s="478" t="s">
        <v>752</v>
      </c>
    </row>
    <row r="316" spans="1:11" x14ac:dyDescent="0.2">
      <c r="A316" s="476"/>
      <c r="D316" s="479"/>
      <c r="E316" s="479"/>
      <c r="G316" s="479"/>
      <c r="J316" s="492"/>
      <c r="K316" s="544"/>
    </row>
    <row r="317" spans="1:11" ht="11.5" customHeight="1" x14ac:dyDescent="0.2">
      <c r="A317" s="476"/>
      <c r="B317" s="492"/>
      <c r="C317" s="495"/>
      <c r="D317" s="479"/>
      <c r="E317" s="479"/>
      <c r="F317" s="481"/>
      <c r="G317" s="481"/>
      <c r="H317" s="479"/>
      <c r="I317" s="482"/>
      <c r="J317" s="540"/>
      <c r="K317" s="544"/>
    </row>
    <row r="318" spans="1:11" s="444" customFormat="1" ht="14.5" x14ac:dyDescent="0.35">
      <c r="A318" s="472" t="s">
        <v>26868</v>
      </c>
      <c r="B318" s="491">
        <v>1608021</v>
      </c>
      <c r="C318" s="787" t="s">
        <v>580</v>
      </c>
      <c r="D318" s="788"/>
      <c r="E318" s="788"/>
      <c r="F318" s="788"/>
      <c r="G318" s="788"/>
      <c r="H318" s="788"/>
      <c r="I318" s="789"/>
      <c r="J318" s="474" t="s">
        <v>139</v>
      </c>
      <c r="K318" s="567">
        <f>J322</f>
        <v>240</v>
      </c>
    </row>
    <row r="319" spans="1:11" x14ac:dyDescent="0.2">
      <c r="A319" s="476"/>
      <c r="K319" s="478"/>
    </row>
    <row r="320" spans="1:11" x14ac:dyDescent="0.2">
      <c r="A320" s="510"/>
      <c r="C320" s="479" t="s">
        <v>809</v>
      </c>
      <c r="D320" s="479"/>
      <c r="E320" s="479" t="s">
        <v>810</v>
      </c>
      <c r="F320" s="479"/>
      <c r="G320" s="479" t="s">
        <v>811</v>
      </c>
      <c r="H320" s="479"/>
      <c r="I320" s="479"/>
      <c r="J320" s="568"/>
      <c r="K320" s="478"/>
    </row>
    <row r="321" spans="1:11" x14ac:dyDescent="0.2">
      <c r="A321" s="510"/>
      <c r="B321" s="492" t="s">
        <v>800</v>
      </c>
      <c r="C321" s="495">
        <f>J292</f>
        <v>200</v>
      </c>
      <c r="D321" s="479" t="s">
        <v>404</v>
      </c>
      <c r="E321" s="480">
        <f>3*4</f>
        <v>12</v>
      </c>
      <c r="F321" s="479" t="s">
        <v>404</v>
      </c>
      <c r="G321" s="573">
        <v>0.1</v>
      </c>
      <c r="H321" s="574"/>
      <c r="I321" s="479" t="s">
        <v>624</v>
      </c>
      <c r="J321" s="572">
        <f>C321*E321*G321</f>
        <v>240</v>
      </c>
      <c r="K321" s="478" t="s">
        <v>790</v>
      </c>
    </row>
    <row r="322" spans="1:11" x14ac:dyDescent="0.2">
      <c r="A322" s="510"/>
      <c r="B322" s="495"/>
      <c r="C322" s="479"/>
      <c r="D322" s="480"/>
      <c r="E322" s="479"/>
      <c r="F322" s="480"/>
      <c r="G322" s="479"/>
      <c r="H322" s="568"/>
      <c r="I322" s="479"/>
      <c r="J322" s="568">
        <f>SUM(J321)</f>
        <v>240</v>
      </c>
      <c r="K322" s="478" t="s">
        <v>790</v>
      </c>
    </row>
    <row r="323" spans="1:11" x14ac:dyDescent="0.2">
      <c r="A323" s="510"/>
      <c r="B323" s="495"/>
      <c r="C323" s="479"/>
      <c r="D323" s="480"/>
      <c r="E323" s="479"/>
      <c r="F323" s="480"/>
      <c r="G323" s="479"/>
      <c r="H323" s="568"/>
      <c r="I323" s="479"/>
      <c r="J323" s="568"/>
      <c r="K323" s="478"/>
    </row>
    <row r="324" spans="1:11" s="444" customFormat="1" ht="14.5" x14ac:dyDescent="0.35">
      <c r="A324" s="472" t="s">
        <v>26869</v>
      </c>
      <c r="B324" s="491">
        <v>92478</v>
      </c>
      <c r="C324" s="787" t="s">
        <v>827</v>
      </c>
      <c r="D324" s="788"/>
      <c r="E324" s="788"/>
      <c r="F324" s="788"/>
      <c r="G324" s="788"/>
      <c r="H324" s="788"/>
      <c r="I324" s="789"/>
      <c r="J324" s="474" t="s">
        <v>514</v>
      </c>
      <c r="K324" s="567">
        <f>K329</f>
        <v>183.26000000000002</v>
      </c>
    </row>
    <row r="325" spans="1:11" x14ac:dyDescent="0.2">
      <c r="A325" s="476"/>
      <c r="K325" s="478"/>
    </row>
    <row r="326" spans="1:11" ht="11.5" customHeight="1" x14ac:dyDescent="0.2">
      <c r="A326" s="476"/>
      <c r="F326" s="662"/>
    </row>
    <row r="327" spans="1:11" x14ac:dyDescent="0.2">
      <c r="A327" s="476"/>
      <c r="B327" s="479"/>
      <c r="C327" s="479" t="s">
        <v>793</v>
      </c>
      <c r="D327" s="479"/>
      <c r="E327" s="479" t="s">
        <v>794</v>
      </c>
      <c r="F327" s="479"/>
      <c r="G327" s="479" t="s">
        <v>753</v>
      </c>
      <c r="H327" s="479"/>
      <c r="I327" s="479" t="s">
        <v>804</v>
      </c>
      <c r="J327" s="479"/>
      <c r="K327" s="479"/>
    </row>
    <row r="328" spans="1:11" x14ac:dyDescent="0.2">
      <c r="A328" s="510"/>
      <c r="B328" s="665" t="s">
        <v>825</v>
      </c>
      <c r="C328" s="495">
        <v>1.5</v>
      </c>
      <c r="D328" s="479" t="s">
        <v>732</v>
      </c>
      <c r="E328" s="480">
        <v>4.45</v>
      </c>
      <c r="F328" s="479" t="s">
        <v>404</v>
      </c>
      <c r="G328" s="480">
        <v>15.4</v>
      </c>
      <c r="H328" s="479" t="s">
        <v>404</v>
      </c>
      <c r="I328" s="480">
        <v>2</v>
      </c>
      <c r="J328" s="479" t="s">
        <v>624</v>
      </c>
      <c r="K328" s="569">
        <f>(C328+E328)*G328*I328</f>
        <v>183.26000000000002</v>
      </c>
    </row>
    <row r="329" spans="1:11" x14ac:dyDescent="0.2">
      <c r="A329" s="510"/>
      <c r="B329" s="495"/>
      <c r="C329" s="495"/>
      <c r="D329" s="479"/>
      <c r="E329" s="480"/>
      <c r="F329" s="479"/>
      <c r="G329" s="480"/>
      <c r="H329" s="479"/>
      <c r="J329" s="568"/>
      <c r="K329" s="487">
        <f>SUM(K328:K328)</f>
        <v>183.26000000000002</v>
      </c>
    </row>
    <row r="330" spans="1:11" x14ac:dyDescent="0.2">
      <c r="A330" s="510"/>
      <c r="B330" s="495"/>
      <c r="C330" s="479"/>
      <c r="D330" s="480"/>
      <c r="E330" s="479"/>
      <c r="F330" s="480"/>
      <c r="G330" s="479"/>
      <c r="H330" s="568"/>
      <c r="I330" s="479"/>
      <c r="J330" s="568"/>
      <c r="K330" s="478"/>
    </row>
    <row r="331" spans="1:11" s="444" customFormat="1" ht="14.5" customHeight="1" x14ac:dyDescent="0.35">
      <c r="A331" s="472" t="str">
        <f>'Anexo1- Orçamento'!B55</f>
        <v>3.2.13</v>
      </c>
      <c r="B331" s="491">
        <f>'Anexo1- Orçamento'!C55</f>
        <v>96399</v>
      </c>
      <c r="C331" s="787" t="str">
        <f>'Anexo1- Orçamento'!E55</f>
        <v>CONSTRUÇÃO DE BASE E SUB-BASE PARA PAVIMENTAÇÃO DE RACHÃO, COM ESPESSURA DE 40 CM - EXCLUSIVE CARGA E TRANSPORTE. AF_09/2024</v>
      </c>
      <c r="D331" s="788"/>
      <c r="E331" s="788"/>
      <c r="F331" s="788"/>
      <c r="G331" s="788"/>
      <c r="H331" s="788"/>
      <c r="I331" s="789"/>
      <c r="J331" s="474" t="str">
        <f>'Anexo1- Orçamento'!F55</f>
        <v>M3</v>
      </c>
      <c r="K331" s="567">
        <f>K337</f>
        <v>240</v>
      </c>
    </row>
    <row r="332" spans="1:11" x14ac:dyDescent="0.2">
      <c r="A332" s="476"/>
      <c r="K332" s="478"/>
    </row>
    <row r="333" spans="1:11" ht="11.5" customHeight="1" x14ac:dyDescent="0.2">
      <c r="A333" s="476"/>
      <c r="F333" s="662"/>
    </row>
    <row r="334" spans="1:11" x14ac:dyDescent="0.2">
      <c r="A334" s="476"/>
      <c r="B334" s="479"/>
      <c r="C334" s="479" t="s">
        <v>793</v>
      </c>
      <c r="D334" s="479"/>
      <c r="E334" s="479" t="s">
        <v>794</v>
      </c>
      <c r="F334" s="479"/>
      <c r="G334" s="479" t="s">
        <v>16447</v>
      </c>
      <c r="H334" s="479"/>
      <c r="I334" s="479" t="s">
        <v>622</v>
      </c>
      <c r="J334" s="479"/>
      <c r="K334" s="479"/>
    </row>
    <row r="335" spans="1:11" s="490" customFormat="1" x14ac:dyDescent="0.2">
      <c r="A335" s="546"/>
      <c r="B335" s="665" t="s">
        <v>16449</v>
      </c>
      <c r="C335" s="519">
        <v>60</v>
      </c>
      <c r="D335" s="483" t="s">
        <v>404</v>
      </c>
      <c r="E335" s="680">
        <v>2</v>
      </c>
      <c r="F335" s="483" t="s">
        <v>404</v>
      </c>
      <c r="G335" s="680">
        <v>0.5</v>
      </c>
      <c r="H335" s="483" t="s">
        <v>404</v>
      </c>
      <c r="I335" s="680">
        <v>2</v>
      </c>
      <c r="J335" s="483" t="s">
        <v>624</v>
      </c>
      <c r="K335" s="587">
        <f>C335*E335*G335*I335</f>
        <v>120</v>
      </c>
    </row>
    <row r="336" spans="1:11" s="490" customFormat="1" x14ac:dyDescent="0.2">
      <c r="A336" s="546"/>
      <c r="B336" s="665" t="s">
        <v>16448</v>
      </c>
      <c r="C336" s="519">
        <v>60</v>
      </c>
      <c r="D336" s="483" t="s">
        <v>404</v>
      </c>
      <c r="E336" s="680">
        <v>2</v>
      </c>
      <c r="F336" s="483" t="s">
        <v>404</v>
      </c>
      <c r="G336" s="680">
        <v>0.5</v>
      </c>
      <c r="H336" s="483" t="s">
        <v>404</v>
      </c>
      <c r="I336" s="680">
        <v>2</v>
      </c>
      <c r="J336" s="483" t="s">
        <v>624</v>
      </c>
      <c r="K336" s="686">
        <f>C336*E336*G336*I336</f>
        <v>120</v>
      </c>
    </row>
    <row r="337" spans="1:11" x14ac:dyDescent="0.2">
      <c r="A337" s="510"/>
      <c r="B337" s="495"/>
      <c r="C337" s="495"/>
      <c r="D337" s="479"/>
      <c r="E337" s="480"/>
      <c r="F337" s="479"/>
      <c r="G337" s="480"/>
      <c r="H337" s="479"/>
      <c r="J337" s="568"/>
      <c r="K337" s="487">
        <f>SUM(K335:K336)</f>
        <v>240</v>
      </c>
    </row>
    <row r="338" spans="1:11" x14ac:dyDescent="0.2">
      <c r="A338" s="510"/>
      <c r="B338" s="495"/>
      <c r="C338" s="495"/>
      <c r="D338" s="479"/>
      <c r="E338" s="480"/>
      <c r="F338" s="479"/>
      <c r="G338" s="480"/>
      <c r="H338" s="479"/>
      <c r="J338" s="568"/>
      <c r="K338" s="513"/>
    </row>
    <row r="339" spans="1:11" s="444" customFormat="1" ht="14.5" x14ac:dyDescent="0.35">
      <c r="A339" s="472" t="str">
        <f>'Anexo1- Orçamento'!B56</f>
        <v>3.2.14</v>
      </c>
      <c r="B339" s="608">
        <f>'Anexo1- Orçamento'!C56</f>
        <v>1619003</v>
      </c>
      <c r="C339" s="787" t="str">
        <f>'Anexo1- Orçamento'!E56</f>
        <v>DEMOLIÇÃO MECÂNICA DE CONCRETO ARMADO COM ESCAVADEIRA HIDRÁULICA</v>
      </c>
      <c r="D339" s="788"/>
      <c r="E339" s="788"/>
      <c r="F339" s="788"/>
      <c r="G339" s="788"/>
      <c r="H339" s="788"/>
      <c r="I339" s="789"/>
      <c r="J339" s="474" t="str">
        <f>'Anexo1- Orçamento'!F56</f>
        <v>M³</v>
      </c>
      <c r="K339" s="567">
        <f>I343</f>
        <v>102.79500000000002</v>
      </c>
    </row>
    <row r="340" spans="1:11" x14ac:dyDescent="0.2">
      <c r="A340" s="476"/>
      <c r="J340" s="477" t="s">
        <v>742</v>
      </c>
      <c r="K340" s="478"/>
    </row>
    <row r="341" spans="1:11" x14ac:dyDescent="0.2">
      <c r="A341" s="476"/>
      <c r="F341" s="662"/>
      <c r="K341" s="478"/>
    </row>
    <row r="342" spans="1:11" x14ac:dyDescent="0.2">
      <c r="A342" s="510"/>
      <c r="B342" s="479"/>
      <c r="C342" s="479" t="s">
        <v>793</v>
      </c>
      <c r="D342" s="479"/>
      <c r="E342" s="479" t="s">
        <v>794</v>
      </c>
      <c r="F342" s="479"/>
      <c r="G342" s="479" t="s">
        <v>801</v>
      </c>
      <c r="H342" s="479"/>
      <c r="I342" s="479"/>
      <c r="J342" s="479"/>
      <c r="K342" s="478"/>
    </row>
    <row r="343" spans="1:11" ht="15.75" customHeight="1" x14ac:dyDescent="0.2">
      <c r="A343" s="583"/>
      <c r="B343" s="665" t="s">
        <v>825</v>
      </c>
      <c r="C343" s="519">
        <v>1.5</v>
      </c>
      <c r="D343" s="483" t="s">
        <v>404</v>
      </c>
      <c r="E343" s="680">
        <v>4.45</v>
      </c>
      <c r="F343" s="483" t="s">
        <v>404</v>
      </c>
      <c r="G343" s="680">
        <v>15.4</v>
      </c>
      <c r="H343" s="483" t="s">
        <v>624</v>
      </c>
      <c r="I343" s="680">
        <f>C343*E343*G343</f>
        <v>102.79500000000002</v>
      </c>
      <c r="J343" s="483" t="s">
        <v>754</v>
      </c>
      <c r="K343" s="478"/>
    </row>
    <row r="344" spans="1:11" x14ac:dyDescent="0.2">
      <c r="A344" s="510"/>
      <c r="B344" s="665"/>
      <c r="C344" s="519"/>
      <c r="D344" s="483"/>
      <c r="E344" s="680"/>
      <c r="F344" s="483"/>
      <c r="G344" s="680"/>
      <c r="H344" s="483"/>
      <c r="I344" s="680"/>
      <c r="J344" s="483"/>
      <c r="K344" s="478"/>
    </row>
    <row r="345" spans="1:11" s="444" customFormat="1" ht="17.25" customHeight="1" x14ac:dyDescent="0.35">
      <c r="A345" s="472" t="str">
        <f>'Anexo1- Orçamento'!B57</f>
        <v>3.2.15</v>
      </c>
      <c r="B345" s="473">
        <f>B201+1</f>
        <v>7</v>
      </c>
      <c r="C345" s="787" t="str">
        <f>'Anexo1- Orçamento'!E57</f>
        <v>ATERRO MECANIZADO DE VALA COM MINICARREGADEIRA, COM SOLO ARGILO-ARENOSO (REF:. SINAPI 104738 )</v>
      </c>
      <c r="D345" s="788"/>
      <c r="E345" s="788"/>
      <c r="F345" s="788"/>
      <c r="G345" s="788"/>
      <c r="H345" s="788"/>
      <c r="I345" s="789"/>
      <c r="J345" s="474" t="str">
        <f>'Anexo1- Orçamento'!F57</f>
        <v>M3</v>
      </c>
      <c r="K345" s="567">
        <f>J348</f>
        <v>4500</v>
      </c>
    </row>
    <row r="346" spans="1:11" x14ac:dyDescent="0.2">
      <c r="A346" s="476"/>
      <c r="K346" s="478"/>
    </row>
    <row r="347" spans="1:11" x14ac:dyDescent="0.2">
      <c r="A347" s="510"/>
      <c r="D347" s="479" t="s">
        <v>728</v>
      </c>
      <c r="E347" s="479"/>
      <c r="F347" s="479" t="s">
        <v>730</v>
      </c>
      <c r="G347" s="479"/>
      <c r="H347" s="479" t="s">
        <v>729</v>
      </c>
      <c r="I347" s="479"/>
      <c r="J347" s="568"/>
      <c r="K347" s="478"/>
    </row>
    <row r="348" spans="1:11" x14ac:dyDescent="0.2">
      <c r="A348" s="510"/>
      <c r="C348" s="492"/>
      <c r="D348" s="519">
        <v>50</v>
      </c>
      <c r="E348" s="479" t="s">
        <v>409</v>
      </c>
      <c r="F348" s="480">
        <v>3</v>
      </c>
      <c r="G348" s="479" t="s">
        <v>409</v>
      </c>
      <c r="H348" s="480">
        <v>30</v>
      </c>
      <c r="I348" s="479" t="s">
        <v>624</v>
      </c>
      <c r="J348" s="568">
        <f>H348*F348*D348</f>
        <v>4500</v>
      </c>
      <c r="K348" s="478"/>
    </row>
    <row r="349" spans="1:11" x14ac:dyDescent="0.2">
      <c r="A349" s="510"/>
      <c r="B349" s="495"/>
      <c r="C349" s="479"/>
      <c r="D349" s="480"/>
      <c r="E349" s="479"/>
      <c r="F349" s="480"/>
      <c r="G349" s="479"/>
      <c r="H349" s="568"/>
      <c r="I349" s="479"/>
      <c r="J349" s="568"/>
      <c r="K349" s="478"/>
    </row>
    <row r="350" spans="1:11" s="498" customFormat="1" ht="21" customHeight="1" x14ac:dyDescent="0.35">
      <c r="A350" s="472" t="s">
        <v>26927</v>
      </c>
      <c r="B350" s="491">
        <v>103918</v>
      </c>
      <c r="C350" s="787" t="str">
        <f>'Anexo1- Orçamento'!E58</f>
        <v>EXECUÇÃO DE PISO INDUSTRIAL DE CONCRETO ARMADO, FCK = 20 MPA, ESPESSURA DE 22,0 CM. AF_04/2022</v>
      </c>
      <c r="D350" s="788"/>
      <c r="E350" s="788"/>
      <c r="F350" s="788"/>
      <c r="G350" s="788"/>
      <c r="H350" s="788"/>
      <c r="I350" s="789"/>
      <c r="J350" s="474" t="s">
        <v>514</v>
      </c>
      <c r="K350" s="497">
        <f>I355</f>
        <v>72</v>
      </c>
    </row>
    <row r="351" spans="1:11" s="500" customFormat="1" x14ac:dyDescent="0.2">
      <c r="A351" s="499"/>
      <c r="K351" s="501"/>
    </row>
    <row r="352" spans="1:11" s="500" customFormat="1" x14ac:dyDescent="0.2">
      <c r="A352" s="499"/>
      <c r="B352" s="810" t="s">
        <v>26911</v>
      </c>
      <c r="C352" s="810"/>
      <c r="D352" s="810"/>
      <c r="E352" s="810"/>
      <c r="F352" s="810"/>
      <c r="G352" s="810"/>
      <c r="H352" s="810"/>
      <c r="I352" s="810"/>
      <c r="J352" s="810"/>
      <c r="K352" s="501"/>
    </row>
    <row r="353" spans="1:11" s="500" customFormat="1" x14ac:dyDescent="0.2">
      <c r="A353" s="499"/>
      <c r="C353" s="502" t="s">
        <v>728</v>
      </c>
      <c r="E353" s="502" t="s">
        <v>729</v>
      </c>
      <c r="G353" s="502" t="s">
        <v>26858</v>
      </c>
      <c r="K353" s="501"/>
    </row>
    <row r="354" spans="1:11" s="500" customFormat="1" ht="22.5" customHeight="1" thickBot="1" x14ac:dyDescent="0.25">
      <c r="A354" s="790" t="s">
        <v>26910</v>
      </c>
      <c r="B354" s="791"/>
      <c r="C354" s="502">
        <v>3</v>
      </c>
      <c r="D354" s="502" t="s">
        <v>409</v>
      </c>
      <c r="E354" s="502">
        <v>3</v>
      </c>
      <c r="F354" s="502" t="s">
        <v>409</v>
      </c>
      <c r="G354" s="503">
        <v>8</v>
      </c>
      <c r="H354" s="502" t="s">
        <v>624</v>
      </c>
      <c r="I354" s="504">
        <f>C354*E354*G354</f>
        <v>72</v>
      </c>
      <c r="K354" s="501"/>
    </row>
    <row r="355" spans="1:11" s="500" customFormat="1" x14ac:dyDescent="0.2">
      <c r="A355" s="499"/>
      <c r="I355" s="505">
        <f>SUM(I354:I354)</f>
        <v>72</v>
      </c>
      <c r="K355" s="501"/>
    </row>
    <row r="356" spans="1:11" s="500" customFormat="1" ht="8.5" thickBot="1" x14ac:dyDescent="0.25">
      <c r="A356" s="506"/>
      <c r="B356" s="507"/>
      <c r="C356" s="507"/>
      <c r="D356" s="507"/>
      <c r="E356" s="507"/>
      <c r="F356" s="507"/>
      <c r="G356" s="507"/>
      <c r="H356" s="507"/>
      <c r="I356" s="507"/>
      <c r="J356" s="507"/>
      <c r="K356" s="508"/>
    </row>
    <row r="357" spans="1:11" s="498" customFormat="1" ht="21" customHeight="1" x14ac:dyDescent="0.35">
      <c r="A357" s="472" t="s">
        <v>26928</v>
      </c>
      <c r="B357" s="491">
        <v>101174</v>
      </c>
      <c r="C357" s="787" t="str">
        <f>'Anexo1- Orçamento'!E59</f>
        <v>ESTACA METÁLICA PARA CONTENÇÃO, UTILIZANDO PERFIL LAMINADO W250X44,8 (EXCLUSIVE MOBILIZAÇÃO E DESMOBILIZAÇÃO). AF_01/2020</v>
      </c>
      <c r="D357" s="788"/>
      <c r="E357" s="788"/>
      <c r="F357" s="788"/>
      <c r="G357" s="788"/>
      <c r="H357" s="788"/>
      <c r="I357" s="789"/>
      <c r="J357" s="474" t="str">
        <f>'Anexo1- Orçamento'!F59</f>
        <v>KG</v>
      </c>
      <c r="K357" s="497">
        <f>I362</f>
        <v>19353.599999999999</v>
      </c>
    </row>
    <row r="358" spans="1:11" s="500" customFormat="1" x14ac:dyDescent="0.2">
      <c r="A358" s="499"/>
      <c r="K358" s="501"/>
    </row>
    <row r="359" spans="1:11" s="500" customFormat="1" x14ac:dyDescent="0.2">
      <c r="A359" s="499"/>
      <c r="B359" s="810" t="s">
        <v>26856</v>
      </c>
      <c r="C359" s="810"/>
      <c r="D359" s="810"/>
      <c r="E359" s="810"/>
      <c r="F359" s="810"/>
      <c r="G359" s="810"/>
      <c r="H359" s="810"/>
      <c r="I359" s="810"/>
      <c r="J359" s="810"/>
      <c r="K359" s="501"/>
    </row>
    <row r="360" spans="1:11" s="500" customFormat="1" x14ac:dyDescent="0.2">
      <c r="A360" s="499"/>
      <c r="C360" s="502" t="s">
        <v>728</v>
      </c>
      <c r="E360" s="502" t="s">
        <v>26858</v>
      </c>
      <c r="G360" s="502" t="s">
        <v>791</v>
      </c>
      <c r="K360" s="501"/>
    </row>
    <row r="361" spans="1:11" s="500" customFormat="1" ht="22.5" customHeight="1" thickBot="1" x14ac:dyDescent="0.25">
      <c r="A361" s="790" t="s">
        <v>26909</v>
      </c>
      <c r="B361" s="791"/>
      <c r="C361" s="502">
        <v>6</v>
      </c>
      <c r="D361" s="502" t="s">
        <v>409</v>
      </c>
      <c r="E361" s="503">
        <v>72</v>
      </c>
      <c r="F361" s="669" t="s">
        <v>409</v>
      </c>
      <c r="G361" s="500">
        <v>44.8</v>
      </c>
      <c r="H361" s="669" t="s">
        <v>624</v>
      </c>
      <c r="I361" s="504">
        <f>C361*E361*G361</f>
        <v>19353.599999999999</v>
      </c>
    </row>
    <row r="362" spans="1:11" s="500" customFormat="1" x14ac:dyDescent="0.2">
      <c r="A362" s="499"/>
      <c r="I362" s="505">
        <f>SUM(I361:I361)</f>
        <v>19353.599999999999</v>
      </c>
    </row>
    <row r="363" spans="1:11" s="500" customFormat="1" x14ac:dyDescent="0.2">
      <c r="A363" s="499"/>
      <c r="I363" s="505"/>
    </row>
    <row r="364" spans="1:11" s="467" customFormat="1" ht="14.5" x14ac:dyDescent="0.35">
      <c r="A364" s="468">
        <v>4</v>
      </c>
      <c r="B364" s="469" t="s">
        <v>26879</v>
      </c>
      <c r="C364" s="470"/>
      <c r="D364" s="470"/>
      <c r="E364" s="470"/>
      <c r="F364" s="470"/>
      <c r="G364" s="470"/>
      <c r="H364" s="470"/>
      <c r="I364" s="470"/>
      <c r="J364" s="470"/>
      <c r="K364" s="471"/>
    </row>
    <row r="365" spans="1:11" s="444" customFormat="1" ht="17.25" customHeight="1" x14ac:dyDescent="0.35">
      <c r="A365" s="472">
        <v>401</v>
      </c>
      <c r="B365" s="491">
        <v>3806410</v>
      </c>
      <c r="C365" s="787" t="s">
        <v>548</v>
      </c>
      <c r="D365" s="788"/>
      <c r="E365" s="788"/>
      <c r="F365" s="788"/>
      <c r="G365" s="788"/>
      <c r="H365" s="788"/>
      <c r="I365" s="789"/>
      <c r="J365" s="474" t="s">
        <v>523</v>
      </c>
      <c r="K365" s="475">
        <f>I370</f>
        <v>2430</v>
      </c>
    </row>
    <row r="366" spans="1:11" x14ac:dyDescent="0.2">
      <c r="A366" s="476"/>
      <c r="K366" s="478"/>
    </row>
    <row r="367" spans="1:11" x14ac:dyDescent="0.2">
      <c r="A367" s="476"/>
      <c r="C367" s="479" t="s">
        <v>728</v>
      </c>
      <c r="E367" s="479" t="s">
        <v>744</v>
      </c>
      <c r="G367" s="479" t="s">
        <v>631</v>
      </c>
      <c r="K367" s="478"/>
    </row>
    <row r="368" spans="1:11" x14ac:dyDescent="0.2">
      <c r="A368" s="476"/>
      <c r="B368" s="492" t="s">
        <v>745</v>
      </c>
      <c r="C368" s="479">
        <v>12</v>
      </c>
      <c r="D368" s="479" t="s">
        <v>409</v>
      </c>
      <c r="E368" s="479">
        <v>9</v>
      </c>
      <c r="F368" s="479" t="s">
        <v>409</v>
      </c>
      <c r="G368" s="479">
        <v>10</v>
      </c>
      <c r="H368" s="479" t="s">
        <v>624</v>
      </c>
      <c r="I368" s="482">
        <f>E368*C368*G368</f>
        <v>1080</v>
      </c>
      <c r="K368" s="478"/>
    </row>
    <row r="369" spans="1:11" ht="8.5" thickBot="1" x14ac:dyDescent="0.25">
      <c r="A369" s="476"/>
      <c r="B369" s="492" t="s">
        <v>746</v>
      </c>
      <c r="C369" s="479">
        <v>15</v>
      </c>
      <c r="D369" s="479" t="s">
        <v>409</v>
      </c>
      <c r="E369" s="479">
        <v>9</v>
      </c>
      <c r="F369" s="479" t="s">
        <v>409</v>
      </c>
      <c r="G369" s="479">
        <v>10</v>
      </c>
      <c r="H369" s="479" t="s">
        <v>624</v>
      </c>
      <c r="I369" s="493">
        <f>E369*C369*G369</f>
        <v>1350</v>
      </c>
      <c r="K369" s="478"/>
    </row>
    <row r="370" spans="1:11" x14ac:dyDescent="0.2">
      <c r="A370" s="476"/>
      <c r="I370" s="482">
        <f>SUM(I368:I369)</f>
        <v>2430</v>
      </c>
      <c r="K370" s="478"/>
    </row>
    <row r="371" spans="1:11" x14ac:dyDescent="0.2">
      <c r="A371" s="476"/>
      <c r="K371" s="478"/>
    </row>
    <row r="372" spans="1:11" s="444" customFormat="1" ht="34.5" customHeight="1" x14ac:dyDescent="0.35">
      <c r="A372" s="472">
        <f>A365+1</f>
        <v>402</v>
      </c>
      <c r="B372" s="473">
        <f>B345+1</f>
        <v>8</v>
      </c>
      <c r="C372" s="787" t="s">
        <v>549</v>
      </c>
      <c r="D372" s="788"/>
      <c r="E372" s="788"/>
      <c r="F372" s="788"/>
      <c r="G372" s="788"/>
      <c r="H372" s="788"/>
      <c r="I372" s="789"/>
      <c r="J372" s="474" t="s">
        <v>80</v>
      </c>
      <c r="K372" s="475">
        <f>I375</f>
        <v>1</v>
      </c>
    </row>
    <row r="373" spans="1:11" x14ac:dyDescent="0.2">
      <c r="A373" s="476"/>
      <c r="K373" s="478"/>
    </row>
    <row r="374" spans="1:11" x14ac:dyDescent="0.2">
      <c r="A374" s="476"/>
      <c r="C374" s="479" t="s">
        <v>639</v>
      </c>
      <c r="E374" s="479"/>
      <c r="G374" s="479"/>
      <c r="K374" s="478"/>
    </row>
    <row r="375" spans="1:11" ht="8.5" thickBot="1" x14ac:dyDescent="0.25">
      <c r="A375" s="476"/>
      <c r="B375" s="492" t="s">
        <v>747</v>
      </c>
      <c r="C375" s="481">
        <v>1</v>
      </c>
      <c r="D375" s="479"/>
      <c r="E375" s="479"/>
      <c r="F375" s="479"/>
      <c r="G375" s="479"/>
      <c r="H375" s="479" t="s">
        <v>624</v>
      </c>
      <c r="I375" s="493">
        <f>C375</f>
        <v>1</v>
      </c>
      <c r="K375" s="478"/>
    </row>
    <row r="376" spans="1:11" x14ac:dyDescent="0.2">
      <c r="A376" s="476"/>
      <c r="I376" s="482">
        <f>SUM(I375:I375)</f>
        <v>1</v>
      </c>
      <c r="K376" s="478"/>
    </row>
    <row r="377" spans="1:11" s="444" customFormat="1" ht="17.25" customHeight="1" x14ac:dyDescent="0.35">
      <c r="A377" s="472">
        <f>A372+1</f>
        <v>403</v>
      </c>
      <c r="B377" s="491">
        <v>1608145</v>
      </c>
      <c r="C377" s="787" t="s">
        <v>550</v>
      </c>
      <c r="D377" s="788"/>
      <c r="E377" s="788"/>
      <c r="F377" s="788"/>
      <c r="G377" s="788"/>
      <c r="H377" s="788"/>
      <c r="I377" s="789"/>
      <c r="J377" s="474" t="s">
        <v>139</v>
      </c>
      <c r="K377" s="475">
        <f>I380</f>
        <v>19.2</v>
      </c>
    </row>
    <row r="378" spans="1:11" x14ac:dyDescent="0.2">
      <c r="A378" s="476"/>
      <c r="K378" s="478"/>
    </row>
    <row r="379" spans="1:11" x14ac:dyDescent="0.2">
      <c r="A379" s="476"/>
      <c r="C379" s="479" t="s">
        <v>748</v>
      </c>
      <c r="E379" s="479" t="s">
        <v>749</v>
      </c>
      <c r="G379" s="479" t="s">
        <v>750</v>
      </c>
      <c r="K379" s="478"/>
    </row>
    <row r="380" spans="1:11" ht="8.5" thickBot="1" x14ac:dyDescent="0.25">
      <c r="A380" s="476"/>
      <c r="B380" s="492" t="s">
        <v>751</v>
      </c>
      <c r="C380" s="479">
        <v>16</v>
      </c>
      <c r="D380" s="479" t="s">
        <v>409</v>
      </c>
      <c r="E380" s="479">
        <v>8</v>
      </c>
      <c r="F380" s="479" t="s">
        <v>409</v>
      </c>
      <c r="G380" s="479">
        <v>0.15</v>
      </c>
      <c r="H380" s="479" t="s">
        <v>624</v>
      </c>
      <c r="I380" s="493">
        <f>G380*E380*C380</f>
        <v>19.2</v>
      </c>
      <c r="K380" s="478"/>
    </row>
    <row r="381" spans="1:11" x14ac:dyDescent="0.2">
      <c r="A381" s="476"/>
      <c r="I381" s="482">
        <f>SUM(I380:I380)</f>
        <v>19.2</v>
      </c>
      <c r="K381" s="478"/>
    </row>
    <row r="382" spans="1:11" x14ac:dyDescent="0.2">
      <c r="A382" s="476"/>
      <c r="K382" s="478"/>
    </row>
    <row r="383" spans="1:11" x14ac:dyDescent="0.2">
      <c r="A383" s="476"/>
      <c r="K383" s="478"/>
    </row>
    <row r="384" spans="1:11" s="444" customFormat="1" ht="24.75" customHeight="1" x14ac:dyDescent="0.35">
      <c r="A384" s="472">
        <f>A377+1</f>
        <v>404</v>
      </c>
      <c r="B384" s="473">
        <f>B372+1</f>
        <v>9</v>
      </c>
      <c r="C384" s="787" t="s">
        <v>555</v>
      </c>
      <c r="D384" s="788"/>
      <c r="E384" s="788"/>
      <c r="F384" s="788"/>
      <c r="G384" s="788"/>
      <c r="H384" s="788"/>
      <c r="I384" s="789"/>
      <c r="J384" s="474" t="s">
        <v>514</v>
      </c>
      <c r="K384" s="475">
        <f>I390</f>
        <v>121.88</v>
      </c>
    </row>
    <row r="385" spans="1:11" x14ac:dyDescent="0.2">
      <c r="A385" s="476"/>
      <c r="K385" s="478"/>
    </row>
    <row r="386" spans="1:11" x14ac:dyDescent="0.2">
      <c r="A386" s="476"/>
      <c r="C386" s="479"/>
      <c r="E386" s="479"/>
      <c r="G386" s="479"/>
      <c r="I386" s="479"/>
      <c r="K386" s="478"/>
    </row>
    <row r="387" spans="1:11" x14ac:dyDescent="0.2">
      <c r="A387" s="476"/>
      <c r="B387" s="492"/>
      <c r="C387" s="479" t="s">
        <v>756</v>
      </c>
      <c r="D387" s="479"/>
      <c r="E387" s="479" t="s">
        <v>757</v>
      </c>
      <c r="F387" s="479"/>
      <c r="G387" s="479" t="s">
        <v>758</v>
      </c>
      <c r="H387" s="479"/>
      <c r="I387" s="482"/>
      <c r="J387" s="479"/>
      <c r="K387" s="485"/>
    </row>
    <row r="388" spans="1:11" x14ac:dyDescent="0.2">
      <c r="A388" s="476"/>
      <c r="B388" s="492" t="s">
        <v>26880</v>
      </c>
      <c r="C388" s="481">
        <v>220</v>
      </c>
      <c r="D388" s="481" t="s">
        <v>755</v>
      </c>
      <c r="E388" s="481">
        <v>5.54</v>
      </c>
      <c r="F388" s="481" t="s">
        <v>755</v>
      </c>
      <c r="G388" s="515">
        <v>0.1</v>
      </c>
      <c r="H388" s="481" t="s">
        <v>624</v>
      </c>
      <c r="I388" s="482">
        <f>C388*E388*G388</f>
        <v>121.88</v>
      </c>
      <c r="J388" s="479"/>
      <c r="K388" s="485"/>
    </row>
    <row r="389" spans="1:11" x14ac:dyDescent="0.2">
      <c r="A389" s="476"/>
      <c r="B389" s="492"/>
      <c r="C389" s="481"/>
      <c r="D389" s="481"/>
      <c r="E389" s="481"/>
      <c r="F389" s="481"/>
      <c r="G389" s="481"/>
      <c r="H389" s="481"/>
      <c r="I389" s="496"/>
      <c r="J389" s="479"/>
      <c r="K389" s="485"/>
    </row>
    <row r="390" spans="1:11" x14ac:dyDescent="0.2">
      <c r="A390" s="476"/>
      <c r="B390" s="492"/>
      <c r="C390" s="495"/>
      <c r="D390" s="479"/>
      <c r="E390" s="479"/>
      <c r="F390" s="479"/>
      <c r="G390" s="514"/>
      <c r="H390" s="479"/>
      <c r="I390" s="482">
        <f>SUM(I388:I389)</f>
        <v>121.88</v>
      </c>
      <c r="J390" s="479"/>
      <c r="K390" s="485"/>
    </row>
    <row r="391" spans="1:11" x14ac:dyDescent="0.2">
      <c r="A391" s="476"/>
      <c r="B391" s="492"/>
      <c r="C391" s="495"/>
      <c r="D391" s="479"/>
      <c r="E391" s="479"/>
      <c r="F391" s="479"/>
      <c r="G391" s="514"/>
      <c r="H391" s="479"/>
      <c r="I391" s="482"/>
      <c r="J391" s="479"/>
      <c r="K391" s="485"/>
    </row>
    <row r="392" spans="1:11" x14ac:dyDescent="0.2">
      <c r="A392" s="476"/>
      <c r="K392" s="478"/>
    </row>
    <row r="393" spans="1:11" s="444" customFormat="1" ht="17.25" customHeight="1" x14ac:dyDescent="0.35">
      <c r="A393" s="472">
        <f>A384+1</f>
        <v>405</v>
      </c>
      <c r="B393" s="491">
        <v>2408149</v>
      </c>
      <c r="C393" s="787" t="str">
        <f>UPPER(VLOOKUP(B393,'SICRO 10-25'!A:D,2,0))</f>
        <v>ESTRUTURA EM PERFIL DE AÇO ASTM A36 CORTE, SOLDA E MONTAGEM - FORNECIMENTO E INSTALAÇÃO</v>
      </c>
      <c r="D393" s="788"/>
      <c r="E393" s="788"/>
      <c r="F393" s="788"/>
      <c r="G393" s="788"/>
      <c r="H393" s="788"/>
      <c r="I393" s="789"/>
      <c r="J393" s="474" t="s">
        <v>123</v>
      </c>
      <c r="K393" s="475">
        <f>F395</f>
        <v>500</v>
      </c>
    </row>
    <row r="394" spans="1:11" x14ac:dyDescent="0.2">
      <c r="A394" s="476"/>
      <c r="F394" s="479" t="s">
        <v>812</v>
      </c>
      <c r="K394" s="478"/>
    </row>
    <row r="395" spans="1:11" x14ac:dyDescent="0.2">
      <c r="A395" s="476"/>
      <c r="C395" s="479"/>
      <c r="D395" s="477" t="s">
        <v>813</v>
      </c>
      <c r="E395" s="492"/>
      <c r="F395" s="482">
        <v>500</v>
      </c>
      <c r="G395" s="479"/>
      <c r="I395" s="479"/>
      <c r="K395" s="478"/>
    </row>
    <row r="396" spans="1:11" x14ac:dyDescent="0.2">
      <c r="A396" s="476"/>
      <c r="B396" s="492"/>
      <c r="C396" s="495"/>
      <c r="D396" s="479"/>
      <c r="E396" s="479"/>
      <c r="F396" s="479"/>
      <c r="G396" s="514"/>
      <c r="H396" s="479"/>
      <c r="I396" s="482"/>
      <c r="J396" s="479"/>
      <c r="K396" s="485"/>
    </row>
    <row r="397" spans="1:11" x14ac:dyDescent="0.2">
      <c r="A397" s="476"/>
      <c r="K397" s="478"/>
    </row>
    <row r="398" spans="1:11" s="444" customFormat="1" ht="25.5" customHeight="1" x14ac:dyDescent="0.35">
      <c r="A398" s="472">
        <f>A393+1</f>
        <v>406</v>
      </c>
      <c r="B398" s="491">
        <v>4208127</v>
      </c>
      <c r="C398" s="787" t="s">
        <v>556</v>
      </c>
      <c r="D398" s="788"/>
      <c r="E398" s="788"/>
      <c r="F398" s="788"/>
      <c r="G398" s="788"/>
      <c r="H398" s="788"/>
      <c r="I398" s="789"/>
      <c r="J398" s="474" t="s">
        <v>123</v>
      </c>
      <c r="K398" s="475">
        <f>I401</f>
        <v>9000</v>
      </c>
    </row>
    <row r="399" spans="1:11" s="444" customFormat="1" ht="14.5" x14ac:dyDescent="0.35">
      <c r="A399" s="521"/>
      <c r="B399" s="483"/>
      <c r="C399" s="522"/>
      <c r="D399" s="522"/>
      <c r="E399" s="522"/>
      <c r="F399" s="522"/>
      <c r="G399" s="522"/>
      <c r="H399" s="522"/>
      <c r="I399" s="522"/>
      <c r="J399" s="523"/>
      <c r="K399" s="524"/>
    </row>
    <row r="400" spans="1:11" x14ac:dyDescent="0.2">
      <c r="A400" s="476"/>
      <c r="E400" s="479" t="s">
        <v>622</v>
      </c>
      <c r="G400" s="479" t="s">
        <v>814</v>
      </c>
      <c r="K400" s="478"/>
    </row>
    <row r="401" spans="1:11" x14ac:dyDescent="0.2">
      <c r="A401" s="476"/>
      <c r="C401" s="479"/>
      <c r="D401" s="477" t="s">
        <v>815</v>
      </c>
      <c r="E401" s="479">
        <v>20</v>
      </c>
      <c r="F401" s="479" t="s">
        <v>755</v>
      </c>
      <c r="G401" s="482">
        <v>450</v>
      </c>
      <c r="H401" s="479" t="s">
        <v>624</v>
      </c>
      <c r="I401" s="495">
        <f>G401*E401</f>
        <v>9000</v>
      </c>
      <c r="K401" s="478"/>
    </row>
    <row r="402" spans="1:11" x14ac:dyDescent="0.2">
      <c r="A402" s="476"/>
      <c r="B402" s="492"/>
      <c r="C402" s="495"/>
      <c r="D402" s="479"/>
      <c r="E402" s="479"/>
      <c r="F402" s="479"/>
      <c r="G402" s="481"/>
      <c r="H402" s="479"/>
      <c r="I402" s="482"/>
      <c r="J402" s="479"/>
      <c r="K402" s="485"/>
    </row>
    <row r="403" spans="1:11" s="444" customFormat="1" ht="17.25" customHeight="1" x14ac:dyDescent="0.35">
      <c r="A403" s="472">
        <f>A398+1</f>
        <v>407</v>
      </c>
      <c r="B403" s="491">
        <v>4208135</v>
      </c>
      <c r="C403" s="787" t="s">
        <v>557</v>
      </c>
      <c r="D403" s="788"/>
      <c r="E403" s="788"/>
      <c r="F403" s="788"/>
      <c r="G403" s="788"/>
      <c r="H403" s="788"/>
      <c r="I403" s="789"/>
      <c r="J403" s="474" t="s">
        <v>139</v>
      </c>
      <c r="K403" s="475">
        <f>K407</f>
        <v>60</v>
      </c>
    </row>
    <row r="404" spans="1:11" ht="6.75" customHeight="1" x14ac:dyDescent="0.2">
      <c r="A404" s="476"/>
      <c r="K404" s="478"/>
    </row>
    <row r="405" spans="1:11" x14ac:dyDescent="0.2">
      <c r="A405" s="476"/>
      <c r="B405" s="479"/>
      <c r="C405" s="479" t="s">
        <v>622</v>
      </c>
      <c r="E405" s="479" t="s">
        <v>816</v>
      </c>
      <c r="G405" s="479"/>
      <c r="I405" s="479"/>
      <c r="K405" s="516"/>
    </row>
    <row r="406" spans="1:11" x14ac:dyDescent="0.2">
      <c r="A406" s="510"/>
      <c r="B406" s="518" t="s">
        <v>817</v>
      </c>
      <c r="C406" s="481">
        <v>20</v>
      </c>
      <c r="D406" s="479" t="s">
        <v>404</v>
      </c>
      <c r="E406" s="481">
        <v>3</v>
      </c>
      <c r="F406" s="479"/>
      <c r="G406" s="481"/>
      <c r="H406" s="479"/>
      <c r="I406" s="481"/>
      <c r="J406" s="479" t="s">
        <v>624</v>
      </c>
      <c r="K406" s="517">
        <f>E406*C406</f>
        <v>60</v>
      </c>
    </row>
    <row r="407" spans="1:11" x14ac:dyDescent="0.2">
      <c r="A407" s="476"/>
      <c r="B407" s="492"/>
      <c r="C407" s="495"/>
      <c r="D407" s="479"/>
      <c r="E407" s="479"/>
      <c r="F407" s="479"/>
      <c r="G407" s="481"/>
      <c r="H407" s="479"/>
      <c r="I407" s="482"/>
      <c r="J407" s="479"/>
      <c r="K407" s="485">
        <f>SUM(K406:K406)</f>
        <v>60</v>
      </c>
    </row>
    <row r="408" spans="1:11" x14ac:dyDescent="0.2">
      <c r="A408" s="476"/>
      <c r="B408" s="479"/>
      <c r="C408" s="479"/>
      <c r="E408" s="479"/>
      <c r="G408" s="479"/>
      <c r="I408" s="479"/>
      <c r="K408" s="516"/>
    </row>
    <row r="409" spans="1:11" s="444" customFormat="1" ht="17.25" customHeight="1" x14ac:dyDescent="0.35">
      <c r="A409" s="472">
        <f>A403+1</f>
        <v>408</v>
      </c>
      <c r="B409" s="491">
        <v>4208197</v>
      </c>
      <c r="C409" s="787" t="s">
        <v>558</v>
      </c>
      <c r="D409" s="788"/>
      <c r="E409" s="788"/>
      <c r="F409" s="788"/>
      <c r="G409" s="788"/>
      <c r="H409" s="788"/>
      <c r="I409" s="789"/>
      <c r="J409" s="474" t="s">
        <v>80</v>
      </c>
      <c r="K409" s="475">
        <f>K413</f>
        <v>20</v>
      </c>
    </row>
    <row r="410" spans="1:11" ht="11.25" customHeight="1" x14ac:dyDescent="0.2">
      <c r="A410" s="476"/>
      <c r="K410" s="478"/>
    </row>
    <row r="411" spans="1:11" x14ac:dyDescent="0.2">
      <c r="A411" s="476"/>
      <c r="C411" s="479"/>
      <c r="E411" s="479"/>
      <c r="F411" s="479"/>
      <c r="G411" s="479" t="s">
        <v>622</v>
      </c>
      <c r="I411" s="479"/>
      <c r="K411" s="516"/>
    </row>
    <row r="412" spans="1:11" ht="18" customHeight="1" x14ac:dyDescent="0.2">
      <c r="A412" s="811"/>
      <c r="B412" s="812"/>
      <c r="C412" s="519"/>
      <c r="D412" s="479"/>
      <c r="E412" s="520"/>
      <c r="F412" s="479"/>
      <c r="G412" s="520">
        <v>20</v>
      </c>
      <c r="H412" s="481"/>
      <c r="J412" s="479" t="s">
        <v>624</v>
      </c>
      <c r="K412" s="485">
        <f>G412</f>
        <v>20</v>
      </c>
    </row>
    <row r="413" spans="1:11" x14ac:dyDescent="0.2">
      <c r="A413" s="476"/>
      <c r="B413" s="479"/>
      <c r="C413" s="479"/>
      <c r="D413" s="479"/>
      <c r="E413" s="481"/>
      <c r="G413" s="495"/>
      <c r="I413" s="479"/>
      <c r="K413" s="485">
        <f>SUM(K412:K412)</f>
        <v>20</v>
      </c>
    </row>
    <row r="414" spans="1:11" x14ac:dyDescent="0.2">
      <c r="A414" s="510"/>
      <c r="B414" s="518"/>
      <c r="C414" s="481"/>
      <c r="D414" s="479"/>
      <c r="E414" s="481"/>
      <c r="F414" s="479"/>
      <c r="G414" s="481"/>
      <c r="H414" s="479"/>
      <c r="I414" s="481"/>
      <c r="J414" s="479"/>
      <c r="K414" s="517"/>
    </row>
    <row r="415" spans="1:11" s="444" customFormat="1" ht="17.25" customHeight="1" x14ac:dyDescent="0.35">
      <c r="A415" s="472">
        <f>A409+1</f>
        <v>409</v>
      </c>
      <c r="B415" s="491">
        <v>4208201</v>
      </c>
      <c r="C415" s="787" t="s">
        <v>559</v>
      </c>
      <c r="D415" s="788"/>
      <c r="E415" s="788"/>
      <c r="F415" s="788"/>
      <c r="G415" s="788"/>
      <c r="H415" s="788"/>
      <c r="I415" s="789"/>
      <c r="J415" s="474" t="s">
        <v>80</v>
      </c>
      <c r="K415" s="475">
        <f>K418</f>
        <v>20</v>
      </c>
    </row>
    <row r="416" spans="1:11" ht="9" customHeight="1" x14ac:dyDescent="0.2">
      <c r="A416" s="476"/>
      <c r="K416" s="478"/>
    </row>
    <row r="417" spans="1:11" x14ac:dyDescent="0.2">
      <c r="A417" s="476"/>
      <c r="C417" s="479"/>
      <c r="E417" s="479"/>
      <c r="F417" s="479"/>
      <c r="G417" s="479" t="s">
        <v>622</v>
      </c>
      <c r="I417" s="479"/>
      <c r="K417" s="516"/>
    </row>
    <row r="418" spans="1:11" ht="18" customHeight="1" x14ac:dyDescent="0.2">
      <c r="A418" s="811"/>
      <c r="B418" s="812"/>
      <c r="C418" s="519"/>
      <c r="D418" s="479"/>
      <c r="E418" s="520"/>
      <c r="F418" s="479"/>
      <c r="G418" s="520">
        <v>20</v>
      </c>
      <c r="H418" s="481"/>
      <c r="J418" s="479" t="s">
        <v>624</v>
      </c>
      <c r="K418" s="485">
        <f>G418</f>
        <v>20</v>
      </c>
    </row>
    <row r="419" spans="1:11" x14ac:dyDescent="0.2">
      <c r="A419" s="476"/>
      <c r="B419" s="479"/>
      <c r="C419" s="479"/>
      <c r="D419" s="479"/>
      <c r="E419" s="481"/>
      <c r="G419" s="495"/>
      <c r="I419" s="479"/>
      <c r="K419" s="485">
        <f>SUM(K418:K418)</f>
        <v>20</v>
      </c>
    </row>
    <row r="420" spans="1:11" x14ac:dyDescent="0.2">
      <c r="A420" s="510"/>
      <c r="B420" s="518"/>
      <c r="C420" s="481"/>
      <c r="D420" s="479"/>
      <c r="E420" s="481"/>
      <c r="F420" s="479"/>
      <c r="G420" s="481"/>
      <c r="H420" s="479"/>
      <c r="I420" s="481"/>
      <c r="J420" s="479"/>
      <c r="K420" s="517"/>
    </row>
    <row r="421" spans="1:11" s="444" customFormat="1" ht="17.25" customHeight="1" x14ac:dyDescent="0.35">
      <c r="A421" s="472">
        <f>A415+1</f>
        <v>410</v>
      </c>
      <c r="B421" s="491">
        <v>4208128</v>
      </c>
      <c r="C421" s="787" t="s">
        <v>560</v>
      </c>
      <c r="D421" s="788"/>
      <c r="E421" s="788"/>
      <c r="F421" s="788"/>
      <c r="G421" s="788"/>
      <c r="H421" s="788"/>
      <c r="I421" s="789"/>
      <c r="J421" s="474" t="s">
        <v>139</v>
      </c>
      <c r="K421" s="475">
        <f>K425</f>
        <v>880.00000000000011</v>
      </c>
    </row>
    <row r="422" spans="1:11" ht="6.75" customHeight="1" x14ac:dyDescent="0.2">
      <c r="A422" s="476"/>
      <c r="K422" s="478"/>
    </row>
    <row r="423" spans="1:11" x14ac:dyDescent="0.2">
      <c r="A423" s="476"/>
      <c r="B423" s="479"/>
      <c r="C423" s="479" t="s">
        <v>622</v>
      </c>
      <c r="E423" s="479" t="s">
        <v>816</v>
      </c>
      <c r="G423" s="479" t="s">
        <v>818</v>
      </c>
      <c r="I423" s="479"/>
      <c r="K423" s="516"/>
    </row>
    <row r="424" spans="1:11" x14ac:dyDescent="0.2">
      <c r="A424" s="510"/>
      <c r="B424" s="518" t="s">
        <v>817</v>
      </c>
      <c r="C424" s="481">
        <v>20</v>
      </c>
      <c r="D424" s="479" t="s">
        <v>404</v>
      </c>
      <c r="E424" s="481">
        <v>40</v>
      </c>
      <c r="F424" s="479" t="s">
        <v>404</v>
      </c>
      <c r="G424" s="481">
        <v>1.1000000000000001</v>
      </c>
      <c r="H424" s="479"/>
      <c r="I424" s="481"/>
      <c r="J424" s="479" t="s">
        <v>624</v>
      </c>
      <c r="K424" s="517">
        <f>E424*C424*G424</f>
        <v>880.00000000000011</v>
      </c>
    </row>
    <row r="425" spans="1:11" x14ac:dyDescent="0.2">
      <c r="A425" s="476"/>
      <c r="B425" s="492"/>
      <c r="C425" s="495"/>
      <c r="D425" s="479"/>
      <c r="E425" s="479"/>
      <c r="F425" s="479"/>
      <c r="G425" s="481"/>
      <c r="H425" s="479"/>
      <c r="I425" s="482"/>
      <c r="J425" s="479"/>
      <c r="K425" s="485">
        <f>SUM(K424:K424)</f>
        <v>880.00000000000011</v>
      </c>
    </row>
    <row r="426" spans="1:11" x14ac:dyDescent="0.2">
      <c r="A426" s="510"/>
      <c r="B426" s="518"/>
      <c r="C426" s="481"/>
      <c r="D426" s="479"/>
      <c r="E426" s="481"/>
      <c r="F426" s="479"/>
      <c r="G426" s="481"/>
      <c r="H426" s="479"/>
      <c r="I426" s="481"/>
      <c r="J426" s="479"/>
      <c r="K426" s="517"/>
    </row>
    <row r="427" spans="1:11" s="444" customFormat="1" ht="17.25" customHeight="1" x14ac:dyDescent="0.35">
      <c r="A427" s="472">
        <f>A421+1</f>
        <v>411</v>
      </c>
      <c r="B427" s="491">
        <v>4208227</v>
      </c>
      <c r="C427" s="787" t="s">
        <v>561</v>
      </c>
      <c r="D427" s="788"/>
      <c r="E427" s="788"/>
      <c r="F427" s="788"/>
      <c r="G427" s="788"/>
      <c r="H427" s="788"/>
      <c r="I427" s="789"/>
      <c r="J427" s="474" t="s">
        <v>139</v>
      </c>
      <c r="K427" s="475">
        <f>K431</f>
        <v>20</v>
      </c>
    </row>
    <row r="428" spans="1:11" ht="6.75" customHeight="1" x14ac:dyDescent="0.2">
      <c r="A428" s="476"/>
      <c r="K428" s="478"/>
    </row>
    <row r="429" spans="1:11" x14ac:dyDescent="0.2">
      <c r="A429" s="476"/>
      <c r="B429" s="479"/>
      <c r="C429" s="479" t="s">
        <v>622</v>
      </c>
      <c r="E429" s="479" t="s">
        <v>816</v>
      </c>
      <c r="G429" s="479"/>
      <c r="I429" s="479"/>
      <c r="K429" s="516"/>
    </row>
    <row r="430" spans="1:11" x14ac:dyDescent="0.2">
      <c r="A430" s="510"/>
      <c r="B430" s="518" t="s">
        <v>817</v>
      </c>
      <c r="C430" s="481">
        <v>20</v>
      </c>
      <c r="D430" s="479" t="s">
        <v>404</v>
      </c>
      <c r="E430" s="481">
        <v>1</v>
      </c>
      <c r="F430" s="479"/>
      <c r="G430" s="481"/>
      <c r="H430" s="479"/>
      <c r="I430" s="481"/>
      <c r="J430" s="479" t="s">
        <v>624</v>
      </c>
      <c r="K430" s="517">
        <f>C430*E430</f>
        <v>20</v>
      </c>
    </row>
    <row r="431" spans="1:11" x14ac:dyDescent="0.2">
      <c r="A431" s="476"/>
      <c r="B431" s="492"/>
      <c r="C431" s="495"/>
      <c r="D431" s="479"/>
      <c r="E431" s="479"/>
      <c r="F431" s="479"/>
      <c r="G431" s="481"/>
      <c r="H431" s="479"/>
      <c r="I431" s="482"/>
      <c r="J431" s="479"/>
      <c r="K431" s="485">
        <f>SUM(K430:K430)</f>
        <v>20</v>
      </c>
    </row>
    <row r="432" spans="1:11" s="444" customFormat="1" ht="17.25" customHeight="1" x14ac:dyDescent="0.35">
      <c r="A432" s="472">
        <f>A427+1</f>
        <v>412</v>
      </c>
      <c r="B432" s="491">
        <v>4208216</v>
      </c>
      <c r="C432" s="787" t="str">
        <f>UPPER(VLOOKUP(B432,'SICRO 10-25'!A:D,2,0))</f>
        <v>TUBO FÔRMA LADO FIXO EM AÇO GALVANIZADO PARA ESTAIS DE 12 CORDOALHAS D = 15,7 MM - FORNECIMENTO E INSTALAÇÃO</v>
      </c>
      <c r="D432" s="788"/>
      <c r="E432" s="788"/>
      <c r="F432" s="788"/>
      <c r="G432" s="788"/>
      <c r="H432" s="788"/>
      <c r="I432" s="789"/>
      <c r="J432" s="474" t="s">
        <v>139</v>
      </c>
      <c r="K432" s="475">
        <f>K436</f>
        <v>6</v>
      </c>
    </row>
    <row r="433" spans="1:11" ht="6.75" customHeight="1" x14ac:dyDescent="0.2">
      <c r="A433" s="476"/>
      <c r="K433" s="478"/>
    </row>
    <row r="434" spans="1:11" x14ac:dyDescent="0.2">
      <c r="A434" s="476"/>
      <c r="B434" s="479"/>
      <c r="C434" s="479" t="s">
        <v>622</v>
      </c>
      <c r="E434" s="479" t="s">
        <v>816</v>
      </c>
      <c r="G434" s="479"/>
      <c r="I434" s="479"/>
      <c r="K434" s="516"/>
    </row>
    <row r="435" spans="1:11" x14ac:dyDescent="0.2">
      <c r="A435" s="510"/>
      <c r="B435" s="518" t="s">
        <v>817</v>
      </c>
      <c r="C435" s="481">
        <v>20</v>
      </c>
      <c r="D435" s="479" t="s">
        <v>404</v>
      </c>
      <c r="E435" s="481">
        <v>0.3</v>
      </c>
      <c r="F435" s="479"/>
      <c r="G435" s="481"/>
      <c r="H435" s="479"/>
      <c r="I435" s="481"/>
      <c r="J435" s="479" t="s">
        <v>624</v>
      </c>
      <c r="K435" s="517">
        <f>C435*E435</f>
        <v>6</v>
      </c>
    </row>
    <row r="436" spans="1:11" x14ac:dyDescent="0.2">
      <c r="A436" s="476"/>
      <c r="B436" s="492"/>
      <c r="C436" s="495"/>
      <c r="D436" s="479"/>
      <c r="E436" s="479"/>
      <c r="F436" s="479"/>
      <c r="G436" s="481"/>
      <c r="H436" s="479"/>
      <c r="I436" s="482"/>
      <c r="J436" s="479"/>
      <c r="K436" s="485">
        <f>SUM(K435:K435)</f>
        <v>6</v>
      </c>
    </row>
    <row r="437" spans="1:11" x14ac:dyDescent="0.2">
      <c r="A437" s="510"/>
      <c r="B437" s="518"/>
      <c r="C437" s="481"/>
      <c r="D437" s="479"/>
      <c r="E437" s="481"/>
      <c r="F437" s="479"/>
      <c r="G437" s="481"/>
      <c r="H437" s="479"/>
      <c r="I437" s="481"/>
      <c r="J437" s="479"/>
      <c r="K437" s="517"/>
    </row>
    <row r="438" spans="1:11" s="444" customFormat="1" ht="17.25" customHeight="1" x14ac:dyDescent="0.35">
      <c r="A438" s="472">
        <f>A432+1</f>
        <v>413</v>
      </c>
      <c r="B438" s="491">
        <v>3806431</v>
      </c>
      <c r="C438" s="787" t="str">
        <f>UPPER(VLOOKUP(B438,'SICRO 10-25'!A:D,2,0))</f>
        <v>PLACA DE AÇO DE APOIO PARA PROTENSÃO EXTERNA EM REFORÇO DE VIGA DE OAE - CONFECÇÃO E INSTALAÇÃO</v>
      </c>
      <c r="D438" s="788"/>
      <c r="E438" s="788"/>
      <c r="F438" s="788"/>
      <c r="G438" s="788"/>
      <c r="H438" s="788"/>
      <c r="I438" s="789"/>
      <c r="J438" s="474" t="s">
        <v>80</v>
      </c>
      <c r="K438" s="475">
        <f>K442</f>
        <v>40</v>
      </c>
    </row>
    <row r="439" spans="1:11" ht="6.75" customHeight="1" x14ac:dyDescent="0.2">
      <c r="A439" s="476"/>
      <c r="K439" s="478"/>
    </row>
    <row r="440" spans="1:11" x14ac:dyDescent="0.2">
      <c r="A440" s="476"/>
      <c r="B440" s="479"/>
      <c r="C440" s="479" t="s">
        <v>622</v>
      </c>
      <c r="E440" s="479"/>
      <c r="G440" s="479"/>
      <c r="I440" s="479"/>
      <c r="K440" s="516"/>
    </row>
    <row r="441" spans="1:11" x14ac:dyDescent="0.2">
      <c r="A441" s="510"/>
      <c r="B441" s="518" t="s">
        <v>817</v>
      </c>
      <c r="C441" s="481">
        <v>40</v>
      </c>
      <c r="D441" s="479"/>
      <c r="E441" s="481"/>
      <c r="F441" s="479"/>
      <c r="G441" s="481"/>
      <c r="H441" s="479"/>
      <c r="I441" s="481"/>
      <c r="J441" s="479" t="s">
        <v>624</v>
      </c>
      <c r="K441" s="517">
        <f>C441</f>
        <v>40</v>
      </c>
    </row>
    <row r="442" spans="1:11" x14ac:dyDescent="0.2">
      <c r="A442" s="476"/>
      <c r="B442" s="492"/>
      <c r="C442" s="495"/>
      <c r="D442" s="479"/>
      <c r="E442" s="479"/>
      <c r="F442" s="479"/>
      <c r="G442" s="481"/>
      <c r="H442" s="479"/>
      <c r="I442" s="482"/>
      <c r="J442" s="479"/>
      <c r="K442" s="485">
        <f>SUM(K441:K441)</f>
        <v>40</v>
      </c>
    </row>
    <row r="443" spans="1:11" s="444" customFormat="1" ht="17.25" customHeight="1" x14ac:dyDescent="0.35">
      <c r="A443" s="472">
        <f>A432+1</f>
        <v>413</v>
      </c>
      <c r="B443" s="473">
        <f>B384+1</f>
        <v>10</v>
      </c>
      <c r="C443" s="787" t="s">
        <v>562</v>
      </c>
      <c r="D443" s="788"/>
      <c r="E443" s="788"/>
      <c r="F443" s="788"/>
      <c r="G443" s="788"/>
      <c r="H443" s="788"/>
      <c r="I443" s="789"/>
      <c r="J443" s="474" t="s">
        <v>80</v>
      </c>
      <c r="K443" s="475">
        <f>K447</f>
        <v>20</v>
      </c>
    </row>
    <row r="444" spans="1:11" ht="6.75" customHeight="1" x14ac:dyDescent="0.2">
      <c r="A444" s="476"/>
      <c r="K444" s="478"/>
    </row>
    <row r="445" spans="1:11" x14ac:dyDescent="0.2">
      <c r="A445" s="476"/>
      <c r="B445" s="479"/>
      <c r="C445" s="479" t="s">
        <v>622</v>
      </c>
      <c r="E445" s="479"/>
      <c r="G445" s="479"/>
      <c r="I445" s="479"/>
      <c r="K445" s="516"/>
    </row>
    <row r="446" spans="1:11" x14ac:dyDescent="0.2">
      <c r="A446" s="510"/>
      <c r="B446" s="518" t="s">
        <v>817</v>
      </c>
      <c r="C446" s="481">
        <v>20</v>
      </c>
      <c r="D446" s="479"/>
      <c r="E446" s="481"/>
      <c r="F446" s="479"/>
      <c r="G446" s="481"/>
      <c r="H446" s="479"/>
      <c r="I446" s="481"/>
      <c r="J446" s="479" t="s">
        <v>624</v>
      </c>
      <c r="K446" s="517">
        <f>C446</f>
        <v>20</v>
      </c>
    </row>
    <row r="447" spans="1:11" x14ac:dyDescent="0.2">
      <c r="A447" s="476"/>
      <c r="B447" s="492"/>
      <c r="C447" s="495"/>
      <c r="D447" s="479"/>
      <c r="E447" s="479"/>
      <c r="F447" s="479"/>
      <c r="G447" s="481"/>
      <c r="H447" s="479"/>
      <c r="I447" s="482"/>
      <c r="J447" s="479"/>
      <c r="K447" s="485">
        <f>SUM(K446:K446)</f>
        <v>20</v>
      </c>
    </row>
    <row r="448" spans="1:11" x14ac:dyDescent="0.2">
      <c r="A448" s="510"/>
      <c r="B448" s="518"/>
      <c r="C448" s="481"/>
      <c r="D448" s="479"/>
      <c r="E448" s="481"/>
      <c r="F448" s="479"/>
      <c r="G448" s="481"/>
      <c r="H448" s="479"/>
      <c r="I448" s="481"/>
      <c r="J448" s="479"/>
      <c r="K448" s="517"/>
    </row>
    <row r="449" spans="1:11" s="444" customFormat="1" ht="17.25" customHeight="1" x14ac:dyDescent="0.35">
      <c r="A449" s="472">
        <f>A443+1</f>
        <v>414</v>
      </c>
      <c r="B449" s="473">
        <f>B443+1</f>
        <v>11</v>
      </c>
      <c r="C449" s="787" t="s">
        <v>563</v>
      </c>
      <c r="D449" s="788"/>
      <c r="E449" s="788"/>
      <c r="F449" s="788"/>
      <c r="G449" s="788"/>
      <c r="H449" s="788"/>
      <c r="I449" s="789"/>
      <c r="J449" s="474" t="s">
        <v>80</v>
      </c>
      <c r="K449" s="475">
        <f>K453</f>
        <v>20</v>
      </c>
    </row>
    <row r="450" spans="1:11" ht="6.75" customHeight="1" x14ac:dyDescent="0.2">
      <c r="A450" s="476"/>
      <c r="K450" s="478"/>
    </row>
    <row r="451" spans="1:11" x14ac:dyDescent="0.2">
      <c r="A451" s="476"/>
      <c r="B451" s="479"/>
      <c r="C451" s="479" t="s">
        <v>622</v>
      </c>
      <c r="E451" s="479"/>
      <c r="G451" s="479"/>
      <c r="I451" s="479"/>
      <c r="K451" s="516"/>
    </row>
    <row r="452" spans="1:11" x14ac:dyDescent="0.2">
      <c r="A452" s="510"/>
      <c r="B452" s="518" t="s">
        <v>817</v>
      </c>
      <c r="C452" s="481">
        <v>20</v>
      </c>
      <c r="D452" s="479"/>
      <c r="E452" s="481"/>
      <c r="F452" s="479"/>
      <c r="G452" s="481"/>
      <c r="H452" s="479"/>
      <c r="I452" s="481"/>
      <c r="J452" s="479" t="s">
        <v>624</v>
      </c>
      <c r="K452" s="517">
        <f>C452</f>
        <v>20</v>
      </c>
    </row>
    <row r="453" spans="1:11" x14ac:dyDescent="0.2">
      <c r="A453" s="476"/>
      <c r="B453" s="492"/>
      <c r="C453" s="495"/>
      <c r="D453" s="479"/>
      <c r="E453" s="479"/>
      <c r="F453" s="479"/>
      <c r="G453" s="481"/>
      <c r="H453" s="479"/>
      <c r="I453" s="482"/>
      <c r="J453" s="479"/>
      <c r="K453" s="485">
        <f>SUM(K452:K452)</f>
        <v>20</v>
      </c>
    </row>
    <row r="454" spans="1:11" x14ac:dyDescent="0.2">
      <c r="A454" s="510"/>
      <c r="B454" s="518"/>
      <c r="C454" s="481"/>
      <c r="D454" s="479"/>
      <c r="E454" s="481"/>
      <c r="F454" s="479"/>
      <c r="G454" s="481"/>
      <c r="H454" s="479"/>
      <c r="I454" s="481"/>
      <c r="J454" s="479"/>
      <c r="K454" s="517"/>
    </row>
    <row r="455" spans="1:11" s="444" customFormat="1" ht="17.25" customHeight="1" x14ac:dyDescent="0.35">
      <c r="A455" s="472">
        <f>A449+1</f>
        <v>415</v>
      </c>
      <c r="B455" s="473">
        <f>B449+1</f>
        <v>12</v>
      </c>
      <c r="C455" s="787" t="s">
        <v>599</v>
      </c>
      <c r="D455" s="788"/>
      <c r="E455" s="788"/>
      <c r="F455" s="788"/>
      <c r="G455" s="788"/>
      <c r="H455" s="788"/>
      <c r="I455" s="789"/>
      <c r="J455" s="474" t="s">
        <v>139</v>
      </c>
      <c r="K455" s="475">
        <f>K459</f>
        <v>60</v>
      </c>
    </row>
    <row r="456" spans="1:11" ht="6.75" customHeight="1" x14ac:dyDescent="0.2">
      <c r="A456" s="476"/>
      <c r="K456" s="478"/>
    </row>
    <row r="457" spans="1:11" x14ac:dyDescent="0.2">
      <c r="A457" s="476"/>
      <c r="B457" s="479"/>
      <c r="C457" s="479" t="s">
        <v>622</v>
      </c>
      <c r="E457" s="479" t="s">
        <v>816</v>
      </c>
      <c r="G457" s="479"/>
      <c r="I457" s="479"/>
      <c r="K457" s="516"/>
    </row>
    <row r="458" spans="1:11" x14ac:dyDescent="0.2">
      <c r="A458" s="510"/>
      <c r="B458" s="518" t="s">
        <v>817</v>
      </c>
      <c r="C458" s="481">
        <v>20</v>
      </c>
      <c r="D458" s="479" t="s">
        <v>404</v>
      </c>
      <c r="E458" s="481">
        <v>3</v>
      </c>
      <c r="F458" s="479"/>
      <c r="G458" s="481"/>
      <c r="H458" s="479"/>
      <c r="I458" s="481"/>
      <c r="J458" s="479" t="s">
        <v>624</v>
      </c>
      <c r="K458" s="517">
        <f>E458*C458</f>
        <v>60</v>
      </c>
    </row>
    <row r="459" spans="1:11" x14ac:dyDescent="0.2">
      <c r="A459" s="476"/>
      <c r="B459" s="492"/>
      <c r="C459" s="495"/>
      <c r="D459" s="479"/>
      <c r="E459" s="479"/>
      <c r="F459" s="479"/>
      <c r="G459" s="481"/>
      <c r="H459" s="479"/>
      <c r="I459" s="482"/>
      <c r="J459" s="479"/>
      <c r="K459" s="485">
        <f>SUM(K458:K458)</f>
        <v>60</v>
      </c>
    </row>
    <row r="460" spans="1:11" x14ac:dyDescent="0.2">
      <c r="A460" s="510"/>
      <c r="B460" s="518"/>
      <c r="C460" s="481"/>
      <c r="D460" s="479"/>
      <c r="E460" s="481"/>
      <c r="F460" s="479"/>
      <c r="G460" s="481"/>
      <c r="H460" s="479"/>
      <c r="I460" s="481"/>
      <c r="J460" s="479"/>
      <c r="K460" s="517"/>
    </row>
    <row r="461" spans="1:11" x14ac:dyDescent="0.2">
      <c r="A461" s="510"/>
      <c r="B461" s="518"/>
      <c r="C461" s="481"/>
      <c r="D461" s="479"/>
      <c r="E461" s="481"/>
      <c r="F461" s="479"/>
      <c r="G461" s="481"/>
      <c r="H461" s="479"/>
      <c r="I461" s="481"/>
      <c r="J461" s="479"/>
      <c r="K461" s="517"/>
    </row>
    <row r="462" spans="1:11" s="444" customFormat="1" ht="17.25" customHeight="1" x14ac:dyDescent="0.35">
      <c r="A462" s="472">
        <f>A455+1</f>
        <v>416</v>
      </c>
      <c r="B462" s="473">
        <f>B455+1</f>
        <v>13</v>
      </c>
      <c r="C462" s="787" t="s">
        <v>600</v>
      </c>
      <c r="D462" s="788"/>
      <c r="E462" s="788"/>
      <c r="F462" s="788"/>
      <c r="G462" s="788"/>
      <c r="H462" s="788"/>
      <c r="I462" s="789"/>
      <c r="J462" s="474" t="s">
        <v>123</v>
      </c>
      <c r="K462" s="475">
        <f>K466</f>
        <v>9000</v>
      </c>
    </row>
    <row r="463" spans="1:11" ht="6.75" customHeight="1" x14ac:dyDescent="0.2">
      <c r="A463" s="476"/>
      <c r="K463" s="478"/>
    </row>
    <row r="464" spans="1:11" x14ac:dyDescent="0.2">
      <c r="A464" s="476"/>
      <c r="C464" s="479" t="s">
        <v>622</v>
      </c>
      <c r="E464" s="479" t="s">
        <v>814</v>
      </c>
      <c r="I464" s="479"/>
      <c r="K464" s="516"/>
    </row>
    <row r="465" spans="1:14" x14ac:dyDescent="0.2">
      <c r="A465" s="510"/>
      <c r="B465" s="479" t="s">
        <v>815</v>
      </c>
      <c r="C465" s="479">
        <v>20</v>
      </c>
      <c r="D465" s="479" t="s">
        <v>755</v>
      </c>
      <c r="E465" s="482">
        <v>450</v>
      </c>
      <c r="F465" s="479" t="s">
        <v>624</v>
      </c>
      <c r="G465" s="495">
        <f>E465*C465</f>
        <v>9000</v>
      </c>
      <c r="H465" s="479"/>
      <c r="I465" s="481"/>
      <c r="J465" s="479" t="s">
        <v>624</v>
      </c>
      <c r="K465" s="517">
        <f>E465*C465</f>
        <v>9000</v>
      </c>
    </row>
    <row r="466" spans="1:14" x14ac:dyDescent="0.2">
      <c r="A466" s="476"/>
      <c r="B466" s="492"/>
      <c r="C466" s="495"/>
      <c r="D466" s="479"/>
      <c r="E466" s="479"/>
      <c r="F466" s="479"/>
      <c r="G466" s="481"/>
      <c r="H466" s="479"/>
      <c r="I466" s="482"/>
      <c r="J466" s="479"/>
      <c r="K466" s="485">
        <f>SUM(K465:K465)</f>
        <v>9000</v>
      </c>
    </row>
    <row r="467" spans="1:14" x14ac:dyDescent="0.2">
      <c r="A467" s="476"/>
      <c r="B467" s="492"/>
      <c r="C467" s="495"/>
      <c r="D467" s="479"/>
      <c r="E467" s="479"/>
      <c r="F467" s="479"/>
      <c r="G467" s="481"/>
      <c r="H467" s="479"/>
      <c r="I467" s="482"/>
      <c r="J467" s="479"/>
      <c r="K467" s="485"/>
    </row>
    <row r="468" spans="1:14" s="444" customFormat="1" ht="17.25" customHeight="1" x14ac:dyDescent="0.35">
      <c r="A468" s="472">
        <f>A462+1</f>
        <v>417</v>
      </c>
      <c r="B468" s="473">
        <f>B462+1</f>
        <v>14</v>
      </c>
      <c r="C468" s="787" t="s">
        <v>26915</v>
      </c>
      <c r="D468" s="788"/>
      <c r="E468" s="788"/>
      <c r="F468" s="788"/>
      <c r="G468" s="788"/>
      <c r="H468" s="788"/>
      <c r="I468" s="789"/>
      <c r="J468" s="474" t="s">
        <v>80</v>
      </c>
      <c r="K468" s="475">
        <f>C471</f>
        <v>40</v>
      </c>
    </row>
    <row r="469" spans="1:14" ht="6.75" customHeight="1" x14ac:dyDescent="0.2">
      <c r="A469" s="476"/>
      <c r="K469" s="478"/>
    </row>
    <row r="470" spans="1:14" x14ac:dyDescent="0.2">
      <c r="A470" s="476"/>
      <c r="C470" s="479" t="s">
        <v>622</v>
      </c>
      <c r="E470" s="479"/>
      <c r="I470" s="479"/>
      <c r="K470" s="516"/>
    </row>
    <row r="471" spans="1:14" x14ac:dyDescent="0.2">
      <c r="A471" s="510"/>
      <c r="B471" s="518" t="s">
        <v>817</v>
      </c>
      <c r="C471" s="479">
        <v>40</v>
      </c>
      <c r="D471" s="479"/>
      <c r="E471" s="482"/>
      <c r="F471" s="479" t="s">
        <v>624</v>
      </c>
      <c r="G471" s="495">
        <f>E471*C471</f>
        <v>0</v>
      </c>
      <c r="H471" s="479"/>
      <c r="I471" s="481"/>
      <c r="J471" s="479" t="s">
        <v>624</v>
      </c>
      <c r="K471" s="517">
        <f>C471</f>
        <v>40</v>
      </c>
    </row>
    <row r="472" spans="1:14" x14ac:dyDescent="0.2">
      <c r="A472" s="476"/>
      <c r="B472" s="492"/>
      <c r="C472" s="495"/>
      <c r="D472" s="479"/>
      <c r="E472" s="479"/>
      <c r="F472" s="479"/>
      <c r="G472" s="481"/>
      <c r="H472" s="479"/>
      <c r="I472" s="482"/>
      <c r="J472" s="479"/>
      <c r="K472" s="485">
        <f>SUM(K471:K471)</f>
        <v>40</v>
      </c>
    </row>
    <row r="473" spans="1:14" x14ac:dyDescent="0.2">
      <c r="A473" s="510"/>
      <c r="B473" s="518"/>
      <c r="C473" s="481"/>
      <c r="D473" s="479"/>
      <c r="E473" s="481"/>
      <c r="F473" s="479"/>
      <c r="G473" s="481"/>
      <c r="H473" s="479"/>
      <c r="I473" s="481"/>
      <c r="J473" s="479"/>
      <c r="K473" s="517"/>
    </row>
    <row r="474" spans="1:14" s="444" customFormat="1" ht="17.25" customHeight="1" x14ac:dyDescent="0.35">
      <c r="A474" s="472">
        <f>A468+1</f>
        <v>418</v>
      </c>
      <c r="B474" s="708">
        <v>5605882</v>
      </c>
      <c r="C474" s="787" t="str">
        <f>UPPER(VLOOKUP(B474,'SICRO 10-25'!A:D,2,0))</f>
        <v>TIRANTE PERMANENTE PROTENDIDO DE AÇO D = 32 MM, TENSÃO DE ESCOAMENTO = 950 MPA E TENSÃO DE RUPTURA = 1.050 MPA - EXCETO PERFURAÇÃO</v>
      </c>
      <c r="D474" s="788"/>
      <c r="E474" s="788"/>
      <c r="F474" s="788"/>
      <c r="G474" s="788"/>
      <c r="H474" s="788"/>
      <c r="I474" s="789"/>
      <c r="J474" s="474" t="s">
        <v>139</v>
      </c>
      <c r="K474" s="475">
        <f>K478</f>
        <v>40</v>
      </c>
    </row>
    <row r="475" spans="1:14" ht="6.75" customHeight="1" x14ac:dyDescent="0.2">
      <c r="A475" s="476"/>
      <c r="K475" s="478"/>
    </row>
    <row r="476" spans="1:14" x14ac:dyDescent="0.2">
      <c r="A476" s="476"/>
      <c r="C476" s="479" t="s">
        <v>622</v>
      </c>
      <c r="E476" s="479" t="s">
        <v>26904</v>
      </c>
      <c r="I476" s="479"/>
      <c r="K476" s="516"/>
    </row>
    <row r="477" spans="1:14" x14ac:dyDescent="0.2">
      <c r="A477" s="510"/>
      <c r="B477" s="479" t="s">
        <v>26905</v>
      </c>
      <c r="C477" s="479">
        <v>20</v>
      </c>
      <c r="D477" s="479" t="s">
        <v>755</v>
      </c>
      <c r="E477" s="704">
        <v>2</v>
      </c>
      <c r="F477" s="479" t="s">
        <v>624</v>
      </c>
      <c r="G477" s="495">
        <f>E477*C477</f>
        <v>40</v>
      </c>
      <c r="H477" s="479"/>
      <c r="I477" s="705"/>
      <c r="J477" s="479" t="s">
        <v>624</v>
      </c>
      <c r="K477" s="706">
        <f>E477*C477</f>
        <v>40</v>
      </c>
    </row>
    <row r="478" spans="1:14" x14ac:dyDescent="0.2">
      <c r="A478" s="476"/>
      <c r="B478" s="492"/>
      <c r="C478" s="495"/>
      <c r="D478" s="479"/>
      <c r="E478" s="479"/>
      <c r="F478" s="479"/>
      <c r="G478" s="705"/>
      <c r="H478" s="479"/>
      <c r="I478" s="704"/>
      <c r="J478" s="479"/>
      <c r="K478" s="707">
        <f>SUM(K477:K477)</f>
        <v>40</v>
      </c>
    </row>
    <row r="479" spans="1:14" x14ac:dyDescent="0.2">
      <c r="A479" s="510"/>
      <c r="B479" s="518"/>
      <c r="C479" s="705"/>
      <c r="D479" s="479"/>
      <c r="E479" s="705"/>
      <c r="F479" s="479"/>
      <c r="G479" s="705"/>
      <c r="H479" s="479"/>
      <c r="I479" s="705"/>
      <c r="J479" s="479"/>
      <c r="K479" s="706"/>
    </row>
    <row r="480" spans="1:14" s="444" customFormat="1" ht="17.25" customHeight="1" x14ac:dyDescent="0.35">
      <c r="A480" s="472">
        <f>A474+1</f>
        <v>419</v>
      </c>
      <c r="B480" s="708">
        <v>5605945</v>
      </c>
      <c r="C480" s="787" t="str">
        <f>UPPER(VLOOKUP(B480,'SICRO 10-25'!A:D,2,0))</f>
        <v>PROTENSÃO DE TIRANTE PERMANENTE PROTENDIDO DE AÇO D = 32 MM, TENSÃO DE ESCOAMENTO = 950 MPA E TENSÃO DE RUPTURA = 1.050 MPA - INCLUSIVE ANCORAGEM E GRAUTEAMENTO DA CABEÇA</v>
      </c>
      <c r="D480" s="788"/>
      <c r="E480" s="788"/>
      <c r="F480" s="788"/>
      <c r="G480" s="788"/>
      <c r="H480" s="788"/>
      <c r="I480" s="789"/>
      <c r="J480" s="701" t="s">
        <v>80</v>
      </c>
      <c r="K480" s="709">
        <f>K484</f>
        <v>20</v>
      </c>
      <c r="L480" s="702"/>
      <c r="M480" s="702"/>
      <c r="N480" s="703"/>
    </row>
    <row r="481" spans="1:11" ht="6.75" customHeight="1" x14ac:dyDescent="0.2">
      <c r="A481" s="476"/>
      <c r="K481" s="478"/>
    </row>
    <row r="482" spans="1:11" x14ac:dyDescent="0.2">
      <c r="A482" s="476"/>
      <c r="C482" s="479" t="s">
        <v>622</v>
      </c>
      <c r="E482" s="479"/>
      <c r="I482" s="479"/>
      <c r="K482" s="516"/>
    </row>
    <row r="483" spans="1:11" x14ac:dyDescent="0.2">
      <c r="A483" s="510"/>
      <c r="B483" s="477" t="s">
        <v>26905</v>
      </c>
      <c r="C483" s="479">
        <v>20</v>
      </c>
      <c r="D483" s="479"/>
      <c r="E483" s="704"/>
      <c r="F483" s="479"/>
      <c r="G483" s="495"/>
      <c r="H483" s="479"/>
      <c r="I483" s="705"/>
      <c r="J483" s="479" t="s">
        <v>624</v>
      </c>
      <c r="K483" s="706">
        <f>C483</f>
        <v>20</v>
      </c>
    </row>
    <row r="484" spans="1:11" x14ac:dyDescent="0.2">
      <c r="A484" s="476"/>
      <c r="B484" s="492"/>
      <c r="C484" s="495"/>
      <c r="D484" s="479"/>
      <c r="E484" s="479"/>
      <c r="F484" s="479"/>
      <c r="G484" s="705"/>
      <c r="H484" s="479"/>
      <c r="I484" s="704"/>
      <c r="J484" s="479"/>
      <c r="K484" s="707">
        <f>SUM(K483:K483)</f>
        <v>20</v>
      </c>
    </row>
    <row r="485" spans="1:11" x14ac:dyDescent="0.2">
      <c r="A485" s="510"/>
      <c r="B485" s="518"/>
      <c r="C485" s="481"/>
      <c r="D485" s="479"/>
      <c r="E485" s="481"/>
      <c r="F485" s="479"/>
      <c r="G485" s="481"/>
      <c r="H485" s="479"/>
      <c r="I485" s="481"/>
      <c r="J485" s="479"/>
      <c r="K485" s="517"/>
    </row>
    <row r="486" spans="1:11" s="444" customFormat="1" ht="17.25" customHeight="1" x14ac:dyDescent="0.35">
      <c r="A486" s="509">
        <f>A480+1</f>
        <v>420</v>
      </c>
      <c r="B486" s="491">
        <v>5914333</v>
      </c>
      <c r="C486" s="787" t="s">
        <v>538</v>
      </c>
      <c r="D486" s="788"/>
      <c r="E486" s="788"/>
      <c r="F486" s="788"/>
      <c r="G486" s="788"/>
      <c r="H486" s="788"/>
      <c r="I486" s="789"/>
      <c r="J486" s="474" t="s">
        <v>525</v>
      </c>
      <c r="K486" s="475">
        <f>J502</f>
        <v>29.21</v>
      </c>
    </row>
    <row r="487" spans="1:11" ht="7.9" customHeight="1" x14ac:dyDescent="0.2">
      <c r="A487" s="476"/>
      <c r="B487" s="492"/>
      <c r="C487" s="495"/>
      <c r="D487" s="479"/>
      <c r="E487" s="479"/>
      <c r="F487" s="481"/>
      <c r="G487" s="481"/>
      <c r="H487" s="479"/>
      <c r="I487" s="482"/>
      <c r="K487" s="478"/>
    </row>
    <row r="488" spans="1:11" s="490" customFormat="1" ht="7.9" customHeight="1" x14ac:dyDescent="0.35">
      <c r="A488" s="488"/>
      <c r="B488" s="548"/>
      <c r="C488" s="519"/>
      <c r="D488" s="483"/>
      <c r="E488" s="483"/>
      <c r="F488" s="520"/>
      <c r="G488" s="520"/>
      <c r="H488" s="483"/>
      <c r="I488" s="555"/>
      <c r="K488" s="550"/>
    </row>
    <row r="489" spans="1:11" s="490" customFormat="1" ht="11.5" customHeight="1" x14ac:dyDescent="0.35">
      <c r="A489" s="488"/>
      <c r="F489" s="662"/>
      <c r="K489" s="550"/>
    </row>
    <row r="490" spans="1:11" s="557" customFormat="1" ht="7.9" customHeight="1" x14ac:dyDescent="0.35">
      <c r="A490" s="556"/>
      <c r="B490" s="663" t="s">
        <v>735</v>
      </c>
      <c r="C490" s="664" t="s">
        <v>736</v>
      </c>
      <c r="D490" s="664" t="s">
        <v>409</v>
      </c>
      <c r="E490" s="664" t="s">
        <v>737</v>
      </c>
      <c r="F490" s="664" t="s">
        <v>409</v>
      </c>
      <c r="G490" s="664" t="s">
        <v>26883</v>
      </c>
      <c r="J490" s="557" t="s">
        <v>739</v>
      </c>
      <c r="K490" s="558"/>
    </row>
    <row r="491" spans="1:11" s="490" customFormat="1" ht="7.9" customHeight="1" x14ac:dyDescent="0.35">
      <c r="A491" s="546"/>
      <c r="B491" s="665" t="s">
        <v>26881</v>
      </c>
      <c r="C491" s="549">
        <v>1</v>
      </c>
      <c r="D491" s="519" t="s">
        <v>404</v>
      </c>
      <c r="E491" s="519">
        <f>K398/1000</f>
        <v>9</v>
      </c>
      <c r="F491" s="519" t="s">
        <v>404</v>
      </c>
      <c r="G491" s="520">
        <v>1</v>
      </c>
      <c r="H491" s="483" t="s">
        <v>624</v>
      </c>
      <c r="I491" s="483"/>
      <c r="J491" s="666">
        <f>G491*E491*C491</f>
        <v>9</v>
      </c>
      <c r="K491" s="550"/>
    </row>
    <row r="492" spans="1:11" s="490" customFormat="1" ht="7.9" customHeight="1" x14ac:dyDescent="0.35">
      <c r="A492" s="546"/>
      <c r="B492" s="665" t="s">
        <v>26882</v>
      </c>
      <c r="C492" s="549">
        <v>1</v>
      </c>
      <c r="D492" s="519" t="s">
        <v>404</v>
      </c>
      <c r="E492" s="519">
        <f>0.0102*K403</f>
        <v>0.6120000000000001</v>
      </c>
      <c r="F492" s="519" t="s">
        <v>404</v>
      </c>
      <c r="G492" s="520">
        <v>1</v>
      </c>
      <c r="H492" s="483" t="s">
        <v>624</v>
      </c>
      <c r="I492" s="483"/>
      <c r="J492" s="666">
        <f t="shared" ref="J492:J499" si="7">G492*E492*C492</f>
        <v>0.6120000000000001</v>
      </c>
      <c r="K492" s="550"/>
    </row>
    <row r="493" spans="1:11" s="490" customFormat="1" ht="7.9" customHeight="1" x14ac:dyDescent="0.35">
      <c r="A493" s="546"/>
      <c r="B493" s="665" t="s">
        <v>26884</v>
      </c>
      <c r="C493" s="549">
        <v>1</v>
      </c>
      <c r="D493" s="519" t="s">
        <v>404</v>
      </c>
      <c r="E493" s="519">
        <f>(0.03+0.00276)*K409</f>
        <v>0.6552</v>
      </c>
      <c r="F493" s="519" t="s">
        <v>404</v>
      </c>
      <c r="G493" s="520">
        <v>1</v>
      </c>
      <c r="H493" s="483" t="s">
        <v>624</v>
      </c>
      <c r="I493" s="483"/>
      <c r="J493" s="666">
        <f t="shared" si="7"/>
        <v>0.6552</v>
      </c>
      <c r="K493" s="550"/>
    </row>
    <row r="494" spans="1:11" s="490" customFormat="1" ht="7.9" customHeight="1" x14ac:dyDescent="0.35">
      <c r="A494" s="546"/>
      <c r="B494" s="665" t="s">
        <v>26885</v>
      </c>
      <c r="C494" s="549">
        <v>1</v>
      </c>
      <c r="D494" s="519" t="s">
        <v>404</v>
      </c>
      <c r="E494" s="519">
        <f>(0.045+0.00382)*K415</f>
        <v>0.97639999999999993</v>
      </c>
      <c r="F494" s="519" t="s">
        <v>404</v>
      </c>
      <c r="G494" s="520">
        <v>1</v>
      </c>
      <c r="H494" s="483" t="s">
        <v>624</v>
      </c>
      <c r="I494" s="483"/>
      <c r="J494" s="666">
        <f t="shared" si="7"/>
        <v>0.97639999999999993</v>
      </c>
      <c r="K494" s="550"/>
    </row>
    <row r="495" spans="1:11" s="490" customFormat="1" ht="7.9" customHeight="1" x14ac:dyDescent="0.35">
      <c r="A495" s="546"/>
      <c r="B495" s="665" t="s">
        <v>26886</v>
      </c>
      <c r="C495" s="549">
        <v>1</v>
      </c>
      <c r="D495" s="519" t="s">
        <v>404</v>
      </c>
      <c r="E495" s="519">
        <f>(0.00665*K421)</f>
        <v>5.8520000000000003</v>
      </c>
      <c r="F495" s="519" t="s">
        <v>404</v>
      </c>
      <c r="G495" s="520">
        <v>1</v>
      </c>
      <c r="H495" s="483" t="s">
        <v>624</v>
      </c>
      <c r="I495" s="483"/>
      <c r="J495" s="666">
        <f t="shared" si="7"/>
        <v>5.8520000000000003</v>
      </c>
      <c r="K495" s="550"/>
    </row>
    <row r="496" spans="1:11" s="554" customFormat="1" ht="7.9" customHeight="1" x14ac:dyDescent="0.35">
      <c r="A496" s="547"/>
      <c r="B496" s="667" t="s">
        <v>26887</v>
      </c>
      <c r="C496" s="551">
        <v>1</v>
      </c>
      <c r="D496" s="668" t="s">
        <v>404</v>
      </c>
      <c r="E496" s="668">
        <f>0.01819*K427</f>
        <v>0.36380000000000001</v>
      </c>
      <c r="F496" s="668" t="s">
        <v>404</v>
      </c>
      <c r="G496" s="552">
        <v>1</v>
      </c>
      <c r="H496" s="669" t="s">
        <v>624</v>
      </c>
      <c r="I496" s="669"/>
      <c r="J496" s="666">
        <f t="shared" si="7"/>
        <v>0.36380000000000001</v>
      </c>
      <c r="K496" s="553"/>
    </row>
    <row r="497" spans="1:11" s="554" customFormat="1" ht="9.65" customHeight="1" x14ac:dyDescent="0.35">
      <c r="A497" s="547"/>
      <c r="B497" s="667" t="s">
        <v>26888</v>
      </c>
      <c r="C497" s="551">
        <v>1</v>
      </c>
      <c r="D497" s="668" t="s">
        <v>404</v>
      </c>
      <c r="E497" s="668">
        <f>0.01334*K432</f>
        <v>8.004E-2</v>
      </c>
      <c r="F497" s="668" t="s">
        <v>404</v>
      </c>
      <c r="G497" s="552">
        <v>1</v>
      </c>
      <c r="H497" s="669" t="s">
        <v>624</v>
      </c>
      <c r="I497" s="671"/>
      <c r="J497" s="666">
        <f t="shared" si="7"/>
        <v>8.004E-2</v>
      </c>
      <c r="K497" s="553"/>
    </row>
    <row r="498" spans="1:11" s="554" customFormat="1" ht="9.65" customHeight="1" x14ac:dyDescent="0.35">
      <c r="A498" s="547"/>
      <c r="B498" s="667" t="s">
        <v>26889</v>
      </c>
      <c r="C498" s="551">
        <v>1</v>
      </c>
      <c r="D498" s="668" t="s">
        <v>404</v>
      </c>
      <c r="E498" s="668">
        <f>0.28495*K438</f>
        <v>11.398</v>
      </c>
      <c r="F498" s="668" t="s">
        <v>404</v>
      </c>
      <c r="G498" s="552">
        <v>1</v>
      </c>
      <c r="H498" s="669" t="s">
        <v>624</v>
      </c>
      <c r="I498" s="669"/>
      <c r="J498" s="666">
        <f t="shared" si="7"/>
        <v>11.398</v>
      </c>
      <c r="K498" s="553"/>
    </row>
    <row r="499" spans="1:11" s="554" customFormat="1" ht="7.9" customHeight="1" x14ac:dyDescent="0.35">
      <c r="A499" s="547"/>
      <c r="B499" s="667" t="s">
        <v>26906</v>
      </c>
      <c r="C499" s="668">
        <v>1</v>
      </c>
      <c r="D499" s="668" t="s">
        <v>404</v>
      </c>
      <c r="E499" s="668">
        <f>(0.00686*K474)</f>
        <v>0.27439999999999998</v>
      </c>
      <c r="F499" s="668" t="s">
        <v>404</v>
      </c>
      <c r="G499" s="552">
        <v>1</v>
      </c>
      <c r="H499" s="669" t="s">
        <v>624</v>
      </c>
      <c r="I499" s="669"/>
      <c r="J499" s="666">
        <f t="shared" si="7"/>
        <v>0.27439999999999998</v>
      </c>
      <c r="K499" s="553"/>
    </row>
    <row r="500" spans="1:11" s="562" customFormat="1" ht="8.5" customHeight="1" x14ac:dyDescent="0.35">
      <c r="A500" s="560"/>
      <c r="B500" s="673"/>
      <c r="C500" s="674"/>
      <c r="D500" s="674"/>
      <c r="E500" s="670"/>
      <c r="F500" s="674"/>
      <c r="G500" s="559"/>
      <c r="H500" s="671"/>
      <c r="I500" s="671"/>
      <c r="J500" s="672"/>
      <c r="K500" s="561"/>
    </row>
    <row r="501" spans="1:11" s="554" customFormat="1" ht="7.9" customHeight="1" thickBot="1" x14ac:dyDescent="0.25">
      <c r="A501" s="547"/>
      <c r="B501" s="667"/>
      <c r="C501" s="668"/>
      <c r="D501" s="668"/>
      <c r="E501" s="670"/>
      <c r="F501" s="668"/>
      <c r="G501" s="552"/>
      <c r="H501" s="669"/>
      <c r="I501" s="669"/>
      <c r="J501" s="504"/>
      <c r="K501" s="553"/>
    </row>
    <row r="502" spans="1:11" ht="7.9" customHeight="1" x14ac:dyDescent="0.2">
      <c r="A502" s="476"/>
      <c r="D502" s="479"/>
      <c r="E502" s="479"/>
      <c r="G502" s="479"/>
      <c r="J502" s="505">
        <f>ROUND(SUM(J491:J501),2)</f>
        <v>29.21</v>
      </c>
      <c r="K502" s="478"/>
    </row>
    <row r="503" spans="1:11" ht="7.9" customHeight="1" x14ac:dyDescent="0.2">
      <c r="A503" s="476"/>
      <c r="D503" s="479"/>
      <c r="E503" s="479"/>
      <c r="G503" s="479"/>
      <c r="J503" s="482"/>
      <c r="K503" s="478"/>
    </row>
    <row r="504" spans="1:11" s="444" customFormat="1" ht="17.25" customHeight="1" x14ac:dyDescent="0.35">
      <c r="A504" s="472">
        <f>A486+1</f>
        <v>421</v>
      </c>
      <c r="B504" s="491">
        <v>5914434</v>
      </c>
      <c r="C504" s="787" t="s">
        <v>539</v>
      </c>
      <c r="D504" s="788"/>
      <c r="E504" s="788"/>
      <c r="F504" s="788"/>
      <c r="G504" s="788"/>
      <c r="H504" s="788"/>
      <c r="I504" s="789"/>
      <c r="J504" s="474" t="s">
        <v>526</v>
      </c>
      <c r="K504" s="475">
        <f>K517</f>
        <v>102241.44</v>
      </c>
    </row>
    <row r="505" spans="1:11" ht="15.75" customHeight="1" x14ac:dyDescent="0.2">
      <c r="A505" s="476"/>
      <c r="B505" s="492"/>
      <c r="C505" s="495"/>
      <c r="D505" s="479"/>
      <c r="E505" s="479"/>
      <c r="F505" s="481"/>
      <c r="G505" s="481"/>
      <c r="H505" s="479"/>
      <c r="I505" s="482"/>
      <c r="K505" s="478"/>
    </row>
    <row r="506" spans="1:11" ht="11.5" customHeight="1" x14ac:dyDescent="0.2">
      <c r="A506" s="476"/>
      <c r="F506" s="662"/>
    </row>
    <row r="507" spans="1:11" x14ac:dyDescent="0.2">
      <c r="A507" s="510"/>
      <c r="B507" s="492" t="s">
        <v>735</v>
      </c>
      <c r="C507" s="479" t="s">
        <v>736</v>
      </c>
      <c r="D507" s="479" t="s">
        <v>409</v>
      </c>
      <c r="E507" s="479" t="s">
        <v>737</v>
      </c>
      <c r="F507" s="479" t="s">
        <v>409</v>
      </c>
      <c r="G507" s="479" t="s">
        <v>740</v>
      </c>
      <c r="H507" s="479" t="s">
        <v>409</v>
      </c>
      <c r="I507" s="479" t="s">
        <v>26900</v>
      </c>
      <c r="K507" s="477" t="s">
        <v>739</v>
      </c>
    </row>
    <row r="508" spans="1:11" x14ac:dyDescent="0.2">
      <c r="A508" s="510"/>
      <c r="B508" s="492" t="str">
        <f t="shared" ref="B508:C508" si="8">B491</f>
        <v>Cordoalha</v>
      </c>
      <c r="C508" s="511">
        <f t="shared" si="8"/>
        <v>1</v>
      </c>
      <c r="D508" s="495" t="s">
        <v>409</v>
      </c>
      <c r="E508" s="480">
        <f t="shared" ref="E508:E516" si="9">E491</f>
        <v>9</v>
      </c>
      <c r="F508" s="495" t="s">
        <v>409</v>
      </c>
      <c r="G508" s="481">
        <v>3500</v>
      </c>
      <c r="H508" s="495" t="s">
        <v>409</v>
      </c>
      <c r="I508" s="481">
        <v>1</v>
      </c>
      <c r="K508" s="487">
        <f t="shared" ref="K508:K509" si="10">G508*E508*C508*I508</f>
        <v>31500</v>
      </c>
    </row>
    <row r="509" spans="1:11" x14ac:dyDescent="0.2">
      <c r="A509" s="510"/>
      <c r="B509" s="492" t="str">
        <f t="shared" ref="B509:C509" si="11">B492</f>
        <v>tubo antivandalismo</v>
      </c>
      <c r="C509" s="511">
        <f t="shared" si="11"/>
        <v>1</v>
      </c>
      <c r="D509" s="495" t="s">
        <v>409</v>
      </c>
      <c r="E509" s="480">
        <f t="shared" si="9"/>
        <v>0.6120000000000001</v>
      </c>
      <c r="F509" s="495" t="s">
        <v>409</v>
      </c>
      <c r="G509" s="481">
        <v>3500</v>
      </c>
      <c r="H509" s="495" t="s">
        <v>409</v>
      </c>
      <c r="I509" s="481">
        <v>1</v>
      </c>
      <c r="K509" s="487">
        <f t="shared" si="10"/>
        <v>2142.0000000000005</v>
      </c>
    </row>
    <row r="510" spans="1:11" x14ac:dyDescent="0.2">
      <c r="A510" s="510"/>
      <c r="B510" s="492" t="str">
        <f t="shared" ref="B510:C510" si="12">B493</f>
        <v>ancoragem fixa</v>
      </c>
      <c r="C510" s="511">
        <f t="shared" si="12"/>
        <v>1</v>
      </c>
      <c r="D510" s="495" t="s">
        <v>409</v>
      </c>
      <c r="E510" s="480">
        <f t="shared" si="9"/>
        <v>0.6552</v>
      </c>
      <c r="F510" s="495" t="s">
        <v>409</v>
      </c>
      <c r="G510" s="481">
        <v>3500</v>
      </c>
      <c r="H510" s="495" t="s">
        <v>409</v>
      </c>
      <c r="I510" s="481">
        <v>1</v>
      </c>
      <c r="K510" s="487">
        <f>G510*E510*C510*I510</f>
        <v>2293.1999999999998</v>
      </c>
    </row>
    <row r="511" spans="1:11" x14ac:dyDescent="0.2">
      <c r="A511" s="510"/>
      <c r="B511" s="492" t="str">
        <f t="shared" ref="B511:C511" si="13">B494</f>
        <v>ancoragem regulável</v>
      </c>
      <c r="C511" s="511">
        <f t="shared" si="13"/>
        <v>1</v>
      </c>
      <c r="D511" s="495" t="s">
        <v>409</v>
      </c>
      <c r="E511" s="480">
        <f t="shared" si="9"/>
        <v>0.97639999999999993</v>
      </c>
      <c r="F511" s="495" t="s">
        <v>409</v>
      </c>
      <c r="G511" s="481">
        <v>3500</v>
      </c>
      <c r="H511" s="495" t="s">
        <v>409</v>
      </c>
      <c r="I511" s="481">
        <v>1</v>
      </c>
      <c r="K511" s="487">
        <f>G511*E511*C511*I511</f>
        <v>3417.3999999999996</v>
      </c>
    </row>
    <row r="512" spans="1:11" x14ac:dyDescent="0.2">
      <c r="A512" s="510"/>
      <c r="B512" s="492" t="str">
        <f t="shared" ref="B512:C512" si="14">B495</f>
        <v>tubo PEAD</v>
      </c>
      <c r="C512" s="511">
        <f t="shared" si="14"/>
        <v>1</v>
      </c>
      <c r="D512" s="495" t="s">
        <v>409</v>
      </c>
      <c r="E512" s="480">
        <f t="shared" si="9"/>
        <v>5.8520000000000003</v>
      </c>
      <c r="F512" s="495" t="s">
        <v>409</v>
      </c>
      <c r="G512" s="481">
        <v>3500</v>
      </c>
      <c r="H512" s="495" t="s">
        <v>409</v>
      </c>
      <c r="I512" s="481">
        <v>1</v>
      </c>
      <c r="K512" s="487">
        <f>G512*E512*C512*I512</f>
        <v>20482</v>
      </c>
    </row>
    <row r="513" spans="1:12" s="500" customFormat="1" x14ac:dyDescent="0.2">
      <c r="A513" s="512"/>
      <c r="B513" s="492" t="str">
        <f t="shared" ref="B513:C513" si="15">B496</f>
        <v>tubo lado regulável</v>
      </c>
      <c r="C513" s="511">
        <f t="shared" si="15"/>
        <v>1</v>
      </c>
      <c r="D513" s="675" t="s">
        <v>409</v>
      </c>
      <c r="E513" s="480">
        <f t="shared" si="9"/>
        <v>0.36380000000000001</v>
      </c>
      <c r="F513" s="495" t="s">
        <v>409</v>
      </c>
      <c r="G513" s="481">
        <v>3500</v>
      </c>
      <c r="H513" s="495" t="s">
        <v>409</v>
      </c>
      <c r="I513" s="481">
        <v>1</v>
      </c>
      <c r="J513" s="477"/>
      <c r="K513" s="487">
        <f t="shared" ref="K513:K516" si="16">G513*E513*C513*I513</f>
        <v>1273.3</v>
      </c>
    </row>
    <row r="514" spans="1:12" s="564" customFormat="1" x14ac:dyDescent="0.2">
      <c r="A514" s="563"/>
      <c r="B514" s="696" t="str">
        <f t="shared" ref="B514:C514" si="17">B497</f>
        <v>tubo lado fixo</v>
      </c>
      <c r="C514" s="697">
        <f t="shared" si="17"/>
        <v>1</v>
      </c>
      <c r="D514" s="675" t="s">
        <v>409</v>
      </c>
      <c r="E514" s="700">
        <f t="shared" si="9"/>
        <v>8.004E-2</v>
      </c>
      <c r="F514" s="675" t="s">
        <v>409</v>
      </c>
      <c r="G514" s="698">
        <v>3500</v>
      </c>
      <c r="H514" s="675" t="s">
        <v>409</v>
      </c>
      <c r="I514" s="481">
        <v>1</v>
      </c>
      <c r="J514" s="500"/>
      <c r="K514" s="699">
        <f t="shared" si="16"/>
        <v>280.14</v>
      </c>
    </row>
    <row r="515" spans="1:12" s="500" customFormat="1" x14ac:dyDescent="0.2">
      <c r="A515" s="512"/>
      <c r="B515" s="696" t="str">
        <f t="shared" ref="B515:C515" si="18">B498</f>
        <v>placa de apoio</v>
      </c>
      <c r="C515" s="697">
        <f t="shared" si="18"/>
        <v>1</v>
      </c>
      <c r="D515" s="675" t="s">
        <v>409</v>
      </c>
      <c r="E515" s="700">
        <f t="shared" si="9"/>
        <v>11.398</v>
      </c>
      <c r="F515" s="675" t="s">
        <v>409</v>
      </c>
      <c r="G515" s="698">
        <v>3500</v>
      </c>
      <c r="H515" s="675" t="s">
        <v>409</v>
      </c>
      <c r="I515" s="481">
        <v>1</v>
      </c>
      <c r="K515" s="699">
        <f t="shared" si="16"/>
        <v>39893</v>
      </c>
    </row>
    <row r="516" spans="1:12" ht="8.5" thickBot="1" x14ac:dyDescent="0.25">
      <c r="A516" s="476"/>
      <c r="B516" s="667" t="s">
        <v>26906</v>
      </c>
      <c r="C516" s="487">
        <f>C499</f>
        <v>1</v>
      </c>
      <c r="D516" s="675" t="s">
        <v>409</v>
      </c>
      <c r="E516" s="700">
        <f t="shared" si="9"/>
        <v>0.27439999999999998</v>
      </c>
      <c r="F516" s="675" t="s">
        <v>409</v>
      </c>
      <c r="G516" s="698">
        <v>3500</v>
      </c>
      <c r="H516" s="675" t="s">
        <v>409</v>
      </c>
      <c r="I516" s="481">
        <v>1</v>
      </c>
      <c r="K516" s="699">
        <f t="shared" si="16"/>
        <v>960.39999999999986</v>
      </c>
    </row>
    <row r="517" spans="1:12" x14ac:dyDescent="0.2">
      <c r="A517" s="476"/>
      <c r="D517" s="479"/>
      <c r="E517" s="479"/>
      <c r="G517" s="479"/>
      <c r="K517" s="676">
        <f>ROUND(SUM(K508:K516),2)</f>
        <v>102241.44</v>
      </c>
    </row>
    <row r="518" spans="1:12" x14ac:dyDescent="0.2">
      <c r="A518" s="476"/>
      <c r="B518" s="492"/>
      <c r="C518" s="495"/>
      <c r="D518" s="479"/>
      <c r="E518" s="479"/>
      <c r="F518" s="479"/>
      <c r="G518" s="481"/>
      <c r="H518" s="479"/>
      <c r="I518" s="482"/>
      <c r="J518" s="479"/>
      <c r="K518" s="485"/>
    </row>
    <row r="519" spans="1:12" s="444" customFormat="1" ht="17.25" customHeight="1" x14ac:dyDescent="0.35">
      <c r="A519" s="472">
        <f>A504+1</f>
        <v>422</v>
      </c>
      <c r="B519" s="491">
        <v>1108055</v>
      </c>
      <c r="C519" s="787" t="str">
        <f>UPPER(VLOOKUP(B519,'SICRO 10-25'!A:D,2,0))</f>
        <v>ARGAMASSA AUTOADENSÁVEL PARA REPAROS E GRAUTEAMENTO - CONFECÇÃO EM MISTURADOR E LANÇAMENTO MANUAL</v>
      </c>
      <c r="D519" s="788"/>
      <c r="E519" s="788"/>
      <c r="F519" s="788"/>
      <c r="G519" s="788"/>
      <c r="H519" s="788"/>
      <c r="I519" s="789"/>
      <c r="J519" s="701" t="str">
        <f>UPPER(VLOOKUP(B519,'SICRO 10-25'!A:D,3,0))</f>
        <v>M³</v>
      </c>
      <c r="K519" s="475">
        <f>K522</f>
        <v>1.26</v>
      </c>
    </row>
    <row r="520" spans="1:12" ht="6.75" customHeight="1" x14ac:dyDescent="0.2">
      <c r="A520" s="476"/>
      <c r="K520" s="478"/>
    </row>
    <row r="521" spans="1:12" x14ac:dyDescent="0.2">
      <c r="A521" s="476"/>
      <c r="B521" s="479"/>
      <c r="C521" s="479" t="s">
        <v>26913</v>
      </c>
      <c r="E521" s="479" t="s">
        <v>753</v>
      </c>
      <c r="G521" s="479" t="s">
        <v>26897</v>
      </c>
      <c r="I521" s="479"/>
      <c r="K521" s="516"/>
    </row>
    <row r="522" spans="1:12" x14ac:dyDescent="0.2">
      <c r="A522" s="510"/>
      <c r="B522" s="518" t="s">
        <v>26912</v>
      </c>
      <c r="C522" s="481">
        <f>(2+1.5)*2</f>
        <v>7</v>
      </c>
      <c r="D522" s="483" t="s">
        <v>404</v>
      </c>
      <c r="E522" s="481">
        <v>1.5</v>
      </c>
      <c r="F522" s="483" t="s">
        <v>404</v>
      </c>
      <c r="G522" s="481">
        <v>0.12</v>
      </c>
      <c r="H522" s="483"/>
      <c r="I522" s="481"/>
      <c r="J522" s="479" t="s">
        <v>624</v>
      </c>
      <c r="K522" s="517">
        <f>C522*E522*G522</f>
        <v>1.26</v>
      </c>
    </row>
    <row r="523" spans="1:12" x14ac:dyDescent="0.2">
      <c r="A523" s="510"/>
      <c r="B523" s="518"/>
      <c r="C523" s="481"/>
      <c r="D523" s="479"/>
      <c r="E523" s="481"/>
      <c r="F523" s="479"/>
      <c r="G523" s="481"/>
      <c r="H523" s="479"/>
      <c r="I523" s="481"/>
      <c r="J523" s="479"/>
      <c r="K523" s="517"/>
    </row>
    <row r="524" spans="1:12" s="467" customFormat="1" ht="14.5" x14ac:dyDescent="0.35">
      <c r="A524" s="468">
        <v>5</v>
      </c>
      <c r="B524" s="469" t="s">
        <v>515</v>
      </c>
      <c r="C524" s="470"/>
      <c r="D524" s="470"/>
      <c r="E524" s="470"/>
      <c r="F524" s="470"/>
      <c r="G524" s="470"/>
      <c r="H524" s="470"/>
      <c r="I524" s="470"/>
      <c r="J524" s="470"/>
      <c r="K524" s="471"/>
    </row>
    <row r="525" spans="1:12" s="444" customFormat="1" ht="17.25" customHeight="1" x14ac:dyDescent="0.35">
      <c r="A525" s="472">
        <v>501</v>
      </c>
      <c r="B525" s="491">
        <v>93421</v>
      </c>
      <c r="C525" s="787" t="s">
        <v>516</v>
      </c>
      <c r="D525" s="788"/>
      <c r="E525" s="788"/>
      <c r="F525" s="788"/>
      <c r="G525" s="788"/>
      <c r="H525" s="788"/>
      <c r="I525" s="789"/>
      <c r="J525" s="474" t="s">
        <v>144</v>
      </c>
      <c r="K525" s="475">
        <f>J528</f>
        <v>440</v>
      </c>
      <c r="L525" s="483"/>
    </row>
    <row r="526" spans="1:12" x14ac:dyDescent="0.2">
      <c r="A526" s="476"/>
      <c r="K526" s="478"/>
    </row>
    <row r="527" spans="1:12" x14ac:dyDescent="0.2">
      <c r="A527" s="476"/>
      <c r="B527" s="479" t="s">
        <v>639</v>
      </c>
      <c r="D527" s="479" t="s">
        <v>760</v>
      </c>
      <c r="E527" s="479"/>
      <c r="F527" s="479" t="s">
        <v>631</v>
      </c>
      <c r="H527" s="477" t="s">
        <v>761</v>
      </c>
      <c r="I527" s="479"/>
      <c r="J527" s="482"/>
      <c r="K527" s="485"/>
    </row>
    <row r="528" spans="1:12" x14ac:dyDescent="0.2">
      <c r="A528" s="476"/>
      <c r="B528" s="477">
        <v>1</v>
      </c>
      <c r="C528" s="479" t="s">
        <v>755</v>
      </c>
      <c r="D528" s="495">
        <v>176</v>
      </c>
      <c r="E528" s="479" t="s">
        <v>755</v>
      </c>
      <c r="F528" s="479">
        <v>5</v>
      </c>
      <c r="G528" s="479" t="s">
        <v>755</v>
      </c>
      <c r="H528" s="525">
        <v>0.5</v>
      </c>
      <c r="I528" s="479" t="s">
        <v>624</v>
      </c>
      <c r="J528" s="482">
        <f>F528*D528*B528*H528</f>
        <v>440</v>
      </c>
      <c r="K528" s="485"/>
    </row>
    <row r="529" spans="1:11" x14ac:dyDescent="0.2">
      <c r="A529" s="476"/>
      <c r="K529" s="478"/>
    </row>
    <row r="530" spans="1:11" s="444" customFormat="1" ht="17.25" customHeight="1" x14ac:dyDescent="0.35">
      <c r="A530" s="472">
        <f>A525+1</f>
        <v>502</v>
      </c>
      <c r="B530" s="491">
        <v>93422</v>
      </c>
      <c r="C530" s="787" t="s">
        <v>517</v>
      </c>
      <c r="D530" s="788"/>
      <c r="E530" s="788"/>
      <c r="F530" s="788"/>
      <c r="G530" s="788"/>
      <c r="H530" s="788"/>
      <c r="I530" s="789"/>
      <c r="J530" s="474" t="s">
        <v>148</v>
      </c>
      <c r="K530" s="475">
        <f>J533</f>
        <v>440</v>
      </c>
    </row>
    <row r="531" spans="1:11" x14ac:dyDescent="0.2">
      <c r="A531" s="476"/>
      <c r="K531" s="478"/>
    </row>
    <row r="532" spans="1:11" x14ac:dyDescent="0.2">
      <c r="A532" s="476"/>
      <c r="B532" s="479" t="s">
        <v>639</v>
      </c>
      <c r="D532" s="479" t="s">
        <v>760</v>
      </c>
      <c r="E532" s="479"/>
      <c r="F532" s="479" t="s">
        <v>631</v>
      </c>
      <c r="H532" s="477" t="s">
        <v>761</v>
      </c>
      <c r="I532" s="479"/>
      <c r="J532" s="482"/>
      <c r="K532" s="485"/>
    </row>
    <row r="533" spans="1:11" x14ac:dyDescent="0.2">
      <c r="A533" s="476"/>
      <c r="B533" s="477">
        <v>1</v>
      </c>
      <c r="C533" s="479" t="s">
        <v>755</v>
      </c>
      <c r="D533" s="495">
        <v>176</v>
      </c>
      <c r="E533" s="479" t="s">
        <v>755</v>
      </c>
      <c r="F533" s="479">
        <v>5</v>
      </c>
      <c r="G533" s="479" t="s">
        <v>755</v>
      </c>
      <c r="H533" s="525">
        <v>0.5</v>
      </c>
      <c r="I533" s="479" t="s">
        <v>624</v>
      </c>
      <c r="J533" s="482">
        <f>F533*D533*B533*H533</f>
        <v>440</v>
      </c>
      <c r="K533" s="485"/>
    </row>
    <row r="534" spans="1:11" x14ac:dyDescent="0.2">
      <c r="A534" s="476"/>
      <c r="K534" s="478"/>
    </row>
    <row r="535" spans="1:11" s="444" customFormat="1" ht="29.25" customHeight="1" x14ac:dyDescent="0.35">
      <c r="A535" s="472">
        <f>A530+1</f>
        <v>503</v>
      </c>
      <c r="B535" s="491">
        <v>90964</v>
      </c>
      <c r="C535" s="787" t="s">
        <v>518</v>
      </c>
      <c r="D535" s="788"/>
      <c r="E535" s="788"/>
      <c r="F535" s="788"/>
      <c r="G535" s="788"/>
      <c r="H535" s="788"/>
      <c r="I535" s="789"/>
      <c r="J535" s="474" t="s">
        <v>144</v>
      </c>
      <c r="K535" s="475">
        <f>J538</f>
        <v>492.79999999999995</v>
      </c>
    </row>
    <row r="536" spans="1:11" x14ac:dyDescent="0.2">
      <c r="A536" s="476"/>
      <c r="B536" s="477" t="s">
        <v>762</v>
      </c>
      <c r="K536" s="478"/>
    </row>
    <row r="537" spans="1:11" x14ac:dyDescent="0.2">
      <c r="A537" s="476"/>
      <c r="B537" s="479" t="s">
        <v>639</v>
      </c>
      <c r="D537" s="479" t="s">
        <v>760</v>
      </c>
      <c r="E537" s="479"/>
      <c r="F537" s="479" t="s">
        <v>631</v>
      </c>
      <c r="H537" s="477" t="s">
        <v>761</v>
      </c>
      <c r="I537" s="479"/>
      <c r="J537" s="482"/>
      <c r="K537" s="485"/>
    </row>
    <row r="538" spans="1:11" x14ac:dyDescent="0.2">
      <c r="A538" s="476"/>
      <c r="B538" s="477">
        <v>1</v>
      </c>
      <c r="C538" s="479" t="s">
        <v>755</v>
      </c>
      <c r="D538" s="495">
        <v>176</v>
      </c>
      <c r="E538" s="479" t="s">
        <v>755</v>
      </c>
      <c r="F538" s="479">
        <v>4</v>
      </c>
      <c r="G538" s="479" t="s">
        <v>755</v>
      </c>
      <c r="H538" s="525">
        <v>0.7</v>
      </c>
      <c r="I538" s="479" t="s">
        <v>624</v>
      </c>
      <c r="J538" s="482">
        <f>F538*D538*B538*H538</f>
        <v>492.79999999999995</v>
      </c>
      <c r="K538" s="485"/>
    </row>
    <row r="539" spans="1:11" x14ac:dyDescent="0.2">
      <c r="A539" s="476"/>
      <c r="K539" s="478"/>
    </row>
    <row r="540" spans="1:11" s="444" customFormat="1" ht="29.25" customHeight="1" x14ac:dyDescent="0.35">
      <c r="A540" s="472">
        <f>A535+1</f>
        <v>504</v>
      </c>
      <c r="B540" s="491">
        <v>90965</v>
      </c>
      <c r="C540" s="787" t="s">
        <v>519</v>
      </c>
      <c r="D540" s="788"/>
      <c r="E540" s="788"/>
      <c r="F540" s="788"/>
      <c r="G540" s="788"/>
      <c r="H540" s="788"/>
      <c r="I540" s="789"/>
      <c r="J540" s="474" t="s">
        <v>144</v>
      </c>
      <c r="K540" s="475">
        <f>J543</f>
        <v>211.2</v>
      </c>
    </row>
    <row r="541" spans="1:11" x14ac:dyDescent="0.2">
      <c r="A541" s="476"/>
      <c r="B541" s="477" t="s">
        <v>762</v>
      </c>
      <c r="K541" s="478"/>
    </row>
    <row r="542" spans="1:11" x14ac:dyDescent="0.2">
      <c r="A542" s="476"/>
      <c r="B542" s="479" t="s">
        <v>639</v>
      </c>
      <c r="D542" s="479" t="s">
        <v>760</v>
      </c>
      <c r="E542" s="479"/>
      <c r="F542" s="479" t="s">
        <v>631</v>
      </c>
      <c r="I542" s="479"/>
      <c r="J542" s="482"/>
      <c r="K542" s="485"/>
    </row>
    <row r="543" spans="1:11" x14ac:dyDescent="0.2">
      <c r="A543" s="476"/>
      <c r="B543" s="477">
        <v>1</v>
      </c>
      <c r="C543" s="479" t="s">
        <v>755</v>
      </c>
      <c r="D543" s="495">
        <v>176</v>
      </c>
      <c r="E543" s="479" t="s">
        <v>755</v>
      </c>
      <c r="F543" s="479">
        <v>4</v>
      </c>
      <c r="G543" s="479" t="s">
        <v>755</v>
      </c>
      <c r="H543" s="525">
        <v>0.3</v>
      </c>
      <c r="I543" s="479" t="s">
        <v>624</v>
      </c>
      <c r="J543" s="482">
        <f>F543*D543*B543*H543</f>
        <v>211.2</v>
      </c>
      <c r="K543" s="485"/>
    </row>
    <row r="544" spans="1:11" x14ac:dyDescent="0.2">
      <c r="A544" s="476"/>
      <c r="K544" s="478"/>
    </row>
    <row r="545" spans="1:11" s="444" customFormat="1" ht="29.25" customHeight="1" x14ac:dyDescent="0.35">
      <c r="A545" s="472">
        <f>A540+1</f>
        <v>505</v>
      </c>
      <c r="B545" s="491">
        <v>5928</v>
      </c>
      <c r="C545" s="787" t="s">
        <v>445</v>
      </c>
      <c r="D545" s="788"/>
      <c r="E545" s="788"/>
      <c r="F545" s="788"/>
      <c r="G545" s="788"/>
      <c r="H545" s="788"/>
      <c r="I545" s="789"/>
      <c r="J545" s="474" t="s">
        <v>144</v>
      </c>
      <c r="K545" s="475">
        <f>J548</f>
        <v>616</v>
      </c>
    </row>
    <row r="546" spans="1:11" x14ac:dyDescent="0.2">
      <c r="A546" s="476"/>
      <c r="B546" s="477" t="s">
        <v>819</v>
      </c>
      <c r="K546" s="478"/>
    </row>
    <row r="547" spans="1:11" x14ac:dyDescent="0.2">
      <c r="A547" s="476"/>
      <c r="B547" s="479" t="s">
        <v>639</v>
      </c>
      <c r="D547" s="479" t="s">
        <v>760</v>
      </c>
      <c r="E547" s="479"/>
      <c r="F547" s="479" t="s">
        <v>631</v>
      </c>
      <c r="H547" s="477" t="s">
        <v>761</v>
      </c>
      <c r="I547" s="479"/>
      <c r="J547" s="482"/>
      <c r="K547" s="485"/>
    </row>
    <row r="548" spans="1:11" x14ac:dyDescent="0.2">
      <c r="A548" s="476"/>
      <c r="B548" s="477">
        <v>1</v>
      </c>
      <c r="C548" s="479" t="s">
        <v>755</v>
      </c>
      <c r="D548" s="495">
        <v>176</v>
      </c>
      <c r="E548" s="479" t="s">
        <v>755</v>
      </c>
      <c r="F548" s="479">
        <v>5</v>
      </c>
      <c r="G548" s="479" t="s">
        <v>755</v>
      </c>
      <c r="H548" s="575">
        <v>0.7</v>
      </c>
      <c r="I548" s="479" t="s">
        <v>624</v>
      </c>
      <c r="J548" s="482">
        <f>F548*D548*B548*H548</f>
        <v>616</v>
      </c>
      <c r="K548" s="485"/>
    </row>
    <row r="549" spans="1:11" x14ac:dyDescent="0.2">
      <c r="A549" s="476"/>
      <c r="K549" s="478"/>
    </row>
    <row r="550" spans="1:11" s="444" customFormat="1" ht="29.25" customHeight="1" x14ac:dyDescent="0.35">
      <c r="A550" s="472">
        <f>A545+1</f>
        <v>506</v>
      </c>
      <c r="B550" s="491">
        <v>5930</v>
      </c>
      <c r="C550" s="787" t="s">
        <v>520</v>
      </c>
      <c r="D550" s="788"/>
      <c r="E550" s="788"/>
      <c r="F550" s="788"/>
      <c r="G550" s="788"/>
      <c r="H550" s="788"/>
      <c r="I550" s="789"/>
      <c r="J550" s="474" t="s">
        <v>148</v>
      </c>
      <c r="K550" s="475">
        <f>J553</f>
        <v>264</v>
      </c>
    </row>
    <row r="551" spans="1:11" x14ac:dyDescent="0.2">
      <c r="A551" s="476"/>
      <c r="B551" s="477" t="s">
        <v>819</v>
      </c>
      <c r="K551" s="478"/>
    </row>
    <row r="552" spans="1:11" x14ac:dyDescent="0.2">
      <c r="A552" s="476"/>
      <c r="B552" s="479" t="s">
        <v>639</v>
      </c>
      <c r="D552" s="479" t="s">
        <v>760</v>
      </c>
      <c r="E552" s="479"/>
      <c r="F552" s="479" t="s">
        <v>631</v>
      </c>
      <c r="H552" s="477" t="s">
        <v>761</v>
      </c>
      <c r="I552" s="479"/>
      <c r="J552" s="482"/>
      <c r="K552" s="485"/>
    </row>
    <row r="553" spans="1:11" x14ac:dyDescent="0.2">
      <c r="A553" s="476"/>
      <c r="B553" s="477">
        <v>1</v>
      </c>
      <c r="C553" s="479" t="s">
        <v>755</v>
      </c>
      <c r="D553" s="495">
        <v>176</v>
      </c>
      <c r="E553" s="479" t="s">
        <v>755</v>
      </c>
      <c r="F553" s="479">
        <v>5</v>
      </c>
      <c r="G553" s="479" t="s">
        <v>755</v>
      </c>
      <c r="H553" s="525">
        <v>0.3</v>
      </c>
      <c r="I553" s="479" t="s">
        <v>624</v>
      </c>
      <c r="J553" s="482">
        <f>F553*D553*B553*H553</f>
        <v>264</v>
      </c>
      <c r="K553" s="485"/>
    </row>
    <row r="554" spans="1:11" x14ac:dyDescent="0.2">
      <c r="A554" s="476"/>
      <c r="K554" s="478"/>
    </row>
    <row r="555" spans="1:11" s="444" customFormat="1" ht="29.25" customHeight="1" x14ac:dyDescent="0.35">
      <c r="A555" s="472">
        <f>A550+1</f>
        <v>507</v>
      </c>
      <c r="B555" s="491">
        <v>5678</v>
      </c>
      <c r="C555" s="787" t="s">
        <v>521</v>
      </c>
      <c r="D555" s="788"/>
      <c r="E555" s="788"/>
      <c r="F555" s="788"/>
      <c r="G555" s="788"/>
      <c r="H555" s="788"/>
      <c r="I555" s="789"/>
      <c r="J555" s="474" t="s">
        <v>144</v>
      </c>
      <c r="K555" s="475">
        <f>J558</f>
        <v>440</v>
      </c>
    </row>
    <row r="556" spans="1:11" x14ac:dyDescent="0.2">
      <c r="A556" s="476"/>
      <c r="B556" s="477" t="s">
        <v>819</v>
      </c>
      <c r="K556" s="478"/>
    </row>
    <row r="557" spans="1:11" x14ac:dyDescent="0.2">
      <c r="A557" s="476"/>
      <c r="B557" s="479" t="s">
        <v>639</v>
      </c>
      <c r="D557" s="479" t="s">
        <v>760</v>
      </c>
      <c r="E557" s="479"/>
      <c r="F557" s="479" t="s">
        <v>631</v>
      </c>
      <c r="H557" s="477" t="s">
        <v>761</v>
      </c>
      <c r="I557" s="479"/>
      <c r="J557" s="482"/>
      <c r="K557" s="485"/>
    </row>
    <row r="558" spans="1:11" x14ac:dyDescent="0.2">
      <c r="A558" s="476"/>
      <c r="B558" s="477">
        <v>1</v>
      </c>
      <c r="C558" s="479" t="s">
        <v>755</v>
      </c>
      <c r="D558" s="495">
        <v>176</v>
      </c>
      <c r="E558" s="479" t="s">
        <v>755</v>
      </c>
      <c r="F558" s="479">
        <v>5</v>
      </c>
      <c r="G558" s="479" t="s">
        <v>755</v>
      </c>
      <c r="H558" s="525">
        <v>0.5</v>
      </c>
      <c r="I558" s="479" t="s">
        <v>624</v>
      </c>
      <c r="J558" s="482">
        <f>F558*D558*B558*H558</f>
        <v>440</v>
      </c>
      <c r="K558" s="485"/>
    </row>
    <row r="559" spans="1:11" x14ac:dyDescent="0.2">
      <c r="A559" s="476"/>
      <c r="K559" s="478"/>
    </row>
    <row r="560" spans="1:11" s="444" customFormat="1" ht="29.25" customHeight="1" x14ac:dyDescent="0.35">
      <c r="A560" s="472">
        <f>A555+1</f>
        <v>508</v>
      </c>
      <c r="B560" s="491">
        <v>5679</v>
      </c>
      <c r="C560" s="787" t="s">
        <v>522</v>
      </c>
      <c r="D560" s="788"/>
      <c r="E560" s="788"/>
      <c r="F560" s="788"/>
      <c r="G560" s="788"/>
      <c r="H560" s="788"/>
      <c r="I560" s="789"/>
      <c r="J560" s="474" t="s">
        <v>148</v>
      </c>
      <c r="K560" s="475">
        <f>J563</f>
        <v>440</v>
      </c>
    </row>
    <row r="561" spans="1:11" x14ac:dyDescent="0.2">
      <c r="A561" s="476"/>
      <c r="B561" s="477" t="s">
        <v>819</v>
      </c>
      <c r="K561" s="478"/>
    </row>
    <row r="562" spans="1:11" x14ac:dyDescent="0.2">
      <c r="A562" s="476"/>
      <c r="B562" s="479" t="s">
        <v>639</v>
      </c>
      <c r="D562" s="479" t="s">
        <v>760</v>
      </c>
      <c r="E562" s="479"/>
      <c r="F562" s="479" t="s">
        <v>631</v>
      </c>
      <c r="H562" s="477" t="s">
        <v>761</v>
      </c>
      <c r="I562" s="479"/>
      <c r="J562" s="482"/>
      <c r="K562" s="485"/>
    </row>
    <row r="563" spans="1:11" ht="8.5" thickBot="1" x14ac:dyDescent="0.25">
      <c r="A563" s="526"/>
      <c r="B563" s="527">
        <v>1</v>
      </c>
      <c r="C563" s="539" t="s">
        <v>755</v>
      </c>
      <c r="D563" s="576">
        <v>176</v>
      </c>
      <c r="E563" s="539" t="s">
        <v>755</v>
      </c>
      <c r="F563" s="539">
        <v>5</v>
      </c>
      <c r="G563" s="539" t="s">
        <v>755</v>
      </c>
      <c r="H563" s="577">
        <v>0.5</v>
      </c>
      <c r="I563" s="539" t="s">
        <v>624</v>
      </c>
      <c r="J563" s="493">
        <f>F563*D563*B563*H563</f>
        <v>440</v>
      </c>
      <c r="K563" s="484"/>
    </row>
    <row r="564" spans="1:11" s="444" customFormat="1" ht="29.25" customHeight="1" x14ac:dyDescent="0.35">
      <c r="A564" s="472">
        <f>A560+1</f>
        <v>509</v>
      </c>
      <c r="B564" s="491">
        <f>'Anexo1- Orçamento'!C93</f>
        <v>5631</v>
      </c>
      <c r="C564" s="787" t="str">
        <f>'Anexo1- Orçamento'!E93</f>
        <v>ESCAVADEIRA HIDRÁULICA SOBRE ESTEIRAS, CAÇAMBA 0,80 M3, PESO OPERACIONAL 17 T, POTENCIA BRUTA 111 HP - CHP DIURNO. AF_06/2014</v>
      </c>
      <c r="D564" s="788"/>
      <c r="E564" s="788"/>
      <c r="F564" s="788"/>
      <c r="G564" s="788"/>
      <c r="H564" s="788"/>
      <c r="I564" s="789"/>
      <c r="J564" s="474" t="str">
        <f>'Anexo1- Orçamento'!F93</f>
        <v>CHP</v>
      </c>
      <c r="K564" s="475">
        <f>J567</f>
        <v>739.19999999999993</v>
      </c>
    </row>
    <row r="565" spans="1:11" x14ac:dyDescent="0.2">
      <c r="A565" s="476"/>
      <c r="B565" s="477" t="s">
        <v>16443</v>
      </c>
      <c r="K565" s="478"/>
    </row>
    <row r="566" spans="1:11" x14ac:dyDescent="0.2">
      <c r="A566" s="476"/>
      <c r="B566" s="479" t="s">
        <v>639</v>
      </c>
      <c r="D566" s="479" t="s">
        <v>760</v>
      </c>
      <c r="E566" s="479"/>
      <c r="F566" s="479" t="s">
        <v>631</v>
      </c>
      <c r="H566" s="477" t="s">
        <v>761</v>
      </c>
      <c r="I566" s="479"/>
      <c r="J566" s="482"/>
      <c r="K566" s="485"/>
    </row>
    <row r="567" spans="1:11" x14ac:dyDescent="0.2">
      <c r="A567" s="476"/>
      <c r="B567" s="477">
        <v>1</v>
      </c>
      <c r="C567" s="479" t="s">
        <v>755</v>
      </c>
      <c r="D567" s="495">
        <v>176</v>
      </c>
      <c r="E567" s="479" t="s">
        <v>755</v>
      </c>
      <c r="F567" s="479">
        <v>6</v>
      </c>
      <c r="G567" s="479" t="s">
        <v>755</v>
      </c>
      <c r="H567" s="525">
        <v>0.7</v>
      </c>
      <c r="I567" s="479" t="s">
        <v>624</v>
      </c>
      <c r="J567" s="482">
        <f>F567*D567*B567*H567</f>
        <v>739.19999999999993</v>
      </c>
      <c r="K567" s="485"/>
    </row>
    <row r="568" spans="1:11" x14ac:dyDescent="0.2">
      <c r="A568" s="476"/>
      <c r="K568" s="478"/>
    </row>
    <row r="569" spans="1:11" s="444" customFormat="1" ht="29.25" customHeight="1" x14ac:dyDescent="0.35">
      <c r="A569" s="472">
        <f>A564+1</f>
        <v>510</v>
      </c>
      <c r="B569" s="491">
        <f>'Anexo1- Orçamento'!C94</f>
        <v>5632</v>
      </c>
      <c r="C569" s="787" t="str">
        <f>'Anexo1- Orçamento'!E94</f>
        <v>ESCAVADEIRA HIDRÁULICA SOBRE ESTEIRAS, CAÇAMBA 0,80 M3, PESO OPERACIONAL 17 T, POTENCIA BRUTA 111 HP - CHI DIURNO. AF_06/2014</v>
      </c>
      <c r="D569" s="788"/>
      <c r="E569" s="788"/>
      <c r="F569" s="788"/>
      <c r="G569" s="788"/>
      <c r="H569" s="788"/>
      <c r="I569" s="789"/>
      <c r="J569" s="474" t="s">
        <v>148</v>
      </c>
      <c r="K569" s="475">
        <f>J572</f>
        <v>316.8</v>
      </c>
    </row>
    <row r="570" spans="1:11" x14ac:dyDescent="0.2">
      <c r="A570" s="476"/>
      <c r="B570" s="477" t="s">
        <v>16443</v>
      </c>
      <c r="K570" s="478"/>
    </row>
    <row r="571" spans="1:11" x14ac:dyDescent="0.2">
      <c r="A571" s="476"/>
      <c r="B571" s="479" t="s">
        <v>639</v>
      </c>
      <c r="D571" s="479" t="s">
        <v>760</v>
      </c>
      <c r="E571" s="479"/>
      <c r="F571" s="479" t="s">
        <v>631</v>
      </c>
      <c r="H571" s="477" t="s">
        <v>761</v>
      </c>
      <c r="I571" s="479"/>
      <c r="J571" s="482"/>
      <c r="K571" s="485"/>
    </row>
    <row r="572" spans="1:11" s="541" customFormat="1" x14ac:dyDescent="0.2">
      <c r="A572" s="586"/>
      <c r="B572" s="541">
        <v>1</v>
      </c>
      <c r="C572" s="542" t="s">
        <v>755</v>
      </c>
      <c r="D572" s="542">
        <v>176</v>
      </c>
      <c r="E572" s="542" t="s">
        <v>755</v>
      </c>
      <c r="F572" s="542">
        <v>6</v>
      </c>
      <c r="G572" s="542" t="s">
        <v>755</v>
      </c>
      <c r="H572" s="541">
        <v>0.3</v>
      </c>
      <c r="I572" s="542" t="s">
        <v>624</v>
      </c>
      <c r="J572" s="587">
        <f>F572*D572*B572*H572</f>
        <v>316.8</v>
      </c>
      <c r="K572" s="544"/>
    </row>
    <row r="573" spans="1:11" x14ac:dyDescent="0.2">
      <c r="A573" s="476"/>
      <c r="K573" s="478"/>
    </row>
    <row r="574" spans="1:11" s="444" customFormat="1" ht="29.25" customHeight="1" x14ac:dyDescent="0.35">
      <c r="A574" s="472">
        <f>A569+1</f>
        <v>511</v>
      </c>
      <c r="B574" s="491" t="str">
        <f>'Anexo1- Orçamento'!C95</f>
        <v>COMP. 15</v>
      </c>
      <c r="C574" s="787" t="str">
        <f>'Anexo1- Orçamento'!E95</f>
        <v>GUINDASTE MÓVEL SOBRE PNEUS COM 6 EIXOS COM CAPACIDADE MÁXIMA DE 350 T - 450 KW</v>
      </c>
      <c r="D574" s="788"/>
      <c r="E574" s="788"/>
      <c r="F574" s="788"/>
      <c r="G574" s="788"/>
      <c r="H574" s="788"/>
      <c r="I574" s="789"/>
      <c r="J574" s="474" t="str">
        <f>'Anexo1- Orçamento'!F95</f>
        <v>H</v>
      </c>
      <c r="K574" s="475">
        <f>J577</f>
        <v>400</v>
      </c>
    </row>
    <row r="575" spans="1:11" x14ac:dyDescent="0.2">
      <c r="A575" s="476"/>
      <c r="B575" s="477" t="s">
        <v>819</v>
      </c>
      <c r="K575" s="478"/>
    </row>
    <row r="576" spans="1:11" x14ac:dyDescent="0.2">
      <c r="A576" s="476"/>
      <c r="B576" s="479" t="s">
        <v>639</v>
      </c>
      <c r="D576" s="479" t="s">
        <v>26898</v>
      </c>
      <c r="E576" s="479"/>
      <c r="F576" s="479" t="s">
        <v>26899</v>
      </c>
      <c r="I576" s="479"/>
      <c r="J576" s="482"/>
      <c r="K576" s="485"/>
    </row>
    <row r="577" spans="1:11" s="541" customFormat="1" x14ac:dyDescent="0.2">
      <c r="A577" s="586"/>
      <c r="B577" s="541">
        <v>2</v>
      </c>
      <c r="C577" s="542" t="s">
        <v>755</v>
      </c>
      <c r="D577" s="542">
        <v>10</v>
      </c>
      <c r="E577" s="542" t="s">
        <v>755</v>
      </c>
      <c r="F577" s="542">
        <v>20</v>
      </c>
      <c r="G577" s="542"/>
      <c r="I577" s="542" t="s">
        <v>624</v>
      </c>
      <c r="J577" s="587">
        <f>F577*D577*B577</f>
        <v>400</v>
      </c>
      <c r="K577" s="544"/>
    </row>
    <row r="578" spans="1:11" x14ac:dyDescent="0.2">
      <c r="A578" s="476"/>
      <c r="K578" s="478"/>
    </row>
    <row r="579" spans="1:11" s="444" customFormat="1" ht="29.25" customHeight="1" x14ac:dyDescent="0.35">
      <c r="A579" s="472">
        <f>A574+1</f>
        <v>512</v>
      </c>
      <c r="B579" s="491" t="str">
        <f>'Anexo1- Orçamento'!C96</f>
        <v>COMP. 16</v>
      </c>
      <c r="C579" s="787" t="str">
        <f>'Anexo1- Orçamento'!E96</f>
        <v>ESCORAMENTO INVERSO COM TRELIÇA T30</v>
      </c>
      <c r="D579" s="788"/>
      <c r="E579" s="788"/>
      <c r="F579" s="788"/>
      <c r="G579" s="788"/>
      <c r="H579" s="788"/>
      <c r="I579" s="789"/>
      <c r="J579" s="474" t="str">
        <f>'Anexo1- Orçamento'!F96</f>
        <v>H</v>
      </c>
      <c r="K579" s="475">
        <f>J582</f>
        <v>1760</v>
      </c>
    </row>
    <row r="580" spans="1:11" x14ac:dyDescent="0.2">
      <c r="A580" s="476"/>
      <c r="B580" s="477" t="s">
        <v>819</v>
      </c>
      <c r="K580" s="478"/>
    </row>
    <row r="581" spans="1:11" x14ac:dyDescent="0.2">
      <c r="A581" s="476"/>
      <c r="B581" s="479" t="s">
        <v>639</v>
      </c>
      <c r="D581" s="479" t="s">
        <v>760</v>
      </c>
      <c r="E581" s="479"/>
      <c r="F581" s="479" t="s">
        <v>12186</v>
      </c>
      <c r="I581" s="479"/>
      <c r="J581" s="482"/>
      <c r="K581" s="485"/>
    </row>
    <row r="582" spans="1:11" s="541" customFormat="1" ht="8.5" thickBot="1" x14ac:dyDescent="0.25">
      <c r="A582" s="588"/>
      <c r="B582" s="543">
        <v>1</v>
      </c>
      <c r="C582" s="589" t="s">
        <v>755</v>
      </c>
      <c r="D582" s="589">
        <v>176</v>
      </c>
      <c r="E582" s="589" t="s">
        <v>755</v>
      </c>
      <c r="F582" s="589">
        <v>10</v>
      </c>
      <c r="G582" s="589"/>
      <c r="H582" s="543"/>
      <c r="I582" s="589" t="s">
        <v>624</v>
      </c>
      <c r="J582" s="543">
        <f>F582*D582*B582</f>
        <v>1760</v>
      </c>
      <c r="K582" s="545"/>
    </row>
  </sheetData>
  <mergeCells count="99">
    <mergeCell ref="A412:B412"/>
    <mergeCell ref="C415:I415"/>
    <mergeCell ref="A418:B418"/>
    <mergeCell ref="C519:I519"/>
    <mergeCell ref="C480:I480"/>
    <mergeCell ref="C474:I474"/>
    <mergeCell ref="C468:I468"/>
    <mergeCell ref="C443:I443"/>
    <mergeCell ref="C449:I449"/>
    <mergeCell ref="C455:I455"/>
    <mergeCell ref="C462:I462"/>
    <mergeCell ref="C432:I432"/>
    <mergeCell ref="C438:I438"/>
    <mergeCell ref="C486:I486"/>
    <mergeCell ref="C504:I504"/>
    <mergeCell ref="C421:I421"/>
    <mergeCell ref="C427:I427"/>
    <mergeCell ref="C384:I384"/>
    <mergeCell ref="C393:I393"/>
    <mergeCell ref="C331:I331"/>
    <mergeCell ref="C339:I339"/>
    <mergeCell ref="C345:I345"/>
    <mergeCell ref="C365:I365"/>
    <mergeCell ref="C372:I372"/>
    <mergeCell ref="C377:I377"/>
    <mergeCell ref="C403:I403"/>
    <mergeCell ref="C409:I409"/>
    <mergeCell ref="C357:I357"/>
    <mergeCell ref="B359:J359"/>
    <mergeCell ref="A361:B361"/>
    <mergeCell ref="C398:I398"/>
    <mergeCell ref="B352:J352"/>
    <mergeCell ref="A2:K2"/>
    <mergeCell ref="B3:H3"/>
    <mergeCell ref="B5:D5"/>
    <mergeCell ref="E8:H8"/>
    <mergeCell ref="A9:K9"/>
    <mergeCell ref="B88:J88"/>
    <mergeCell ref="C10:I10"/>
    <mergeCell ref="C29:I29"/>
    <mergeCell ref="C33:D33"/>
    <mergeCell ref="C40:I40"/>
    <mergeCell ref="B42:J42"/>
    <mergeCell ref="C12:I12"/>
    <mergeCell ref="C18:I18"/>
    <mergeCell ref="C23:I23"/>
    <mergeCell ref="C71:I71"/>
    <mergeCell ref="B100:J100"/>
    <mergeCell ref="B112:J112"/>
    <mergeCell ref="C34:I34"/>
    <mergeCell ref="C38:D38"/>
    <mergeCell ref="B60:J60"/>
    <mergeCell ref="B73:J73"/>
    <mergeCell ref="B80:J80"/>
    <mergeCell ref="C48:I48"/>
    <mergeCell ref="B50:J50"/>
    <mergeCell ref="C57:I57"/>
    <mergeCell ref="B59:J59"/>
    <mergeCell ref="B61:J61"/>
    <mergeCell ref="B74:J74"/>
    <mergeCell ref="C85:I85"/>
    <mergeCell ref="B87:J87"/>
    <mergeCell ref="C98:I98"/>
    <mergeCell ref="C130:I130"/>
    <mergeCell ref="C350:I350"/>
    <mergeCell ref="C110:I110"/>
    <mergeCell ref="C122:I122"/>
    <mergeCell ref="B124:J124"/>
    <mergeCell ref="C318:I318"/>
    <mergeCell ref="C237:I237"/>
    <mergeCell ref="C249:I249"/>
    <mergeCell ref="A354:B354"/>
    <mergeCell ref="C147:I147"/>
    <mergeCell ref="C164:I164"/>
    <mergeCell ref="C184:I184"/>
    <mergeCell ref="C201:I201"/>
    <mergeCell ref="C211:I211"/>
    <mergeCell ref="C218:I218"/>
    <mergeCell ref="C324:I324"/>
    <mergeCell ref="C226:I226"/>
    <mergeCell ref="C261:I261"/>
    <mergeCell ref="C269:I269"/>
    <mergeCell ref="C280:I280"/>
    <mergeCell ref="C288:I288"/>
    <mergeCell ref="C296:I296"/>
    <mergeCell ref="C303:I303"/>
    <mergeCell ref="C309:I309"/>
    <mergeCell ref="C579:I579"/>
    <mergeCell ref="C574:I574"/>
    <mergeCell ref="C550:I550"/>
    <mergeCell ref="C555:I555"/>
    <mergeCell ref="C560:I560"/>
    <mergeCell ref="C564:I564"/>
    <mergeCell ref="C569:I569"/>
    <mergeCell ref="C525:I525"/>
    <mergeCell ref="C530:I530"/>
    <mergeCell ref="C535:I535"/>
    <mergeCell ref="C540:I540"/>
    <mergeCell ref="C545:I545"/>
  </mergeCells>
  <pageMargins left="0.51181102362204722" right="0.51181102362204722" top="0.78740157480314965" bottom="0.78740157480314965" header="0.31496062992125984" footer="0.31496062992125984"/>
  <pageSetup paperSize="9" scale="86" fitToHeight="0" orientation="portrait" r:id="rId1"/>
  <rowBreaks count="1" manualBreakCount="1">
    <brk id="217" max="10"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14999847407452621"/>
    <pageSetUpPr fitToPage="1"/>
  </sheetPr>
  <dimension ref="A1:L228"/>
  <sheetViews>
    <sheetView view="pageBreakPreview" topLeftCell="A209" zoomScale="70" zoomScaleNormal="70" zoomScaleSheetLayoutView="70" workbookViewId="0">
      <selection activeCell="A26" sqref="A26:I33"/>
    </sheetView>
  </sheetViews>
  <sheetFormatPr defaultColWidth="9" defaultRowHeight="14" x14ac:dyDescent="0.3"/>
  <cols>
    <col min="1" max="3" width="28" style="334" customWidth="1"/>
    <col min="4" max="4" width="23.7265625" style="307" customWidth="1"/>
    <col min="5" max="5" width="16.26953125" style="307" customWidth="1"/>
    <col min="6" max="6" width="17.453125" style="307" customWidth="1"/>
    <col min="7" max="7" width="22.453125" style="335" customWidth="1"/>
    <col min="8" max="8" width="24.26953125" style="336" customWidth="1"/>
    <col min="9" max="9" width="27.453125" style="307" customWidth="1"/>
    <col min="10" max="11" width="9" style="307"/>
    <col min="12" max="12" width="11.453125" style="307" bestFit="1" customWidth="1"/>
    <col min="13" max="18" width="9" style="307"/>
    <col min="19" max="19" width="15.1796875" style="307" customWidth="1"/>
    <col min="20" max="215" width="9" style="307"/>
    <col min="216" max="216" width="8.1796875" style="307" customWidth="1"/>
    <col min="217" max="217" width="37.453125" style="307" customWidth="1"/>
    <col min="218" max="218" width="7.7265625" style="307" customWidth="1"/>
    <col min="219" max="219" width="10.7265625" style="307" customWidth="1"/>
    <col min="220" max="220" width="13" style="307" customWidth="1"/>
    <col min="221" max="221" width="11.7265625" style="307" customWidth="1"/>
    <col min="222" max="222" width="12.26953125" style="307" customWidth="1"/>
    <col min="223" max="223" width="16" style="307" customWidth="1"/>
    <col min="224" max="235" width="0" style="307" hidden="1" customWidth="1"/>
    <col min="236" max="471" width="9" style="307"/>
    <col min="472" max="472" width="8.1796875" style="307" customWidth="1"/>
    <col min="473" max="473" width="37.453125" style="307" customWidth="1"/>
    <col min="474" max="474" width="7.7265625" style="307" customWidth="1"/>
    <col min="475" max="475" width="10.7265625" style="307" customWidth="1"/>
    <col min="476" max="476" width="13" style="307" customWidth="1"/>
    <col min="477" max="477" width="11.7265625" style="307" customWidth="1"/>
    <col min="478" max="478" width="12.26953125" style="307" customWidth="1"/>
    <col min="479" max="479" width="16" style="307" customWidth="1"/>
    <col min="480" max="491" width="0" style="307" hidden="1" customWidth="1"/>
    <col min="492" max="727" width="9" style="307"/>
    <col min="728" max="728" width="8.1796875" style="307" customWidth="1"/>
    <col min="729" max="729" width="37.453125" style="307" customWidth="1"/>
    <col min="730" max="730" width="7.7265625" style="307" customWidth="1"/>
    <col min="731" max="731" width="10.7265625" style="307" customWidth="1"/>
    <col min="732" max="732" width="13" style="307" customWidth="1"/>
    <col min="733" max="733" width="11.7265625" style="307" customWidth="1"/>
    <col min="734" max="734" width="12.26953125" style="307" customWidth="1"/>
    <col min="735" max="735" width="16" style="307" customWidth="1"/>
    <col min="736" max="747" width="0" style="307" hidden="1" customWidth="1"/>
    <col min="748" max="983" width="9" style="307"/>
    <col min="984" max="984" width="8.1796875" style="307" customWidth="1"/>
    <col min="985" max="985" width="37.453125" style="307" customWidth="1"/>
    <col min="986" max="986" width="7.7265625" style="307" customWidth="1"/>
    <col min="987" max="987" width="10.7265625" style="307" customWidth="1"/>
    <col min="988" max="988" width="13" style="307" customWidth="1"/>
    <col min="989" max="989" width="11.7265625" style="307" customWidth="1"/>
    <col min="990" max="990" width="12.26953125" style="307" customWidth="1"/>
    <col min="991" max="991" width="16" style="307" customWidth="1"/>
    <col min="992" max="1003" width="0" style="307" hidden="1" customWidth="1"/>
    <col min="1004" max="1239" width="9" style="307"/>
    <col min="1240" max="1240" width="8.1796875" style="307" customWidth="1"/>
    <col min="1241" max="1241" width="37.453125" style="307" customWidth="1"/>
    <col min="1242" max="1242" width="7.7265625" style="307" customWidth="1"/>
    <col min="1243" max="1243" width="10.7265625" style="307" customWidth="1"/>
    <col min="1244" max="1244" width="13" style="307" customWidth="1"/>
    <col min="1245" max="1245" width="11.7265625" style="307" customWidth="1"/>
    <col min="1246" max="1246" width="12.26953125" style="307" customWidth="1"/>
    <col min="1247" max="1247" width="16" style="307" customWidth="1"/>
    <col min="1248" max="1259" width="0" style="307" hidden="1" customWidth="1"/>
    <col min="1260" max="1495" width="9" style="307"/>
    <col min="1496" max="1496" width="8.1796875" style="307" customWidth="1"/>
    <col min="1497" max="1497" width="37.453125" style="307" customWidth="1"/>
    <col min="1498" max="1498" width="7.7265625" style="307" customWidth="1"/>
    <col min="1499" max="1499" width="10.7265625" style="307" customWidth="1"/>
    <col min="1500" max="1500" width="13" style="307" customWidth="1"/>
    <col min="1501" max="1501" width="11.7265625" style="307" customWidth="1"/>
    <col min="1502" max="1502" width="12.26953125" style="307" customWidth="1"/>
    <col min="1503" max="1503" width="16" style="307" customWidth="1"/>
    <col min="1504" max="1515" width="0" style="307" hidden="1" customWidth="1"/>
    <col min="1516" max="1751" width="9" style="307"/>
    <col min="1752" max="1752" width="8.1796875" style="307" customWidth="1"/>
    <col min="1753" max="1753" width="37.453125" style="307" customWidth="1"/>
    <col min="1754" max="1754" width="7.7265625" style="307" customWidth="1"/>
    <col min="1755" max="1755" width="10.7265625" style="307" customWidth="1"/>
    <col min="1756" max="1756" width="13" style="307" customWidth="1"/>
    <col min="1757" max="1757" width="11.7265625" style="307" customWidth="1"/>
    <col min="1758" max="1758" width="12.26953125" style="307" customWidth="1"/>
    <col min="1759" max="1759" width="16" style="307" customWidth="1"/>
    <col min="1760" max="1771" width="0" style="307" hidden="1" customWidth="1"/>
    <col min="1772" max="2007" width="9" style="307"/>
    <col min="2008" max="2008" width="8.1796875" style="307" customWidth="1"/>
    <col min="2009" max="2009" width="37.453125" style="307" customWidth="1"/>
    <col min="2010" max="2010" width="7.7265625" style="307" customWidth="1"/>
    <col min="2011" max="2011" width="10.7265625" style="307" customWidth="1"/>
    <col min="2012" max="2012" width="13" style="307" customWidth="1"/>
    <col min="2013" max="2013" width="11.7265625" style="307" customWidth="1"/>
    <col min="2014" max="2014" width="12.26953125" style="307" customWidth="1"/>
    <col min="2015" max="2015" width="16" style="307" customWidth="1"/>
    <col min="2016" max="2027" width="0" style="307" hidden="1" customWidth="1"/>
    <col min="2028" max="2263" width="9" style="307"/>
    <col min="2264" max="2264" width="8.1796875" style="307" customWidth="1"/>
    <col min="2265" max="2265" width="37.453125" style="307" customWidth="1"/>
    <col min="2266" max="2266" width="7.7265625" style="307" customWidth="1"/>
    <col min="2267" max="2267" width="10.7265625" style="307" customWidth="1"/>
    <col min="2268" max="2268" width="13" style="307" customWidth="1"/>
    <col min="2269" max="2269" width="11.7265625" style="307" customWidth="1"/>
    <col min="2270" max="2270" width="12.26953125" style="307" customWidth="1"/>
    <col min="2271" max="2271" width="16" style="307" customWidth="1"/>
    <col min="2272" max="2283" width="0" style="307" hidden="1" customWidth="1"/>
    <col min="2284" max="2519" width="9" style="307"/>
    <col min="2520" max="2520" width="8.1796875" style="307" customWidth="1"/>
    <col min="2521" max="2521" width="37.453125" style="307" customWidth="1"/>
    <col min="2522" max="2522" width="7.7265625" style="307" customWidth="1"/>
    <col min="2523" max="2523" width="10.7265625" style="307" customWidth="1"/>
    <col min="2524" max="2524" width="13" style="307" customWidth="1"/>
    <col min="2525" max="2525" width="11.7265625" style="307" customWidth="1"/>
    <col min="2526" max="2526" width="12.26953125" style="307" customWidth="1"/>
    <col min="2527" max="2527" width="16" style="307" customWidth="1"/>
    <col min="2528" max="2539" width="0" style="307" hidden="1" customWidth="1"/>
    <col min="2540" max="2775" width="9" style="307"/>
    <col min="2776" max="2776" width="8.1796875" style="307" customWidth="1"/>
    <col min="2777" max="2777" width="37.453125" style="307" customWidth="1"/>
    <col min="2778" max="2778" width="7.7265625" style="307" customWidth="1"/>
    <col min="2779" max="2779" width="10.7265625" style="307" customWidth="1"/>
    <col min="2780" max="2780" width="13" style="307" customWidth="1"/>
    <col min="2781" max="2781" width="11.7265625" style="307" customWidth="1"/>
    <col min="2782" max="2782" width="12.26953125" style="307" customWidth="1"/>
    <col min="2783" max="2783" width="16" style="307" customWidth="1"/>
    <col min="2784" max="2795" width="0" style="307" hidden="1" customWidth="1"/>
    <col min="2796" max="3031" width="9" style="307"/>
    <col min="3032" max="3032" width="8.1796875" style="307" customWidth="1"/>
    <col min="3033" max="3033" width="37.453125" style="307" customWidth="1"/>
    <col min="3034" max="3034" width="7.7265625" style="307" customWidth="1"/>
    <col min="3035" max="3035" width="10.7265625" style="307" customWidth="1"/>
    <col min="3036" max="3036" width="13" style="307" customWidth="1"/>
    <col min="3037" max="3037" width="11.7265625" style="307" customWidth="1"/>
    <col min="3038" max="3038" width="12.26953125" style="307" customWidth="1"/>
    <col min="3039" max="3039" width="16" style="307" customWidth="1"/>
    <col min="3040" max="3051" width="0" style="307" hidden="1" customWidth="1"/>
    <col min="3052" max="3287" width="9" style="307"/>
    <col min="3288" max="3288" width="8.1796875" style="307" customWidth="1"/>
    <col min="3289" max="3289" width="37.453125" style="307" customWidth="1"/>
    <col min="3290" max="3290" width="7.7265625" style="307" customWidth="1"/>
    <col min="3291" max="3291" width="10.7265625" style="307" customWidth="1"/>
    <col min="3292" max="3292" width="13" style="307" customWidth="1"/>
    <col min="3293" max="3293" width="11.7265625" style="307" customWidth="1"/>
    <col min="3294" max="3294" width="12.26953125" style="307" customWidth="1"/>
    <col min="3295" max="3295" width="16" style="307" customWidth="1"/>
    <col min="3296" max="3307" width="0" style="307" hidden="1" customWidth="1"/>
    <col min="3308" max="3543" width="9" style="307"/>
    <col min="3544" max="3544" width="8.1796875" style="307" customWidth="1"/>
    <col min="3545" max="3545" width="37.453125" style="307" customWidth="1"/>
    <col min="3546" max="3546" width="7.7265625" style="307" customWidth="1"/>
    <col min="3547" max="3547" width="10.7265625" style="307" customWidth="1"/>
    <col min="3548" max="3548" width="13" style="307" customWidth="1"/>
    <col min="3549" max="3549" width="11.7265625" style="307" customWidth="1"/>
    <col min="3550" max="3550" width="12.26953125" style="307" customWidth="1"/>
    <col min="3551" max="3551" width="16" style="307" customWidth="1"/>
    <col min="3552" max="3563" width="0" style="307" hidden="1" customWidth="1"/>
    <col min="3564" max="3799" width="9" style="307"/>
    <col min="3800" max="3800" width="8.1796875" style="307" customWidth="1"/>
    <col min="3801" max="3801" width="37.453125" style="307" customWidth="1"/>
    <col min="3802" max="3802" width="7.7265625" style="307" customWidth="1"/>
    <col min="3803" max="3803" width="10.7265625" style="307" customWidth="1"/>
    <col min="3804" max="3804" width="13" style="307" customWidth="1"/>
    <col min="3805" max="3805" width="11.7265625" style="307" customWidth="1"/>
    <col min="3806" max="3806" width="12.26953125" style="307" customWidth="1"/>
    <col min="3807" max="3807" width="16" style="307" customWidth="1"/>
    <col min="3808" max="3819" width="0" style="307" hidden="1" customWidth="1"/>
    <col min="3820" max="4055" width="9" style="307"/>
    <col min="4056" max="4056" width="8.1796875" style="307" customWidth="1"/>
    <col min="4057" max="4057" width="37.453125" style="307" customWidth="1"/>
    <col min="4058" max="4058" width="7.7265625" style="307" customWidth="1"/>
    <col min="4059" max="4059" width="10.7265625" style="307" customWidth="1"/>
    <col min="4060" max="4060" width="13" style="307" customWidth="1"/>
    <col min="4061" max="4061" width="11.7265625" style="307" customWidth="1"/>
    <col min="4062" max="4062" width="12.26953125" style="307" customWidth="1"/>
    <col min="4063" max="4063" width="16" style="307" customWidth="1"/>
    <col min="4064" max="4075" width="0" style="307" hidden="1" customWidth="1"/>
    <col min="4076" max="4311" width="9" style="307"/>
    <col min="4312" max="4312" width="8.1796875" style="307" customWidth="1"/>
    <col min="4313" max="4313" width="37.453125" style="307" customWidth="1"/>
    <col min="4314" max="4314" width="7.7265625" style="307" customWidth="1"/>
    <col min="4315" max="4315" width="10.7265625" style="307" customWidth="1"/>
    <col min="4316" max="4316" width="13" style="307" customWidth="1"/>
    <col min="4317" max="4317" width="11.7265625" style="307" customWidth="1"/>
    <col min="4318" max="4318" width="12.26953125" style="307" customWidth="1"/>
    <col min="4319" max="4319" width="16" style="307" customWidth="1"/>
    <col min="4320" max="4331" width="0" style="307" hidden="1" customWidth="1"/>
    <col min="4332" max="4567" width="9" style="307"/>
    <col min="4568" max="4568" width="8.1796875" style="307" customWidth="1"/>
    <col min="4569" max="4569" width="37.453125" style="307" customWidth="1"/>
    <col min="4570" max="4570" width="7.7265625" style="307" customWidth="1"/>
    <col min="4571" max="4571" width="10.7265625" style="307" customWidth="1"/>
    <col min="4572" max="4572" width="13" style="307" customWidth="1"/>
    <col min="4573" max="4573" width="11.7265625" style="307" customWidth="1"/>
    <col min="4574" max="4574" width="12.26953125" style="307" customWidth="1"/>
    <col min="4575" max="4575" width="16" style="307" customWidth="1"/>
    <col min="4576" max="4587" width="0" style="307" hidden="1" customWidth="1"/>
    <col min="4588" max="4823" width="9" style="307"/>
    <col min="4824" max="4824" width="8.1796875" style="307" customWidth="1"/>
    <col min="4825" max="4825" width="37.453125" style="307" customWidth="1"/>
    <col min="4826" max="4826" width="7.7265625" style="307" customWidth="1"/>
    <col min="4827" max="4827" width="10.7265625" style="307" customWidth="1"/>
    <col min="4828" max="4828" width="13" style="307" customWidth="1"/>
    <col min="4829" max="4829" width="11.7265625" style="307" customWidth="1"/>
    <col min="4830" max="4830" width="12.26953125" style="307" customWidth="1"/>
    <col min="4831" max="4831" width="16" style="307" customWidth="1"/>
    <col min="4832" max="4843" width="0" style="307" hidden="1" customWidth="1"/>
    <col min="4844" max="5079" width="9" style="307"/>
    <col min="5080" max="5080" width="8.1796875" style="307" customWidth="1"/>
    <col min="5081" max="5081" width="37.453125" style="307" customWidth="1"/>
    <col min="5082" max="5082" width="7.7265625" style="307" customWidth="1"/>
    <col min="5083" max="5083" width="10.7265625" style="307" customWidth="1"/>
    <col min="5084" max="5084" width="13" style="307" customWidth="1"/>
    <col min="5085" max="5085" width="11.7265625" style="307" customWidth="1"/>
    <col min="5086" max="5086" width="12.26953125" style="307" customWidth="1"/>
    <col min="5087" max="5087" width="16" style="307" customWidth="1"/>
    <col min="5088" max="5099" width="0" style="307" hidden="1" customWidth="1"/>
    <col min="5100" max="5335" width="9" style="307"/>
    <col min="5336" max="5336" width="8.1796875" style="307" customWidth="1"/>
    <col min="5337" max="5337" width="37.453125" style="307" customWidth="1"/>
    <col min="5338" max="5338" width="7.7265625" style="307" customWidth="1"/>
    <col min="5339" max="5339" width="10.7265625" style="307" customWidth="1"/>
    <col min="5340" max="5340" width="13" style="307" customWidth="1"/>
    <col min="5341" max="5341" width="11.7265625" style="307" customWidth="1"/>
    <col min="5342" max="5342" width="12.26953125" style="307" customWidth="1"/>
    <col min="5343" max="5343" width="16" style="307" customWidth="1"/>
    <col min="5344" max="5355" width="0" style="307" hidden="1" customWidth="1"/>
    <col min="5356" max="5591" width="9" style="307"/>
    <col min="5592" max="5592" width="8.1796875" style="307" customWidth="1"/>
    <col min="5593" max="5593" width="37.453125" style="307" customWidth="1"/>
    <col min="5594" max="5594" width="7.7265625" style="307" customWidth="1"/>
    <col min="5595" max="5595" width="10.7265625" style="307" customWidth="1"/>
    <col min="5596" max="5596" width="13" style="307" customWidth="1"/>
    <col min="5597" max="5597" width="11.7265625" style="307" customWidth="1"/>
    <col min="5598" max="5598" width="12.26953125" style="307" customWidth="1"/>
    <col min="5599" max="5599" width="16" style="307" customWidth="1"/>
    <col min="5600" max="5611" width="0" style="307" hidden="1" customWidth="1"/>
    <col min="5612" max="5847" width="9" style="307"/>
    <col min="5848" max="5848" width="8.1796875" style="307" customWidth="1"/>
    <col min="5849" max="5849" width="37.453125" style="307" customWidth="1"/>
    <col min="5850" max="5850" width="7.7265625" style="307" customWidth="1"/>
    <col min="5851" max="5851" width="10.7265625" style="307" customWidth="1"/>
    <col min="5852" max="5852" width="13" style="307" customWidth="1"/>
    <col min="5853" max="5853" width="11.7265625" style="307" customWidth="1"/>
    <col min="5854" max="5854" width="12.26953125" style="307" customWidth="1"/>
    <col min="5855" max="5855" width="16" style="307" customWidth="1"/>
    <col min="5856" max="5867" width="0" style="307" hidden="1" customWidth="1"/>
    <col min="5868" max="6103" width="9" style="307"/>
    <col min="6104" max="6104" width="8.1796875" style="307" customWidth="1"/>
    <col min="6105" max="6105" width="37.453125" style="307" customWidth="1"/>
    <col min="6106" max="6106" width="7.7265625" style="307" customWidth="1"/>
    <col min="6107" max="6107" width="10.7265625" style="307" customWidth="1"/>
    <col min="6108" max="6108" width="13" style="307" customWidth="1"/>
    <col min="6109" max="6109" width="11.7265625" style="307" customWidth="1"/>
    <col min="6110" max="6110" width="12.26953125" style="307" customWidth="1"/>
    <col min="6111" max="6111" width="16" style="307" customWidth="1"/>
    <col min="6112" max="6123" width="0" style="307" hidden="1" customWidth="1"/>
    <col min="6124" max="6359" width="9" style="307"/>
    <col min="6360" max="6360" width="8.1796875" style="307" customWidth="1"/>
    <col min="6361" max="6361" width="37.453125" style="307" customWidth="1"/>
    <col min="6362" max="6362" width="7.7265625" style="307" customWidth="1"/>
    <col min="6363" max="6363" width="10.7265625" style="307" customWidth="1"/>
    <col min="6364" max="6364" width="13" style="307" customWidth="1"/>
    <col min="6365" max="6365" width="11.7265625" style="307" customWidth="1"/>
    <col min="6366" max="6366" width="12.26953125" style="307" customWidth="1"/>
    <col min="6367" max="6367" width="16" style="307" customWidth="1"/>
    <col min="6368" max="6379" width="0" style="307" hidden="1" customWidth="1"/>
    <col min="6380" max="6615" width="9" style="307"/>
    <col min="6616" max="6616" width="8.1796875" style="307" customWidth="1"/>
    <col min="6617" max="6617" width="37.453125" style="307" customWidth="1"/>
    <col min="6618" max="6618" width="7.7265625" style="307" customWidth="1"/>
    <col min="6619" max="6619" width="10.7265625" style="307" customWidth="1"/>
    <col min="6620" max="6620" width="13" style="307" customWidth="1"/>
    <col min="6621" max="6621" width="11.7265625" style="307" customWidth="1"/>
    <col min="6622" max="6622" width="12.26953125" style="307" customWidth="1"/>
    <col min="6623" max="6623" width="16" style="307" customWidth="1"/>
    <col min="6624" max="6635" width="0" style="307" hidden="1" customWidth="1"/>
    <col min="6636" max="6871" width="9" style="307"/>
    <col min="6872" max="6872" width="8.1796875" style="307" customWidth="1"/>
    <col min="6873" max="6873" width="37.453125" style="307" customWidth="1"/>
    <col min="6874" max="6874" width="7.7265625" style="307" customWidth="1"/>
    <col min="6875" max="6875" width="10.7265625" style="307" customWidth="1"/>
    <col min="6876" max="6876" width="13" style="307" customWidth="1"/>
    <col min="6877" max="6877" width="11.7265625" style="307" customWidth="1"/>
    <col min="6878" max="6878" width="12.26953125" style="307" customWidth="1"/>
    <col min="6879" max="6879" width="16" style="307" customWidth="1"/>
    <col min="6880" max="6891" width="0" style="307" hidden="1" customWidth="1"/>
    <col min="6892" max="7127" width="9" style="307"/>
    <col min="7128" max="7128" width="8.1796875" style="307" customWidth="1"/>
    <col min="7129" max="7129" width="37.453125" style="307" customWidth="1"/>
    <col min="7130" max="7130" width="7.7265625" style="307" customWidth="1"/>
    <col min="7131" max="7131" width="10.7265625" style="307" customWidth="1"/>
    <col min="7132" max="7132" width="13" style="307" customWidth="1"/>
    <col min="7133" max="7133" width="11.7265625" style="307" customWidth="1"/>
    <col min="7134" max="7134" width="12.26953125" style="307" customWidth="1"/>
    <col min="7135" max="7135" width="16" style="307" customWidth="1"/>
    <col min="7136" max="7147" width="0" style="307" hidden="1" customWidth="1"/>
    <col min="7148" max="7383" width="9" style="307"/>
    <col min="7384" max="7384" width="8.1796875" style="307" customWidth="1"/>
    <col min="7385" max="7385" width="37.453125" style="307" customWidth="1"/>
    <col min="7386" max="7386" width="7.7265625" style="307" customWidth="1"/>
    <col min="7387" max="7387" width="10.7265625" style="307" customWidth="1"/>
    <col min="7388" max="7388" width="13" style="307" customWidth="1"/>
    <col min="7389" max="7389" width="11.7265625" style="307" customWidth="1"/>
    <col min="7390" max="7390" width="12.26953125" style="307" customWidth="1"/>
    <col min="7391" max="7391" width="16" style="307" customWidth="1"/>
    <col min="7392" max="7403" width="0" style="307" hidden="1" customWidth="1"/>
    <col min="7404" max="7639" width="9" style="307"/>
    <col min="7640" max="7640" width="8.1796875" style="307" customWidth="1"/>
    <col min="7641" max="7641" width="37.453125" style="307" customWidth="1"/>
    <col min="7642" max="7642" width="7.7265625" style="307" customWidth="1"/>
    <col min="7643" max="7643" width="10.7265625" style="307" customWidth="1"/>
    <col min="7644" max="7644" width="13" style="307" customWidth="1"/>
    <col min="7645" max="7645" width="11.7265625" style="307" customWidth="1"/>
    <col min="7646" max="7646" width="12.26953125" style="307" customWidth="1"/>
    <col min="7647" max="7647" width="16" style="307" customWidth="1"/>
    <col min="7648" max="7659" width="0" style="307" hidden="1" customWidth="1"/>
    <col min="7660" max="7895" width="9" style="307"/>
    <col min="7896" max="7896" width="8.1796875" style="307" customWidth="1"/>
    <col min="7897" max="7897" width="37.453125" style="307" customWidth="1"/>
    <col min="7898" max="7898" width="7.7265625" style="307" customWidth="1"/>
    <col min="7899" max="7899" width="10.7265625" style="307" customWidth="1"/>
    <col min="7900" max="7900" width="13" style="307" customWidth="1"/>
    <col min="7901" max="7901" width="11.7265625" style="307" customWidth="1"/>
    <col min="7902" max="7902" width="12.26953125" style="307" customWidth="1"/>
    <col min="7903" max="7903" width="16" style="307" customWidth="1"/>
    <col min="7904" max="7915" width="0" style="307" hidden="1" customWidth="1"/>
    <col min="7916" max="8151" width="9" style="307"/>
    <col min="8152" max="8152" width="8.1796875" style="307" customWidth="1"/>
    <col min="8153" max="8153" width="37.453125" style="307" customWidth="1"/>
    <col min="8154" max="8154" width="7.7265625" style="307" customWidth="1"/>
    <col min="8155" max="8155" width="10.7265625" style="307" customWidth="1"/>
    <col min="8156" max="8156" width="13" style="307" customWidth="1"/>
    <col min="8157" max="8157" width="11.7265625" style="307" customWidth="1"/>
    <col min="8158" max="8158" width="12.26953125" style="307" customWidth="1"/>
    <col min="8159" max="8159" width="16" style="307" customWidth="1"/>
    <col min="8160" max="8171" width="0" style="307" hidden="1" customWidth="1"/>
    <col min="8172" max="8407" width="9" style="307"/>
    <col min="8408" max="8408" width="8.1796875" style="307" customWidth="1"/>
    <col min="8409" max="8409" width="37.453125" style="307" customWidth="1"/>
    <col min="8410" max="8410" width="7.7265625" style="307" customWidth="1"/>
    <col min="8411" max="8411" width="10.7265625" style="307" customWidth="1"/>
    <col min="8412" max="8412" width="13" style="307" customWidth="1"/>
    <col min="8413" max="8413" width="11.7265625" style="307" customWidth="1"/>
    <col min="8414" max="8414" width="12.26953125" style="307" customWidth="1"/>
    <col min="8415" max="8415" width="16" style="307" customWidth="1"/>
    <col min="8416" max="8427" width="0" style="307" hidden="1" customWidth="1"/>
    <col min="8428" max="8663" width="9" style="307"/>
    <col min="8664" max="8664" width="8.1796875" style="307" customWidth="1"/>
    <col min="8665" max="8665" width="37.453125" style="307" customWidth="1"/>
    <col min="8666" max="8666" width="7.7265625" style="307" customWidth="1"/>
    <col min="8667" max="8667" width="10.7265625" style="307" customWidth="1"/>
    <col min="8668" max="8668" width="13" style="307" customWidth="1"/>
    <col min="8669" max="8669" width="11.7265625" style="307" customWidth="1"/>
    <col min="8670" max="8670" width="12.26953125" style="307" customWidth="1"/>
    <col min="8671" max="8671" width="16" style="307" customWidth="1"/>
    <col min="8672" max="8683" width="0" style="307" hidden="1" customWidth="1"/>
    <col min="8684" max="8919" width="9" style="307"/>
    <col min="8920" max="8920" width="8.1796875" style="307" customWidth="1"/>
    <col min="8921" max="8921" width="37.453125" style="307" customWidth="1"/>
    <col min="8922" max="8922" width="7.7265625" style="307" customWidth="1"/>
    <col min="8923" max="8923" width="10.7265625" style="307" customWidth="1"/>
    <col min="8924" max="8924" width="13" style="307" customWidth="1"/>
    <col min="8925" max="8925" width="11.7265625" style="307" customWidth="1"/>
    <col min="8926" max="8926" width="12.26953125" style="307" customWidth="1"/>
    <col min="8927" max="8927" width="16" style="307" customWidth="1"/>
    <col min="8928" max="8939" width="0" style="307" hidden="1" customWidth="1"/>
    <col min="8940" max="9175" width="9" style="307"/>
    <col min="9176" max="9176" width="8.1796875" style="307" customWidth="1"/>
    <col min="9177" max="9177" width="37.453125" style="307" customWidth="1"/>
    <col min="9178" max="9178" width="7.7265625" style="307" customWidth="1"/>
    <col min="9179" max="9179" width="10.7265625" style="307" customWidth="1"/>
    <col min="9180" max="9180" width="13" style="307" customWidth="1"/>
    <col min="9181" max="9181" width="11.7265625" style="307" customWidth="1"/>
    <col min="9182" max="9182" width="12.26953125" style="307" customWidth="1"/>
    <col min="9183" max="9183" width="16" style="307" customWidth="1"/>
    <col min="9184" max="9195" width="0" style="307" hidden="1" customWidth="1"/>
    <col min="9196" max="9431" width="9" style="307"/>
    <col min="9432" max="9432" width="8.1796875" style="307" customWidth="1"/>
    <col min="9433" max="9433" width="37.453125" style="307" customWidth="1"/>
    <col min="9434" max="9434" width="7.7265625" style="307" customWidth="1"/>
    <col min="9435" max="9435" width="10.7265625" style="307" customWidth="1"/>
    <col min="9436" max="9436" width="13" style="307" customWidth="1"/>
    <col min="9437" max="9437" width="11.7265625" style="307" customWidth="1"/>
    <col min="9438" max="9438" width="12.26953125" style="307" customWidth="1"/>
    <col min="9439" max="9439" width="16" style="307" customWidth="1"/>
    <col min="9440" max="9451" width="0" style="307" hidden="1" customWidth="1"/>
    <col min="9452" max="9687" width="9" style="307"/>
    <col min="9688" max="9688" width="8.1796875" style="307" customWidth="1"/>
    <col min="9689" max="9689" width="37.453125" style="307" customWidth="1"/>
    <col min="9690" max="9690" width="7.7265625" style="307" customWidth="1"/>
    <col min="9691" max="9691" width="10.7265625" style="307" customWidth="1"/>
    <col min="9692" max="9692" width="13" style="307" customWidth="1"/>
    <col min="9693" max="9693" width="11.7265625" style="307" customWidth="1"/>
    <col min="9694" max="9694" width="12.26953125" style="307" customWidth="1"/>
    <col min="9695" max="9695" width="16" style="307" customWidth="1"/>
    <col min="9696" max="9707" width="0" style="307" hidden="1" customWidth="1"/>
    <col min="9708" max="9943" width="9" style="307"/>
    <col min="9944" max="9944" width="8.1796875" style="307" customWidth="1"/>
    <col min="9945" max="9945" width="37.453125" style="307" customWidth="1"/>
    <col min="9946" max="9946" width="7.7265625" style="307" customWidth="1"/>
    <col min="9947" max="9947" width="10.7265625" style="307" customWidth="1"/>
    <col min="9948" max="9948" width="13" style="307" customWidth="1"/>
    <col min="9949" max="9949" width="11.7265625" style="307" customWidth="1"/>
    <col min="9950" max="9950" width="12.26953125" style="307" customWidth="1"/>
    <col min="9951" max="9951" width="16" style="307" customWidth="1"/>
    <col min="9952" max="9963" width="0" style="307" hidden="1" customWidth="1"/>
    <col min="9964" max="10199" width="9" style="307"/>
    <col min="10200" max="10200" width="8.1796875" style="307" customWidth="1"/>
    <col min="10201" max="10201" width="37.453125" style="307" customWidth="1"/>
    <col min="10202" max="10202" width="7.7265625" style="307" customWidth="1"/>
    <col min="10203" max="10203" width="10.7265625" style="307" customWidth="1"/>
    <col min="10204" max="10204" width="13" style="307" customWidth="1"/>
    <col min="10205" max="10205" width="11.7265625" style="307" customWidth="1"/>
    <col min="10206" max="10206" width="12.26953125" style="307" customWidth="1"/>
    <col min="10207" max="10207" width="16" style="307" customWidth="1"/>
    <col min="10208" max="10219" width="0" style="307" hidden="1" customWidth="1"/>
    <col min="10220" max="10455" width="9" style="307"/>
    <col min="10456" max="10456" width="8.1796875" style="307" customWidth="1"/>
    <col min="10457" max="10457" width="37.453125" style="307" customWidth="1"/>
    <col min="10458" max="10458" width="7.7265625" style="307" customWidth="1"/>
    <col min="10459" max="10459" width="10.7265625" style="307" customWidth="1"/>
    <col min="10460" max="10460" width="13" style="307" customWidth="1"/>
    <col min="10461" max="10461" width="11.7265625" style="307" customWidth="1"/>
    <col min="10462" max="10462" width="12.26953125" style="307" customWidth="1"/>
    <col min="10463" max="10463" width="16" style="307" customWidth="1"/>
    <col min="10464" max="10475" width="0" style="307" hidden="1" customWidth="1"/>
    <col min="10476" max="10711" width="9" style="307"/>
    <col min="10712" max="10712" width="8.1796875" style="307" customWidth="1"/>
    <col min="10713" max="10713" width="37.453125" style="307" customWidth="1"/>
    <col min="10714" max="10714" width="7.7265625" style="307" customWidth="1"/>
    <col min="10715" max="10715" width="10.7265625" style="307" customWidth="1"/>
    <col min="10716" max="10716" width="13" style="307" customWidth="1"/>
    <col min="10717" max="10717" width="11.7265625" style="307" customWidth="1"/>
    <col min="10718" max="10718" width="12.26953125" style="307" customWidth="1"/>
    <col min="10719" max="10719" width="16" style="307" customWidth="1"/>
    <col min="10720" max="10731" width="0" style="307" hidden="1" customWidth="1"/>
    <col min="10732" max="10967" width="9" style="307"/>
    <col min="10968" max="10968" width="8.1796875" style="307" customWidth="1"/>
    <col min="10969" max="10969" width="37.453125" style="307" customWidth="1"/>
    <col min="10970" max="10970" width="7.7265625" style="307" customWidth="1"/>
    <col min="10971" max="10971" width="10.7265625" style="307" customWidth="1"/>
    <col min="10972" max="10972" width="13" style="307" customWidth="1"/>
    <col min="10973" max="10973" width="11.7265625" style="307" customWidth="1"/>
    <col min="10974" max="10974" width="12.26953125" style="307" customWidth="1"/>
    <col min="10975" max="10975" width="16" style="307" customWidth="1"/>
    <col min="10976" max="10987" width="0" style="307" hidden="1" customWidth="1"/>
    <col min="10988" max="11223" width="9" style="307"/>
    <col min="11224" max="11224" width="8.1796875" style="307" customWidth="1"/>
    <col min="11225" max="11225" width="37.453125" style="307" customWidth="1"/>
    <col min="11226" max="11226" width="7.7265625" style="307" customWidth="1"/>
    <col min="11227" max="11227" width="10.7265625" style="307" customWidth="1"/>
    <col min="11228" max="11228" width="13" style="307" customWidth="1"/>
    <col min="11229" max="11229" width="11.7265625" style="307" customWidth="1"/>
    <col min="11230" max="11230" width="12.26953125" style="307" customWidth="1"/>
    <col min="11231" max="11231" width="16" style="307" customWidth="1"/>
    <col min="11232" max="11243" width="0" style="307" hidden="1" customWidth="1"/>
    <col min="11244" max="11479" width="9" style="307"/>
    <col min="11480" max="11480" width="8.1796875" style="307" customWidth="1"/>
    <col min="11481" max="11481" width="37.453125" style="307" customWidth="1"/>
    <col min="11482" max="11482" width="7.7265625" style="307" customWidth="1"/>
    <col min="11483" max="11483" width="10.7265625" style="307" customWidth="1"/>
    <col min="11484" max="11484" width="13" style="307" customWidth="1"/>
    <col min="11485" max="11485" width="11.7265625" style="307" customWidth="1"/>
    <col min="11486" max="11486" width="12.26953125" style="307" customWidth="1"/>
    <col min="11487" max="11487" width="16" style="307" customWidth="1"/>
    <col min="11488" max="11499" width="0" style="307" hidden="1" customWidth="1"/>
    <col min="11500" max="11735" width="9" style="307"/>
    <col min="11736" max="11736" width="8.1796875" style="307" customWidth="1"/>
    <col min="11737" max="11737" width="37.453125" style="307" customWidth="1"/>
    <col min="11738" max="11738" width="7.7265625" style="307" customWidth="1"/>
    <col min="11739" max="11739" width="10.7265625" style="307" customWidth="1"/>
    <col min="11740" max="11740" width="13" style="307" customWidth="1"/>
    <col min="11741" max="11741" width="11.7265625" style="307" customWidth="1"/>
    <col min="11742" max="11742" width="12.26953125" style="307" customWidth="1"/>
    <col min="11743" max="11743" width="16" style="307" customWidth="1"/>
    <col min="11744" max="11755" width="0" style="307" hidden="1" customWidth="1"/>
    <col min="11756" max="11991" width="9" style="307"/>
    <col min="11992" max="11992" width="8.1796875" style="307" customWidth="1"/>
    <col min="11993" max="11993" width="37.453125" style="307" customWidth="1"/>
    <col min="11994" max="11994" width="7.7265625" style="307" customWidth="1"/>
    <col min="11995" max="11995" width="10.7265625" style="307" customWidth="1"/>
    <col min="11996" max="11996" width="13" style="307" customWidth="1"/>
    <col min="11997" max="11997" width="11.7265625" style="307" customWidth="1"/>
    <col min="11998" max="11998" width="12.26953125" style="307" customWidth="1"/>
    <col min="11999" max="11999" width="16" style="307" customWidth="1"/>
    <col min="12000" max="12011" width="0" style="307" hidden="1" customWidth="1"/>
    <col min="12012" max="12247" width="9" style="307"/>
    <col min="12248" max="12248" width="8.1796875" style="307" customWidth="1"/>
    <col min="12249" max="12249" width="37.453125" style="307" customWidth="1"/>
    <col min="12250" max="12250" width="7.7265625" style="307" customWidth="1"/>
    <col min="12251" max="12251" width="10.7265625" style="307" customWidth="1"/>
    <col min="12252" max="12252" width="13" style="307" customWidth="1"/>
    <col min="12253" max="12253" width="11.7265625" style="307" customWidth="1"/>
    <col min="12254" max="12254" width="12.26953125" style="307" customWidth="1"/>
    <col min="12255" max="12255" width="16" style="307" customWidth="1"/>
    <col min="12256" max="12267" width="0" style="307" hidden="1" customWidth="1"/>
    <col min="12268" max="12503" width="9" style="307"/>
    <col min="12504" max="12504" width="8.1796875" style="307" customWidth="1"/>
    <col min="12505" max="12505" width="37.453125" style="307" customWidth="1"/>
    <col min="12506" max="12506" width="7.7265625" style="307" customWidth="1"/>
    <col min="12507" max="12507" width="10.7265625" style="307" customWidth="1"/>
    <col min="12508" max="12508" width="13" style="307" customWidth="1"/>
    <col min="12509" max="12509" width="11.7265625" style="307" customWidth="1"/>
    <col min="12510" max="12510" width="12.26953125" style="307" customWidth="1"/>
    <col min="12511" max="12511" width="16" style="307" customWidth="1"/>
    <col min="12512" max="12523" width="0" style="307" hidden="1" customWidth="1"/>
    <col min="12524" max="12759" width="9" style="307"/>
    <col min="12760" max="12760" width="8.1796875" style="307" customWidth="1"/>
    <col min="12761" max="12761" width="37.453125" style="307" customWidth="1"/>
    <col min="12762" max="12762" width="7.7265625" style="307" customWidth="1"/>
    <col min="12763" max="12763" width="10.7265625" style="307" customWidth="1"/>
    <col min="12764" max="12764" width="13" style="307" customWidth="1"/>
    <col min="12765" max="12765" width="11.7265625" style="307" customWidth="1"/>
    <col min="12766" max="12766" width="12.26953125" style="307" customWidth="1"/>
    <col min="12767" max="12767" width="16" style="307" customWidth="1"/>
    <col min="12768" max="12779" width="0" style="307" hidden="1" customWidth="1"/>
    <col min="12780" max="13015" width="9" style="307"/>
    <col min="13016" max="13016" width="8.1796875" style="307" customWidth="1"/>
    <col min="13017" max="13017" width="37.453125" style="307" customWidth="1"/>
    <col min="13018" max="13018" width="7.7265625" style="307" customWidth="1"/>
    <col min="13019" max="13019" width="10.7265625" style="307" customWidth="1"/>
    <col min="13020" max="13020" width="13" style="307" customWidth="1"/>
    <col min="13021" max="13021" width="11.7265625" style="307" customWidth="1"/>
    <col min="13022" max="13022" width="12.26953125" style="307" customWidth="1"/>
    <col min="13023" max="13023" width="16" style="307" customWidth="1"/>
    <col min="13024" max="13035" width="0" style="307" hidden="1" customWidth="1"/>
    <col min="13036" max="13271" width="9" style="307"/>
    <col min="13272" max="13272" width="8.1796875" style="307" customWidth="1"/>
    <col min="13273" max="13273" width="37.453125" style="307" customWidth="1"/>
    <col min="13274" max="13274" width="7.7265625" style="307" customWidth="1"/>
    <col min="13275" max="13275" width="10.7265625" style="307" customWidth="1"/>
    <col min="13276" max="13276" width="13" style="307" customWidth="1"/>
    <col min="13277" max="13277" width="11.7265625" style="307" customWidth="1"/>
    <col min="13278" max="13278" width="12.26953125" style="307" customWidth="1"/>
    <col min="13279" max="13279" width="16" style="307" customWidth="1"/>
    <col min="13280" max="13291" width="0" style="307" hidden="1" customWidth="1"/>
    <col min="13292" max="13527" width="9" style="307"/>
    <col min="13528" max="13528" width="8.1796875" style="307" customWidth="1"/>
    <col min="13529" max="13529" width="37.453125" style="307" customWidth="1"/>
    <col min="13530" max="13530" width="7.7265625" style="307" customWidth="1"/>
    <col min="13531" max="13531" width="10.7265625" style="307" customWidth="1"/>
    <col min="13532" max="13532" width="13" style="307" customWidth="1"/>
    <col min="13533" max="13533" width="11.7265625" style="307" customWidth="1"/>
    <col min="13534" max="13534" width="12.26953125" style="307" customWidth="1"/>
    <col min="13535" max="13535" width="16" style="307" customWidth="1"/>
    <col min="13536" max="13547" width="0" style="307" hidden="1" customWidth="1"/>
    <col min="13548" max="13783" width="9" style="307"/>
    <col min="13784" max="13784" width="8.1796875" style="307" customWidth="1"/>
    <col min="13785" max="13785" width="37.453125" style="307" customWidth="1"/>
    <col min="13786" max="13786" width="7.7265625" style="307" customWidth="1"/>
    <col min="13787" max="13787" width="10.7265625" style="307" customWidth="1"/>
    <col min="13788" max="13788" width="13" style="307" customWidth="1"/>
    <col min="13789" max="13789" width="11.7265625" style="307" customWidth="1"/>
    <col min="13790" max="13790" width="12.26953125" style="307" customWidth="1"/>
    <col min="13791" max="13791" width="16" style="307" customWidth="1"/>
    <col min="13792" max="13803" width="0" style="307" hidden="1" customWidth="1"/>
    <col min="13804" max="14039" width="9" style="307"/>
    <col min="14040" max="14040" width="8.1796875" style="307" customWidth="1"/>
    <col min="14041" max="14041" width="37.453125" style="307" customWidth="1"/>
    <col min="14042" max="14042" width="7.7265625" style="307" customWidth="1"/>
    <col min="14043" max="14043" width="10.7265625" style="307" customWidth="1"/>
    <col min="14044" max="14044" width="13" style="307" customWidth="1"/>
    <col min="14045" max="14045" width="11.7265625" style="307" customWidth="1"/>
    <col min="14046" max="14046" width="12.26953125" style="307" customWidth="1"/>
    <col min="14047" max="14047" width="16" style="307" customWidth="1"/>
    <col min="14048" max="14059" width="0" style="307" hidden="1" customWidth="1"/>
    <col min="14060" max="14295" width="9" style="307"/>
    <col min="14296" max="14296" width="8.1796875" style="307" customWidth="1"/>
    <col min="14297" max="14297" width="37.453125" style="307" customWidth="1"/>
    <col min="14298" max="14298" width="7.7265625" style="307" customWidth="1"/>
    <col min="14299" max="14299" width="10.7265625" style="307" customWidth="1"/>
    <col min="14300" max="14300" width="13" style="307" customWidth="1"/>
    <col min="14301" max="14301" width="11.7265625" style="307" customWidth="1"/>
    <col min="14302" max="14302" width="12.26953125" style="307" customWidth="1"/>
    <col min="14303" max="14303" width="16" style="307" customWidth="1"/>
    <col min="14304" max="14315" width="0" style="307" hidden="1" customWidth="1"/>
    <col min="14316" max="14551" width="9" style="307"/>
    <col min="14552" max="14552" width="8.1796875" style="307" customWidth="1"/>
    <col min="14553" max="14553" width="37.453125" style="307" customWidth="1"/>
    <col min="14554" max="14554" width="7.7265625" style="307" customWidth="1"/>
    <col min="14555" max="14555" width="10.7265625" style="307" customWidth="1"/>
    <col min="14556" max="14556" width="13" style="307" customWidth="1"/>
    <col min="14557" max="14557" width="11.7265625" style="307" customWidth="1"/>
    <col min="14558" max="14558" width="12.26953125" style="307" customWidth="1"/>
    <col min="14559" max="14559" width="16" style="307" customWidth="1"/>
    <col min="14560" max="14571" width="0" style="307" hidden="1" customWidth="1"/>
    <col min="14572" max="14807" width="9" style="307"/>
    <col min="14808" max="14808" width="8.1796875" style="307" customWidth="1"/>
    <col min="14809" max="14809" width="37.453125" style="307" customWidth="1"/>
    <col min="14810" max="14810" width="7.7265625" style="307" customWidth="1"/>
    <col min="14811" max="14811" width="10.7265625" style="307" customWidth="1"/>
    <col min="14812" max="14812" width="13" style="307" customWidth="1"/>
    <col min="14813" max="14813" width="11.7265625" style="307" customWidth="1"/>
    <col min="14814" max="14814" width="12.26953125" style="307" customWidth="1"/>
    <col min="14815" max="14815" width="16" style="307" customWidth="1"/>
    <col min="14816" max="14827" width="0" style="307" hidden="1" customWidth="1"/>
    <col min="14828" max="15063" width="9" style="307"/>
    <col min="15064" max="15064" width="8.1796875" style="307" customWidth="1"/>
    <col min="15065" max="15065" width="37.453125" style="307" customWidth="1"/>
    <col min="15066" max="15066" width="7.7265625" style="307" customWidth="1"/>
    <col min="15067" max="15067" width="10.7265625" style="307" customWidth="1"/>
    <col min="15068" max="15068" width="13" style="307" customWidth="1"/>
    <col min="15069" max="15069" width="11.7265625" style="307" customWidth="1"/>
    <col min="15070" max="15070" width="12.26953125" style="307" customWidth="1"/>
    <col min="15071" max="15071" width="16" style="307" customWidth="1"/>
    <col min="15072" max="15083" width="0" style="307" hidden="1" customWidth="1"/>
    <col min="15084" max="15319" width="9" style="307"/>
    <col min="15320" max="15320" width="8.1796875" style="307" customWidth="1"/>
    <col min="15321" max="15321" width="37.453125" style="307" customWidth="1"/>
    <col min="15322" max="15322" width="7.7265625" style="307" customWidth="1"/>
    <col min="15323" max="15323" width="10.7265625" style="307" customWidth="1"/>
    <col min="15324" max="15324" width="13" style="307" customWidth="1"/>
    <col min="15325" max="15325" width="11.7265625" style="307" customWidth="1"/>
    <col min="15326" max="15326" width="12.26953125" style="307" customWidth="1"/>
    <col min="15327" max="15327" width="16" style="307" customWidth="1"/>
    <col min="15328" max="15339" width="0" style="307" hidden="1" customWidth="1"/>
    <col min="15340" max="15575" width="9" style="307"/>
    <col min="15576" max="15576" width="8.1796875" style="307" customWidth="1"/>
    <col min="15577" max="15577" width="37.453125" style="307" customWidth="1"/>
    <col min="15578" max="15578" width="7.7265625" style="307" customWidth="1"/>
    <col min="15579" max="15579" width="10.7265625" style="307" customWidth="1"/>
    <col min="15580" max="15580" width="13" style="307" customWidth="1"/>
    <col min="15581" max="15581" width="11.7265625" style="307" customWidth="1"/>
    <col min="15582" max="15582" width="12.26953125" style="307" customWidth="1"/>
    <col min="15583" max="15583" width="16" style="307" customWidth="1"/>
    <col min="15584" max="15595" width="0" style="307" hidden="1" customWidth="1"/>
    <col min="15596" max="15831" width="9" style="307"/>
    <col min="15832" max="15832" width="8.1796875" style="307" customWidth="1"/>
    <col min="15833" max="15833" width="37.453125" style="307" customWidth="1"/>
    <col min="15834" max="15834" width="7.7265625" style="307" customWidth="1"/>
    <col min="15835" max="15835" width="10.7265625" style="307" customWidth="1"/>
    <col min="15836" max="15836" width="13" style="307" customWidth="1"/>
    <col min="15837" max="15837" width="11.7265625" style="307" customWidth="1"/>
    <col min="15838" max="15838" width="12.26953125" style="307" customWidth="1"/>
    <col min="15839" max="15839" width="16" style="307" customWidth="1"/>
    <col min="15840" max="15851" width="0" style="307" hidden="1" customWidth="1"/>
    <col min="15852" max="16087" width="9" style="307"/>
    <col min="16088" max="16088" width="8.1796875" style="307" customWidth="1"/>
    <col min="16089" max="16089" width="37.453125" style="307" customWidth="1"/>
    <col min="16090" max="16090" width="7.7265625" style="307" customWidth="1"/>
    <col min="16091" max="16091" width="10.7265625" style="307" customWidth="1"/>
    <col min="16092" max="16092" width="13" style="307" customWidth="1"/>
    <col min="16093" max="16093" width="11.7265625" style="307" customWidth="1"/>
    <col min="16094" max="16094" width="12.26953125" style="307" customWidth="1"/>
    <col min="16095" max="16095" width="16" style="307" customWidth="1"/>
    <col min="16096" max="16107" width="0" style="307" hidden="1" customWidth="1"/>
    <col min="16108" max="16384" width="9" style="307"/>
  </cols>
  <sheetData>
    <row r="1" spans="1:12" ht="90" customHeight="1" x14ac:dyDescent="0.3">
      <c r="A1" s="342"/>
      <c r="B1" s="826" t="s">
        <v>26922</v>
      </c>
      <c r="C1" s="827"/>
      <c r="D1" s="828"/>
      <c r="E1" s="829" t="s">
        <v>168</v>
      </c>
      <c r="F1" s="830"/>
      <c r="G1" s="346" t="s">
        <v>655</v>
      </c>
      <c r="H1" s="728" t="s">
        <v>169</v>
      </c>
      <c r="I1" s="349"/>
      <c r="K1" s="308"/>
      <c r="L1" s="306"/>
    </row>
    <row r="2" spans="1:12" ht="14.25" customHeight="1" x14ac:dyDescent="0.3">
      <c r="A2" s="343"/>
      <c r="B2" s="337"/>
      <c r="C2" s="301"/>
      <c r="D2" s="338"/>
      <c r="E2" s="831" t="s">
        <v>26921</v>
      </c>
      <c r="F2" s="832"/>
      <c r="G2" s="347"/>
      <c r="H2" s="835" t="s">
        <v>26932</v>
      </c>
      <c r="I2" s="350"/>
      <c r="K2" s="308"/>
      <c r="L2" s="306"/>
    </row>
    <row r="3" spans="1:12" ht="24.65" customHeight="1" x14ac:dyDescent="0.3">
      <c r="A3" s="344"/>
      <c r="B3" s="339"/>
      <c r="C3" s="340"/>
      <c r="D3" s="341"/>
      <c r="E3" s="833"/>
      <c r="F3" s="834"/>
      <c r="G3" s="348"/>
      <c r="H3" s="836"/>
      <c r="I3" s="351"/>
      <c r="K3" s="308"/>
      <c r="L3" s="306"/>
    </row>
    <row r="4" spans="1:12" ht="14.25" customHeight="1" x14ac:dyDescent="0.3">
      <c r="A4" s="301"/>
      <c r="B4" s="301"/>
      <c r="C4" s="301"/>
      <c r="D4" s="301"/>
      <c r="E4" s="303"/>
      <c r="F4" s="303"/>
      <c r="G4" s="304"/>
      <c r="H4" s="305"/>
      <c r="I4" s="345"/>
      <c r="K4" s="308"/>
      <c r="L4" s="306"/>
    </row>
    <row r="5" spans="1:12" ht="14.25" customHeight="1" x14ac:dyDescent="0.3">
      <c r="A5" s="837" t="s">
        <v>656</v>
      </c>
      <c r="B5" s="838"/>
      <c r="C5" s="838"/>
      <c r="D5" s="838"/>
      <c r="E5" s="838"/>
      <c r="F5" s="838"/>
      <c r="G5" s="838"/>
      <c r="H5" s="838"/>
      <c r="I5" s="839"/>
      <c r="K5" s="308"/>
      <c r="L5" s="306"/>
    </row>
    <row r="6" spans="1:12" ht="14.25" customHeight="1" x14ac:dyDescent="0.3">
      <c r="A6" s="837"/>
      <c r="B6" s="838"/>
      <c r="C6" s="838"/>
      <c r="D6" s="838"/>
      <c r="E6" s="838"/>
      <c r="F6" s="838"/>
      <c r="G6" s="838"/>
      <c r="H6" s="838"/>
      <c r="I6" s="839"/>
      <c r="K6" s="308"/>
      <c r="L6" s="306"/>
    </row>
    <row r="7" spans="1:12" ht="14.25" customHeight="1" x14ac:dyDescent="0.3">
      <c r="A7" s="300"/>
      <c r="B7" s="301"/>
      <c r="C7" s="301"/>
      <c r="D7" s="301"/>
      <c r="E7" s="303"/>
      <c r="F7" s="303"/>
      <c r="G7" s="304"/>
      <c r="H7" s="305"/>
      <c r="I7" s="345"/>
      <c r="K7" s="308"/>
      <c r="L7" s="306"/>
    </row>
    <row r="8" spans="1:12" ht="27" customHeight="1" x14ac:dyDescent="0.3">
      <c r="A8" s="371">
        <v>1</v>
      </c>
      <c r="B8" s="821" t="s">
        <v>503</v>
      </c>
      <c r="C8" s="822"/>
      <c r="D8" s="822"/>
      <c r="E8" s="822"/>
      <c r="F8" s="822"/>
      <c r="G8" s="823"/>
      <c r="H8" s="317" t="s">
        <v>16644</v>
      </c>
      <c r="I8" s="318" t="s">
        <v>507</v>
      </c>
      <c r="K8" s="308"/>
      <c r="L8" s="306"/>
    </row>
    <row r="9" spans="1:12" ht="34.5" customHeight="1" x14ac:dyDescent="0.3">
      <c r="A9" s="824" t="s">
        <v>28</v>
      </c>
      <c r="B9" s="825"/>
      <c r="C9" s="825"/>
      <c r="D9" s="825"/>
      <c r="E9" s="373" t="s">
        <v>614</v>
      </c>
      <c r="F9" s="374" t="s">
        <v>80</v>
      </c>
      <c r="G9" s="374" t="s">
        <v>615</v>
      </c>
      <c r="H9" s="374" t="s">
        <v>616</v>
      </c>
      <c r="I9" s="311" t="s">
        <v>121</v>
      </c>
      <c r="J9" s="308"/>
      <c r="K9" s="312"/>
    </row>
    <row r="10" spans="1:12" ht="15" customHeight="1" x14ac:dyDescent="0.3">
      <c r="A10" s="824" t="s">
        <v>617</v>
      </c>
      <c r="B10" s="825"/>
      <c r="C10" s="825"/>
      <c r="D10" s="825"/>
      <c r="E10" s="373"/>
      <c r="F10" s="374"/>
      <c r="G10" s="374"/>
      <c r="H10" s="374"/>
      <c r="I10" s="311"/>
      <c r="J10" s="308"/>
      <c r="K10" s="312"/>
    </row>
    <row r="11" spans="1:12" s="308" customFormat="1" x14ac:dyDescent="0.35">
      <c r="A11" s="300"/>
      <c r="B11" s="737"/>
      <c r="C11" s="301"/>
      <c r="D11" s="302"/>
      <c r="E11" s="313"/>
      <c r="F11" s="303"/>
      <c r="G11" s="376"/>
      <c r="H11" s="375"/>
      <c r="I11" s="314"/>
      <c r="K11" s="312"/>
    </row>
    <row r="12" spans="1:12" s="308" customFormat="1" x14ac:dyDescent="0.35">
      <c r="A12" s="816" t="s">
        <v>769</v>
      </c>
      <c r="B12" s="840"/>
      <c r="C12" s="817"/>
      <c r="D12" s="818"/>
      <c r="E12" s="313">
        <v>90781</v>
      </c>
      <c r="F12" s="303" t="s">
        <v>140</v>
      </c>
      <c r="G12" s="376">
        <f>H14</f>
        <v>8</v>
      </c>
      <c r="H12" s="375">
        <f>VLOOKUP(E12,'SINAPI 01-26 AC'!A:E,4,0)</f>
        <v>34.700000000000003</v>
      </c>
      <c r="I12" s="314">
        <f>(G12*H12)</f>
        <v>277.60000000000002</v>
      </c>
      <c r="K12" s="312"/>
    </row>
    <row r="13" spans="1:12" s="308" customFormat="1" x14ac:dyDescent="0.35">
      <c r="A13" s="300"/>
      <c r="B13" s="738" t="s">
        <v>622</v>
      </c>
      <c r="C13" s="303"/>
      <c r="D13" s="303" t="s">
        <v>623</v>
      </c>
      <c r="E13" s="303"/>
      <c r="F13" s="303"/>
      <c r="G13" s="376"/>
      <c r="H13" s="375"/>
      <c r="I13" s="314"/>
      <c r="K13" s="312"/>
    </row>
    <row r="14" spans="1:12" s="308" customFormat="1" x14ac:dyDescent="0.35">
      <c r="A14" s="300"/>
      <c r="B14" s="738">
        <v>2</v>
      </c>
      <c r="C14" s="303" t="s">
        <v>409</v>
      </c>
      <c r="D14" s="303">
        <f>4</f>
        <v>4</v>
      </c>
      <c r="E14" s="303"/>
      <c r="F14" s="303"/>
      <c r="G14" s="376" t="s">
        <v>624</v>
      </c>
      <c r="H14" s="375">
        <f>D14*B14</f>
        <v>8</v>
      </c>
      <c r="I14" s="314"/>
      <c r="K14" s="312"/>
    </row>
    <row r="15" spans="1:12" s="308" customFormat="1" x14ac:dyDescent="0.35">
      <c r="A15" s="300"/>
      <c r="B15" s="301"/>
      <c r="C15" s="301"/>
      <c r="D15" s="302"/>
      <c r="E15" s="376"/>
      <c r="F15" s="303"/>
      <c r="G15" s="376"/>
      <c r="H15" s="375"/>
      <c r="I15" s="314"/>
      <c r="K15" s="312"/>
    </row>
    <row r="16" spans="1:12" s="308" customFormat="1" ht="53.25" customHeight="1" x14ac:dyDescent="0.35">
      <c r="A16" s="816" t="s">
        <v>764</v>
      </c>
      <c r="B16" s="817"/>
      <c r="C16" s="817"/>
      <c r="D16" s="818"/>
      <c r="E16" s="313">
        <v>92139</v>
      </c>
      <c r="F16" s="303" t="s">
        <v>148</v>
      </c>
      <c r="G16" s="376">
        <f>H18</f>
        <v>2</v>
      </c>
      <c r="H16" s="375">
        <f>VLOOKUP(E16,'SINAPI 01-26 AC'!A:E,4,0)</f>
        <v>39.07</v>
      </c>
      <c r="I16" s="314">
        <f>(G16*H16)</f>
        <v>78.14</v>
      </c>
      <c r="K16" s="312"/>
    </row>
    <row r="17" spans="1:12" s="308" customFormat="1" x14ac:dyDescent="0.35">
      <c r="A17" s="300"/>
      <c r="B17" s="303" t="s">
        <v>622</v>
      </c>
      <c r="C17" s="303"/>
      <c r="D17" s="303" t="s">
        <v>623</v>
      </c>
      <c r="E17" s="303"/>
      <c r="F17" s="303"/>
      <c r="G17" s="376"/>
      <c r="H17" s="375"/>
      <c r="I17" s="314"/>
      <c r="K17" s="312"/>
    </row>
    <row r="18" spans="1:12" s="308" customFormat="1" x14ac:dyDescent="0.35">
      <c r="A18" s="300"/>
      <c r="B18" s="303">
        <v>1</v>
      </c>
      <c r="C18" s="303" t="s">
        <v>409</v>
      </c>
      <c r="D18" s="303">
        <f>2</f>
        <v>2</v>
      </c>
      <c r="E18" s="303"/>
      <c r="F18" s="303"/>
      <c r="G18" s="376" t="s">
        <v>624</v>
      </c>
      <c r="H18" s="375">
        <f>D18*B18</f>
        <v>2</v>
      </c>
      <c r="I18" s="314"/>
      <c r="K18" s="312"/>
    </row>
    <row r="19" spans="1:12" s="308" customFormat="1" ht="53.25" customHeight="1" x14ac:dyDescent="0.35">
      <c r="A19" s="816" t="s">
        <v>764</v>
      </c>
      <c r="B19" s="817"/>
      <c r="C19" s="817"/>
      <c r="D19" s="818"/>
      <c r="E19" s="313">
        <v>92138</v>
      </c>
      <c r="F19" s="303" t="s">
        <v>144</v>
      </c>
      <c r="G19" s="376">
        <f>H21</f>
        <v>2</v>
      </c>
      <c r="H19" s="375">
        <f>VLOOKUP(E19,'SINAPI 01-26 AC'!A:E,4,0)</f>
        <v>100.38</v>
      </c>
      <c r="I19" s="314">
        <f>(G19*H19)</f>
        <v>200.76</v>
      </c>
      <c r="K19" s="312"/>
    </row>
    <row r="20" spans="1:12" s="308" customFormat="1" x14ac:dyDescent="0.35">
      <c r="A20" s="300"/>
      <c r="B20" s="303" t="s">
        <v>622</v>
      </c>
      <c r="C20" s="303"/>
      <c r="D20" s="303" t="s">
        <v>623</v>
      </c>
      <c r="E20" s="303"/>
      <c r="F20" s="303"/>
      <c r="G20" s="376"/>
      <c r="H20" s="375"/>
      <c r="I20" s="314"/>
      <c r="K20" s="312"/>
    </row>
    <row r="21" spans="1:12" s="308" customFormat="1" x14ac:dyDescent="0.35">
      <c r="A21" s="300"/>
      <c r="B21" s="303">
        <v>1</v>
      </c>
      <c r="C21" s="303" t="s">
        <v>409</v>
      </c>
      <c r="D21" s="303">
        <f>2</f>
        <v>2</v>
      </c>
      <c r="E21" s="303"/>
      <c r="F21" s="303"/>
      <c r="G21" s="376" t="s">
        <v>624</v>
      </c>
      <c r="H21" s="375">
        <f>D21*B21</f>
        <v>2</v>
      </c>
      <c r="I21" s="314"/>
      <c r="K21" s="312"/>
    </row>
    <row r="22" spans="1:12" s="308" customFormat="1" x14ac:dyDescent="0.35">
      <c r="A22" s="300"/>
      <c r="B22" s="301"/>
      <c r="C22" s="301"/>
      <c r="D22" s="302"/>
      <c r="E22" s="313"/>
      <c r="F22" s="303"/>
      <c r="G22" s="376"/>
      <c r="H22" s="375"/>
      <c r="I22" s="314"/>
      <c r="K22" s="312"/>
    </row>
    <row r="23" spans="1:12" ht="15" customHeight="1" x14ac:dyDescent="0.3">
      <c r="A23" s="315"/>
      <c r="B23" s="377"/>
      <c r="C23" s="377"/>
      <c r="D23" s="819" t="s">
        <v>620</v>
      </c>
      <c r="E23" s="819"/>
      <c r="F23" s="819"/>
      <c r="G23" s="819"/>
      <c r="H23" s="819"/>
      <c r="I23" s="316">
        <f>SUM(I12:I22)</f>
        <v>556.5</v>
      </c>
      <c r="K23" s="308"/>
      <c r="L23" s="306"/>
    </row>
    <row r="24" spans="1:12" ht="15" customHeight="1" thickBot="1" x14ac:dyDescent="0.35">
      <c r="A24" s="329"/>
      <c r="B24" s="330"/>
      <c r="C24" s="330"/>
      <c r="D24" s="330"/>
      <c r="E24" s="331"/>
      <c r="F24" s="331"/>
      <c r="G24" s="332"/>
      <c r="H24" s="331"/>
      <c r="I24" s="333"/>
      <c r="K24" s="308"/>
      <c r="L24" s="306"/>
    </row>
    <row r="25" spans="1:12" ht="48" customHeight="1" x14ac:dyDescent="0.3">
      <c r="A25" s="371">
        <f>A8+1</f>
        <v>2</v>
      </c>
      <c r="B25" s="821" t="s">
        <v>625</v>
      </c>
      <c r="C25" s="822"/>
      <c r="D25" s="822"/>
      <c r="E25" s="822"/>
      <c r="F25" s="822"/>
      <c r="G25" s="823"/>
      <c r="H25" s="317" t="s">
        <v>621</v>
      </c>
      <c r="I25" s="310">
        <f>I63</f>
        <v>1727073.9</v>
      </c>
      <c r="K25" s="308"/>
      <c r="L25" s="306"/>
    </row>
    <row r="26" spans="1:12" ht="34.5" customHeight="1" x14ac:dyDescent="0.3">
      <c r="A26" s="824" t="s">
        <v>28</v>
      </c>
      <c r="B26" s="825"/>
      <c r="C26" s="825"/>
      <c r="D26" s="825"/>
      <c r="E26" s="373" t="s">
        <v>614</v>
      </c>
      <c r="F26" s="374" t="s">
        <v>80</v>
      </c>
      <c r="G26" s="374" t="s">
        <v>626</v>
      </c>
      <c r="H26" s="374" t="s">
        <v>616</v>
      </c>
      <c r="I26" s="311" t="s">
        <v>121</v>
      </c>
      <c r="J26" s="308"/>
      <c r="K26" s="312"/>
    </row>
    <row r="27" spans="1:12" ht="15" customHeight="1" x14ac:dyDescent="0.3">
      <c r="A27" s="824" t="s">
        <v>617</v>
      </c>
      <c r="B27" s="825"/>
      <c r="C27" s="825"/>
      <c r="D27" s="825"/>
      <c r="E27" s="373"/>
      <c r="F27" s="374"/>
      <c r="G27" s="374"/>
      <c r="H27" s="374"/>
      <c r="I27" s="311"/>
      <c r="J27" s="308"/>
      <c r="K27" s="312"/>
    </row>
    <row r="28" spans="1:12" s="308" customFormat="1" x14ac:dyDescent="0.35">
      <c r="A28" s="378"/>
      <c r="E28" s="313"/>
      <c r="F28" s="303" t="s">
        <v>604</v>
      </c>
      <c r="G28" s="376"/>
      <c r="H28" s="375"/>
      <c r="I28" s="314"/>
      <c r="K28" s="312"/>
    </row>
    <row r="29" spans="1:12" s="308" customFormat="1" ht="52.5" customHeight="1" x14ac:dyDescent="0.35">
      <c r="A29" s="816" t="s">
        <v>770</v>
      </c>
      <c r="B29" s="817"/>
      <c r="C29" s="817"/>
      <c r="D29" s="818"/>
      <c r="E29" s="313">
        <v>73467</v>
      </c>
      <c r="F29" s="303" t="s">
        <v>144</v>
      </c>
      <c r="G29" s="376">
        <f>H31</f>
        <v>240</v>
      </c>
      <c r="H29" s="375">
        <f>VLOOKUP(E29,'SINAPI 01-26 AC'!A:E,4,0)</f>
        <v>288.61</v>
      </c>
      <c r="I29" s="314">
        <f>(G29*H29)</f>
        <v>69266.400000000009</v>
      </c>
      <c r="K29" s="312"/>
    </row>
    <row r="30" spans="1:12" s="308" customFormat="1" x14ac:dyDescent="0.35">
      <c r="A30" s="378"/>
      <c r="B30" s="303" t="s">
        <v>622</v>
      </c>
      <c r="C30" s="303"/>
      <c r="D30" s="303" t="s">
        <v>627</v>
      </c>
      <c r="E30" s="303"/>
      <c r="F30" s="303" t="s">
        <v>628</v>
      </c>
      <c r="G30" s="319"/>
      <c r="H30" s="303"/>
      <c r="I30" s="320"/>
      <c r="K30" s="312"/>
    </row>
    <row r="31" spans="1:12" s="308" customFormat="1" x14ac:dyDescent="0.35">
      <c r="A31" s="379" t="s">
        <v>629</v>
      </c>
      <c r="B31" s="303">
        <v>3</v>
      </c>
      <c r="C31" s="303" t="s">
        <v>409</v>
      </c>
      <c r="D31" s="380">
        <v>8</v>
      </c>
      <c r="E31" s="303" t="s">
        <v>409</v>
      </c>
      <c r="F31" s="380">
        <v>10</v>
      </c>
      <c r="G31" s="313" t="s">
        <v>624</v>
      </c>
      <c r="H31" s="380">
        <f>D31*B31*F31</f>
        <v>240</v>
      </c>
      <c r="I31" s="314"/>
      <c r="K31" s="312"/>
    </row>
    <row r="32" spans="1:12" s="308" customFormat="1" x14ac:dyDescent="0.35">
      <c r="A32" s="378"/>
      <c r="E32" s="313"/>
      <c r="F32" s="303" t="s">
        <v>604</v>
      </c>
      <c r="G32" s="376"/>
      <c r="H32" s="375"/>
      <c r="I32" s="314"/>
      <c r="K32" s="312"/>
    </row>
    <row r="33" spans="1:11" s="308" customFormat="1" x14ac:dyDescent="0.35">
      <c r="A33" s="378"/>
      <c r="E33" s="313"/>
      <c r="F33" s="303"/>
      <c r="G33" s="376"/>
      <c r="H33" s="375"/>
      <c r="I33" s="314"/>
      <c r="K33" s="312"/>
    </row>
    <row r="34" spans="1:11" s="308" customFormat="1" x14ac:dyDescent="0.35">
      <c r="A34" s="816" t="s">
        <v>764</v>
      </c>
      <c r="B34" s="817"/>
      <c r="C34" s="817"/>
      <c r="D34" s="818"/>
      <c r="E34" s="313">
        <v>92138</v>
      </c>
      <c r="F34" s="303" t="s">
        <v>144</v>
      </c>
      <c r="G34" s="376">
        <f>H40</f>
        <v>4350</v>
      </c>
      <c r="H34" s="375">
        <f>VLOOKUP(E34,'SINAPI 01-26 AC'!A:E,4,0)</f>
        <v>100.38</v>
      </c>
      <c r="I34" s="314">
        <f>(G34*H34)</f>
        <v>436653</v>
      </c>
      <c r="K34" s="312"/>
    </row>
    <row r="35" spans="1:11" s="308" customFormat="1" x14ac:dyDescent="0.35">
      <c r="A35" s="300"/>
      <c r="B35" s="301"/>
      <c r="C35" s="301"/>
      <c r="D35" s="301"/>
      <c r="E35" s="303"/>
      <c r="F35" s="303"/>
      <c r="G35" s="376"/>
      <c r="H35" s="375"/>
      <c r="I35" s="314"/>
      <c r="K35" s="312"/>
    </row>
    <row r="36" spans="1:11" s="308" customFormat="1" x14ac:dyDescent="0.35">
      <c r="A36" s="378"/>
      <c r="C36" s="303" t="s">
        <v>622</v>
      </c>
      <c r="D36" s="303" t="s">
        <v>627</v>
      </c>
      <c r="E36" s="303" t="s">
        <v>630</v>
      </c>
      <c r="F36" s="303" t="s">
        <v>631</v>
      </c>
      <c r="G36" s="313"/>
      <c r="H36" s="303"/>
      <c r="I36" s="314"/>
      <c r="K36" s="312"/>
    </row>
    <row r="37" spans="1:11" s="308" customFormat="1" x14ac:dyDescent="0.35">
      <c r="A37" s="378"/>
      <c r="B37" s="381" t="s">
        <v>26908</v>
      </c>
      <c r="C37" s="380">
        <v>1</v>
      </c>
      <c r="D37" s="380">
        <v>5</v>
      </c>
      <c r="E37" s="303">
        <v>30</v>
      </c>
      <c r="F37" s="380">
        <v>4</v>
      </c>
      <c r="G37" s="313" t="s">
        <v>624</v>
      </c>
      <c r="H37" s="710">
        <f>D37*C37*E37*F37</f>
        <v>600</v>
      </c>
      <c r="I37" s="314"/>
      <c r="K37" s="312"/>
    </row>
    <row r="38" spans="1:11" s="308" customFormat="1" x14ac:dyDescent="0.35">
      <c r="A38" s="378"/>
      <c r="B38" s="381" t="s">
        <v>26907</v>
      </c>
      <c r="C38" s="380">
        <v>1</v>
      </c>
      <c r="D38" s="380">
        <v>5</v>
      </c>
      <c r="E38" s="303">
        <v>30</v>
      </c>
      <c r="F38" s="380">
        <v>5</v>
      </c>
      <c r="G38" s="313" t="s">
        <v>624</v>
      </c>
      <c r="H38" s="712">
        <f>D38*C38*E38*F38</f>
        <v>750</v>
      </c>
      <c r="I38" s="314"/>
      <c r="K38" s="312"/>
    </row>
    <row r="39" spans="1:11" s="308" customFormat="1" x14ac:dyDescent="0.35">
      <c r="A39" s="378"/>
      <c r="B39" s="381" t="s">
        <v>632</v>
      </c>
      <c r="C39" s="380">
        <v>2</v>
      </c>
      <c r="D39" s="380">
        <v>5</v>
      </c>
      <c r="E39" s="303">
        <v>30</v>
      </c>
      <c r="F39" s="380">
        <v>10</v>
      </c>
      <c r="G39" s="313" t="s">
        <v>624</v>
      </c>
      <c r="H39" s="321">
        <f>D39*C39*E39*F39</f>
        <v>3000</v>
      </c>
      <c r="I39" s="314"/>
      <c r="K39" s="312"/>
    </row>
    <row r="40" spans="1:11" s="308" customFormat="1" x14ac:dyDescent="0.35">
      <c r="A40" s="378"/>
      <c r="B40" s="381"/>
      <c r="C40" s="380"/>
      <c r="D40" s="380"/>
      <c r="E40" s="303"/>
      <c r="F40" s="380"/>
      <c r="G40" s="303"/>
      <c r="H40" s="380">
        <f>SUM(H37:H39)</f>
        <v>4350</v>
      </c>
      <c r="I40" s="314"/>
      <c r="K40" s="312"/>
    </row>
    <row r="41" spans="1:11" s="308" customFormat="1" x14ac:dyDescent="0.35">
      <c r="A41" s="378"/>
      <c r="B41" s="381"/>
      <c r="C41" s="380"/>
      <c r="D41" s="380"/>
      <c r="E41" s="303"/>
      <c r="F41" s="380"/>
      <c r="G41" s="303"/>
      <c r="H41" s="380"/>
      <c r="I41" s="314"/>
      <c r="K41" s="312"/>
    </row>
    <row r="42" spans="1:11" s="308" customFormat="1" x14ac:dyDescent="0.35">
      <c r="A42" s="816" t="s">
        <v>764</v>
      </c>
      <c r="B42" s="817"/>
      <c r="C42" s="817"/>
      <c r="D42" s="818"/>
      <c r="E42" s="313">
        <v>92139</v>
      </c>
      <c r="F42" s="303" t="s">
        <v>148</v>
      </c>
      <c r="G42" s="376">
        <f>H48</f>
        <v>4350</v>
      </c>
      <c r="H42" s="375">
        <f>VLOOKUP(E42,'SINAPI 01-26 AC'!A:E,4,0)</f>
        <v>39.07</v>
      </c>
      <c r="I42" s="314">
        <f>(G42*H42)</f>
        <v>169954.5</v>
      </c>
      <c r="K42" s="312"/>
    </row>
    <row r="43" spans="1:11" s="308" customFormat="1" x14ac:dyDescent="0.35">
      <c r="A43" s="300"/>
      <c r="B43" s="301"/>
      <c r="C43" s="301"/>
      <c r="D43" s="301"/>
      <c r="E43" s="303"/>
      <c r="F43" s="303"/>
      <c r="G43" s="376"/>
      <c r="H43" s="375"/>
      <c r="I43" s="314"/>
      <c r="K43" s="312"/>
    </row>
    <row r="44" spans="1:11" s="308" customFormat="1" x14ac:dyDescent="0.35">
      <c r="A44" s="378"/>
      <c r="C44" s="303" t="s">
        <v>622</v>
      </c>
      <c r="D44" s="303" t="s">
        <v>627</v>
      </c>
      <c r="E44" s="303" t="s">
        <v>630</v>
      </c>
      <c r="F44" s="303" t="s">
        <v>631</v>
      </c>
      <c r="G44" s="313"/>
      <c r="H44" s="303"/>
      <c r="I44" s="314"/>
      <c r="K44" s="312"/>
    </row>
    <row r="45" spans="1:11" s="308" customFormat="1" x14ac:dyDescent="0.35">
      <c r="A45" s="378"/>
      <c r="B45" s="381" t="s">
        <v>26908</v>
      </c>
      <c r="C45" s="380">
        <v>1</v>
      </c>
      <c r="D45" s="380">
        <v>5</v>
      </c>
      <c r="E45" s="303">
        <v>30</v>
      </c>
      <c r="F45" s="380">
        <v>4</v>
      </c>
      <c r="G45" s="313" t="s">
        <v>624</v>
      </c>
      <c r="H45" s="710">
        <f>D45*C45*E45*F45</f>
        <v>600</v>
      </c>
      <c r="I45" s="314"/>
      <c r="K45" s="312"/>
    </row>
    <row r="46" spans="1:11" s="308" customFormat="1" x14ac:dyDescent="0.35">
      <c r="A46" s="378"/>
      <c r="B46" s="381" t="s">
        <v>26907</v>
      </c>
      <c r="C46" s="380">
        <v>1</v>
      </c>
      <c r="D46" s="380">
        <v>5</v>
      </c>
      <c r="E46" s="303">
        <v>30</v>
      </c>
      <c r="F46" s="380">
        <v>5</v>
      </c>
      <c r="G46" s="313" t="s">
        <v>624</v>
      </c>
      <c r="H46" s="712">
        <f>D46*C46*E46*F46</f>
        <v>750</v>
      </c>
      <c r="I46" s="314"/>
      <c r="K46" s="312"/>
    </row>
    <row r="47" spans="1:11" s="308" customFormat="1" x14ac:dyDescent="0.35">
      <c r="A47" s="378"/>
      <c r="B47" s="381" t="s">
        <v>632</v>
      </c>
      <c r="C47" s="380">
        <v>2</v>
      </c>
      <c r="D47" s="380">
        <v>5</v>
      </c>
      <c r="E47" s="303">
        <v>30</v>
      </c>
      <c r="F47" s="380">
        <v>10</v>
      </c>
      <c r="G47" s="313" t="s">
        <v>624</v>
      </c>
      <c r="H47" s="711">
        <f>D47*C47*E47*F47</f>
        <v>3000</v>
      </c>
      <c r="I47" s="314"/>
      <c r="K47" s="312"/>
    </row>
    <row r="48" spans="1:11" s="308" customFormat="1" x14ac:dyDescent="0.35">
      <c r="A48" s="378"/>
      <c r="B48" s="381"/>
      <c r="C48" s="380"/>
      <c r="D48" s="380"/>
      <c r="E48" s="303"/>
      <c r="F48" s="380"/>
      <c r="G48" s="303"/>
      <c r="H48" s="380">
        <f>SUM(H45:H47)</f>
        <v>4350</v>
      </c>
      <c r="I48" s="314"/>
      <c r="K48" s="312"/>
    </row>
    <row r="49" spans="1:12" s="308" customFormat="1" x14ac:dyDescent="0.35">
      <c r="A49" s="378"/>
      <c r="B49" s="381"/>
      <c r="C49" s="380"/>
      <c r="D49" s="380"/>
      <c r="E49" s="303"/>
      <c r="F49" s="380"/>
      <c r="G49" s="303"/>
      <c r="H49" s="380"/>
      <c r="I49" s="314"/>
      <c r="K49" s="312"/>
    </row>
    <row r="50" spans="1:12" s="308" customFormat="1" x14ac:dyDescent="0.35">
      <c r="A50" s="300"/>
      <c r="B50" s="301"/>
      <c r="C50" s="301"/>
      <c r="D50" s="302"/>
      <c r="E50" s="303"/>
      <c r="F50" s="303"/>
      <c r="G50" s="376"/>
      <c r="H50" s="375"/>
      <c r="I50" s="314"/>
      <c r="K50" s="312"/>
    </row>
    <row r="51" spans="1:12" s="308" customFormat="1" x14ac:dyDescent="0.35">
      <c r="A51" s="816" t="s">
        <v>26023</v>
      </c>
      <c r="B51" s="817"/>
      <c r="C51" s="817"/>
      <c r="D51" s="818"/>
      <c r="E51" s="313" t="s">
        <v>633</v>
      </c>
      <c r="F51" s="303" t="s">
        <v>634</v>
      </c>
      <c r="G51" s="376">
        <f>H55</f>
        <v>3540</v>
      </c>
      <c r="H51" s="375">
        <v>280</v>
      </c>
      <c r="I51" s="314">
        <f>(G51*H51)</f>
        <v>991200</v>
      </c>
      <c r="K51" s="312"/>
    </row>
    <row r="52" spans="1:12" s="308" customFormat="1" x14ac:dyDescent="0.35">
      <c r="A52" s="378"/>
      <c r="C52" s="303" t="s">
        <v>635</v>
      </c>
      <c r="D52" s="303"/>
      <c r="E52" s="303" t="s">
        <v>630</v>
      </c>
      <c r="F52" s="303" t="s">
        <v>631</v>
      </c>
      <c r="G52" s="313"/>
      <c r="H52" s="303"/>
      <c r="I52" s="314"/>
      <c r="K52" s="312"/>
    </row>
    <row r="53" spans="1:12" s="308" customFormat="1" x14ac:dyDescent="0.35">
      <c r="A53" s="378"/>
      <c r="B53" s="381" t="s">
        <v>636</v>
      </c>
      <c r="C53" s="380">
        <v>2</v>
      </c>
      <c r="D53" s="380"/>
      <c r="E53" s="380">
        <v>15</v>
      </c>
      <c r="F53" s="380">
        <f>F47</f>
        <v>10</v>
      </c>
      <c r="G53" s="313" t="s">
        <v>624</v>
      </c>
      <c r="H53" s="380">
        <f>C53*E53*F53</f>
        <v>300</v>
      </c>
      <c r="I53" s="314"/>
      <c r="K53" s="312"/>
    </row>
    <row r="54" spans="1:12" s="308" customFormat="1" x14ac:dyDescent="0.35">
      <c r="A54" s="378"/>
      <c r="B54" s="381" t="s">
        <v>26024</v>
      </c>
      <c r="C54" s="380">
        <v>12</v>
      </c>
      <c r="D54" s="380"/>
      <c r="E54" s="380">
        <v>30</v>
      </c>
      <c r="F54" s="380">
        <v>9</v>
      </c>
      <c r="G54" s="313" t="s">
        <v>624</v>
      </c>
      <c r="H54" s="321">
        <f>C54*E54*F54</f>
        <v>3240</v>
      </c>
      <c r="I54" s="314"/>
      <c r="K54" s="312"/>
    </row>
    <row r="55" spans="1:12" s="308" customFormat="1" x14ac:dyDescent="0.35">
      <c r="A55" s="378"/>
      <c r="B55" s="381"/>
      <c r="C55" s="380"/>
      <c r="D55" s="380"/>
      <c r="E55" s="380"/>
      <c r="F55" s="609"/>
      <c r="G55" s="303"/>
      <c r="H55" s="380">
        <f>SUM(H53:H54)</f>
        <v>3540</v>
      </c>
      <c r="I55" s="314"/>
      <c r="K55" s="312"/>
    </row>
    <row r="56" spans="1:12" s="308" customFormat="1" x14ac:dyDescent="0.35">
      <c r="A56" s="300"/>
      <c r="B56" s="301"/>
      <c r="C56" s="301"/>
      <c r="D56" s="302"/>
      <c r="E56" s="313"/>
      <c r="F56" s="303"/>
      <c r="G56" s="376"/>
      <c r="H56" s="375"/>
      <c r="I56" s="314"/>
      <c r="K56" s="312"/>
    </row>
    <row r="57" spans="1:12" s="308" customFormat="1" x14ac:dyDescent="0.35">
      <c r="A57" s="300"/>
      <c r="B57" s="301"/>
      <c r="C57" s="301"/>
      <c r="D57" s="302"/>
      <c r="E57" s="313"/>
      <c r="F57" s="303"/>
      <c r="G57" s="376"/>
      <c r="H57" s="375"/>
      <c r="I57" s="314"/>
      <c r="K57" s="312"/>
    </row>
    <row r="58" spans="1:12" s="308" customFormat="1" x14ac:dyDescent="0.35">
      <c r="A58" s="816" t="s">
        <v>637</v>
      </c>
      <c r="B58" s="817"/>
      <c r="C58" s="817"/>
      <c r="D58" s="818"/>
      <c r="E58" s="313" t="s">
        <v>511</v>
      </c>
      <c r="F58" s="303" t="s">
        <v>638</v>
      </c>
      <c r="G58" s="376">
        <f>H60</f>
        <v>40</v>
      </c>
      <c r="H58" s="322">
        <v>1500</v>
      </c>
      <c r="I58" s="314">
        <f>(G58*H58)</f>
        <v>60000</v>
      </c>
      <c r="K58" s="312"/>
    </row>
    <row r="59" spans="1:12" s="308" customFormat="1" x14ac:dyDescent="0.35">
      <c r="A59" s="378"/>
      <c r="C59" s="303" t="s">
        <v>639</v>
      </c>
      <c r="D59" s="303"/>
      <c r="E59" s="303"/>
      <c r="F59" s="303" t="s">
        <v>631</v>
      </c>
      <c r="G59" s="313"/>
      <c r="H59" s="303"/>
      <c r="I59" s="314"/>
      <c r="K59" s="312"/>
    </row>
    <row r="60" spans="1:12" s="308" customFormat="1" x14ac:dyDescent="0.35">
      <c r="A60" s="378"/>
      <c r="B60" s="381" t="s">
        <v>640</v>
      </c>
      <c r="C60" s="380">
        <v>4</v>
      </c>
      <c r="D60" s="380"/>
      <c r="E60" s="380"/>
      <c r="F60" s="380">
        <f>F53</f>
        <v>10</v>
      </c>
      <c r="G60" s="313" t="s">
        <v>624</v>
      </c>
      <c r="H60" s="380">
        <f>F60*C60</f>
        <v>40</v>
      </c>
      <c r="I60" s="314"/>
      <c r="K60" s="312"/>
    </row>
    <row r="61" spans="1:12" s="308" customFormat="1" x14ac:dyDescent="0.35">
      <c r="A61" s="300"/>
      <c r="B61" s="301"/>
      <c r="C61" s="301"/>
      <c r="D61" s="302"/>
      <c r="E61" s="313"/>
      <c r="F61" s="303"/>
      <c r="G61" s="376"/>
      <c r="H61" s="375"/>
      <c r="I61" s="314"/>
      <c r="K61" s="312"/>
    </row>
    <row r="62" spans="1:12" s="308" customFormat="1" x14ac:dyDescent="0.35">
      <c r="A62" s="300"/>
      <c r="B62" s="301"/>
      <c r="C62" s="301"/>
      <c r="D62" s="302"/>
      <c r="E62" s="313"/>
      <c r="F62" s="303"/>
      <c r="G62" s="376"/>
      <c r="H62" s="375"/>
      <c r="I62" s="314"/>
      <c r="K62" s="312"/>
    </row>
    <row r="63" spans="1:12" ht="15" customHeight="1" x14ac:dyDescent="0.3">
      <c r="A63" s="315"/>
      <c r="B63" s="377"/>
      <c r="C63" s="377"/>
      <c r="D63" s="819" t="s">
        <v>620</v>
      </c>
      <c r="E63" s="819"/>
      <c r="F63" s="819"/>
      <c r="G63" s="819"/>
      <c r="H63" s="819"/>
      <c r="I63" s="316">
        <f>SUM(I29:I58)</f>
        <v>1727073.9</v>
      </c>
      <c r="K63" s="308"/>
      <c r="L63" s="306"/>
    </row>
    <row r="64" spans="1:12" ht="15" customHeight="1" thickBot="1" x14ac:dyDescent="0.35">
      <c r="A64" s="329"/>
      <c r="B64" s="330"/>
      <c r="C64" s="330"/>
      <c r="D64" s="330"/>
      <c r="E64" s="331"/>
      <c r="F64" s="331"/>
      <c r="G64" s="332"/>
      <c r="H64" s="331"/>
      <c r="I64" s="333"/>
      <c r="K64" s="308"/>
      <c r="L64" s="306"/>
    </row>
    <row r="65" spans="1:12" ht="48" customHeight="1" x14ac:dyDescent="0.3">
      <c r="A65" s="371">
        <f>A25+1</f>
        <v>3</v>
      </c>
      <c r="B65" s="821" t="s">
        <v>505</v>
      </c>
      <c r="C65" s="822"/>
      <c r="D65" s="822"/>
      <c r="E65" s="822"/>
      <c r="F65" s="822"/>
      <c r="G65" s="823"/>
      <c r="H65" s="317" t="s">
        <v>621</v>
      </c>
      <c r="I65" s="310">
        <f>I104</f>
        <v>951097.3</v>
      </c>
      <c r="K65" s="308"/>
      <c r="L65" s="306"/>
    </row>
    <row r="66" spans="1:12" ht="34.5" customHeight="1" x14ac:dyDescent="0.3">
      <c r="A66" s="824" t="s">
        <v>28</v>
      </c>
      <c r="B66" s="825"/>
      <c r="C66" s="825"/>
      <c r="D66" s="825"/>
      <c r="E66" s="373" t="s">
        <v>614</v>
      </c>
      <c r="F66" s="374" t="s">
        <v>80</v>
      </c>
      <c r="G66" s="374" t="s">
        <v>615</v>
      </c>
      <c r="H66" s="374" t="s">
        <v>616</v>
      </c>
      <c r="I66" s="311" t="s">
        <v>121</v>
      </c>
      <c r="J66" s="308"/>
      <c r="K66" s="312"/>
    </row>
    <row r="67" spans="1:12" ht="15" customHeight="1" x14ac:dyDescent="0.3">
      <c r="A67" s="824" t="s">
        <v>617</v>
      </c>
      <c r="B67" s="825"/>
      <c r="C67" s="825"/>
      <c r="D67" s="825"/>
      <c r="E67" s="373"/>
      <c r="F67" s="374"/>
      <c r="G67" s="374"/>
      <c r="H67" s="374"/>
      <c r="I67" s="311"/>
      <c r="J67" s="308"/>
      <c r="K67" s="312"/>
    </row>
    <row r="68" spans="1:12" s="308" customFormat="1" ht="53.25" customHeight="1" x14ac:dyDescent="0.35">
      <c r="A68" s="816" t="s">
        <v>771</v>
      </c>
      <c r="B68" s="817"/>
      <c r="C68" s="817"/>
      <c r="D68" s="818"/>
      <c r="E68" s="313">
        <v>101460</v>
      </c>
      <c r="F68" s="303" t="s">
        <v>408</v>
      </c>
      <c r="G68" s="376">
        <f>H70</f>
        <v>44</v>
      </c>
      <c r="H68" s="375">
        <f>VLOOKUP(E68,'SINAPI 01-26 AC'!A:E,4,0)</f>
        <v>4060.35</v>
      </c>
      <c r="I68" s="314">
        <f>(G68*H68)</f>
        <v>178655.4</v>
      </c>
      <c r="K68" s="312"/>
    </row>
    <row r="69" spans="1:12" s="308" customFormat="1" x14ac:dyDescent="0.35">
      <c r="A69" s="300"/>
      <c r="B69" s="303" t="s">
        <v>622</v>
      </c>
      <c r="C69" s="303"/>
      <c r="D69" s="303" t="s">
        <v>631</v>
      </c>
      <c r="E69" s="303"/>
      <c r="F69" s="303" t="s">
        <v>641</v>
      </c>
      <c r="G69" s="313"/>
      <c r="H69" s="303"/>
      <c r="I69" s="314"/>
      <c r="K69" s="312"/>
    </row>
    <row r="70" spans="1:12" s="308" customFormat="1" x14ac:dyDescent="0.35">
      <c r="A70" s="300"/>
      <c r="B70" s="303">
        <v>4</v>
      </c>
      <c r="C70" s="303" t="s">
        <v>409</v>
      </c>
      <c r="D70" s="303">
        <v>10</v>
      </c>
      <c r="E70" s="303" t="s">
        <v>409</v>
      </c>
      <c r="F70" s="380">
        <v>1.1000000000000001</v>
      </c>
      <c r="G70" s="313" t="s">
        <v>624</v>
      </c>
      <c r="H70" s="323">
        <f>D70*B70*F70</f>
        <v>44</v>
      </c>
      <c r="I70" s="314"/>
      <c r="K70" s="312"/>
    </row>
    <row r="71" spans="1:12" s="308" customFormat="1" x14ac:dyDescent="0.35">
      <c r="A71" s="300"/>
      <c r="B71" s="301"/>
      <c r="C71" s="301"/>
      <c r="D71" s="302"/>
      <c r="E71" s="313"/>
      <c r="F71" s="303"/>
      <c r="G71" s="376"/>
      <c r="H71" s="375"/>
      <c r="I71" s="314"/>
      <c r="K71" s="312"/>
    </row>
    <row r="72" spans="1:12" s="308" customFormat="1" x14ac:dyDescent="0.35">
      <c r="A72" s="816" t="s">
        <v>383</v>
      </c>
      <c r="B72" s="817"/>
      <c r="C72" s="817"/>
      <c r="D72" s="818"/>
      <c r="E72" s="313">
        <v>93563</v>
      </c>
      <c r="F72" s="303" t="s">
        <v>408</v>
      </c>
      <c r="G72" s="376">
        <f>F74</f>
        <v>10</v>
      </c>
      <c r="H72" s="375">
        <f>VLOOKUP(E72,'SINAPI 01-26 AC'!A:E,4,0)</f>
        <v>4150.04</v>
      </c>
      <c r="I72" s="314">
        <f>(G72*H72)</f>
        <v>41500.400000000001</v>
      </c>
      <c r="K72" s="312"/>
    </row>
    <row r="73" spans="1:12" s="308" customFormat="1" x14ac:dyDescent="0.35">
      <c r="A73" s="300"/>
      <c r="B73" s="303" t="s">
        <v>622</v>
      </c>
      <c r="C73" s="303"/>
      <c r="D73" s="303" t="s">
        <v>631</v>
      </c>
      <c r="E73" s="313"/>
      <c r="F73" s="303"/>
      <c r="G73" s="376"/>
      <c r="H73" s="375"/>
      <c r="I73" s="314"/>
      <c r="K73" s="312"/>
    </row>
    <row r="74" spans="1:12" s="308" customFormat="1" x14ac:dyDescent="0.35">
      <c r="A74" s="300"/>
      <c r="B74" s="303">
        <v>1</v>
      </c>
      <c r="C74" s="303" t="s">
        <v>409</v>
      </c>
      <c r="D74" s="303">
        <v>10</v>
      </c>
      <c r="E74" s="313" t="s">
        <v>624</v>
      </c>
      <c r="F74" s="303">
        <f>D74*B74</f>
        <v>10</v>
      </c>
      <c r="G74" s="376"/>
      <c r="H74" s="375"/>
      <c r="I74" s="314"/>
      <c r="K74" s="312"/>
    </row>
    <row r="75" spans="1:12" s="308" customFormat="1" x14ac:dyDescent="0.35">
      <c r="A75" s="300"/>
      <c r="B75" s="301"/>
      <c r="C75" s="301"/>
      <c r="D75" s="302"/>
      <c r="E75" s="313"/>
      <c r="F75" s="303"/>
      <c r="G75" s="376"/>
      <c r="H75" s="375"/>
      <c r="I75" s="314"/>
      <c r="K75" s="312"/>
    </row>
    <row r="76" spans="1:12" s="308" customFormat="1" x14ac:dyDescent="0.35">
      <c r="A76" s="816" t="s">
        <v>772</v>
      </c>
      <c r="B76" s="817"/>
      <c r="C76" s="817"/>
      <c r="D76" s="818"/>
      <c r="E76" s="313">
        <v>93564</v>
      </c>
      <c r="F76" s="303" t="s">
        <v>408</v>
      </c>
      <c r="G76" s="376">
        <f>F78</f>
        <v>10</v>
      </c>
      <c r="H76" s="375">
        <f>VLOOKUP(E76,'SINAPI 01-26 AC'!A:E,4,0)</f>
        <v>4150.04</v>
      </c>
      <c r="I76" s="314">
        <f>(G76*H76)</f>
        <v>41500.400000000001</v>
      </c>
      <c r="K76" s="312"/>
    </row>
    <row r="77" spans="1:12" s="308" customFormat="1" x14ac:dyDescent="0.35">
      <c r="A77" s="300"/>
      <c r="B77" s="303" t="s">
        <v>622</v>
      </c>
      <c r="C77" s="303"/>
      <c r="D77" s="303" t="s">
        <v>631</v>
      </c>
      <c r="E77" s="313"/>
      <c r="F77" s="303"/>
      <c r="G77" s="376"/>
      <c r="H77" s="375"/>
      <c r="I77" s="314"/>
      <c r="K77" s="312"/>
    </row>
    <row r="78" spans="1:12" s="308" customFormat="1" x14ac:dyDescent="0.35">
      <c r="A78" s="300"/>
      <c r="B78" s="303">
        <v>1</v>
      </c>
      <c r="C78" s="303" t="s">
        <v>409</v>
      </c>
      <c r="D78" s="303">
        <f>D74</f>
        <v>10</v>
      </c>
      <c r="E78" s="313" t="s">
        <v>624</v>
      </c>
      <c r="F78" s="380">
        <f>D78*B78</f>
        <v>10</v>
      </c>
      <c r="G78" s="376"/>
      <c r="H78" s="375"/>
      <c r="I78" s="314"/>
      <c r="K78" s="312"/>
    </row>
    <row r="79" spans="1:12" s="308" customFormat="1" x14ac:dyDescent="0.35">
      <c r="A79" s="300"/>
      <c r="B79" s="301"/>
      <c r="C79" s="301"/>
      <c r="D79" s="302"/>
      <c r="E79" s="313"/>
      <c r="F79" s="303"/>
      <c r="G79" s="376"/>
      <c r="H79" s="375"/>
      <c r="I79" s="314"/>
      <c r="K79" s="312"/>
    </row>
    <row r="80" spans="1:12" s="308" customFormat="1" x14ac:dyDescent="0.35">
      <c r="A80" s="816" t="s">
        <v>773</v>
      </c>
      <c r="B80" s="817"/>
      <c r="C80" s="817"/>
      <c r="D80" s="818"/>
      <c r="E80" s="313">
        <v>93566</v>
      </c>
      <c r="F80" s="303" t="s">
        <v>408</v>
      </c>
      <c r="G80" s="376">
        <f>F82</f>
        <v>10</v>
      </c>
      <c r="H80" s="375">
        <f>VLOOKUP(E80,'SINAPI 01-26 AC'!A:E,4,0)</f>
        <v>4018.29</v>
      </c>
      <c r="I80" s="314">
        <f>(G80*H80)</f>
        <v>40182.9</v>
      </c>
      <c r="K80" s="312"/>
    </row>
    <row r="81" spans="1:11" s="308" customFormat="1" x14ac:dyDescent="0.35">
      <c r="A81" s="300"/>
      <c r="B81" s="303" t="s">
        <v>622</v>
      </c>
      <c r="C81" s="303"/>
      <c r="D81" s="303" t="s">
        <v>631</v>
      </c>
      <c r="E81" s="313"/>
      <c r="F81" s="303"/>
      <c r="G81" s="376"/>
      <c r="H81" s="375"/>
      <c r="I81" s="314"/>
      <c r="K81" s="312"/>
    </row>
    <row r="82" spans="1:11" s="308" customFormat="1" x14ac:dyDescent="0.35">
      <c r="A82" s="300"/>
      <c r="B82" s="303">
        <v>1</v>
      </c>
      <c r="C82" s="303" t="s">
        <v>409</v>
      </c>
      <c r="D82" s="303">
        <f>D78</f>
        <v>10</v>
      </c>
      <c r="E82" s="313" t="s">
        <v>624</v>
      </c>
      <c r="F82" s="303">
        <f>D82*B82</f>
        <v>10</v>
      </c>
      <c r="G82" s="376"/>
      <c r="H82" s="375"/>
      <c r="I82" s="314"/>
      <c r="K82" s="312"/>
    </row>
    <row r="83" spans="1:11" s="308" customFormat="1" x14ac:dyDescent="0.35">
      <c r="A83" s="300"/>
      <c r="B83" s="301"/>
      <c r="C83" s="301"/>
      <c r="D83" s="302"/>
      <c r="E83" s="313"/>
      <c r="F83" s="303"/>
      <c r="G83" s="376"/>
      <c r="H83" s="375"/>
      <c r="I83" s="314"/>
      <c r="K83" s="312"/>
    </row>
    <row r="84" spans="1:11" s="308" customFormat="1" x14ac:dyDescent="0.35">
      <c r="A84" s="816" t="s">
        <v>774</v>
      </c>
      <c r="B84" s="817"/>
      <c r="C84" s="817"/>
      <c r="D84" s="818"/>
      <c r="E84" s="313">
        <v>93568</v>
      </c>
      <c r="F84" s="303" t="s">
        <v>408</v>
      </c>
      <c r="G84" s="376">
        <f>F86</f>
        <v>10</v>
      </c>
      <c r="H84" s="375">
        <f>VLOOKUP(E84,'SINAPI 01-26 AC'!A:E,4,0)</f>
        <v>30154.74</v>
      </c>
      <c r="I84" s="314">
        <f>(G84*H84)</f>
        <v>301547.40000000002</v>
      </c>
      <c r="K84" s="312"/>
    </row>
    <row r="85" spans="1:11" s="308" customFormat="1" x14ac:dyDescent="0.35">
      <c r="A85" s="300"/>
      <c r="B85" s="303" t="s">
        <v>622</v>
      </c>
      <c r="C85" s="303"/>
      <c r="D85" s="303" t="s">
        <v>631</v>
      </c>
      <c r="E85" s="313"/>
      <c r="F85" s="303"/>
      <c r="G85" s="376"/>
      <c r="H85" s="375"/>
      <c r="I85" s="314"/>
      <c r="K85" s="312"/>
    </row>
    <row r="86" spans="1:11" s="308" customFormat="1" x14ac:dyDescent="0.35">
      <c r="A86" s="300"/>
      <c r="B86" s="303">
        <v>1</v>
      </c>
      <c r="C86" s="303" t="s">
        <v>409</v>
      </c>
      <c r="D86" s="303">
        <v>10</v>
      </c>
      <c r="E86" s="313" t="s">
        <v>624</v>
      </c>
      <c r="F86" s="303">
        <f>D86*B86</f>
        <v>10</v>
      </c>
      <c r="G86" s="376"/>
      <c r="H86" s="375"/>
      <c r="I86" s="314"/>
      <c r="K86" s="312"/>
    </row>
    <row r="87" spans="1:11" s="308" customFormat="1" x14ac:dyDescent="0.35">
      <c r="A87" s="300"/>
      <c r="B87" s="301"/>
      <c r="C87" s="301"/>
      <c r="D87" s="302"/>
      <c r="E87" s="313"/>
      <c r="F87" s="303"/>
      <c r="G87" s="376"/>
      <c r="H87" s="375"/>
      <c r="I87" s="314"/>
      <c r="K87" s="312"/>
    </row>
    <row r="88" spans="1:11" s="308" customFormat="1" x14ac:dyDescent="0.35">
      <c r="A88" s="816" t="s">
        <v>642</v>
      </c>
      <c r="B88" s="817"/>
      <c r="C88" s="817"/>
      <c r="D88" s="818"/>
      <c r="E88" s="313">
        <v>93572</v>
      </c>
      <c r="F88" s="303" t="s">
        <v>408</v>
      </c>
      <c r="G88" s="376">
        <f>F90</f>
        <v>20</v>
      </c>
      <c r="H88" s="375">
        <f>VLOOKUP(E88,'SINAPI 01-26 AC'!A:E,4,0)</f>
        <v>7424.78</v>
      </c>
      <c r="I88" s="314">
        <f>(G88*H88)</f>
        <v>148495.6</v>
      </c>
      <c r="K88" s="312"/>
    </row>
    <row r="89" spans="1:11" s="308" customFormat="1" x14ac:dyDescent="0.35">
      <c r="A89" s="300"/>
      <c r="B89" s="303" t="s">
        <v>622</v>
      </c>
      <c r="C89" s="303"/>
      <c r="D89" s="303" t="s">
        <v>631</v>
      </c>
      <c r="E89" s="313"/>
      <c r="F89" s="303"/>
      <c r="G89" s="376"/>
      <c r="H89" s="375"/>
      <c r="I89" s="314"/>
      <c r="K89" s="312"/>
    </row>
    <row r="90" spans="1:11" s="308" customFormat="1" x14ac:dyDescent="0.35">
      <c r="A90" s="300"/>
      <c r="B90" s="303">
        <v>2</v>
      </c>
      <c r="C90" s="303" t="s">
        <v>409</v>
      </c>
      <c r="D90" s="303">
        <v>10</v>
      </c>
      <c r="E90" s="313" t="s">
        <v>624</v>
      </c>
      <c r="F90" s="380">
        <f>D90*B90</f>
        <v>20</v>
      </c>
      <c r="G90" s="376"/>
      <c r="H90" s="375"/>
      <c r="I90" s="314"/>
      <c r="K90" s="312"/>
    </row>
    <row r="91" spans="1:11" s="308" customFormat="1" x14ac:dyDescent="0.35">
      <c r="A91" s="300"/>
      <c r="B91" s="301"/>
      <c r="C91" s="301"/>
      <c r="D91" s="302"/>
      <c r="E91" s="313"/>
      <c r="F91" s="303"/>
      <c r="G91" s="376"/>
      <c r="H91" s="375"/>
      <c r="I91" s="314"/>
      <c r="K91" s="312"/>
    </row>
    <row r="92" spans="1:11" s="308" customFormat="1" x14ac:dyDescent="0.35">
      <c r="A92" s="816" t="s">
        <v>382</v>
      </c>
      <c r="B92" s="817"/>
      <c r="C92" s="817"/>
      <c r="D92" s="818"/>
      <c r="E92" s="313">
        <v>94295</v>
      </c>
      <c r="F92" s="303" t="s">
        <v>408</v>
      </c>
      <c r="G92" s="376">
        <f>F94</f>
        <v>10</v>
      </c>
      <c r="H92" s="375">
        <f>VLOOKUP(E92,'SINAPI 01-26 AC'!A:E,4,0)</f>
        <v>8956.16</v>
      </c>
      <c r="I92" s="314">
        <f>(G92*H92)</f>
        <v>89561.600000000006</v>
      </c>
      <c r="K92" s="312"/>
    </row>
    <row r="93" spans="1:11" s="308" customFormat="1" x14ac:dyDescent="0.35">
      <c r="A93" s="300"/>
      <c r="B93" s="303" t="s">
        <v>622</v>
      </c>
      <c r="C93" s="303"/>
      <c r="D93" s="303" t="s">
        <v>631</v>
      </c>
      <c r="E93" s="313"/>
      <c r="F93" s="303"/>
      <c r="G93" s="376"/>
      <c r="H93" s="375"/>
      <c r="I93" s="314"/>
      <c r="K93" s="312"/>
    </row>
    <row r="94" spans="1:11" s="308" customFormat="1" x14ac:dyDescent="0.35">
      <c r="A94" s="300"/>
      <c r="B94" s="303">
        <v>1</v>
      </c>
      <c r="C94" s="303" t="s">
        <v>409</v>
      </c>
      <c r="D94" s="303">
        <v>10</v>
      </c>
      <c r="E94" s="313" t="s">
        <v>624</v>
      </c>
      <c r="F94" s="380">
        <f>D94*B94</f>
        <v>10</v>
      </c>
      <c r="G94" s="376"/>
      <c r="H94" s="375"/>
      <c r="I94" s="314"/>
      <c r="K94" s="312"/>
    </row>
    <row r="95" spans="1:11" s="308" customFormat="1" x14ac:dyDescent="0.35">
      <c r="A95" s="300"/>
      <c r="B95" s="301"/>
      <c r="C95" s="301"/>
      <c r="D95" s="302"/>
      <c r="E95" s="313"/>
      <c r="F95" s="303"/>
      <c r="G95" s="376"/>
      <c r="H95" s="375"/>
      <c r="I95" s="314"/>
      <c r="K95" s="312"/>
    </row>
    <row r="96" spans="1:11" s="308" customFormat="1" x14ac:dyDescent="0.35">
      <c r="A96" s="816" t="s">
        <v>205</v>
      </c>
      <c r="B96" s="817"/>
      <c r="C96" s="817"/>
      <c r="D96" s="818"/>
      <c r="E96" s="313">
        <v>101399</v>
      </c>
      <c r="F96" s="303" t="s">
        <v>408</v>
      </c>
      <c r="G96" s="376">
        <f>F98</f>
        <v>10</v>
      </c>
      <c r="H96" s="375">
        <f>VLOOKUP(E96,'SINAPI 01-26 AC'!A:E,4,0)</f>
        <v>5322.08</v>
      </c>
      <c r="I96" s="314">
        <f>(G96*H96)</f>
        <v>53220.800000000003</v>
      </c>
      <c r="K96" s="312"/>
    </row>
    <row r="97" spans="1:12" s="308" customFormat="1" x14ac:dyDescent="0.35">
      <c r="A97" s="300"/>
      <c r="B97" s="303" t="s">
        <v>622</v>
      </c>
      <c r="C97" s="303"/>
      <c r="D97" s="303" t="s">
        <v>631</v>
      </c>
      <c r="E97" s="313"/>
      <c r="F97" s="303"/>
      <c r="G97" s="376"/>
      <c r="H97" s="375"/>
      <c r="I97" s="314"/>
      <c r="K97" s="312"/>
    </row>
    <row r="98" spans="1:12" s="308" customFormat="1" x14ac:dyDescent="0.35">
      <c r="A98" s="300"/>
      <c r="B98" s="303">
        <v>1</v>
      </c>
      <c r="C98" s="303" t="s">
        <v>409</v>
      </c>
      <c r="D98" s="303">
        <v>10</v>
      </c>
      <c r="E98" s="313" t="s">
        <v>624</v>
      </c>
      <c r="F98" s="380">
        <f>D98*B98</f>
        <v>10</v>
      </c>
      <c r="G98" s="376"/>
      <c r="H98" s="375"/>
      <c r="I98" s="314"/>
      <c r="K98" s="312"/>
    </row>
    <row r="99" spans="1:12" s="308" customFormat="1" x14ac:dyDescent="0.35">
      <c r="A99" s="300"/>
      <c r="B99" s="301"/>
      <c r="C99" s="301"/>
      <c r="D99" s="302"/>
      <c r="E99" s="313"/>
      <c r="F99" s="303"/>
      <c r="G99" s="376"/>
      <c r="H99" s="375"/>
      <c r="I99" s="314"/>
      <c r="K99" s="312"/>
    </row>
    <row r="100" spans="1:12" s="308" customFormat="1" x14ac:dyDescent="0.35">
      <c r="A100" s="816" t="s">
        <v>775</v>
      </c>
      <c r="B100" s="817"/>
      <c r="C100" s="817"/>
      <c r="D100" s="818"/>
      <c r="E100" s="313">
        <v>100321</v>
      </c>
      <c r="F100" s="303" t="s">
        <v>408</v>
      </c>
      <c r="G100" s="376">
        <f>F102</f>
        <v>10</v>
      </c>
      <c r="H100" s="375">
        <f>VLOOKUP(E100,'SINAPI 01-26 AC'!A:E,4,0)</f>
        <v>5643.28</v>
      </c>
      <c r="I100" s="314">
        <f>(G100*H100)</f>
        <v>56432.799999999996</v>
      </c>
      <c r="K100" s="312"/>
    </row>
    <row r="101" spans="1:12" s="308" customFormat="1" x14ac:dyDescent="0.35">
      <c r="A101" s="300"/>
      <c r="B101" s="303" t="s">
        <v>622</v>
      </c>
      <c r="C101" s="303"/>
      <c r="D101" s="303" t="s">
        <v>631</v>
      </c>
      <c r="E101" s="313"/>
      <c r="F101" s="303"/>
      <c r="G101" s="376"/>
      <c r="H101" s="375"/>
      <c r="I101" s="314"/>
      <c r="K101" s="312"/>
    </row>
    <row r="102" spans="1:12" s="308" customFormat="1" x14ac:dyDescent="0.35">
      <c r="A102" s="300"/>
      <c r="B102" s="303">
        <v>1</v>
      </c>
      <c r="C102" s="303" t="s">
        <v>409</v>
      </c>
      <c r="D102" s="303">
        <f>D98</f>
        <v>10</v>
      </c>
      <c r="E102" s="313" t="s">
        <v>624</v>
      </c>
      <c r="F102" s="380">
        <f>D102*B102</f>
        <v>10</v>
      </c>
      <c r="G102" s="376"/>
      <c r="H102" s="375"/>
      <c r="I102" s="314"/>
      <c r="K102" s="312"/>
    </row>
    <row r="103" spans="1:12" s="308" customFormat="1" x14ac:dyDescent="0.35">
      <c r="A103" s="300"/>
      <c r="B103" s="301"/>
      <c r="C103" s="301"/>
      <c r="D103" s="302"/>
      <c r="E103" s="313"/>
      <c r="F103" s="303"/>
      <c r="G103" s="376"/>
      <c r="H103" s="375"/>
      <c r="I103" s="314"/>
      <c r="K103" s="312"/>
    </row>
    <row r="104" spans="1:12" ht="15" customHeight="1" x14ac:dyDescent="0.3">
      <c r="A104" s="315"/>
      <c r="B104" s="377"/>
      <c r="C104" s="377"/>
      <c r="D104" s="819" t="s">
        <v>620</v>
      </c>
      <c r="E104" s="819"/>
      <c r="F104" s="819"/>
      <c r="G104" s="819"/>
      <c r="H104" s="819"/>
      <c r="I104" s="316">
        <f>SUM(I68:I100)</f>
        <v>951097.3</v>
      </c>
      <c r="K104" s="308"/>
      <c r="L104" s="306"/>
    </row>
    <row r="105" spans="1:12" ht="15" customHeight="1" thickBot="1" x14ac:dyDescent="0.35">
      <c r="A105" s="329"/>
      <c r="B105" s="330"/>
      <c r="C105" s="330"/>
      <c r="D105" s="330"/>
      <c r="E105" s="331"/>
      <c r="F105" s="331"/>
      <c r="G105" s="332"/>
      <c r="H105" s="331"/>
      <c r="I105" s="333"/>
      <c r="K105" s="308"/>
      <c r="L105" s="306"/>
    </row>
    <row r="106" spans="1:12" ht="48" customHeight="1" x14ac:dyDescent="0.3">
      <c r="A106" s="371">
        <f>A65+1</f>
        <v>4</v>
      </c>
      <c r="B106" s="821" t="s">
        <v>26025</v>
      </c>
      <c r="C106" s="822"/>
      <c r="D106" s="822"/>
      <c r="E106" s="822"/>
      <c r="F106" s="822"/>
      <c r="G106" s="823"/>
      <c r="H106" s="317" t="s">
        <v>621</v>
      </c>
      <c r="I106" s="310">
        <f>I120</f>
        <v>177229.80000000002</v>
      </c>
      <c r="K106" s="308"/>
      <c r="L106" s="306"/>
    </row>
    <row r="107" spans="1:12" ht="34.5" customHeight="1" x14ac:dyDescent="0.3">
      <c r="A107" s="824" t="s">
        <v>28</v>
      </c>
      <c r="B107" s="825"/>
      <c r="C107" s="825"/>
      <c r="D107" s="825"/>
      <c r="E107" s="373" t="s">
        <v>614</v>
      </c>
      <c r="F107" s="374" t="s">
        <v>80</v>
      </c>
      <c r="G107" s="374" t="s">
        <v>615</v>
      </c>
      <c r="H107" s="374" t="s">
        <v>616</v>
      </c>
      <c r="I107" s="311" t="s">
        <v>121</v>
      </c>
      <c r="J107" s="308"/>
      <c r="K107" s="312"/>
    </row>
    <row r="108" spans="1:12" ht="15" customHeight="1" x14ac:dyDescent="0.3">
      <c r="A108" s="824" t="s">
        <v>617</v>
      </c>
      <c r="B108" s="825"/>
      <c r="C108" s="825"/>
      <c r="D108" s="825"/>
      <c r="E108" s="373"/>
      <c r="F108" s="374"/>
      <c r="G108" s="374"/>
      <c r="H108" s="374"/>
      <c r="I108" s="311"/>
      <c r="J108" s="308"/>
      <c r="K108" s="312"/>
    </row>
    <row r="109" spans="1:12" s="308" customFormat="1" ht="21" customHeight="1" x14ac:dyDescent="0.35">
      <c r="A109" s="816" t="s">
        <v>774</v>
      </c>
      <c r="B109" s="817"/>
      <c r="C109" s="817"/>
      <c r="D109" s="818"/>
      <c r="E109" s="313">
        <v>93568</v>
      </c>
      <c r="F109" s="303" t="s">
        <v>408</v>
      </c>
      <c r="G109" s="376">
        <f>F113</f>
        <v>5</v>
      </c>
      <c r="H109" s="375">
        <f>VLOOKUP(E109,'SINAPI 01-26 AC'!A:E,4,0)</f>
        <v>30154.74</v>
      </c>
      <c r="I109" s="314">
        <f>(G109*H109)</f>
        <v>150773.70000000001</v>
      </c>
      <c r="K109" s="312"/>
    </row>
    <row r="110" spans="1:12" s="308" customFormat="1" x14ac:dyDescent="0.35">
      <c r="A110" s="300"/>
      <c r="B110" s="303" t="s">
        <v>622</v>
      </c>
      <c r="C110" s="303"/>
      <c r="D110" s="303" t="s">
        <v>631</v>
      </c>
      <c r="E110" s="313"/>
      <c r="F110" s="303"/>
      <c r="G110" s="376"/>
      <c r="H110" s="375"/>
      <c r="I110" s="314"/>
      <c r="K110" s="312"/>
    </row>
    <row r="111" spans="1:12" s="308" customFormat="1" x14ac:dyDescent="0.35">
      <c r="A111" s="325" t="s">
        <v>643</v>
      </c>
      <c r="B111" s="380">
        <v>2</v>
      </c>
      <c r="C111" s="303" t="s">
        <v>409</v>
      </c>
      <c r="D111" s="380">
        <v>2</v>
      </c>
      <c r="E111" s="313" t="s">
        <v>624</v>
      </c>
      <c r="F111" s="380">
        <f>D111*B111</f>
        <v>4</v>
      </c>
      <c r="G111" s="376"/>
      <c r="H111" s="375"/>
      <c r="I111" s="314"/>
      <c r="K111" s="312"/>
    </row>
    <row r="112" spans="1:12" s="308" customFormat="1" x14ac:dyDescent="0.35">
      <c r="A112" s="325" t="s">
        <v>644</v>
      </c>
      <c r="B112" s="380">
        <v>1</v>
      </c>
      <c r="C112" s="380" t="s">
        <v>409</v>
      </c>
      <c r="D112" s="380">
        <v>1</v>
      </c>
      <c r="E112" s="313" t="s">
        <v>624</v>
      </c>
      <c r="F112" s="326">
        <f>D112*B112</f>
        <v>1</v>
      </c>
      <c r="G112" s="376"/>
      <c r="H112" s="375"/>
      <c r="I112" s="314"/>
      <c r="K112" s="312"/>
    </row>
    <row r="113" spans="1:12" s="308" customFormat="1" x14ac:dyDescent="0.35">
      <c r="A113" s="325"/>
      <c r="B113" s="303"/>
      <c r="C113" s="303"/>
      <c r="D113" s="303"/>
      <c r="E113" s="313"/>
      <c r="F113" s="380">
        <f>SUM(F111:F112)</f>
        <v>5</v>
      </c>
      <c r="G113" s="376"/>
      <c r="H113" s="375"/>
      <c r="I113" s="314"/>
      <c r="K113" s="312"/>
    </row>
    <row r="114" spans="1:12" s="308" customFormat="1" x14ac:dyDescent="0.35">
      <c r="A114" s="300"/>
      <c r="B114" s="301"/>
      <c r="C114" s="301"/>
      <c r="D114" s="302"/>
      <c r="E114" s="313"/>
      <c r="F114" s="303"/>
      <c r="G114" s="376"/>
      <c r="H114" s="375"/>
      <c r="I114" s="314"/>
      <c r="K114" s="312"/>
    </row>
    <row r="115" spans="1:12" s="308" customFormat="1" x14ac:dyDescent="0.35">
      <c r="A115" s="816" t="s">
        <v>768</v>
      </c>
      <c r="B115" s="817"/>
      <c r="C115" s="817"/>
      <c r="D115" s="818"/>
      <c r="E115" s="313">
        <v>93561</v>
      </c>
      <c r="F115" s="303" t="s">
        <v>408</v>
      </c>
      <c r="G115" s="376">
        <f>F117</f>
        <v>6</v>
      </c>
      <c r="H115" s="375">
        <f>VLOOKUP(E115,'SINAPI 01-26 AC'!A:E,4,0)</f>
        <v>4409.3500000000004</v>
      </c>
      <c r="I115" s="314">
        <f>(G115*H115)</f>
        <v>26456.100000000002</v>
      </c>
      <c r="K115" s="312"/>
    </row>
    <row r="116" spans="1:12" s="308" customFormat="1" x14ac:dyDescent="0.35">
      <c r="A116" s="300"/>
      <c r="B116" s="303" t="s">
        <v>622</v>
      </c>
      <c r="C116" s="303"/>
      <c r="D116" s="303" t="s">
        <v>631</v>
      </c>
      <c r="E116" s="313"/>
      <c r="F116" s="303"/>
      <c r="G116" s="376"/>
      <c r="H116" s="375"/>
      <c r="I116" s="314"/>
      <c r="K116" s="312"/>
    </row>
    <row r="117" spans="1:12" s="308" customFormat="1" ht="15" customHeight="1" x14ac:dyDescent="0.35">
      <c r="A117" s="325" t="s">
        <v>643</v>
      </c>
      <c r="B117" s="303">
        <v>3</v>
      </c>
      <c r="C117" s="303" t="s">
        <v>409</v>
      </c>
      <c r="D117" s="380">
        <v>2</v>
      </c>
      <c r="E117" s="313" t="s">
        <v>624</v>
      </c>
      <c r="F117" s="380">
        <f>D117*B117</f>
        <v>6</v>
      </c>
      <c r="G117" s="376"/>
      <c r="H117" s="375"/>
      <c r="I117" s="314"/>
      <c r="K117" s="312"/>
    </row>
    <row r="118" spans="1:12" s="308" customFormat="1" x14ac:dyDescent="0.35">
      <c r="A118" s="325"/>
      <c r="B118" s="303"/>
      <c r="C118" s="303"/>
      <c r="D118" s="380"/>
      <c r="E118" s="313"/>
      <c r="F118" s="303"/>
      <c r="G118" s="376"/>
      <c r="H118" s="375"/>
      <c r="I118" s="314"/>
      <c r="K118" s="312"/>
    </row>
    <row r="119" spans="1:12" s="308" customFormat="1" x14ac:dyDescent="0.35">
      <c r="A119" s="300"/>
      <c r="B119" s="301"/>
      <c r="C119" s="301"/>
      <c r="D119" s="302"/>
      <c r="E119" s="313"/>
      <c r="F119" s="303"/>
      <c r="G119" s="376"/>
      <c r="H119" s="375"/>
      <c r="I119" s="314"/>
      <c r="K119" s="312"/>
    </row>
    <row r="120" spans="1:12" ht="15" customHeight="1" x14ac:dyDescent="0.3">
      <c r="A120" s="327"/>
      <c r="B120" s="382"/>
      <c r="C120" s="382"/>
      <c r="D120" s="383" t="s">
        <v>620</v>
      </c>
      <c r="E120" s="384"/>
      <c r="F120" s="384"/>
      <c r="G120" s="384"/>
      <c r="H120" s="384"/>
      <c r="I120" s="316">
        <f>SUM(I109:I119)</f>
        <v>177229.80000000002</v>
      </c>
      <c r="K120" s="308"/>
      <c r="L120" s="324"/>
    </row>
    <row r="121" spans="1:12" ht="15" customHeight="1" thickBot="1" x14ac:dyDescent="0.35">
      <c r="A121" s="329"/>
      <c r="B121" s="330"/>
      <c r="C121" s="330"/>
      <c r="D121" s="330"/>
      <c r="E121" s="331"/>
      <c r="F121" s="331"/>
      <c r="G121" s="332"/>
      <c r="H121" s="331"/>
      <c r="I121" s="333"/>
      <c r="K121" s="308"/>
      <c r="L121" s="306"/>
    </row>
    <row r="122" spans="1:12" ht="62.25" customHeight="1" x14ac:dyDescent="0.3">
      <c r="A122" s="371">
        <f>A106+1</f>
        <v>5</v>
      </c>
      <c r="B122" s="821" t="s">
        <v>506</v>
      </c>
      <c r="C122" s="822"/>
      <c r="D122" s="822"/>
      <c r="E122" s="822"/>
      <c r="F122" s="822"/>
      <c r="G122" s="823"/>
      <c r="H122" s="317" t="s">
        <v>621</v>
      </c>
      <c r="I122" s="310">
        <f>I136</f>
        <v>505233.30000000005</v>
      </c>
      <c r="K122" s="308"/>
      <c r="L122" s="306"/>
    </row>
    <row r="123" spans="1:12" ht="34.5" customHeight="1" x14ac:dyDescent="0.3">
      <c r="A123" s="824" t="s">
        <v>28</v>
      </c>
      <c r="B123" s="825"/>
      <c r="C123" s="825"/>
      <c r="D123" s="825"/>
      <c r="E123" s="373" t="s">
        <v>614</v>
      </c>
      <c r="F123" s="374" t="s">
        <v>80</v>
      </c>
      <c r="G123" s="374" t="s">
        <v>615</v>
      </c>
      <c r="H123" s="374" t="s">
        <v>616</v>
      </c>
      <c r="I123" s="311" t="s">
        <v>121</v>
      </c>
      <c r="J123" s="308"/>
      <c r="K123" s="312"/>
    </row>
    <row r="124" spans="1:12" ht="15" customHeight="1" x14ac:dyDescent="0.3">
      <c r="A124" s="824" t="s">
        <v>617</v>
      </c>
      <c r="B124" s="825"/>
      <c r="C124" s="825"/>
      <c r="D124" s="825"/>
      <c r="E124" s="373"/>
      <c r="F124" s="374"/>
      <c r="G124" s="374"/>
      <c r="H124" s="374"/>
      <c r="I124" s="311"/>
      <c r="J124" s="308"/>
      <c r="K124" s="312"/>
    </row>
    <row r="125" spans="1:12" s="308" customFormat="1" ht="21" customHeight="1" x14ac:dyDescent="0.35">
      <c r="A125" s="816" t="s">
        <v>774</v>
      </c>
      <c r="B125" s="817"/>
      <c r="C125" s="817"/>
      <c r="D125" s="818"/>
      <c r="E125" s="313">
        <v>93568</v>
      </c>
      <c r="F125" s="303" t="s">
        <v>408</v>
      </c>
      <c r="G125" s="376">
        <f>F129</f>
        <v>15</v>
      </c>
      <c r="H125" s="375">
        <f>VLOOKUP(E125,'SINAPI 01-26 AC'!A:E,4,0)</f>
        <v>30154.74</v>
      </c>
      <c r="I125" s="314">
        <f>(G125*H125)</f>
        <v>452321.10000000003</v>
      </c>
      <c r="K125" s="312"/>
    </row>
    <row r="126" spans="1:12" s="308" customFormat="1" x14ac:dyDescent="0.35">
      <c r="A126" s="300"/>
      <c r="B126" s="303" t="s">
        <v>622</v>
      </c>
      <c r="C126" s="303"/>
      <c r="D126" s="303" t="s">
        <v>631</v>
      </c>
      <c r="E126" s="313"/>
      <c r="F126" s="303"/>
      <c r="G126" s="376"/>
      <c r="H126" s="375"/>
      <c r="I126" s="314"/>
      <c r="K126" s="312"/>
    </row>
    <row r="127" spans="1:12" s="308" customFormat="1" x14ac:dyDescent="0.35">
      <c r="A127" s="325" t="s">
        <v>26026</v>
      </c>
      <c r="B127" s="303">
        <v>3</v>
      </c>
      <c r="C127" s="303" t="s">
        <v>409</v>
      </c>
      <c r="D127" s="380">
        <v>3</v>
      </c>
      <c r="E127" s="313" t="s">
        <v>624</v>
      </c>
      <c r="F127" s="380">
        <f>D127*B127</f>
        <v>9</v>
      </c>
      <c r="G127" s="376"/>
      <c r="H127" s="375"/>
      <c r="I127" s="314"/>
      <c r="K127" s="312"/>
    </row>
    <row r="128" spans="1:12" s="308" customFormat="1" x14ac:dyDescent="0.35">
      <c r="A128" s="325" t="s">
        <v>26027</v>
      </c>
      <c r="B128" s="303">
        <v>3</v>
      </c>
      <c r="C128" s="303" t="s">
        <v>409</v>
      </c>
      <c r="D128" s="380">
        <v>2</v>
      </c>
      <c r="E128" s="313" t="s">
        <v>624</v>
      </c>
      <c r="F128" s="380">
        <f>D128*B128</f>
        <v>6</v>
      </c>
      <c r="G128" s="376"/>
      <c r="H128" s="375"/>
      <c r="I128" s="314"/>
      <c r="K128" s="312"/>
    </row>
    <row r="129" spans="1:12" s="308" customFormat="1" x14ac:dyDescent="0.35">
      <c r="A129" s="300"/>
      <c r="B129" s="301"/>
      <c r="C129" s="301"/>
      <c r="D129" s="302"/>
      <c r="E129" s="313"/>
      <c r="F129" s="380">
        <f>SUM(F127:F128)</f>
        <v>15</v>
      </c>
      <c r="G129" s="376"/>
      <c r="H129" s="375"/>
      <c r="I129" s="314"/>
      <c r="K129" s="312"/>
    </row>
    <row r="130" spans="1:12" s="308" customFormat="1" x14ac:dyDescent="0.35">
      <c r="A130" s="300"/>
      <c r="B130" s="301"/>
      <c r="C130" s="301"/>
      <c r="D130" s="302"/>
      <c r="E130" s="313"/>
      <c r="F130" s="380"/>
      <c r="G130" s="376"/>
      <c r="H130" s="375"/>
      <c r="I130" s="314"/>
      <c r="K130" s="312"/>
    </row>
    <row r="131" spans="1:12" s="308" customFormat="1" ht="15" customHeight="1" x14ac:dyDescent="0.35">
      <c r="A131" s="816" t="s">
        <v>768</v>
      </c>
      <c r="B131" s="817"/>
      <c r="C131" s="817"/>
      <c r="D131" s="818"/>
      <c r="E131" s="313">
        <v>93561</v>
      </c>
      <c r="F131" s="303" t="s">
        <v>408</v>
      </c>
      <c r="G131" s="376">
        <f>F133</f>
        <v>12</v>
      </c>
      <c r="H131" s="375">
        <f>VLOOKUP(E131,'SINAPI 01-26 AC'!A:E,4,0)</f>
        <v>4409.3500000000004</v>
      </c>
      <c r="I131" s="314">
        <f>(G131*H131)</f>
        <v>52912.200000000004</v>
      </c>
      <c r="K131" s="312"/>
    </row>
    <row r="132" spans="1:12" s="308" customFormat="1" x14ac:dyDescent="0.35">
      <c r="A132" s="300"/>
      <c r="B132" s="303" t="s">
        <v>622</v>
      </c>
      <c r="C132" s="303"/>
      <c r="D132" s="303" t="s">
        <v>631</v>
      </c>
      <c r="E132" s="313"/>
      <c r="F132" s="303"/>
      <c r="G132" s="376"/>
      <c r="H132" s="375"/>
      <c r="I132" s="314"/>
      <c r="K132" s="312"/>
    </row>
    <row r="133" spans="1:12" s="308" customFormat="1" x14ac:dyDescent="0.35">
      <c r="A133" s="325" t="s">
        <v>643</v>
      </c>
      <c r="B133" s="303">
        <v>3</v>
      </c>
      <c r="C133" s="303" t="s">
        <v>409</v>
      </c>
      <c r="D133" s="380">
        <v>4</v>
      </c>
      <c r="E133" s="313" t="s">
        <v>624</v>
      </c>
      <c r="F133" s="380">
        <f>D133*B133</f>
        <v>12</v>
      </c>
      <c r="G133" s="376"/>
      <c r="H133" s="375"/>
      <c r="I133" s="314"/>
      <c r="K133" s="312"/>
    </row>
    <row r="134" spans="1:12" s="308" customFormat="1" x14ac:dyDescent="0.35">
      <c r="A134" s="325"/>
      <c r="B134" s="303"/>
      <c r="C134" s="303"/>
      <c r="D134" s="380"/>
      <c r="E134" s="313"/>
      <c r="F134" s="303"/>
      <c r="G134" s="376"/>
      <c r="H134" s="375"/>
      <c r="I134" s="314"/>
      <c r="K134" s="312"/>
    </row>
    <row r="135" spans="1:12" s="308" customFormat="1" x14ac:dyDescent="0.35">
      <c r="A135" s="300"/>
      <c r="B135" s="301"/>
      <c r="C135" s="301"/>
      <c r="D135" s="302"/>
      <c r="E135" s="313"/>
      <c r="F135" s="303"/>
      <c r="G135" s="376"/>
      <c r="H135" s="375"/>
      <c r="I135" s="314"/>
      <c r="K135" s="312"/>
    </row>
    <row r="136" spans="1:12" ht="15" customHeight="1" x14ac:dyDescent="0.3">
      <c r="A136" s="327"/>
      <c r="B136" s="382"/>
      <c r="C136" s="382"/>
      <c r="D136" s="383" t="s">
        <v>620</v>
      </c>
      <c r="E136" s="384"/>
      <c r="F136" s="384"/>
      <c r="G136" s="384"/>
      <c r="H136" s="384"/>
      <c r="I136" s="316">
        <f>SUM(I125:I135)</f>
        <v>505233.30000000005</v>
      </c>
      <c r="K136" s="308"/>
      <c r="L136" s="324"/>
    </row>
    <row r="137" spans="1:12" ht="14.25" customHeight="1" thickBot="1" x14ac:dyDescent="0.35">
      <c r="A137" s="329"/>
      <c r="B137" s="330"/>
      <c r="C137" s="330"/>
      <c r="D137" s="330"/>
      <c r="E137" s="331"/>
      <c r="F137" s="331"/>
      <c r="G137" s="332"/>
      <c r="H137" s="331"/>
      <c r="I137" s="333"/>
      <c r="K137" s="308"/>
      <c r="L137" s="306"/>
    </row>
    <row r="138" spans="1:12" ht="48" customHeight="1" x14ac:dyDescent="0.3">
      <c r="A138" s="371">
        <f>A122+1</f>
        <v>6</v>
      </c>
      <c r="B138" s="821" t="s">
        <v>16643</v>
      </c>
      <c r="C138" s="822"/>
      <c r="D138" s="822"/>
      <c r="E138" s="822"/>
      <c r="F138" s="822"/>
      <c r="G138" s="823"/>
      <c r="H138" s="309" t="s">
        <v>139</v>
      </c>
      <c r="I138" s="310">
        <f>I150</f>
        <v>1125.7260960057436</v>
      </c>
      <c r="K138" s="308"/>
      <c r="L138" s="306"/>
    </row>
    <row r="139" spans="1:12" ht="34.5" customHeight="1" x14ac:dyDescent="0.3">
      <c r="A139" s="824" t="s">
        <v>28</v>
      </c>
      <c r="B139" s="825"/>
      <c r="C139" s="825"/>
      <c r="D139" s="825"/>
      <c r="E139" s="372" t="s">
        <v>16438</v>
      </c>
      <c r="F139" s="374" t="s">
        <v>80</v>
      </c>
      <c r="G139" s="374" t="s">
        <v>615</v>
      </c>
      <c r="H139" s="374" t="s">
        <v>616</v>
      </c>
      <c r="I139" s="311" t="s">
        <v>121</v>
      </c>
      <c r="K139" s="308"/>
      <c r="L139" s="306"/>
    </row>
    <row r="140" spans="1:12" x14ac:dyDescent="0.3">
      <c r="A140" s="816" t="str">
        <f>VLOOKUP(E140,'SICRO 10-25 EQUIP'!A:K,2,0)</f>
        <v>Bomba de injeção de argamassa com capacidade de 50 l/min</v>
      </c>
      <c r="B140" s="817"/>
      <c r="C140" s="817"/>
      <c r="D140" s="818"/>
      <c r="E140" s="590" t="s">
        <v>16158</v>
      </c>
      <c r="F140" s="303" t="s">
        <v>144</v>
      </c>
      <c r="G140" s="388">
        <v>6.3855413366237318E-2</v>
      </c>
      <c r="H140" s="375">
        <f>VLOOKUP(E140,'SICRO 10-25 EQUIP'!A:K,10,0)</f>
        <v>10.2233</v>
      </c>
      <c r="I140" s="314">
        <f t="shared" ref="I140:I149" si="0">(G140*H140)</f>
        <v>0.65281304746705393</v>
      </c>
      <c r="K140" s="308"/>
      <c r="L140" s="306"/>
    </row>
    <row r="141" spans="1:12" x14ac:dyDescent="0.3">
      <c r="A141" s="816" t="str">
        <f>VLOOKUP(E141,'SICRO 10-25 EQUIP'!A:K,2,0)</f>
        <v>Caminhão tanque com capacidade de 6.000 l - 136 kW</v>
      </c>
      <c r="B141" s="817"/>
      <c r="C141" s="817"/>
      <c r="D141" s="818"/>
      <c r="E141" s="590" t="s">
        <v>16363</v>
      </c>
      <c r="F141" s="303" t="s">
        <v>144</v>
      </c>
      <c r="G141" s="388">
        <v>3.2739650003197972E-2</v>
      </c>
      <c r="H141" s="375">
        <f>VLOOKUP(E141,'SICRO 10-25 EQUIP'!A:K,10,0)</f>
        <v>285.17680000000001</v>
      </c>
      <c r="I141" s="314">
        <f t="shared" si="0"/>
        <v>9.3365886210319875</v>
      </c>
      <c r="K141" s="308"/>
      <c r="L141" s="306"/>
    </row>
    <row r="142" spans="1:12" s="602" customFormat="1" x14ac:dyDescent="0.3">
      <c r="A142" s="813" t="str">
        <f>VLOOKUP(E142,'SICRO 10-25 EQUIP'!A:K,2,0)&amp;" (custo improdutivo)"</f>
        <v>Caminhão tanque com capacidade de 6.000 l - 136 kW (custo improdutivo)</v>
      </c>
      <c r="B142" s="814"/>
      <c r="C142" s="814"/>
      <c r="D142" s="815"/>
      <c r="E142" s="596" t="s">
        <v>16363</v>
      </c>
      <c r="F142" s="597" t="s">
        <v>148</v>
      </c>
      <c r="G142" s="598">
        <v>0.29465685002878178</v>
      </c>
      <c r="H142" s="599">
        <f>VLOOKUP(E142,'SICRO 10-25 EQUIP'!A:K,11,0)</f>
        <v>81.522499999999994</v>
      </c>
      <c r="I142" s="600">
        <f t="shared" si="0"/>
        <v>24.021163056471362</v>
      </c>
      <c r="K142" s="603"/>
      <c r="L142" s="601"/>
    </row>
    <row r="143" spans="1:12" s="602" customFormat="1" x14ac:dyDescent="0.3">
      <c r="A143" s="813" t="str">
        <f>VLOOKUP(E143,'SICRO 10-25 EQUIP'!A:K,2,0)</f>
        <v>Grupo gerador - 68 kVA</v>
      </c>
      <c r="B143" s="814"/>
      <c r="C143" s="814"/>
      <c r="D143" s="815"/>
      <c r="E143" s="596" t="s">
        <v>16162</v>
      </c>
      <c r="F143" s="303" t="s">
        <v>144</v>
      </c>
      <c r="G143" s="388">
        <v>0.11609479891134002</v>
      </c>
      <c r="H143" s="375">
        <f>VLOOKUP(E143,'SICRO 10-25 EQUIP'!A:K,10,0)</f>
        <v>74.041200000000003</v>
      </c>
      <c r="I143" s="600">
        <f t="shared" si="0"/>
        <v>8.5957982251543097</v>
      </c>
      <c r="K143" s="603"/>
      <c r="L143" s="601"/>
    </row>
    <row r="144" spans="1:12" s="602" customFormat="1" x14ac:dyDescent="0.3">
      <c r="A144" s="813" t="str">
        <f>VLOOKUP(E144,'SICRO 10-25 EQUIP'!A:K,2,0)</f>
        <v>Misturador de argamassa de alta turbulência com capacidade de 220 l - 13 kW</v>
      </c>
      <c r="B144" s="814"/>
      <c r="C144" s="814"/>
      <c r="D144" s="815"/>
      <c r="E144" s="596" t="s">
        <v>16072</v>
      </c>
      <c r="F144" s="303" t="s">
        <v>144</v>
      </c>
      <c r="G144" s="388">
        <v>0.11609479891134002</v>
      </c>
      <c r="H144" s="375">
        <f>VLOOKUP(E144,'SICRO 10-25 EQUIP'!A:K,10,0)</f>
        <v>36.368299999999998</v>
      </c>
      <c r="I144" s="600">
        <f t="shared" si="0"/>
        <v>4.2221704752472871</v>
      </c>
      <c r="K144" s="603"/>
      <c r="L144" s="601"/>
    </row>
    <row r="145" spans="1:12" s="602" customFormat="1" x14ac:dyDescent="0.3">
      <c r="A145" s="813" t="str">
        <f>VLOOKUP(E145,'SICRO 10-25 EQUIP'!A:K,2,0)</f>
        <v>Perfuratriz hidráulica sobre esteiras para estaca raiz - 56 kW</v>
      </c>
      <c r="B145" s="814"/>
      <c r="C145" s="814"/>
      <c r="D145" s="815"/>
      <c r="E145" s="596" t="s">
        <v>16011</v>
      </c>
      <c r="F145" s="303" t="s">
        <v>144</v>
      </c>
      <c r="G145" s="388">
        <v>0.7</v>
      </c>
      <c r="H145" s="375">
        <f>VLOOKUP(E145,'SICRO 10-25 EQUIP'!A:K,10,0)</f>
        <v>392.03410000000002</v>
      </c>
      <c r="I145" s="600">
        <f t="shared" si="0"/>
        <v>274.42387000000002</v>
      </c>
      <c r="K145" s="603"/>
      <c r="L145" s="601"/>
    </row>
    <row r="146" spans="1:12" s="602" customFormat="1" x14ac:dyDescent="0.3">
      <c r="A146" s="813" t="str">
        <f>VLOOKUP(E146,'SICRO 10-25 EQUIP'!A:K,2,0)</f>
        <v>Compressor de ar portátil de 540,85 l/s (1.146 PCM) - 331,10 kW</v>
      </c>
      <c r="B146" s="814"/>
      <c r="C146" s="814"/>
      <c r="D146" s="815"/>
      <c r="E146" s="596" t="s">
        <v>16025</v>
      </c>
      <c r="F146" s="303" t="s">
        <v>144</v>
      </c>
      <c r="G146" s="388">
        <v>0.7</v>
      </c>
      <c r="H146" s="375">
        <f>VLOOKUP(E146,'SICRO 10-25 EQUIP'!A:K,10,0)</f>
        <v>485.85320000000002</v>
      </c>
      <c r="I146" s="600">
        <f t="shared" ref="I146" si="1">(G146*H146)</f>
        <v>340.09724</v>
      </c>
      <c r="K146" s="603"/>
      <c r="L146" s="601"/>
    </row>
    <row r="147" spans="1:12" x14ac:dyDescent="0.3">
      <c r="A147" s="813" t="str">
        <f>VLOOKUP(E147,'SICRO MO 10-25'!A:G,2,0)</f>
        <v>Servente</v>
      </c>
      <c r="B147" s="814"/>
      <c r="C147" s="814"/>
      <c r="D147" s="815"/>
      <c r="E147" s="590" t="s">
        <v>16450</v>
      </c>
      <c r="F147" s="303" t="str">
        <f>VLOOKUP(E147,'SICRO MO 10-25'!A:G,3,0)</f>
        <v>h</v>
      </c>
      <c r="G147" s="388">
        <v>1.5454620825409588</v>
      </c>
      <c r="H147" s="375">
        <f>VLOOKUP(E147,'SICRO MO 10-25'!A:G,4,0)</f>
        <v>20.249600000000001</v>
      </c>
      <c r="I147" s="600">
        <f t="shared" si="0"/>
        <v>31.294988986621401</v>
      </c>
      <c r="K147" s="308"/>
      <c r="L147" s="306"/>
    </row>
    <row r="148" spans="1:12" ht="27.75" customHeight="1" x14ac:dyDescent="0.3">
      <c r="A148" s="816" t="str">
        <f>VLOOKUP(E148,'MAT SINAPI 01-26'!A:B,2,0)</f>
        <v>CONCRETO USINADO BOMBEAVEL, CLASSE DE RESISTENCIA C30, COM BRITA 0 E 1, SLUMP = 220 +/- 30 MM, EXCLUI SERVICO DE BOMBEAMENTO (NBR 8953)</v>
      </c>
      <c r="B148" s="817"/>
      <c r="C148" s="817"/>
      <c r="D148" s="818"/>
      <c r="E148" s="590">
        <v>43360</v>
      </c>
      <c r="F148" s="303" t="str">
        <f>VLOOKUP(E148,'MAT SINAPI 01-26'!A:D,3,0)</f>
        <v>M3</v>
      </c>
      <c r="G148" s="388">
        <v>0.20616093750000003</v>
      </c>
      <c r="H148" s="375">
        <f>VLOOKUP(E148,'MAT SINAPI 01-26'!A:D,4,0)</f>
        <v>2085.2199999999998</v>
      </c>
      <c r="I148" s="600">
        <f t="shared" si="0"/>
        <v>429.89091009374999</v>
      </c>
      <c r="K148" s="308"/>
      <c r="L148" s="306"/>
    </row>
    <row r="149" spans="1:12" ht="27.75" customHeight="1" x14ac:dyDescent="0.3">
      <c r="A149" s="816" t="str">
        <f>VLOOKUP(E149,'SICRO 10-25 MAT'!A:D,2,0)</f>
        <v>Tubo de revestimento em aço-carbono schedule 40 para estaca raiz - ponteira schedule 80, D = 406,0 mm, peso 143 kg/m</v>
      </c>
      <c r="B149" s="817"/>
      <c r="C149" s="817"/>
      <c r="D149" s="818"/>
      <c r="E149" s="590" t="s">
        <v>13999</v>
      </c>
      <c r="F149" s="303" t="str">
        <f>VLOOKUP(E149,'SICRO 10-25 MAT'!A:D,3,0)</f>
        <v>m</v>
      </c>
      <c r="G149" s="388">
        <v>1E-3</v>
      </c>
      <c r="H149" s="375">
        <f>VLOOKUP(E149,'SICRO 10-25 MAT'!A:D,4,0)</f>
        <v>3190.5535</v>
      </c>
      <c r="I149" s="600">
        <f t="shared" si="0"/>
        <v>3.1905535</v>
      </c>
      <c r="K149" s="308"/>
      <c r="L149" s="306"/>
    </row>
    <row r="150" spans="1:12" ht="15" customHeight="1" x14ac:dyDescent="0.3">
      <c r="A150" s="315"/>
      <c r="B150" s="377"/>
      <c r="C150" s="377"/>
      <c r="D150" s="819" t="s">
        <v>620</v>
      </c>
      <c r="E150" s="819"/>
      <c r="F150" s="819"/>
      <c r="G150" s="819"/>
      <c r="H150" s="820"/>
      <c r="I150" s="328">
        <f>SUM(I140:I149)</f>
        <v>1125.7260960057436</v>
      </c>
      <c r="K150" s="308"/>
      <c r="L150" s="306"/>
    </row>
    <row r="151" spans="1:12" ht="14.25" customHeight="1" thickBot="1" x14ac:dyDescent="0.35">
      <c r="A151" s="329"/>
      <c r="B151" s="330"/>
      <c r="C151" s="330"/>
      <c r="D151" s="330"/>
      <c r="E151" s="331"/>
      <c r="F151" s="331"/>
      <c r="G151" s="332"/>
      <c r="H151" s="331"/>
      <c r="I151" s="333"/>
      <c r="K151" s="308"/>
      <c r="L151" s="306"/>
    </row>
    <row r="152" spans="1:12" ht="48" customHeight="1" x14ac:dyDescent="0.3">
      <c r="A152" s="371">
        <f>A138+1</f>
        <v>7</v>
      </c>
      <c r="B152" s="821" t="s">
        <v>16445</v>
      </c>
      <c r="C152" s="822"/>
      <c r="D152" s="822"/>
      <c r="E152" s="822"/>
      <c r="F152" s="822"/>
      <c r="G152" s="823"/>
      <c r="H152" s="309" t="s">
        <v>513</v>
      </c>
      <c r="I152" s="310">
        <f>I161</f>
        <v>107.12097399999999</v>
      </c>
      <c r="K152" s="308"/>
      <c r="L152" s="306"/>
    </row>
    <row r="153" spans="1:12" ht="34.5" customHeight="1" x14ac:dyDescent="0.3">
      <c r="A153" s="824" t="s">
        <v>28</v>
      </c>
      <c r="B153" s="825"/>
      <c r="C153" s="825"/>
      <c r="D153" s="825"/>
      <c r="E153" s="372" t="s">
        <v>16438</v>
      </c>
      <c r="F153" s="374" t="s">
        <v>80</v>
      </c>
      <c r="G153" s="374" t="s">
        <v>615</v>
      </c>
      <c r="H153" s="374" t="s">
        <v>616</v>
      </c>
      <c r="I153" s="311" t="s">
        <v>121</v>
      </c>
      <c r="K153" s="308"/>
      <c r="L153" s="306"/>
    </row>
    <row r="154" spans="1:12" ht="27.75" customHeight="1" x14ac:dyDescent="0.3">
      <c r="A154" s="816" t="str">
        <f>VLOOKUP(E154,'SINAPI 01-26 AC'!A:E,2,0)</f>
        <v>CAMINHÃO PIPA 10.000 L TRUCADO, PESO BRUTO TOTAL 23.000 KG, CARGA ÚTIL MÁXIMA 15.935 KG, DISTÂNCIA ENTRE EIXOS 4,8 M, POTÊNCIA 230 CV, INCLUSIVE TANQUE DE AÇO PARA TRANSPORTE DE ÁGUA - CHI DIURNO. AF_06/2014</v>
      </c>
      <c r="B154" s="817"/>
      <c r="C154" s="817"/>
      <c r="D154" s="818"/>
      <c r="E154" s="590">
        <v>5903</v>
      </c>
      <c r="F154" s="303" t="str">
        <f>VLOOKUP(E154,'SINAPI 01-26 AC'!A:E,3,0)</f>
        <v>CHI</v>
      </c>
      <c r="G154" s="388">
        <v>5.9999999999999995E-4</v>
      </c>
      <c r="H154" s="375">
        <f>VLOOKUP(E154,'SINAPI 01-26 AC'!A:E,4,0)</f>
        <v>75.010000000000005</v>
      </c>
      <c r="I154" s="314">
        <f t="shared" ref="I154:I160" si="2">(G154*H154)</f>
        <v>4.5005999999999997E-2</v>
      </c>
      <c r="K154" s="308"/>
      <c r="L154" s="306"/>
    </row>
    <row r="155" spans="1:12" ht="27.75" customHeight="1" x14ac:dyDescent="0.3">
      <c r="A155" s="816" t="str">
        <f>VLOOKUP(E155,'SINAPI 01-26 AC'!A:E,2,0)</f>
        <v>CAMINHÃO PIPA 10.000 L TRUCADO, PESO BRUTO TOTAL 23.000 KG, CARGA ÚTIL MÁXIMA 15.935 KG, DISTÂNCIA ENTRE EIXOS 4,8 M, POTÊNCIA 230 CV, INCLUSIVE TANQUE DE AÇO PARA TRANSPORTE DE ÁGUA - CHP DIURNO. AF_06/2014</v>
      </c>
      <c r="B155" s="817"/>
      <c r="C155" s="817"/>
      <c r="D155" s="818"/>
      <c r="E155" s="590">
        <v>5901</v>
      </c>
      <c r="F155" s="303" t="str">
        <f>VLOOKUP(E155,'SINAPI 01-26 AC'!A:E,3,0)</f>
        <v>CHP</v>
      </c>
      <c r="G155" s="388">
        <v>5.4000000000000003E-3</v>
      </c>
      <c r="H155" s="375">
        <f>VLOOKUP(E155,'SINAPI 01-26 AC'!A:E,4,0)</f>
        <v>368.86</v>
      </c>
      <c r="I155" s="314">
        <f t="shared" si="2"/>
        <v>1.9918440000000002</v>
      </c>
      <c r="K155" s="308"/>
      <c r="L155" s="306"/>
    </row>
    <row r="156" spans="1:12" s="308" customFormat="1" ht="32.5" customHeight="1" x14ac:dyDescent="0.35">
      <c r="A156" s="816" t="str">
        <f>VLOOKUP(E156,'SINAPI 01-26 AC'!A:E,2,0)</f>
        <v>COMPACTADOR DE SOLOS DE PERCUSSÃO (SOQUETE) COM MOTOR A GASOLINA 4 TEMPOS, POTÊNCIA 4 CV - CHP DIURNO. AF_08/2015</v>
      </c>
      <c r="B156" s="817"/>
      <c r="C156" s="817"/>
      <c r="D156" s="818"/>
      <c r="E156" s="590">
        <v>91533</v>
      </c>
      <c r="F156" s="303" t="str">
        <f>VLOOKUP(E156,'SINAPI 01-26 AC'!A:E,3,0)</f>
        <v>CHP</v>
      </c>
      <c r="G156" s="388">
        <v>0.19620000000000001</v>
      </c>
      <c r="H156" s="375">
        <f>VLOOKUP(E156,'SINAPI 01-26 AC'!A:E,4,0)</f>
        <v>43.47</v>
      </c>
      <c r="I156" s="314">
        <f t="shared" si="2"/>
        <v>8.5288140000000006</v>
      </c>
      <c r="K156" s="312"/>
    </row>
    <row r="157" spans="1:12" ht="27.75" customHeight="1" x14ac:dyDescent="0.3">
      <c r="A157" s="816" t="str">
        <f>VLOOKUP(E157,'SINAPI 01-26 AC'!A:E,2,0)</f>
        <v>MINICARREGADEIRA SOBRE RODAS, POTÊNCIA LÍQUIDA DE 47 HP, CAPACIDADE NOMINAL DE OPERAÇÃO DE 646 KG - CHI DIURNO. AF_06/2015</v>
      </c>
      <c r="B157" s="817"/>
      <c r="C157" s="817"/>
      <c r="D157" s="818"/>
      <c r="E157" s="590">
        <v>90693</v>
      </c>
      <c r="F157" s="303" t="str">
        <f>VLOOKUP(E157,'SINAPI 01-26 AC'!A:E,3,0)</f>
        <v>CHI</v>
      </c>
      <c r="G157" s="388">
        <v>0.1072</v>
      </c>
      <c r="H157" s="375">
        <f>VLOOKUP(E157,'SINAPI 01-26 AC'!A:E,4,0)</f>
        <v>68.510000000000005</v>
      </c>
      <c r="I157" s="314">
        <f t="shared" si="2"/>
        <v>7.344272000000001</v>
      </c>
      <c r="K157" s="308"/>
      <c r="L157" s="306"/>
    </row>
    <row r="158" spans="1:12" ht="27.75" customHeight="1" x14ac:dyDescent="0.3">
      <c r="A158" s="816" t="str">
        <f>VLOOKUP(E158,'SINAPI 01-26 AC'!A:E,2,0)</f>
        <v>MINICARREGADEIRA SOBRE RODAS, POTÊNCIA LÍQUIDA DE 47 HP, CAPACIDADE NOMINAL DE OPERAÇÃO DE 646 KG - CHP DIURNO. AF_06/2015</v>
      </c>
      <c r="B158" s="817"/>
      <c r="C158" s="817"/>
      <c r="D158" s="818"/>
      <c r="E158" s="590">
        <v>90692</v>
      </c>
      <c r="F158" s="303" t="str">
        <f>VLOOKUP(E158,'SINAPI 01-26 AC'!A:E,3,0)</f>
        <v>CHP</v>
      </c>
      <c r="G158" s="388">
        <v>7.4200000000000002E-2</v>
      </c>
      <c r="H158" s="375">
        <f>VLOOKUP(E158,'SINAPI 01-26 AC'!A:E,4,0)</f>
        <v>154.12</v>
      </c>
      <c r="I158" s="314">
        <f t="shared" si="2"/>
        <v>11.435704000000001</v>
      </c>
      <c r="K158" s="308"/>
      <c r="L158" s="306"/>
    </row>
    <row r="159" spans="1:12" ht="27.75" customHeight="1" x14ac:dyDescent="0.3">
      <c r="A159" s="816" t="str">
        <f>VLOOKUP(E159,'SINAPI 01-26 AC'!A:E,2,0)</f>
        <v>SERVENTE COM ENCARGOS COMPLEMENTARES</v>
      </c>
      <c r="B159" s="817"/>
      <c r="C159" s="817"/>
      <c r="D159" s="818"/>
      <c r="E159" s="590">
        <v>88316</v>
      </c>
      <c r="F159" s="303" t="str">
        <f>VLOOKUP(E159,'SINAPI 01-26 AC'!A:E,3,0)</f>
        <v>H</v>
      </c>
      <c r="G159" s="388">
        <v>0.1012</v>
      </c>
      <c r="H159" s="375">
        <f>VLOOKUP(E159,'SINAPI 01-26 AC'!A:E,4,0)</f>
        <v>23.85</v>
      </c>
      <c r="I159" s="314">
        <f t="shared" si="2"/>
        <v>2.4136200000000003</v>
      </c>
      <c r="K159" s="308"/>
      <c r="L159" s="306"/>
    </row>
    <row r="160" spans="1:12" ht="27.75" customHeight="1" x14ac:dyDescent="0.3">
      <c r="A160" s="816" t="str">
        <f>VLOOKUP(E160,'MAT SINAPI 01-26'!A:B,2,0)</f>
        <v>ARGILA OU BARRO PARA ATERRO/REATERRO (COM TRANSPORTE ATE 10 KM)</v>
      </c>
      <c r="B160" s="817"/>
      <c r="C160" s="817"/>
      <c r="D160" s="818"/>
      <c r="E160" s="590">
        <v>6081</v>
      </c>
      <c r="F160" s="303" t="str">
        <f>VLOOKUP(E160,'MAT SINAPI 01-26'!A:D,3,0)</f>
        <v>M3</v>
      </c>
      <c r="G160" s="388">
        <v>1.3889</v>
      </c>
      <c r="H160" s="375">
        <f>VLOOKUP(E160,'MAT SINAPI 01-26'!A:D,4,0)</f>
        <v>54.26</v>
      </c>
      <c r="I160" s="314">
        <f t="shared" si="2"/>
        <v>75.361713999999992</v>
      </c>
      <c r="K160" s="308"/>
      <c r="L160" s="306"/>
    </row>
    <row r="161" spans="1:12" ht="15" customHeight="1" x14ac:dyDescent="0.3">
      <c r="A161" s="315"/>
      <c r="B161" s="377"/>
      <c r="C161" s="377"/>
      <c r="D161" s="819" t="s">
        <v>620</v>
      </c>
      <c r="E161" s="819"/>
      <c r="F161" s="819"/>
      <c r="G161" s="819"/>
      <c r="H161" s="820"/>
      <c r="I161" s="328">
        <f>SUM(I154:I160)</f>
        <v>107.12097399999999</v>
      </c>
      <c r="K161" s="308"/>
      <c r="L161" s="306"/>
    </row>
    <row r="162" spans="1:12" ht="14.25" customHeight="1" thickBot="1" x14ac:dyDescent="0.35">
      <c r="A162" s="329"/>
      <c r="B162" s="330"/>
      <c r="C162" s="330"/>
      <c r="D162" s="330"/>
      <c r="E162" s="331"/>
      <c r="F162" s="331"/>
      <c r="G162" s="332"/>
      <c r="H162" s="331"/>
      <c r="I162" s="333"/>
      <c r="K162" s="308"/>
      <c r="L162" s="306"/>
    </row>
    <row r="163" spans="1:12" ht="48" customHeight="1" x14ac:dyDescent="0.3">
      <c r="A163" s="371">
        <f>A152+1</f>
        <v>8</v>
      </c>
      <c r="B163" s="821" t="s">
        <v>549</v>
      </c>
      <c r="C163" s="822"/>
      <c r="D163" s="822"/>
      <c r="E163" s="822"/>
      <c r="F163" s="822"/>
      <c r="G163" s="823"/>
      <c r="H163" s="317" t="s">
        <v>621</v>
      </c>
      <c r="I163" s="318" t="s">
        <v>80</v>
      </c>
      <c r="K163" s="308"/>
      <c r="L163" s="306"/>
    </row>
    <row r="164" spans="1:12" ht="34.5" customHeight="1" x14ac:dyDescent="0.3">
      <c r="A164" s="824" t="s">
        <v>28</v>
      </c>
      <c r="B164" s="825"/>
      <c r="C164" s="825"/>
      <c r="D164" s="825"/>
      <c r="E164" s="372" t="s">
        <v>614</v>
      </c>
      <c r="F164" s="374" t="s">
        <v>80</v>
      </c>
      <c r="G164" s="374" t="s">
        <v>615</v>
      </c>
      <c r="H164" s="374" t="s">
        <v>616</v>
      </c>
      <c r="I164" s="311" t="s">
        <v>121</v>
      </c>
      <c r="K164" s="308"/>
      <c r="L164" s="306"/>
    </row>
    <row r="165" spans="1:12" s="308" customFormat="1" ht="53.25" customHeight="1" x14ac:dyDescent="0.35">
      <c r="A165" s="816" t="s">
        <v>141</v>
      </c>
      <c r="B165" s="817"/>
      <c r="C165" s="817"/>
      <c r="D165" s="818"/>
      <c r="E165" s="313">
        <v>88316</v>
      </c>
      <c r="F165" s="303" t="s">
        <v>140</v>
      </c>
      <c r="G165" s="385">
        <f>2*2*88*1.2</f>
        <v>422.4</v>
      </c>
      <c r="H165" s="375">
        <f>VLOOKUP(E165,'SINAPI 01-26 AC'!A:E,4,0)</f>
        <v>23.85</v>
      </c>
      <c r="I165" s="314">
        <f>(G165*H165)</f>
        <v>10074.24</v>
      </c>
      <c r="K165" s="312"/>
    </row>
    <row r="166" spans="1:12" ht="30.75" customHeight="1" x14ac:dyDescent="0.3">
      <c r="A166" s="816" t="s">
        <v>645</v>
      </c>
      <c r="B166" s="817"/>
      <c r="C166" s="817"/>
      <c r="D166" s="818"/>
      <c r="E166" s="313">
        <v>88297</v>
      </c>
      <c r="F166" s="303" t="s">
        <v>140</v>
      </c>
      <c r="G166" s="385">
        <f>2*2*88</f>
        <v>352</v>
      </c>
      <c r="H166" s="375">
        <f>VLOOKUP(E166,'SINAPI 01-26 AC'!A:E,4,0)</f>
        <v>33.6</v>
      </c>
      <c r="I166" s="314">
        <f>(G166*H166)</f>
        <v>11827.2</v>
      </c>
      <c r="K166" s="308"/>
      <c r="L166" s="306"/>
    </row>
    <row r="167" spans="1:12" s="308" customFormat="1" x14ac:dyDescent="0.35">
      <c r="A167" s="816" t="s">
        <v>779</v>
      </c>
      <c r="B167" s="817"/>
      <c r="C167" s="817"/>
      <c r="D167" s="818"/>
      <c r="E167" s="313" t="s">
        <v>646</v>
      </c>
      <c r="F167" s="303" t="s">
        <v>140</v>
      </c>
      <c r="G167" s="385">
        <f>4*176*4</f>
        <v>2816</v>
      </c>
      <c r="H167" s="375">
        <f>VLOOKUP(E167,'SICRO 10-25 EQUIP'!A:K,10,0)</f>
        <v>65.404200000000003</v>
      </c>
      <c r="I167" s="314">
        <f>(G167*H167)</f>
        <v>184178.22720000002</v>
      </c>
      <c r="K167" s="312"/>
    </row>
    <row r="168" spans="1:12" ht="15" customHeight="1" x14ac:dyDescent="0.3">
      <c r="A168" s="315"/>
      <c r="B168" s="377"/>
      <c r="C168" s="377"/>
      <c r="D168" s="819" t="s">
        <v>620</v>
      </c>
      <c r="E168" s="819"/>
      <c r="F168" s="819"/>
      <c r="G168" s="819"/>
      <c r="H168" s="820"/>
      <c r="I168" s="328">
        <f>SUM(I165:I167)</f>
        <v>206079.66720000003</v>
      </c>
      <c r="K168" s="308"/>
      <c r="L168" s="306"/>
    </row>
    <row r="169" spans="1:12" ht="14.25" customHeight="1" thickBot="1" x14ac:dyDescent="0.35">
      <c r="A169" s="329"/>
      <c r="B169" s="330"/>
      <c r="C169" s="330"/>
      <c r="D169" s="330"/>
      <c r="E169" s="331"/>
      <c r="F169" s="331"/>
      <c r="G169" s="332"/>
      <c r="H169" s="331"/>
      <c r="I169" s="333"/>
      <c r="K169" s="308"/>
      <c r="L169" s="306"/>
    </row>
    <row r="170" spans="1:12" ht="14.25" customHeight="1" x14ac:dyDescent="0.3">
      <c r="A170" s="841"/>
      <c r="B170" s="842"/>
      <c r="C170" s="842"/>
      <c r="D170" s="843"/>
      <c r="E170" s="313"/>
      <c r="F170" s="303"/>
      <c r="G170" s="304"/>
      <c r="H170" s="305"/>
      <c r="I170" s="314"/>
      <c r="K170" s="308"/>
      <c r="L170" s="306"/>
    </row>
    <row r="171" spans="1:12" ht="14.25" customHeight="1" x14ac:dyDescent="0.3">
      <c r="A171" s="816"/>
      <c r="B171" s="817"/>
      <c r="C171" s="817"/>
      <c r="D171" s="818"/>
      <c r="E171" s="313"/>
      <c r="F171" s="303"/>
      <c r="G171" s="304"/>
      <c r="H171" s="305"/>
      <c r="I171" s="314"/>
      <c r="K171" s="308"/>
      <c r="L171" s="306"/>
    </row>
    <row r="172" spans="1:12" ht="48" customHeight="1" x14ac:dyDescent="0.3">
      <c r="A172" s="371">
        <f>A163+1</f>
        <v>9</v>
      </c>
      <c r="B172" s="821" t="s">
        <v>555</v>
      </c>
      <c r="C172" s="822"/>
      <c r="D172" s="822"/>
      <c r="E172" s="822"/>
      <c r="F172" s="822"/>
      <c r="G172" s="823"/>
      <c r="H172" s="317" t="s">
        <v>621</v>
      </c>
      <c r="I172" s="318" t="s">
        <v>514</v>
      </c>
      <c r="K172" s="308"/>
      <c r="L172" s="306"/>
    </row>
    <row r="173" spans="1:12" ht="34.5" customHeight="1" x14ac:dyDescent="0.3">
      <c r="A173" s="824" t="s">
        <v>28</v>
      </c>
      <c r="B173" s="825"/>
      <c r="C173" s="825"/>
      <c r="D173" s="825"/>
      <c r="E173" s="372" t="s">
        <v>614</v>
      </c>
      <c r="F173" s="374" t="s">
        <v>80</v>
      </c>
      <c r="G173" s="374" t="s">
        <v>615</v>
      </c>
      <c r="H173" s="374" t="s">
        <v>616</v>
      </c>
      <c r="I173" s="311" t="s">
        <v>121</v>
      </c>
      <c r="K173" s="308"/>
      <c r="L173" s="306"/>
    </row>
    <row r="174" spans="1:12" ht="30.75" customHeight="1" x14ac:dyDescent="0.3">
      <c r="A174" s="816" t="s">
        <v>776</v>
      </c>
      <c r="B174" s="817"/>
      <c r="C174" s="817"/>
      <c r="D174" s="818"/>
      <c r="E174" s="313">
        <v>88298</v>
      </c>
      <c r="F174" s="303" t="s">
        <v>140</v>
      </c>
      <c r="G174" s="385">
        <v>8</v>
      </c>
      <c r="H174" s="375">
        <f>VLOOKUP(E174,'SINAPI 01-26 AC'!A:E,4,0)</f>
        <v>28.5</v>
      </c>
      <c r="I174" s="314">
        <f>(G174*H174)</f>
        <v>228</v>
      </c>
      <c r="K174" s="308"/>
      <c r="L174" s="306"/>
    </row>
    <row r="175" spans="1:12" ht="27.75" customHeight="1" x14ac:dyDescent="0.3">
      <c r="A175" s="816" t="s">
        <v>780</v>
      </c>
      <c r="B175" s="817"/>
      <c r="C175" s="817"/>
      <c r="D175" s="818"/>
      <c r="E175" s="313" t="s">
        <v>647</v>
      </c>
      <c r="F175" s="303" t="s">
        <v>140</v>
      </c>
      <c r="G175" s="385">
        <v>8</v>
      </c>
      <c r="H175" s="375">
        <f>VLOOKUP(E175,'SICRO 10-25 EQUIP'!A:K,10,0)</f>
        <v>29.706499999999998</v>
      </c>
      <c r="I175" s="314">
        <f>(G175*H175)</f>
        <v>237.65199999999999</v>
      </c>
      <c r="K175" s="308"/>
      <c r="L175" s="306"/>
    </row>
    <row r="176" spans="1:12" ht="15" customHeight="1" x14ac:dyDescent="0.3">
      <c r="A176" s="315"/>
      <c r="B176" s="377"/>
      <c r="C176" s="377"/>
      <c r="D176" s="819" t="s">
        <v>620</v>
      </c>
      <c r="E176" s="819"/>
      <c r="F176" s="819"/>
      <c r="G176" s="819"/>
      <c r="H176" s="820"/>
      <c r="I176" s="328">
        <f>SUM(I174:I175)</f>
        <v>465.65199999999999</v>
      </c>
      <c r="K176" s="308"/>
      <c r="L176" s="306"/>
    </row>
    <row r="177" spans="1:12" ht="14.25" customHeight="1" thickBot="1" x14ac:dyDescent="0.35">
      <c r="A177" s="329"/>
      <c r="B177" s="330"/>
      <c r="C177" s="330"/>
      <c r="D177" s="330"/>
      <c r="E177" s="331"/>
      <c r="F177" s="331"/>
      <c r="G177" s="332"/>
      <c r="H177" s="331"/>
      <c r="I177" s="333"/>
      <c r="K177" s="308"/>
      <c r="L177" s="306"/>
    </row>
    <row r="178" spans="1:12" x14ac:dyDescent="0.3">
      <c r="A178" s="386"/>
      <c r="I178" s="387"/>
    </row>
    <row r="179" spans="1:12" ht="48" customHeight="1" x14ac:dyDescent="0.3">
      <c r="A179" s="371">
        <f>A172+1</f>
        <v>10</v>
      </c>
      <c r="B179" s="821" t="s">
        <v>562</v>
      </c>
      <c r="C179" s="822"/>
      <c r="D179" s="822"/>
      <c r="E179" s="822"/>
      <c r="F179" s="822"/>
      <c r="G179" s="823"/>
      <c r="H179" s="317" t="s">
        <v>621</v>
      </c>
      <c r="I179" s="318" t="s">
        <v>514</v>
      </c>
      <c r="K179" s="308"/>
      <c r="L179" s="306"/>
    </row>
    <row r="180" spans="1:12" ht="34.5" customHeight="1" x14ac:dyDescent="0.3">
      <c r="A180" s="824" t="s">
        <v>28</v>
      </c>
      <c r="B180" s="825"/>
      <c r="C180" s="825"/>
      <c r="D180" s="825"/>
      <c r="E180" s="372" t="s">
        <v>614</v>
      </c>
      <c r="F180" s="374" t="s">
        <v>80</v>
      </c>
      <c r="G180" s="374" t="s">
        <v>615</v>
      </c>
      <c r="H180" s="374" t="s">
        <v>616</v>
      </c>
      <c r="I180" s="311" t="s">
        <v>121</v>
      </c>
      <c r="K180" s="308"/>
      <c r="L180" s="306"/>
    </row>
    <row r="181" spans="1:12" s="308" customFormat="1" ht="53.25" customHeight="1" x14ac:dyDescent="0.35">
      <c r="A181" s="816" t="s">
        <v>141</v>
      </c>
      <c r="B181" s="817"/>
      <c r="C181" s="817"/>
      <c r="D181" s="818"/>
      <c r="E181" s="313">
        <v>88316</v>
      </c>
      <c r="F181" s="303" t="s">
        <v>140</v>
      </c>
      <c r="G181" s="388">
        <f>5.194813*5</f>
        <v>25.974065</v>
      </c>
      <c r="H181" s="375">
        <f>VLOOKUP(E181,'SINAPI 01-26 AC'!A:E,4,0)</f>
        <v>23.85</v>
      </c>
      <c r="I181" s="314">
        <f>(G181*H181)</f>
        <v>619.48145025000008</v>
      </c>
      <c r="K181" s="312"/>
    </row>
    <row r="182" spans="1:12" ht="27.75" customHeight="1" x14ac:dyDescent="0.3">
      <c r="A182" s="816" t="s">
        <v>781</v>
      </c>
      <c r="B182" s="817"/>
      <c r="C182" s="817"/>
      <c r="D182" s="818"/>
      <c r="E182" s="313" t="s">
        <v>648</v>
      </c>
      <c r="F182" s="303" t="s">
        <v>140</v>
      </c>
      <c r="G182" s="385">
        <f>0.11*5</f>
        <v>0.55000000000000004</v>
      </c>
      <c r="H182" s="375">
        <f>VLOOKUP(E182,'SICRO 10-25 EQUIP'!A:K,10,0)</f>
        <v>1.9578</v>
      </c>
      <c r="I182" s="314">
        <f>(G182*H182)</f>
        <v>1.0767900000000001</v>
      </c>
      <c r="K182" s="308"/>
      <c r="L182" s="306"/>
    </row>
    <row r="183" spans="1:12" ht="27.75" customHeight="1" x14ac:dyDescent="0.3">
      <c r="A183" s="816" t="s">
        <v>782</v>
      </c>
      <c r="B183" s="817"/>
      <c r="C183" s="817"/>
      <c r="D183" s="818"/>
      <c r="E183" s="313" t="s">
        <v>649</v>
      </c>
      <c r="F183" s="303" t="s">
        <v>140</v>
      </c>
      <c r="G183" s="385">
        <f>0.11*5</f>
        <v>0.55000000000000004</v>
      </c>
      <c r="H183" s="375">
        <f>VLOOKUP(E183,'SICRO 10-25 EQUIP'!A:K,10,0)</f>
        <v>36.539299999999997</v>
      </c>
      <c r="I183" s="314">
        <f>(G183*H183)</f>
        <v>20.096615</v>
      </c>
      <c r="K183" s="308"/>
      <c r="L183" s="306"/>
    </row>
    <row r="184" spans="1:12" ht="27.75" customHeight="1" x14ac:dyDescent="0.3">
      <c r="A184" s="816" t="s">
        <v>783</v>
      </c>
      <c r="B184" s="817"/>
      <c r="C184" s="817"/>
      <c r="D184" s="818"/>
      <c r="E184" s="313" t="s">
        <v>650</v>
      </c>
      <c r="F184" s="303" t="s">
        <v>140</v>
      </c>
      <c r="G184" s="385">
        <f>0.72*5</f>
        <v>3.5999999999999996</v>
      </c>
      <c r="H184" s="375">
        <f>VLOOKUP(E184,'SICRO 10-25 EQUIP'!A:K,10,0)</f>
        <v>115.9665</v>
      </c>
      <c r="I184" s="314">
        <f>(G184*H184)</f>
        <v>417.47939999999994</v>
      </c>
      <c r="K184" s="308"/>
      <c r="L184" s="306"/>
    </row>
    <row r="185" spans="1:12" ht="15" customHeight="1" x14ac:dyDescent="0.3">
      <c r="A185" s="315"/>
      <c r="B185" s="377"/>
      <c r="C185" s="377"/>
      <c r="D185" s="819" t="s">
        <v>620</v>
      </c>
      <c r="E185" s="819"/>
      <c r="F185" s="819"/>
      <c r="G185" s="819"/>
      <c r="H185" s="820"/>
      <c r="I185" s="328">
        <f>SUM(I181:I184)</f>
        <v>1058.13425525</v>
      </c>
      <c r="K185" s="308"/>
      <c r="L185" s="306"/>
    </row>
    <row r="186" spans="1:12" ht="14.25" customHeight="1" thickBot="1" x14ac:dyDescent="0.35">
      <c r="A186" s="329"/>
      <c r="B186" s="330"/>
      <c r="C186" s="330"/>
      <c r="D186" s="330"/>
      <c r="E186" s="331"/>
      <c r="F186" s="331"/>
      <c r="G186" s="332"/>
      <c r="H186" s="331"/>
      <c r="I186" s="333"/>
      <c r="K186" s="308"/>
      <c r="L186" s="306"/>
    </row>
    <row r="187" spans="1:12" x14ac:dyDescent="0.3">
      <c r="A187" s="386"/>
      <c r="I187" s="387"/>
    </row>
    <row r="188" spans="1:12" ht="48" customHeight="1" x14ac:dyDescent="0.3">
      <c r="A188" s="371">
        <f>A179+1</f>
        <v>11</v>
      </c>
      <c r="B188" s="821" t="s">
        <v>651</v>
      </c>
      <c r="C188" s="822"/>
      <c r="D188" s="822"/>
      <c r="E188" s="822"/>
      <c r="F188" s="822"/>
      <c r="G188" s="823"/>
      <c r="H188" s="317" t="s">
        <v>621</v>
      </c>
      <c r="I188" s="310" t="s">
        <v>80</v>
      </c>
      <c r="K188" s="308"/>
      <c r="L188" s="306"/>
    </row>
    <row r="189" spans="1:12" ht="34.5" customHeight="1" x14ac:dyDescent="0.3">
      <c r="A189" s="824" t="s">
        <v>28</v>
      </c>
      <c r="B189" s="825"/>
      <c r="C189" s="825"/>
      <c r="D189" s="825"/>
      <c r="E189" s="372" t="s">
        <v>614</v>
      </c>
      <c r="F189" s="374" t="s">
        <v>80</v>
      </c>
      <c r="G189" s="374" t="s">
        <v>615</v>
      </c>
      <c r="H189" s="374" t="s">
        <v>616</v>
      </c>
      <c r="I189" s="311" t="s">
        <v>121</v>
      </c>
      <c r="K189" s="308"/>
      <c r="L189" s="306"/>
    </row>
    <row r="190" spans="1:12" s="308" customFormat="1" ht="53.25" customHeight="1" x14ac:dyDescent="0.35">
      <c r="A190" s="816" t="s">
        <v>141</v>
      </c>
      <c r="B190" s="817"/>
      <c r="C190" s="817"/>
      <c r="D190" s="818"/>
      <c r="E190" s="313">
        <v>88316</v>
      </c>
      <c r="F190" s="303" t="s">
        <v>140</v>
      </c>
      <c r="G190" s="388">
        <v>28.987100000000002</v>
      </c>
      <c r="H190" s="375">
        <f>VLOOKUP(E190,'SINAPI 01-26 AC'!A:E,4,0)</f>
        <v>23.85</v>
      </c>
      <c r="I190" s="314">
        <f>(G190*H190)</f>
        <v>691.34233500000005</v>
      </c>
      <c r="K190" s="312"/>
    </row>
    <row r="191" spans="1:12" ht="15" customHeight="1" x14ac:dyDescent="0.3">
      <c r="A191" s="315"/>
      <c r="B191" s="377"/>
      <c r="C191" s="377"/>
      <c r="D191" s="819" t="s">
        <v>620</v>
      </c>
      <c r="E191" s="819"/>
      <c r="F191" s="819"/>
      <c r="G191" s="819"/>
      <c r="H191" s="820"/>
      <c r="I191" s="328">
        <f>SUM(I190:I190)</f>
        <v>691.34233500000005</v>
      </c>
      <c r="K191" s="308"/>
      <c r="L191" s="306"/>
    </row>
    <row r="192" spans="1:12" ht="14.25" customHeight="1" thickBot="1" x14ac:dyDescent="0.35">
      <c r="A192" s="329"/>
      <c r="B192" s="330"/>
      <c r="C192" s="330"/>
      <c r="D192" s="330"/>
      <c r="E192" s="331"/>
      <c r="F192" s="331"/>
      <c r="G192" s="332"/>
      <c r="H192" s="331"/>
      <c r="I192" s="333"/>
      <c r="K192" s="308"/>
      <c r="L192" s="306"/>
    </row>
    <row r="193" spans="1:12" x14ac:dyDescent="0.3">
      <c r="A193" s="386"/>
      <c r="I193" s="387"/>
    </row>
    <row r="194" spans="1:12" ht="48" customHeight="1" x14ac:dyDescent="0.3">
      <c r="A194" s="371">
        <f>A188+1</f>
        <v>12</v>
      </c>
      <c r="B194" s="821" t="s">
        <v>26891</v>
      </c>
      <c r="C194" s="822"/>
      <c r="D194" s="822"/>
      <c r="E194" s="822"/>
      <c r="F194" s="822"/>
      <c r="G194" s="823"/>
      <c r="H194" s="317" t="s">
        <v>621</v>
      </c>
      <c r="I194" s="310" t="s">
        <v>139</v>
      </c>
      <c r="K194" s="308"/>
      <c r="L194" s="306"/>
    </row>
    <row r="195" spans="1:12" ht="34.5" customHeight="1" x14ac:dyDescent="0.3">
      <c r="A195" s="824" t="s">
        <v>28</v>
      </c>
      <c r="B195" s="825"/>
      <c r="C195" s="825"/>
      <c r="D195" s="825"/>
      <c r="E195" s="372" t="s">
        <v>614</v>
      </c>
      <c r="F195" s="374" t="s">
        <v>80</v>
      </c>
      <c r="G195" s="374" t="s">
        <v>615</v>
      </c>
      <c r="H195" s="374" t="s">
        <v>616</v>
      </c>
      <c r="I195" s="311" t="s">
        <v>121</v>
      </c>
      <c r="K195" s="308"/>
      <c r="L195" s="306"/>
    </row>
    <row r="196" spans="1:12" s="308" customFormat="1" ht="53.25" customHeight="1" x14ac:dyDescent="0.35">
      <c r="A196" s="816" t="s">
        <v>143</v>
      </c>
      <c r="B196" s="817"/>
      <c r="C196" s="817"/>
      <c r="D196" s="818"/>
      <c r="E196" s="313">
        <v>88309</v>
      </c>
      <c r="F196" s="303" t="s">
        <v>140</v>
      </c>
      <c r="G196" s="388">
        <v>2.4238</v>
      </c>
      <c r="H196" s="375">
        <f>VLOOKUP(E196,'SINAPI 01-26 AC'!A:E,4,0)</f>
        <v>31.13</v>
      </c>
      <c r="I196" s="314">
        <f>(G196*H196)</f>
        <v>75.452894000000001</v>
      </c>
      <c r="K196" s="312"/>
    </row>
    <row r="197" spans="1:12" s="308" customFormat="1" ht="53.25" customHeight="1" x14ac:dyDescent="0.35">
      <c r="A197" s="816" t="s">
        <v>141</v>
      </c>
      <c r="B197" s="817"/>
      <c r="C197" s="817"/>
      <c r="D197" s="818"/>
      <c r="E197" s="313">
        <v>88316</v>
      </c>
      <c r="F197" s="303" t="s">
        <v>140</v>
      </c>
      <c r="G197" s="388">
        <v>2.4238</v>
      </c>
      <c r="H197" s="375">
        <f>VLOOKUP(E197,'SINAPI 01-26 AC'!A:E,4,0)</f>
        <v>23.85</v>
      </c>
      <c r="I197" s="314">
        <f>(G197*H197)</f>
        <v>57.807630000000003</v>
      </c>
      <c r="K197" s="312"/>
    </row>
    <row r="198" spans="1:12" ht="15" customHeight="1" x14ac:dyDescent="0.3">
      <c r="A198" s="315"/>
      <c r="B198" s="377"/>
      <c r="C198" s="377"/>
      <c r="D198" s="819" t="s">
        <v>620</v>
      </c>
      <c r="E198" s="819"/>
      <c r="F198" s="819"/>
      <c r="G198" s="819"/>
      <c r="H198" s="820"/>
      <c r="I198" s="328">
        <f>SUM(I196:I197)</f>
        <v>133.260524</v>
      </c>
      <c r="K198" s="308"/>
      <c r="L198" s="306"/>
    </row>
    <row r="199" spans="1:12" ht="14.25" customHeight="1" thickBot="1" x14ac:dyDescent="0.35">
      <c r="A199" s="329"/>
      <c r="B199" s="330"/>
      <c r="C199" s="330"/>
      <c r="D199" s="330"/>
      <c r="E199" s="331"/>
      <c r="F199" s="331"/>
      <c r="G199" s="332"/>
      <c r="H199" s="331"/>
      <c r="I199" s="333"/>
      <c r="K199" s="308"/>
      <c r="L199" s="306"/>
    </row>
    <row r="200" spans="1:12" x14ac:dyDescent="0.3">
      <c r="A200" s="386"/>
      <c r="I200" s="387"/>
    </row>
    <row r="201" spans="1:12" ht="48" customHeight="1" x14ac:dyDescent="0.3">
      <c r="A201" s="371">
        <f>A194+1</f>
        <v>13</v>
      </c>
      <c r="B201" s="821" t="s">
        <v>600</v>
      </c>
      <c r="C201" s="822"/>
      <c r="D201" s="822"/>
      <c r="E201" s="822"/>
      <c r="F201" s="822"/>
      <c r="G201" s="823"/>
      <c r="H201" s="317" t="s">
        <v>652</v>
      </c>
      <c r="I201" s="310">
        <f>I207</f>
        <v>2.4470201400000002</v>
      </c>
      <c r="K201" s="308"/>
      <c r="L201" s="306"/>
    </row>
    <row r="202" spans="1:12" ht="34.5" customHeight="1" x14ac:dyDescent="0.3">
      <c r="A202" s="824" t="s">
        <v>28</v>
      </c>
      <c r="B202" s="825"/>
      <c r="C202" s="825"/>
      <c r="D202" s="825"/>
      <c r="E202" s="372" t="s">
        <v>614</v>
      </c>
      <c r="F202" s="374" t="s">
        <v>80</v>
      </c>
      <c r="G202" s="374" t="s">
        <v>615</v>
      </c>
      <c r="H202" s="374" t="s">
        <v>616</v>
      </c>
      <c r="I202" s="311" t="s">
        <v>121</v>
      </c>
      <c r="K202" s="308"/>
      <c r="L202" s="306"/>
    </row>
    <row r="203" spans="1:12" ht="27.75" customHeight="1" x14ac:dyDescent="0.3">
      <c r="A203" s="816" t="s">
        <v>784</v>
      </c>
      <c r="B203" s="817"/>
      <c r="C203" s="817"/>
      <c r="D203" s="818"/>
      <c r="E203" s="313" t="s">
        <v>653</v>
      </c>
      <c r="F203" s="303" t="s">
        <v>140</v>
      </c>
      <c r="G203" s="388">
        <v>5.5500000000000002E-3</v>
      </c>
      <c r="H203" s="375">
        <f>VLOOKUP(E203,'SICRO 10-25 EQUIP'!A:K,10,0)</f>
        <v>89.055999999999997</v>
      </c>
      <c r="I203" s="314">
        <f>(G203*H203)</f>
        <v>0.4942608</v>
      </c>
      <c r="K203" s="308"/>
      <c r="L203" s="306"/>
    </row>
    <row r="204" spans="1:12" ht="27.75" customHeight="1" x14ac:dyDescent="0.3">
      <c r="A204" s="816" t="s">
        <v>785</v>
      </c>
      <c r="B204" s="817"/>
      <c r="C204" s="817"/>
      <c r="D204" s="818"/>
      <c r="E204" s="313" t="s">
        <v>654</v>
      </c>
      <c r="F204" s="303" t="s">
        <v>140</v>
      </c>
      <c r="G204" s="388">
        <v>5.5500000000000002E-3</v>
      </c>
      <c r="H204" s="375">
        <f>VLOOKUP(E204,'SICRO 10-25 EQUIP'!A:K,10,0)</f>
        <v>48.1188</v>
      </c>
      <c r="I204" s="314">
        <f>(G204*H204)</f>
        <v>0.26705934000000003</v>
      </c>
      <c r="K204" s="308"/>
      <c r="L204" s="306"/>
    </row>
    <row r="205" spans="1:12" s="308" customFormat="1" ht="53.25" customHeight="1" x14ac:dyDescent="0.35">
      <c r="A205" s="816" t="s">
        <v>202</v>
      </c>
      <c r="B205" s="817"/>
      <c r="C205" s="817"/>
      <c r="D205" s="818"/>
      <c r="E205" s="313">
        <v>88245</v>
      </c>
      <c r="F205" s="303" t="s">
        <v>140</v>
      </c>
      <c r="G205" s="388">
        <v>0.03</v>
      </c>
      <c r="H205" s="375">
        <f>VLOOKUP(E205,'SINAPI 01-26 AC'!A:E,4,0)</f>
        <v>30.9</v>
      </c>
      <c r="I205" s="314">
        <f>(G205*H205)</f>
        <v>0.92699999999999994</v>
      </c>
      <c r="K205" s="312"/>
    </row>
    <row r="206" spans="1:12" s="308" customFormat="1" ht="53.25" customHeight="1" x14ac:dyDescent="0.35">
      <c r="A206" s="816" t="s">
        <v>201</v>
      </c>
      <c r="B206" s="817"/>
      <c r="C206" s="817"/>
      <c r="D206" s="818"/>
      <c r="E206" s="313">
        <v>88238</v>
      </c>
      <c r="F206" s="303" t="s">
        <v>140</v>
      </c>
      <c r="G206" s="389">
        <v>0.03</v>
      </c>
      <c r="H206" s="375">
        <f>VLOOKUP(E206,'SINAPI 01-26 AC'!A:E,4,0)</f>
        <v>25.29</v>
      </c>
      <c r="I206" s="314">
        <f>(G206*H206)</f>
        <v>0.75869999999999993</v>
      </c>
      <c r="K206" s="312"/>
    </row>
    <row r="207" spans="1:12" ht="15" customHeight="1" x14ac:dyDescent="0.3">
      <c r="A207" s="315"/>
      <c r="B207" s="377"/>
      <c r="C207" s="377"/>
      <c r="D207" s="819" t="s">
        <v>620</v>
      </c>
      <c r="E207" s="819"/>
      <c r="F207" s="819"/>
      <c r="G207" s="819"/>
      <c r="H207" s="820"/>
      <c r="I207" s="328">
        <f>SUM(I203:I206)</f>
        <v>2.4470201400000002</v>
      </c>
      <c r="K207" s="308"/>
      <c r="L207" s="306"/>
    </row>
    <row r="208" spans="1:12" ht="48" customHeight="1" x14ac:dyDescent="0.3">
      <c r="A208" s="371">
        <f>A201+1</f>
        <v>14</v>
      </c>
      <c r="B208" s="821" t="s">
        <v>26915</v>
      </c>
      <c r="C208" s="822"/>
      <c r="D208" s="822"/>
      <c r="E208" s="822"/>
      <c r="F208" s="822"/>
      <c r="G208" s="823"/>
      <c r="H208" s="317" t="s">
        <v>621</v>
      </c>
      <c r="I208" s="310" t="s">
        <v>80</v>
      </c>
      <c r="K208" s="308"/>
      <c r="L208" s="306"/>
    </row>
    <row r="209" spans="1:12" ht="34.5" customHeight="1" x14ac:dyDescent="0.3">
      <c r="A209" s="824" t="s">
        <v>28</v>
      </c>
      <c r="B209" s="825"/>
      <c r="C209" s="825"/>
      <c r="D209" s="825"/>
      <c r="E209" s="372" t="s">
        <v>614</v>
      </c>
      <c r="F209" s="374" t="s">
        <v>80</v>
      </c>
      <c r="G209" s="374" t="s">
        <v>615</v>
      </c>
      <c r="H209" s="374" t="s">
        <v>616</v>
      </c>
      <c r="I209" s="311" t="s">
        <v>121</v>
      </c>
      <c r="K209" s="308"/>
      <c r="L209" s="306"/>
    </row>
    <row r="210" spans="1:12" ht="27.75" customHeight="1" x14ac:dyDescent="0.3">
      <c r="A210" s="816" t="s">
        <v>16040</v>
      </c>
      <c r="B210" s="817"/>
      <c r="C210" s="817"/>
      <c r="D210" s="818"/>
      <c r="E210" s="313" t="s">
        <v>16039</v>
      </c>
      <c r="F210" s="303" t="s">
        <v>144</v>
      </c>
      <c r="G210" s="715">
        <v>8</v>
      </c>
      <c r="H210" s="375">
        <f>VLOOKUP(E210,'SICRO 10-25 EQUIP'!A:K,10,0)</f>
        <v>0.88449999999999995</v>
      </c>
      <c r="I210" s="314">
        <f>(G210*H210)</f>
        <v>7.0759999999999996</v>
      </c>
      <c r="K210" s="308"/>
      <c r="L210" s="306"/>
    </row>
    <row r="211" spans="1:12" ht="27.75" customHeight="1" x14ac:dyDescent="0.3">
      <c r="A211" s="816" t="s">
        <v>16490</v>
      </c>
      <c r="B211" s="817"/>
      <c r="C211" s="817"/>
      <c r="D211" s="818"/>
      <c r="E211" s="313" t="s">
        <v>16489</v>
      </c>
      <c r="F211" s="303" t="s">
        <v>140</v>
      </c>
      <c r="G211" s="715">
        <v>7</v>
      </c>
      <c r="H211" s="375">
        <f>VLOOKUP(E211,'SICRO MO 10-25'!A:K,4,0)</f>
        <v>36.717300000000002</v>
      </c>
      <c r="I211" s="314">
        <f>H211*G211</f>
        <v>257.02109999999999</v>
      </c>
      <c r="K211" s="308"/>
      <c r="L211" s="306"/>
    </row>
    <row r="212" spans="1:12" s="308" customFormat="1" ht="53.25" customHeight="1" x14ac:dyDescent="0.35">
      <c r="A212" s="816" t="s">
        <v>13377</v>
      </c>
      <c r="B212" s="817"/>
      <c r="C212" s="817"/>
      <c r="D212" s="818"/>
      <c r="E212" s="313" t="s">
        <v>13376</v>
      </c>
      <c r="F212" s="303" t="s">
        <v>123</v>
      </c>
      <c r="G212" s="715">
        <f>0.01182*8</f>
        <v>9.4560000000000005E-2</v>
      </c>
      <c r="H212" s="375">
        <f>VLOOKUP(E212,'SICRO 10-25 MAT'!A:E,4,0)</f>
        <v>137.9896</v>
      </c>
      <c r="I212" s="314">
        <f xml:space="preserve"> (G212*H212)</f>
        <v>13.048296576</v>
      </c>
      <c r="K212" s="312"/>
    </row>
    <row r="213" spans="1:12" s="308" customFormat="1" ht="53.25" customHeight="1" x14ac:dyDescent="0.35">
      <c r="A213" s="816" t="s">
        <v>26914</v>
      </c>
      <c r="B213" s="817"/>
      <c r="C213" s="817"/>
      <c r="D213" s="818"/>
      <c r="E213" s="313" t="s">
        <v>13374</v>
      </c>
      <c r="F213" s="303" t="s">
        <v>527</v>
      </c>
      <c r="G213" s="715">
        <f>0.06438*8</f>
        <v>0.51504000000000005</v>
      </c>
      <c r="H213" s="375">
        <f>VLOOKUP(E213,'SICRO 10-25 MAT'!A:E,4,0)</f>
        <v>23.5</v>
      </c>
      <c r="I213" s="314">
        <f t="shared" ref="I213" si="3">(G213*H213)</f>
        <v>12.103440000000001</v>
      </c>
      <c r="K213" s="312"/>
    </row>
    <row r="214" spans="1:12" ht="15" customHeight="1" x14ac:dyDescent="0.3">
      <c r="A214" s="315"/>
      <c r="B214" s="377"/>
      <c r="C214" s="377"/>
      <c r="D214" s="819" t="s">
        <v>620</v>
      </c>
      <c r="E214" s="819"/>
      <c r="F214" s="819"/>
      <c r="G214" s="819"/>
      <c r="H214" s="820"/>
      <c r="I214" s="328">
        <f>SUM(I210:I213)</f>
        <v>289.24883657599997</v>
      </c>
      <c r="K214" s="308"/>
      <c r="L214" s="306"/>
    </row>
    <row r="215" spans="1:12" ht="14.25" customHeight="1" thickBot="1" x14ac:dyDescent="0.35">
      <c r="A215" s="329"/>
      <c r="B215" s="330"/>
      <c r="C215" s="330"/>
      <c r="D215" s="330"/>
      <c r="E215" s="331"/>
      <c r="F215" s="331"/>
      <c r="G215" s="332"/>
      <c r="H215" s="331"/>
      <c r="I215" s="333"/>
      <c r="K215" s="308"/>
      <c r="L215" s="306"/>
    </row>
    <row r="216" spans="1:12" ht="48" customHeight="1" x14ac:dyDescent="0.3">
      <c r="A216" s="371">
        <f>A208+1</f>
        <v>15</v>
      </c>
      <c r="B216" s="821" t="s">
        <v>15655</v>
      </c>
      <c r="C216" s="822"/>
      <c r="D216" s="822"/>
      <c r="E216" s="822"/>
      <c r="F216" s="822"/>
      <c r="G216" s="823"/>
      <c r="H216" s="309" t="s">
        <v>140</v>
      </c>
      <c r="I216" s="310">
        <f>I221</f>
        <v>1872.4647500000001</v>
      </c>
      <c r="K216" s="308"/>
      <c r="L216" s="306"/>
    </row>
    <row r="217" spans="1:12" ht="35.5" customHeight="1" x14ac:dyDescent="0.3">
      <c r="A217" s="824" t="s">
        <v>28</v>
      </c>
      <c r="B217" s="825"/>
      <c r="C217" s="825"/>
      <c r="D217" s="825"/>
      <c r="E217" s="372" t="s">
        <v>16438</v>
      </c>
      <c r="F217" s="374" t="s">
        <v>80</v>
      </c>
      <c r="G217" s="374" t="s">
        <v>615</v>
      </c>
      <c r="H217" s="374" t="s">
        <v>616</v>
      </c>
      <c r="I217" s="311" t="s">
        <v>121</v>
      </c>
      <c r="K217" s="308"/>
      <c r="L217" s="306"/>
    </row>
    <row r="218" spans="1:12" ht="27.75" customHeight="1" x14ac:dyDescent="0.3">
      <c r="A218" s="816" t="str">
        <f>VLOOKUP(E218,'SICRO 10-25 EQUIP'!A:K,2,0)</f>
        <v>Guindaste móvel sobre pneus com 6 eixos com capacidade máxima de 350 t - 450 kW</v>
      </c>
      <c r="B218" s="817"/>
      <c r="C218" s="817"/>
      <c r="D218" s="818"/>
      <c r="E218" s="313" t="s">
        <v>15654</v>
      </c>
      <c r="F218" s="303" t="s">
        <v>144</v>
      </c>
      <c r="G218" s="388">
        <v>0.5</v>
      </c>
      <c r="H218" s="375">
        <f>VLOOKUP(E218,'SICRO 10-25 EQUIP'!A:K,10,0)</f>
        <v>2383.585</v>
      </c>
      <c r="I218" s="314">
        <f>(G218*H218)</f>
        <v>1191.7925</v>
      </c>
      <c r="K218" s="308"/>
      <c r="L218" s="306"/>
    </row>
    <row r="219" spans="1:12" ht="27.75" customHeight="1" x14ac:dyDescent="0.3">
      <c r="A219" s="816" t="str">
        <f>VLOOKUP(E219,'SICRO 10-25 EQUIP'!A:K,2,0)</f>
        <v>Guindaste móvel sobre pneus com 6 eixos com capacidade máxima de 350 t - 450 kW</v>
      </c>
      <c r="B219" s="817"/>
      <c r="C219" s="817"/>
      <c r="D219" s="818"/>
      <c r="E219" s="313" t="s">
        <v>15654</v>
      </c>
      <c r="F219" s="303" t="s">
        <v>148</v>
      </c>
      <c r="G219" s="388">
        <v>0.5</v>
      </c>
      <c r="H219" s="375">
        <f>VLOOKUP(E219,'SICRO 10-25 EQUIP'!A:K,11,0)</f>
        <v>1291.3844999999999</v>
      </c>
      <c r="I219" s="314">
        <f>(G219*H219)</f>
        <v>645.69224999999994</v>
      </c>
      <c r="K219" s="308"/>
      <c r="L219" s="306"/>
    </row>
    <row r="220" spans="1:12" s="308" customFormat="1" ht="32.5" customHeight="1" x14ac:dyDescent="0.35">
      <c r="A220" s="816" t="str">
        <f>VLOOKUP(E220,'SINAPI 01-26 AC'!A:E,2,0)</f>
        <v>OPERADOR DE GUINDASTE COM ENCARGOS COMPLEMENTARES</v>
      </c>
      <c r="B220" s="817"/>
      <c r="C220" s="817"/>
      <c r="D220" s="818"/>
      <c r="E220" s="313">
        <v>88296</v>
      </c>
      <c r="F220" s="303" t="str">
        <f>VLOOKUP(E220,'SINAPI 01-26 AC'!A:E,3,0)</f>
        <v>H</v>
      </c>
      <c r="G220" s="388">
        <v>1</v>
      </c>
      <c r="H220" s="375">
        <f>VLOOKUP(E220,'SINAPI 01-26 AC'!A:E,4,0)</f>
        <v>34.979999999999997</v>
      </c>
      <c r="I220" s="314">
        <f>(G220*H220)</f>
        <v>34.979999999999997</v>
      </c>
      <c r="K220" s="312"/>
    </row>
    <row r="221" spans="1:12" ht="15" customHeight="1" x14ac:dyDescent="0.3">
      <c r="A221" s="315"/>
      <c r="B221" s="377"/>
      <c r="C221" s="377"/>
      <c r="D221" s="819" t="s">
        <v>620</v>
      </c>
      <c r="E221" s="819"/>
      <c r="F221" s="819"/>
      <c r="G221" s="819"/>
      <c r="H221" s="820"/>
      <c r="I221" s="328">
        <f>SUM(I218:I220)</f>
        <v>1872.4647500000001</v>
      </c>
      <c r="K221" s="308"/>
      <c r="L221" s="306"/>
    </row>
    <row r="222" spans="1:12" ht="48" customHeight="1" x14ac:dyDescent="0.3">
      <c r="A222" s="371">
        <f>A216+1</f>
        <v>16</v>
      </c>
      <c r="B222" s="821" t="s">
        <v>16444</v>
      </c>
      <c r="C222" s="822"/>
      <c r="D222" s="822"/>
      <c r="E222" s="822"/>
      <c r="F222" s="822"/>
      <c r="G222" s="823"/>
      <c r="H222" s="309" t="s">
        <v>140</v>
      </c>
      <c r="I222" s="310">
        <f>I227</f>
        <v>358.43931000000003</v>
      </c>
      <c r="K222" s="308"/>
      <c r="L222" s="306"/>
    </row>
    <row r="223" spans="1:12" ht="34.5" customHeight="1" x14ac:dyDescent="0.3">
      <c r="A223" s="824" t="s">
        <v>28</v>
      </c>
      <c r="B223" s="825"/>
      <c r="C223" s="825"/>
      <c r="D223" s="825"/>
      <c r="E223" s="372" t="s">
        <v>16438</v>
      </c>
      <c r="F223" s="374" t="s">
        <v>80</v>
      </c>
      <c r="G223" s="374" t="s">
        <v>615</v>
      </c>
      <c r="H223" s="374" t="s">
        <v>616</v>
      </c>
      <c r="I223" s="311" t="s">
        <v>121</v>
      </c>
      <c r="K223" s="308"/>
      <c r="L223" s="306"/>
    </row>
    <row r="224" spans="1:12" ht="27.75" customHeight="1" x14ac:dyDescent="0.3">
      <c r="A224" s="816" t="str">
        <f>VLOOKUP(E224,'SICRO 10-25 EQUIP'!A:K,2,0)</f>
        <v>Treliça lançadeira com capacidade de carga de 100 a 120 t e vão máximo de 45 m - 110 kW</v>
      </c>
      <c r="B224" s="817"/>
      <c r="C224" s="817"/>
      <c r="D224" s="818"/>
      <c r="E224" s="313" t="s">
        <v>15634</v>
      </c>
      <c r="F224" s="303" t="s">
        <v>144</v>
      </c>
      <c r="G224" s="388">
        <v>0.7</v>
      </c>
      <c r="H224" s="375">
        <f>VLOOKUP(E224,'SICRO 10-25 EQUIP'!A:K,10,0)</f>
        <v>353.21940000000001</v>
      </c>
      <c r="I224" s="314">
        <f>(G224*H224)</f>
        <v>247.25358</v>
      </c>
      <c r="K224" s="308"/>
      <c r="L224" s="306"/>
    </row>
    <row r="225" spans="1:12" ht="27.75" customHeight="1" x14ac:dyDescent="0.3">
      <c r="A225" s="816" t="str">
        <f>VLOOKUP(E225,'SICRO 10-25 EQUIP'!A:K,2,0)</f>
        <v>Treliça lançadeira com capacidade de carga de 100 a 120 t e vão máximo de 45 m - 110 kW</v>
      </c>
      <c r="B225" s="817"/>
      <c r="C225" s="817"/>
      <c r="D225" s="818"/>
      <c r="E225" s="313" t="s">
        <v>15634</v>
      </c>
      <c r="F225" s="303" t="s">
        <v>148</v>
      </c>
      <c r="G225" s="388">
        <v>0.3</v>
      </c>
      <c r="H225" s="375">
        <f>VLOOKUP(E225,'SICRO 10-25 EQUIP'!A:K,11,0)</f>
        <v>254.01910000000001</v>
      </c>
      <c r="I225" s="314">
        <f>(G225*H225)</f>
        <v>76.205730000000003</v>
      </c>
      <c r="K225" s="308"/>
      <c r="L225" s="306"/>
    </row>
    <row r="226" spans="1:12" s="308" customFormat="1" ht="32.5" customHeight="1" x14ac:dyDescent="0.35">
      <c r="A226" s="816" t="str">
        <f>VLOOKUP(E226,'SINAPI 01-26 AC'!A:E,2,0)</f>
        <v>OPERADOR DE GUINDASTE COM ENCARGOS COMPLEMENTARES</v>
      </c>
      <c r="B226" s="817"/>
      <c r="C226" s="817"/>
      <c r="D226" s="818"/>
      <c r="E226" s="313">
        <v>88296</v>
      </c>
      <c r="F226" s="303" t="str">
        <f>VLOOKUP(E226,'SINAPI 01-26 AC'!A:E,3,0)</f>
        <v>H</v>
      </c>
      <c r="G226" s="388">
        <v>1</v>
      </c>
      <c r="H226" s="375">
        <f>VLOOKUP(E226,'SINAPI 01-26 AC'!A:E,4,0)</f>
        <v>34.979999999999997</v>
      </c>
      <c r="I226" s="314">
        <f>(G226*H226)</f>
        <v>34.979999999999997</v>
      </c>
      <c r="K226" s="312"/>
    </row>
    <row r="227" spans="1:12" ht="15" customHeight="1" x14ac:dyDescent="0.3">
      <c r="A227" s="315"/>
      <c r="B227" s="377"/>
      <c r="C227" s="377"/>
      <c r="D227" s="819" t="s">
        <v>620</v>
      </c>
      <c r="E227" s="819"/>
      <c r="F227" s="819"/>
      <c r="G227" s="819"/>
      <c r="H227" s="820"/>
      <c r="I227" s="328">
        <f>SUM(I224:I226)</f>
        <v>358.43931000000003</v>
      </c>
      <c r="K227" s="308"/>
      <c r="L227" s="306"/>
    </row>
    <row r="228" spans="1:12" ht="14.25" customHeight="1" thickBot="1" x14ac:dyDescent="0.35">
      <c r="A228" s="329"/>
      <c r="B228" s="330"/>
      <c r="C228" s="330"/>
      <c r="D228" s="330"/>
      <c r="E228" s="331"/>
      <c r="F228" s="331"/>
      <c r="G228" s="332"/>
      <c r="H228" s="331"/>
      <c r="I228" s="333"/>
      <c r="K228" s="308"/>
      <c r="L228" s="306"/>
    </row>
  </sheetData>
  <mergeCells count="122">
    <mergeCell ref="A67:D67"/>
    <mergeCell ref="B208:G208"/>
    <mergeCell ref="A209:D209"/>
    <mergeCell ref="A210:D210"/>
    <mergeCell ref="A211:D211"/>
    <mergeCell ref="A212:D212"/>
    <mergeCell ref="A213:D213"/>
    <mergeCell ref="D214:H214"/>
    <mergeCell ref="D198:H198"/>
    <mergeCell ref="A189:D189"/>
    <mergeCell ref="A190:D190"/>
    <mergeCell ref="D191:H191"/>
    <mergeCell ref="A171:D171"/>
    <mergeCell ref="A205:D205"/>
    <mergeCell ref="A159:D159"/>
    <mergeCell ref="A160:D160"/>
    <mergeCell ref="A157:D157"/>
    <mergeCell ref="A158:D158"/>
    <mergeCell ref="B138:G138"/>
    <mergeCell ref="A139:D139"/>
    <mergeCell ref="A140:D140"/>
    <mergeCell ref="A141:D141"/>
    <mergeCell ref="A144:D144"/>
    <mergeCell ref="A9:D9"/>
    <mergeCell ref="A76:D76"/>
    <mergeCell ref="A80:D80"/>
    <mergeCell ref="A183:D183"/>
    <mergeCell ref="A184:D184"/>
    <mergeCell ref="D185:H185"/>
    <mergeCell ref="B106:G106"/>
    <mergeCell ref="A107:D107"/>
    <mergeCell ref="A108:D108"/>
    <mergeCell ref="A109:D109"/>
    <mergeCell ref="A115:D115"/>
    <mergeCell ref="B122:G122"/>
    <mergeCell ref="B172:G172"/>
    <mergeCell ref="A124:D124"/>
    <mergeCell ref="A125:D125"/>
    <mergeCell ref="A123:D123"/>
    <mergeCell ref="B163:G163"/>
    <mergeCell ref="A164:D164"/>
    <mergeCell ref="A165:D165"/>
    <mergeCell ref="A166:D166"/>
    <mergeCell ref="A167:D167"/>
    <mergeCell ref="D168:H168"/>
    <mergeCell ref="A170:D170"/>
    <mergeCell ref="A131:D131"/>
    <mergeCell ref="B1:D1"/>
    <mergeCell ref="E1:F1"/>
    <mergeCell ref="E2:F3"/>
    <mergeCell ref="H2:H3"/>
    <mergeCell ref="A5:I6"/>
    <mergeCell ref="A68:D68"/>
    <mergeCell ref="A72:D72"/>
    <mergeCell ref="A19:D19"/>
    <mergeCell ref="D23:H23"/>
    <mergeCell ref="A10:D10"/>
    <mergeCell ref="A16:D16"/>
    <mergeCell ref="A12:D12"/>
    <mergeCell ref="B25:G25"/>
    <mergeCell ref="A26:D26"/>
    <mergeCell ref="A27:D27"/>
    <mergeCell ref="A29:D29"/>
    <mergeCell ref="A42:D42"/>
    <mergeCell ref="A51:D51"/>
    <mergeCell ref="A58:D58"/>
    <mergeCell ref="D63:H63"/>
    <mergeCell ref="A66:D66"/>
    <mergeCell ref="B65:G65"/>
    <mergeCell ref="A34:D34"/>
    <mergeCell ref="B8:G8"/>
    <mergeCell ref="D104:H104"/>
    <mergeCell ref="A84:D84"/>
    <mergeCell ref="A88:D88"/>
    <mergeCell ref="A92:D92"/>
    <mergeCell ref="A96:D96"/>
    <mergeCell ref="A100:D100"/>
    <mergeCell ref="A206:D206"/>
    <mergeCell ref="D207:H207"/>
    <mergeCell ref="B201:G201"/>
    <mergeCell ref="A202:D202"/>
    <mergeCell ref="A203:D203"/>
    <mergeCell ref="A204:D204"/>
    <mergeCell ref="B188:G188"/>
    <mergeCell ref="A173:D173"/>
    <mergeCell ref="A174:D174"/>
    <mergeCell ref="A175:D175"/>
    <mergeCell ref="D176:H176"/>
    <mergeCell ref="B179:G179"/>
    <mergeCell ref="A180:D180"/>
    <mergeCell ref="A197:D197"/>
    <mergeCell ref="D161:H161"/>
    <mergeCell ref="A226:D226"/>
    <mergeCell ref="D227:H227"/>
    <mergeCell ref="B152:G152"/>
    <mergeCell ref="A153:D153"/>
    <mergeCell ref="A224:D224"/>
    <mergeCell ref="B216:G216"/>
    <mergeCell ref="A217:D217"/>
    <mergeCell ref="A218:D218"/>
    <mergeCell ref="A219:D219"/>
    <mergeCell ref="A220:D220"/>
    <mergeCell ref="A154:D154"/>
    <mergeCell ref="A155:D155"/>
    <mergeCell ref="A156:D156"/>
    <mergeCell ref="B194:G194"/>
    <mergeCell ref="A195:D195"/>
    <mergeCell ref="A196:D196"/>
    <mergeCell ref="A181:D181"/>
    <mergeCell ref="A182:D182"/>
    <mergeCell ref="D221:H221"/>
    <mergeCell ref="B222:G222"/>
    <mergeCell ref="A223:D223"/>
    <mergeCell ref="A145:D145"/>
    <mergeCell ref="A147:D147"/>
    <mergeCell ref="A148:D148"/>
    <mergeCell ref="D150:H150"/>
    <mergeCell ref="A142:D142"/>
    <mergeCell ref="A143:D143"/>
    <mergeCell ref="A149:D149"/>
    <mergeCell ref="A146:D146"/>
    <mergeCell ref="A225:D225"/>
  </mergeCells>
  <pageMargins left="0.59055118110236227" right="0.59055118110236227" top="0.59055118110236227" bottom="0.98425196850393704" header="0.31496062992125984" footer="0.31496062992125984"/>
  <pageSetup paperSize="9" scale="62" fitToHeight="0" orientation="landscape" r:id="rId1"/>
  <headerFooter>
    <oddFooter>&amp;LDERACRE&amp;CPágina &amp;P de &amp;N</oddFooter>
  </headerFooter>
  <rowBreaks count="2" manualBreakCount="2">
    <brk id="215" max="8" man="1"/>
    <brk id="228" max="8"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3">
    <tabColor theme="0" tint="-0.14999847407452621"/>
    <pageSetUpPr fitToPage="1"/>
  </sheetPr>
  <dimension ref="A1:AM68"/>
  <sheetViews>
    <sheetView showGridLines="0" view="pageBreakPreview" topLeftCell="A27" zoomScale="70" zoomScaleNormal="100" zoomScaleSheetLayoutView="70" workbookViewId="0">
      <selection activeCell="A26" sqref="A26:I33"/>
    </sheetView>
  </sheetViews>
  <sheetFormatPr defaultColWidth="11.81640625" defaultRowHeight="12.5" x14ac:dyDescent="0.25"/>
  <cols>
    <col min="1" max="1" width="2.7265625" style="54" customWidth="1"/>
    <col min="2" max="2" width="10.453125" style="54" customWidth="1"/>
    <col min="3" max="9" width="6.7265625" style="54" customWidth="1"/>
    <col min="10" max="13" width="10.54296875" style="134" customWidth="1"/>
    <col min="14" max="265" width="9.1796875" style="54" customWidth="1"/>
    <col min="266" max="16384" width="11.81640625" style="54"/>
  </cols>
  <sheetData>
    <row r="1" spans="1:39" s="1" customFormat="1" ht="12" customHeight="1" x14ac:dyDescent="0.25">
      <c r="F1" s="2"/>
      <c r="G1" s="3"/>
      <c r="I1" s="4"/>
      <c r="J1" s="3"/>
      <c r="K1" s="3"/>
      <c r="L1" s="3"/>
      <c r="M1" s="3"/>
    </row>
    <row r="2" spans="1:39" s="1" customFormat="1" ht="12" customHeight="1" x14ac:dyDescent="0.25">
      <c r="F2" s="2"/>
      <c r="G2" s="3"/>
      <c r="I2" s="4"/>
      <c r="J2" s="3"/>
      <c r="K2" s="3"/>
      <c r="L2" s="3"/>
      <c r="M2" s="3"/>
    </row>
    <row r="3" spans="1:39" s="7" customFormat="1" ht="18" customHeight="1" x14ac:dyDescent="0.25">
      <c r="B3" s="8"/>
      <c r="C3" s="100" t="str">
        <f>Resumo!C3</f>
        <v>ESTADO DO ACRE</v>
      </c>
      <c r="D3" s="9"/>
      <c r="F3" s="10"/>
      <c r="H3" s="11"/>
      <c r="I3" s="12"/>
      <c r="J3" s="94"/>
      <c r="K3" s="94"/>
      <c r="L3" s="94"/>
      <c r="M3" s="94"/>
    </row>
    <row r="4" spans="1:39" s="7" customFormat="1" ht="18" customHeight="1" x14ac:dyDescent="0.25">
      <c r="B4" s="14"/>
      <c r="C4" s="99" t="str">
        <f>Resumo!C4</f>
        <v>Departamento de Estradas, de Rodovias, Infraestrutura Hidroviária e Aeroportuária do Acre - DERACRE</v>
      </c>
      <c r="D4" s="77"/>
      <c r="F4" s="10"/>
      <c r="H4" s="11"/>
      <c r="I4" s="12"/>
      <c r="J4" s="94"/>
      <c r="K4" s="94"/>
      <c r="L4" s="94"/>
      <c r="M4" s="94"/>
    </row>
    <row r="5" spans="1:39" s="7" customFormat="1" ht="10" customHeight="1" x14ac:dyDescent="0.25">
      <c r="B5" s="14"/>
      <c r="C5" s="15"/>
      <c r="D5" s="15"/>
      <c r="F5" s="10"/>
      <c r="H5" s="11"/>
      <c r="I5" s="12"/>
      <c r="J5" s="121"/>
      <c r="K5" s="121"/>
      <c r="L5" s="121"/>
      <c r="M5" s="121"/>
    </row>
    <row r="6" spans="1:39" s="20" customFormat="1" ht="10" customHeight="1" x14ac:dyDescent="0.35">
      <c r="A6" s="16"/>
      <c r="B6" s="17"/>
      <c r="C6" s="17"/>
      <c r="D6" s="17"/>
      <c r="E6" s="18"/>
      <c r="F6" s="18"/>
      <c r="G6" s="18"/>
      <c r="H6" s="18"/>
      <c r="I6" s="18"/>
      <c r="J6" s="18"/>
      <c r="K6" s="18"/>
      <c r="L6" s="18"/>
      <c r="M6" s="18"/>
    </row>
    <row r="7" spans="1:39" s="20" customFormat="1" ht="15" customHeight="1" x14ac:dyDescent="0.35">
      <c r="A7" s="16"/>
      <c r="B7" s="195"/>
      <c r="C7" s="845" t="str">
        <f>Resumo!C10</f>
        <v>O objeto da presente licitação consiste na execução de serviços de engenharia e obras remanescentes para reabilitação estrutural e revitalização da Passarela Joaquim Macedo, compreendendo intervenções nas fundações e elementos estruturais de apoio, reestaiamento da estrutura, implantação de sistema de monitoramento e execução de serviços de revitalização, incluindo substituição do assoalho, pintura e modernização do sistema de iluminação.</v>
      </c>
      <c r="D7" s="845"/>
      <c r="E7" s="845"/>
      <c r="F7" s="845"/>
      <c r="G7" s="845"/>
      <c r="H7" s="845"/>
      <c r="I7" s="845"/>
      <c r="J7" s="845"/>
      <c r="K7" s="845"/>
      <c r="L7" s="845"/>
      <c r="M7" s="845"/>
      <c r="N7" s="47"/>
      <c r="O7" s="47"/>
      <c r="P7" s="47"/>
      <c r="Q7" s="47"/>
      <c r="R7" s="47"/>
      <c r="S7" s="47"/>
      <c r="T7" s="47"/>
      <c r="U7" s="47"/>
      <c r="V7" s="47"/>
      <c r="W7" s="47"/>
      <c r="X7" s="47"/>
      <c r="Y7" s="47"/>
      <c r="Z7" s="47"/>
      <c r="AA7" s="47"/>
      <c r="AB7" s="47"/>
      <c r="AC7" s="47"/>
      <c r="AD7" s="47"/>
      <c r="AE7" s="47"/>
      <c r="AF7" s="47"/>
      <c r="AG7" s="47"/>
      <c r="AH7" s="47"/>
      <c r="AI7" s="47"/>
      <c r="AJ7" s="47"/>
      <c r="AK7" s="47"/>
      <c r="AL7" s="47"/>
      <c r="AM7" s="47"/>
    </row>
    <row r="8" spans="1:39" s="20" customFormat="1" ht="47.25" customHeight="1" x14ac:dyDescent="0.3">
      <c r="A8" s="16"/>
      <c r="B8" s="84" t="s">
        <v>78</v>
      </c>
      <c r="C8" s="845"/>
      <c r="D8" s="845"/>
      <c r="E8" s="845"/>
      <c r="F8" s="845"/>
      <c r="G8" s="845"/>
      <c r="H8" s="845"/>
      <c r="I8" s="845"/>
      <c r="J8" s="845"/>
      <c r="K8" s="845"/>
      <c r="L8" s="845"/>
      <c r="M8" s="845"/>
      <c r="N8" s="50"/>
      <c r="O8" s="50"/>
      <c r="P8" s="48"/>
      <c r="Q8" s="48"/>
      <c r="R8" s="48"/>
      <c r="S8" s="48"/>
      <c r="T8" s="48"/>
      <c r="U8" s="48"/>
      <c r="V8" s="48"/>
      <c r="W8" s="48"/>
      <c r="X8" s="48"/>
      <c r="Y8" s="48"/>
      <c r="Z8" s="48"/>
      <c r="AA8" s="48"/>
      <c r="AB8" s="48"/>
      <c r="AC8" s="48"/>
      <c r="AD8" s="48"/>
      <c r="AE8" s="48"/>
      <c r="AF8" s="48"/>
      <c r="AG8" s="48"/>
      <c r="AH8" s="48"/>
      <c r="AI8" s="48"/>
      <c r="AJ8" s="48"/>
      <c r="AK8" s="48"/>
      <c r="AL8" s="48"/>
      <c r="AM8" s="48"/>
    </row>
    <row r="9" spans="1:39" s="20" customFormat="1" ht="15" customHeight="1" x14ac:dyDescent="0.35">
      <c r="A9" s="16"/>
      <c r="B9" s="196" t="s">
        <v>79</v>
      </c>
      <c r="C9" s="194" t="str">
        <f>Resumo!C12</f>
        <v>RIO BRANCO</v>
      </c>
      <c r="D9" s="97"/>
      <c r="E9" s="97"/>
      <c r="F9" s="97"/>
      <c r="G9" s="97"/>
      <c r="H9" s="97"/>
      <c r="I9" s="97"/>
      <c r="J9" s="122"/>
      <c r="K9" s="122"/>
      <c r="L9" s="122"/>
      <c r="M9" s="122"/>
      <c r="N9" s="51"/>
      <c r="O9" s="51"/>
      <c r="P9" s="47"/>
      <c r="Q9" s="47"/>
      <c r="R9" s="47"/>
      <c r="S9" s="47"/>
      <c r="T9" s="47"/>
      <c r="U9" s="47"/>
      <c r="V9" s="47"/>
      <c r="W9" s="47"/>
      <c r="X9" s="47"/>
      <c r="Y9" s="47"/>
      <c r="Z9" s="47"/>
      <c r="AA9" s="47"/>
      <c r="AB9" s="47"/>
      <c r="AC9" s="47"/>
      <c r="AD9" s="47"/>
      <c r="AE9" s="47"/>
      <c r="AF9" s="47"/>
      <c r="AG9" s="47"/>
      <c r="AH9" s="47"/>
      <c r="AI9" s="47"/>
      <c r="AJ9" s="47"/>
      <c r="AK9" s="47"/>
      <c r="AL9" s="47"/>
      <c r="AM9" s="47"/>
    </row>
    <row r="10" spans="1:39" s="20" customFormat="1" ht="15" customHeight="1" x14ac:dyDescent="0.35">
      <c r="A10" s="16"/>
      <c r="B10" s="197"/>
      <c r="C10" s="194"/>
      <c r="D10" s="98"/>
      <c r="E10" s="98"/>
      <c r="F10" s="98"/>
      <c r="G10" s="98"/>
      <c r="H10" s="98"/>
      <c r="I10" s="98"/>
      <c r="J10" s="123"/>
      <c r="K10" s="123"/>
      <c r="L10" s="123"/>
      <c r="M10" s="123"/>
      <c r="N10" s="52"/>
      <c r="O10" s="51"/>
      <c r="P10" s="47"/>
      <c r="Q10" s="47"/>
      <c r="R10" s="47"/>
      <c r="S10" s="47"/>
      <c r="T10" s="47"/>
      <c r="U10" s="47"/>
      <c r="V10" s="47"/>
      <c r="W10" s="47"/>
      <c r="X10" s="47"/>
      <c r="Y10" s="47"/>
      <c r="Z10" s="47"/>
      <c r="AA10" s="47"/>
      <c r="AB10" s="47"/>
      <c r="AC10" s="47"/>
      <c r="AD10" s="47"/>
      <c r="AE10" s="47"/>
      <c r="AF10" s="47"/>
      <c r="AG10" s="47"/>
      <c r="AH10" s="47"/>
      <c r="AI10" s="47"/>
      <c r="AJ10" s="47"/>
      <c r="AK10" s="47"/>
      <c r="AL10" s="47"/>
      <c r="AM10" s="47"/>
    </row>
    <row r="11" spans="1:39" s="20" customFormat="1" ht="15" customHeight="1" x14ac:dyDescent="0.35">
      <c r="A11" s="16"/>
      <c r="B11" s="736" t="s">
        <v>29</v>
      </c>
      <c r="C11" s="786">
        <f>Resumo!C14</f>
        <v>46055</v>
      </c>
      <c r="D11" s="786"/>
      <c r="E11" s="137"/>
      <c r="F11" s="137"/>
      <c r="G11" s="137"/>
      <c r="H11" s="137"/>
      <c r="I11" s="137"/>
      <c r="J11" s="124"/>
      <c r="K11" s="124"/>
      <c r="L11" s="124"/>
      <c r="M11" s="124"/>
      <c r="N11" s="53"/>
      <c r="O11" s="53"/>
      <c r="P11" s="47"/>
      <c r="Q11" s="47"/>
      <c r="R11" s="47"/>
      <c r="S11" s="47"/>
      <c r="T11" s="47"/>
      <c r="U11" s="47"/>
      <c r="V11" s="47"/>
      <c r="W11" s="47"/>
      <c r="X11" s="47"/>
      <c r="Y11" s="47"/>
      <c r="Z11" s="47"/>
      <c r="AA11" s="47"/>
      <c r="AB11" s="47"/>
      <c r="AC11" s="47"/>
      <c r="AD11" s="47"/>
      <c r="AE11" s="47"/>
      <c r="AF11" s="47"/>
      <c r="AG11" s="47"/>
      <c r="AH11" s="47"/>
      <c r="AI11" s="47"/>
      <c r="AJ11" s="47"/>
      <c r="AK11" s="47"/>
      <c r="AL11" s="47"/>
      <c r="AM11" s="47"/>
    </row>
    <row r="12" spans="1:39" s="20" customFormat="1" ht="15" customHeight="1" x14ac:dyDescent="0.35">
      <c r="A12" s="16"/>
      <c r="B12" s="76"/>
      <c r="C12" s="786"/>
      <c r="D12" s="786"/>
      <c r="E12" s="137"/>
      <c r="F12" s="137"/>
      <c r="G12" s="137"/>
      <c r="H12" s="137"/>
      <c r="I12" s="137"/>
      <c r="J12" s="124"/>
      <c r="K12" s="124"/>
      <c r="L12" s="124"/>
      <c r="M12" s="124"/>
      <c r="N12" s="53"/>
      <c r="O12" s="53"/>
      <c r="P12" s="47"/>
      <c r="Q12" s="47"/>
      <c r="R12" s="47"/>
      <c r="S12" s="47"/>
      <c r="T12" s="47"/>
      <c r="U12" s="47"/>
      <c r="V12" s="47"/>
      <c r="W12" s="47"/>
      <c r="X12" s="47"/>
      <c r="Y12" s="47"/>
      <c r="Z12" s="47"/>
      <c r="AA12" s="47"/>
      <c r="AB12" s="47"/>
      <c r="AC12" s="47"/>
      <c r="AD12" s="47"/>
      <c r="AE12" s="47"/>
      <c r="AF12" s="47"/>
      <c r="AG12" s="47"/>
      <c r="AH12" s="47"/>
      <c r="AI12" s="47"/>
      <c r="AJ12" s="47"/>
      <c r="AK12" s="47"/>
      <c r="AL12" s="47"/>
      <c r="AM12" s="47"/>
    </row>
    <row r="13" spans="1:39" s="1" customFormat="1" ht="25" customHeight="1" x14ac:dyDescent="0.25">
      <c r="A13" s="7"/>
      <c r="B13" s="853" t="s">
        <v>657</v>
      </c>
      <c r="C13" s="854"/>
      <c r="D13" s="854"/>
      <c r="E13" s="854"/>
      <c r="F13" s="854"/>
      <c r="G13" s="854"/>
      <c r="H13" s="854"/>
      <c r="I13" s="854"/>
      <c r="J13" s="854"/>
      <c r="K13" s="854"/>
      <c r="L13" s="854"/>
      <c r="M13" s="855"/>
    </row>
    <row r="14" spans="1:39" s="101" customFormat="1" ht="15" customHeight="1" x14ac:dyDescent="0.25">
      <c r="B14" s="847" t="s">
        <v>5</v>
      </c>
      <c r="C14" s="849" t="s">
        <v>127</v>
      </c>
      <c r="D14" s="849"/>
      <c r="E14" s="849"/>
      <c r="F14" s="849"/>
      <c r="G14" s="849"/>
      <c r="H14" s="849"/>
      <c r="I14" s="849"/>
      <c r="J14" s="849" t="s">
        <v>131</v>
      </c>
      <c r="K14" s="849"/>
      <c r="L14" s="851" t="s">
        <v>132</v>
      </c>
      <c r="M14" s="852"/>
    </row>
    <row r="15" spans="1:39" s="101" customFormat="1" ht="15" customHeight="1" x14ac:dyDescent="0.25">
      <c r="B15" s="848"/>
      <c r="C15" s="850"/>
      <c r="D15" s="850"/>
      <c r="E15" s="850"/>
      <c r="F15" s="850"/>
      <c r="G15" s="850"/>
      <c r="H15" s="850"/>
      <c r="I15" s="850"/>
      <c r="J15" s="212" t="s">
        <v>26</v>
      </c>
      <c r="K15" s="213" t="s">
        <v>128</v>
      </c>
      <c r="L15" s="212" t="s">
        <v>26</v>
      </c>
      <c r="M15" s="214" t="s">
        <v>128</v>
      </c>
    </row>
    <row r="16" spans="1:39" s="101" customFormat="1" ht="15" customHeight="1" x14ac:dyDescent="0.25">
      <c r="B16" s="102"/>
      <c r="C16" s="103"/>
      <c r="D16" s="103"/>
      <c r="E16" s="103"/>
      <c r="F16" s="103"/>
      <c r="G16" s="103"/>
      <c r="H16" s="103"/>
      <c r="I16" s="103"/>
      <c r="K16" s="224"/>
      <c r="L16" s="125"/>
      <c r="M16" s="215"/>
    </row>
    <row r="17" spans="2:14" ht="15" customHeight="1" x14ac:dyDescent="0.25">
      <c r="B17" s="117" t="s">
        <v>11</v>
      </c>
      <c r="C17" s="118" t="s">
        <v>30</v>
      </c>
      <c r="D17" s="118"/>
      <c r="E17" s="118"/>
      <c r="F17" s="118"/>
      <c r="G17" s="118"/>
      <c r="H17" s="118"/>
      <c r="I17" s="118"/>
      <c r="J17" s="126"/>
      <c r="K17" s="225">
        <f>SUM(J18:J23)</f>
        <v>6.6600000000000006E-2</v>
      </c>
      <c r="L17" s="126"/>
      <c r="M17" s="216">
        <f>SUM(L18:L23)</f>
        <v>1.7899999999999999E-2</v>
      </c>
    </row>
    <row r="18" spans="2:14" ht="15" customHeight="1" x14ac:dyDescent="0.25">
      <c r="B18" s="107" t="s">
        <v>12</v>
      </c>
      <c r="C18" s="108" t="s">
        <v>92</v>
      </c>
      <c r="D18" s="108"/>
      <c r="E18" s="108"/>
      <c r="F18" s="108"/>
      <c r="G18" s="108"/>
      <c r="H18" s="108"/>
      <c r="I18" s="108"/>
      <c r="J18" s="128">
        <v>0.03</v>
      </c>
      <c r="K18" s="226"/>
      <c r="L18" s="128">
        <v>4.1000000000000003E-3</v>
      </c>
      <c r="M18" s="217"/>
    </row>
    <row r="19" spans="2:14" s="101" customFormat="1" ht="15" customHeight="1" x14ac:dyDescent="0.25">
      <c r="B19" s="104" t="s">
        <v>31</v>
      </c>
      <c r="C19" s="105" t="s">
        <v>101</v>
      </c>
      <c r="D19" s="105"/>
      <c r="E19" s="105"/>
      <c r="F19" s="105"/>
      <c r="G19" s="105"/>
      <c r="H19" s="105"/>
      <c r="I19" s="105"/>
      <c r="J19" s="127">
        <v>8.0000000000000002E-3</v>
      </c>
      <c r="K19" s="227"/>
      <c r="L19" s="127">
        <v>4.7000000000000002E-3</v>
      </c>
      <c r="M19" s="218"/>
      <c r="N19" s="106"/>
    </row>
    <row r="20" spans="2:14" s="101" customFormat="1" ht="15" customHeight="1" x14ac:dyDescent="0.25">
      <c r="B20" s="107" t="s">
        <v>32</v>
      </c>
      <c r="C20" s="108" t="s">
        <v>90</v>
      </c>
      <c r="D20" s="108"/>
      <c r="E20" s="108"/>
      <c r="F20" s="108"/>
      <c r="G20" s="108"/>
      <c r="H20" s="108"/>
      <c r="I20" s="108"/>
      <c r="J20" s="128">
        <v>2.2700000000000001E-2</v>
      </c>
      <c r="K20" s="226"/>
      <c r="L20" s="128">
        <v>5.0000000000000001E-4</v>
      </c>
      <c r="M20" s="217"/>
      <c r="N20" s="106"/>
    </row>
    <row r="21" spans="2:14" s="101" customFormat="1" ht="15" customHeight="1" x14ac:dyDescent="0.25">
      <c r="B21" s="107" t="s">
        <v>33</v>
      </c>
      <c r="C21" s="108" t="s">
        <v>91</v>
      </c>
      <c r="D21" s="108"/>
      <c r="E21" s="108"/>
      <c r="F21" s="108"/>
      <c r="G21" s="108"/>
      <c r="H21" s="108"/>
      <c r="I21" s="108"/>
      <c r="J21" s="128">
        <v>5.8999999999999999E-3</v>
      </c>
      <c r="K21" s="226"/>
      <c r="L21" s="128">
        <v>8.6E-3</v>
      </c>
      <c r="M21" s="217"/>
      <c r="N21" s="106"/>
    </row>
    <row r="22" spans="2:14" s="101" customFormat="1" ht="15" customHeight="1" x14ac:dyDescent="0.25">
      <c r="B22" s="107"/>
      <c r="C22" s="108"/>
      <c r="D22" s="108"/>
      <c r="E22" s="108"/>
      <c r="F22" s="108"/>
      <c r="G22" s="108"/>
      <c r="H22" s="108"/>
      <c r="I22" s="108"/>
      <c r="J22" s="128"/>
      <c r="K22" s="226"/>
      <c r="L22" s="128"/>
      <c r="M22" s="217"/>
      <c r="N22" s="106"/>
    </row>
    <row r="23" spans="2:14" s="101" customFormat="1" ht="15" customHeight="1" x14ac:dyDescent="0.25">
      <c r="B23" s="109"/>
      <c r="C23" s="110"/>
      <c r="D23" s="110"/>
      <c r="E23" s="110"/>
      <c r="F23" s="110"/>
      <c r="G23" s="110"/>
      <c r="H23" s="110"/>
      <c r="I23" s="110"/>
      <c r="J23" s="130"/>
      <c r="K23" s="228"/>
      <c r="L23" s="130"/>
      <c r="M23" s="219"/>
    </row>
    <row r="24" spans="2:14" s="101" customFormat="1" ht="15" customHeight="1" x14ac:dyDescent="0.25">
      <c r="B24" s="111"/>
      <c r="C24" s="112"/>
      <c r="D24" s="112"/>
      <c r="E24" s="112"/>
      <c r="F24" s="112"/>
      <c r="G24" s="112"/>
      <c r="H24" s="112"/>
      <c r="I24" s="112"/>
      <c r="J24" s="131"/>
      <c r="K24" s="229"/>
      <c r="L24" s="131"/>
      <c r="M24" s="220"/>
    </row>
    <row r="25" spans="2:14" ht="15" customHeight="1" x14ac:dyDescent="0.25">
      <c r="B25" s="119" t="s">
        <v>13</v>
      </c>
      <c r="C25" s="120" t="s">
        <v>99</v>
      </c>
      <c r="D25" s="120"/>
      <c r="E25" s="120"/>
      <c r="F25" s="120"/>
      <c r="G25" s="120"/>
      <c r="H25" s="120"/>
      <c r="I25" s="120"/>
      <c r="J25" s="132"/>
      <c r="K25" s="225">
        <f>SUM(J26:J34)</f>
        <v>0.10149999999999999</v>
      </c>
      <c r="L25" s="132"/>
      <c r="M25" s="216">
        <f>SUM(L26:L34)</f>
        <v>7.1800000000000003E-2</v>
      </c>
    </row>
    <row r="26" spans="2:14" s="101" customFormat="1" ht="15" customHeight="1" x14ac:dyDescent="0.25">
      <c r="B26" s="113" t="s">
        <v>14</v>
      </c>
      <c r="C26" s="108" t="s">
        <v>34</v>
      </c>
      <c r="D26" s="108"/>
      <c r="E26" s="108"/>
      <c r="F26" s="108"/>
      <c r="G26" s="108"/>
      <c r="H26" s="108"/>
      <c r="I26" s="108"/>
      <c r="J26" s="128">
        <v>6.4999999999999997E-3</v>
      </c>
      <c r="K26" s="226"/>
      <c r="L26" s="128">
        <v>6.6E-3</v>
      </c>
      <c r="M26" s="217"/>
    </row>
    <row r="27" spans="2:14" s="101" customFormat="1" ht="15" customHeight="1" x14ac:dyDescent="0.25">
      <c r="B27" s="113" t="s">
        <v>15</v>
      </c>
      <c r="C27" s="108" t="s">
        <v>35</v>
      </c>
      <c r="D27" s="108"/>
      <c r="E27" s="108"/>
      <c r="F27" s="108"/>
      <c r="G27" s="108"/>
      <c r="H27" s="108"/>
      <c r="I27" s="108"/>
      <c r="J27" s="128">
        <v>0.03</v>
      </c>
      <c r="K27" s="226"/>
      <c r="L27" s="128">
        <v>2.0199999999999999E-2</v>
      </c>
      <c r="M27" s="217"/>
    </row>
    <row r="28" spans="2:14" s="101" customFormat="1" ht="15" customHeight="1" x14ac:dyDescent="0.25">
      <c r="B28" s="113" t="s">
        <v>16</v>
      </c>
      <c r="C28" s="108" t="s">
        <v>36</v>
      </c>
      <c r="D28" s="108"/>
      <c r="E28" s="108"/>
      <c r="F28" s="108"/>
      <c r="G28" s="108"/>
      <c r="H28" s="108"/>
      <c r="I28" s="108"/>
      <c r="J28" s="128">
        <v>0.02</v>
      </c>
      <c r="K28" s="226"/>
      <c r="L28" s="128">
        <v>0</v>
      </c>
      <c r="M28" s="217"/>
    </row>
    <row r="29" spans="2:14" s="101" customFormat="1" ht="15" customHeight="1" x14ac:dyDescent="0.25">
      <c r="B29" s="113" t="s">
        <v>17</v>
      </c>
      <c r="C29" s="108" t="s">
        <v>37</v>
      </c>
      <c r="D29" s="108"/>
      <c r="E29" s="108"/>
      <c r="F29" s="108"/>
      <c r="G29" s="108"/>
      <c r="H29" s="108"/>
      <c r="I29" s="108"/>
      <c r="J29" s="128">
        <v>4.4999999999999998E-2</v>
      </c>
      <c r="K29" s="226"/>
      <c r="L29" s="128">
        <v>4.4999999999999998E-2</v>
      </c>
      <c r="M29" s="217"/>
    </row>
    <row r="30" spans="2:14" s="101" customFormat="1" ht="15" customHeight="1" x14ac:dyDescent="0.25">
      <c r="B30" s="113" t="s">
        <v>18</v>
      </c>
      <c r="C30" s="108" t="s">
        <v>38</v>
      </c>
      <c r="D30" s="108"/>
      <c r="E30" s="108"/>
      <c r="F30" s="108"/>
      <c r="G30" s="108"/>
      <c r="H30" s="108"/>
      <c r="I30" s="108"/>
      <c r="J30" s="128"/>
      <c r="K30" s="226"/>
      <c r="L30" s="128"/>
      <c r="M30" s="217"/>
    </row>
    <row r="31" spans="2:14" s="101" customFormat="1" ht="15" customHeight="1" x14ac:dyDescent="0.25">
      <c r="B31" s="113" t="s">
        <v>19</v>
      </c>
      <c r="C31" s="108" t="s">
        <v>39</v>
      </c>
      <c r="D31" s="108"/>
      <c r="E31" s="108"/>
      <c r="F31" s="108"/>
      <c r="G31" s="108"/>
      <c r="H31" s="108"/>
      <c r="I31" s="108"/>
      <c r="J31" s="128"/>
      <c r="K31" s="226"/>
      <c r="L31" s="128"/>
      <c r="M31" s="217"/>
    </row>
    <row r="32" spans="2:14" s="101" customFormat="1" ht="15" customHeight="1" x14ac:dyDescent="0.25">
      <c r="B32" s="113" t="s">
        <v>20</v>
      </c>
      <c r="C32" s="108" t="s">
        <v>40</v>
      </c>
      <c r="D32" s="108"/>
      <c r="E32" s="108"/>
      <c r="F32" s="108"/>
      <c r="G32" s="108"/>
      <c r="H32" s="108"/>
      <c r="I32" s="108"/>
      <c r="J32" s="128"/>
      <c r="K32" s="226"/>
      <c r="L32" s="128"/>
      <c r="M32" s="217"/>
    </row>
    <row r="33" spans="2:13" s="101" customFormat="1" ht="15" customHeight="1" x14ac:dyDescent="0.25">
      <c r="B33" s="113"/>
      <c r="C33" s="108"/>
      <c r="D33" s="108"/>
      <c r="E33" s="108"/>
      <c r="F33" s="108"/>
      <c r="G33" s="108"/>
      <c r="H33" s="108"/>
      <c r="I33" s="108"/>
      <c r="J33" s="129"/>
      <c r="K33" s="230"/>
      <c r="L33" s="129"/>
      <c r="M33" s="221"/>
    </row>
    <row r="34" spans="2:13" s="101" customFormat="1" ht="15" customHeight="1" x14ac:dyDescent="0.25">
      <c r="B34" s="109"/>
      <c r="C34" s="110"/>
      <c r="D34" s="110"/>
      <c r="E34" s="110"/>
      <c r="F34" s="110"/>
      <c r="G34" s="110"/>
      <c r="H34" s="110"/>
      <c r="I34" s="110"/>
      <c r="J34" s="130"/>
      <c r="K34" s="228"/>
      <c r="L34" s="130"/>
      <c r="M34" s="219"/>
    </row>
    <row r="35" spans="2:13" s="101" customFormat="1" ht="15" customHeight="1" x14ac:dyDescent="0.25">
      <c r="B35" s="111"/>
      <c r="C35" s="112"/>
      <c r="D35" s="112"/>
      <c r="E35" s="112"/>
      <c r="F35" s="112"/>
      <c r="G35" s="112"/>
      <c r="H35" s="112"/>
      <c r="I35" s="112"/>
      <c r="J35" s="131"/>
      <c r="K35" s="229"/>
      <c r="L35" s="131"/>
      <c r="M35" s="220"/>
    </row>
    <row r="36" spans="2:13" ht="15" customHeight="1" x14ac:dyDescent="0.25">
      <c r="B36" s="119" t="s">
        <v>21</v>
      </c>
      <c r="C36" s="120" t="s">
        <v>89</v>
      </c>
      <c r="D36" s="120"/>
      <c r="E36" s="120"/>
      <c r="F36" s="120"/>
      <c r="G36" s="120"/>
      <c r="H36" s="120"/>
      <c r="I36" s="120"/>
      <c r="J36" s="132"/>
      <c r="K36" s="225">
        <f>SUM(J37:J38)</f>
        <v>6.1600000000000002E-2</v>
      </c>
      <c r="L36" s="132"/>
      <c r="M36" s="216">
        <f>SUM(L37:L38)</f>
        <v>3.5000000000000003E-2</v>
      </c>
    </row>
    <row r="37" spans="2:13" s="101" customFormat="1" ht="15" customHeight="1" x14ac:dyDescent="0.25">
      <c r="B37" s="113" t="s">
        <v>22</v>
      </c>
      <c r="C37" s="108" t="s">
        <v>41</v>
      </c>
      <c r="D37" s="108"/>
      <c r="E37" s="108"/>
      <c r="F37" s="108"/>
      <c r="G37" s="108"/>
      <c r="H37" s="108"/>
      <c r="I37" s="108"/>
      <c r="J37" s="128">
        <v>6.1600000000000002E-2</v>
      </c>
      <c r="K37" s="226"/>
      <c r="L37" s="128">
        <v>3.5000000000000003E-2</v>
      </c>
      <c r="M37" s="217"/>
    </row>
    <row r="38" spans="2:13" s="101" customFormat="1" ht="15" customHeight="1" x14ac:dyDescent="0.25">
      <c r="B38" s="114"/>
      <c r="C38" s="115"/>
      <c r="D38" s="115"/>
      <c r="E38" s="115"/>
      <c r="F38" s="115"/>
      <c r="G38" s="115"/>
      <c r="H38" s="115"/>
      <c r="I38" s="115"/>
      <c r="J38" s="133"/>
      <c r="K38" s="231"/>
      <c r="L38" s="133"/>
      <c r="M38" s="222"/>
    </row>
    <row r="39" spans="2:13" s="101" customFormat="1" ht="20.149999999999999" customHeight="1" x14ac:dyDescent="0.25">
      <c r="B39" s="145"/>
      <c r="C39" s="146" t="s">
        <v>129</v>
      </c>
      <c r="D39" s="147"/>
      <c r="E39" s="147"/>
      <c r="F39" s="147"/>
      <c r="G39" s="147"/>
      <c r="H39" s="147"/>
      <c r="I39" s="147"/>
      <c r="J39" s="148"/>
      <c r="K39" s="232">
        <f>(1+J18+J19+J20)*(1+J21)*(1+K36)/(1-K25)-1</f>
        <v>0.26063745220701162</v>
      </c>
      <c r="L39" s="148"/>
      <c r="M39" s="223">
        <f>(1+L18+L19+L20)*(1+L21)*(1+M36)/(1-M25)-1</f>
        <v>0.1351101910148671</v>
      </c>
    </row>
    <row r="40" spans="2:13" s="101" customFormat="1" ht="11.5" x14ac:dyDescent="0.25">
      <c r="B40" s="846">
        <f>Resumo!B56</f>
        <v>46055</v>
      </c>
      <c r="C40" s="846"/>
      <c r="D40" s="846"/>
      <c r="E40" s="846"/>
      <c r="F40" s="846"/>
      <c r="G40" s="144"/>
      <c r="I40" s="206"/>
      <c r="J40" s="206"/>
      <c r="K40" s="206"/>
      <c r="L40" s="206"/>
      <c r="M40" s="206"/>
    </row>
    <row r="41" spans="2:13" s="101" customFormat="1" ht="11.5" x14ac:dyDescent="0.25">
      <c r="B41" s="744" t="str">
        <f>"Revisão do Orçamento - "&amp;Resumo!C15</f>
        <v xml:space="preserve">Revisão do Orçamento - </v>
      </c>
      <c r="C41" s="744"/>
      <c r="D41" s="744"/>
      <c r="E41" s="744"/>
      <c r="F41" s="207"/>
      <c r="G41" s="144"/>
      <c r="I41" s="206"/>
      <c r="J41" s="206"/>
      <c r="K41" s="206"/>
      <c r="L41" s="206"/>
      <c r="M41" s="206"/>
    </row>
    <row r="42" spans="2:13" s="101" customFormat="1" ht="11.5" x14ac:dyDescent="0.25">
      <c r="B42" s="241"/>
      <c r="C42" s="241"/>
      <c r="D42" s="241"/>
      <c r="E42" s="241"/>
      <c r="F42" s="207"/>
      <c r="G42" s="144"/>
      <c r="I42" s="206"/>
      <c r="J42" s="206"/>
      <c r="K42" s="206"/>
      <c r="L42" s="206"/>
      <c r="M42" s="206"/>
    </row>
    <row r="43" spans="2:13" s="101" customFormat="1" ht="11.5" x14ac:dyDescent="0.25">
      <c r="B43" s="844" t="s">
        <v>93</v>
      </c>
      <c r="C43" s="844"/>
      <c r="D43" s="844"/>
      <c r="E43" s="844"/>
      <c r="F43" s="844"/>
      <c r="G43" s="844"/>
      <c r="H43" s="844"/>
      <c r="I43" s="844"/>
      <c r="J43" s="844"/>
      <c r="K43" s="844"/>
      <c r="L43" s="844"/>
      <c r="M43" s="844"/>
    </row>
    <row r="44" spans="2:13" s="101" customFormat="1" ht="11.5" x14ac:dyDescent="0.25">
      <c r="B44" s="844"/>
      <c r="C44" s="844"/>
      <c r="D44" s="844"/>
      <c r="E44" s="844"/>
      <c r="F44" s="844"/>
      <c r="G44" s="844"/>
      <c r="H44" s="844"/>
      <c r="I44" s="844"/>
      <c r="J44" s="844"/>
      <c r="K44" s="844"/>
      <c r="L44" s="844"/>
      <c r="M44" s="844"/>
    </row>
    <row r="45" spans="2:13" s="101" customFormat="1" ht="11.5" x14ac:dyDescent="0.25">
      <c r="B45" s="142" t="s">
        <v>97</v>
      </c>
      <c r="C45" s="140"/>
      <c r="D45" s="140"/>
      <c r="E45" s="140"/>
      <c r="F45" s="140"/>
      <c r="G45" s="140"/>
      <c r="H45" s="140"/>
      <c r="I45" s="140"/>
      <c r="J45" s="140"/>
      <c r="K45" s="140"/>
      <c r="L45" s="140"/>
      <c r="M45" s="140"/>
    </row>
    <row r="46" spans="2:13" s="101" customFormat="1" ht="11.5" x14ac:dyDescent="0.25">
      <c r="B46" s="142"/>
      <c r="C46" s="140"/>
      <c r="D46" s="140"/>
      <c r="E46" s="140"/>
      <c r="F46" s="140"/>
      <c r="G46" s="140"/>
      <c r="H46" s="140"/>
      <c r="I46" s="140"/>
      <c r="J46" s="140"/>
      <c r="K46" s="140"/>
      <c r="L46" s="140"/>
      <c r="M46" s="140"/>
    </row>
    <row r="47" spans="2:13" s="101" customFormat="1" ht="20.149999999999999" customHeight="1" x14ac:dyDescent="0.25">
      <c r="B47" s="116"/>
      <c r="C47" s="116"/>
      <c r="D47" s="857" t="s">
        <v>88</v>
      </c>
      <c r="E47" s="858" t="s">
        <v>103</v>
      </c>
      <c r="F47" s="858"/>
      <c r="G47" s="858"/>
      <c r="H47" s="858"/>
      <c r="I47" s="858"/>
      <c r="J47" s="136" t="s">
        <v>96</v>
      </c>
      <c r="K47" s="136"/>
      <c r="L47" s="136"/>
      <c r="M47" s="136"/>
    </row>
    <row r="48" spans="2:13" s="101" customFormat="1" ht="20.149999999999999" customHeight="1" x14ac:dyDescent="0.25">
      <c r="B48" s="116"/>
      <c r="C48" s="116"/>
      <c r="D48" s="857"/>
      <c r="E48" s="857" t="s">
        <v>98</v>
      </c>
      <c r="F48" s="857"/>
      <c r="G48" s="857"/>
      <c r="H48" s="857"/>
      <c r="I48" s="857"/>
      <c r="J48" s="139"/>
      <c r="K48" s="139"/>
      <c r="L48" s="139"/>
      <c r="M48" s="139"/>
    </row>
    <row r="52" spans="2:13" ht="13" x14ac:dyDescent="0.25">
      <c r="E52" s="268"/>
      <c r="G52" s="253"/>
      <c r="H52" s="138"/>
      <c r="I52" s="138"/>
      <c r="M52" s="38"/>
    </row>
    <row r="53" spans="2:13" x14ac:dyDescent="0.25">
      <c r="E53" s="269"/>
      <c r="G53" s="253"/>
      <c r="M53" s="68"/>
    </row>
    <row r="54" spans="2:13" x14ac:dyDescent="0.25">
      <c r="E54" s="68"/>
      <c r="M54" s="68"/>
    </row>
    <row r="55" spans="2:13" x14ac:dyDescent="0.25">
      <c r="E55" s="68"/>
      <c r="M55" s="68"/>
    </row>
    <row r="56" spans="2:13" ht="13" x14ac:dyDescent="0.25">
      <c r="E56" s="268"/>
      <c r="M56" s="68"/>
    </row>
    <row r="57" spans="2:13" ht="13" x14ac:dyDescent="0.25">
      <c r="E57" s="269"/>
      <c r="M57" s="38"/>
    </row>
    <row r="58" spans="2:13" x14ac:dyDescent="0.25">
      <c r="E58" s="68"/>
      <c r="M58" s="68"/>
    </row>
    <row r="63" spans="2:13" x14ac:dyDescent="0.25">
      <c r="B63" s="141" t="s">
        <v>95</v>
      </c>
    </row>
    <row r="64" spans="2:13" ht="14.5" x14ac:dyDescent="0.35">
      <c r="B64" s="859" t="s">
        <v>102</v>
      </c>
      <c r="C64" s="859"/>
      <c r="D64" s="859"/>
      <c r="E64" s="859"/>
      <c r="F64" s="859"/>
      <c r="G64" s="859"/>
      <c r="H64" s="859"/>
      <c r="I64" s="859"/>
      <c r="J64" s="859"/>
      <c r="K64" s="859"/>
      <c r="L64" s="859"/>
      <c r="M64" s="859"/>
    </row>
    <row r="65" spans="2:13" ht="14.5" x14ac:dyDescent="0.35">
      <c r="B65" s="859" t="s">
        <v>94</v>
      </c>
      <c r="C65" s="859"/>
      <c r="D65" s="859"/>
      <c r="E65" s="859"/>
      <c r="F65" s="859"/>
      <c r="G65" s="859"/>
      <c r="H65" s="859"/>
      <c r="I65" s="859"/>
      <c r="J65" s="859"/>
      <c r="K65" s="859"/>
      <c r="L65" s="859"/>
      <c r="M65" s="859"/>
    </row>
    <row r="68" spans="2:13" ht="115.5" customHeight="1" x14ac:dyDescent="0.25">
      <c r="B68" s="856" t="s">
        <v>100</v>
      </c>
      <c r="C68" s="856"/>
      <c r="D68" s="856"/>
      <c r="E68" s="856"/>
      <c r="F68" s="856"/>
      <c r="G68" s="856"/>
      <c r="H68" s="856"/>
      <c r="I68" s="856"/>
      <c r="J68" s="856"/>
      <c r="K68" s="856"/>
      <c r="L68" s="856"/>
      <c r="M68" s="856"/>
    </row>
  </sheetData>
  <mergeCells count="17">
    <mergeCell ref="B68:M68"/>
    <mergeCell ref="D47:D48"/>
    <mergeCell ref="E47:I47"/>
    <mergeCell ref="E48:I48"/>
    <mergeCell ref="B65:M65"/>
    <mergeCell ref="B64:M64"/>
    <mergeCell ref="B43:M44"/>
    <mergeCell ref="C7:M8"/>
    <mergeCell ref="C11:D11"/>
    <mergeCell ref="C12:D12"/>
    <mergeCell ref="B40:F40"/>
    <mergeCell ref="B14:B15"/>
    <mergeCell ref="C14:I15"/>
    <mergeCell ref="J14:K14"/>
    <mergeCell ref="L14:M14"/>
    <mergeCell ref="B13:M13"/>
    <mergeCell ref="B41:E41"/>
  </mergeCells>
  <conditionalFormatting sqref="B10 D10:N10">
    <cfRule type="containsText" dxfId="10" priority="7" operator="containsText" text="CÁLCULO">
      <formula>NOT(ISERROR(SEARCH("CÁLCULO",B10)))</formula>
    </cfRule>
    <cfRule type="cellIs" dxfId="9" priority="8" operator="equal">
      <formula>"ERRO DE"</formula>
    </cfRule>
  </conditionalFormatting>
  <conditionalFormatting sqref="B13">
    <cfRule type="cellIs" dxfId="8" priority="2" stopIfTrue="1" operator="equal">
      <formula>0</formula>
    </cfRule>
  </conditionalFormatting>
  <conditionalFormatting sqref="C9:C12">
    <cfRule type="containsText" dxfId="7" priority="1" operator="containsText" text="COMP.">
      <formula>NOT(ISERROR(SEARCH("COMP.",C9)))</formula>
    </cfRule>
  </conditionalFormatting>
  <conditionalFormatting sqref="C3:D5 C7">
    <cfRule type="containsText" dxfId="6" priority="6" operator="containsText" text="COMP.">
      <formula>NOT(ISERROR(SEARCH("COMP.",C3)))</formula>
    </cfRule>
  </conditionalFormatting>
  <conditionalFormatting sqref="C1:E2">
    <cfRule type="containsText" dxfId="5" priority="3" operator="containsText" text="COMP.">
      <formula>NOT(ISERROR(SEARCH("COMP.",C1)))</formula>
    </cfRule>
  </conditionalFormatting>
  <hyperlinks>
    <hyperlink ref="B65" r:id="rId1" xr:uid="{00000000-0004-0000-0A00-000000000000}"/>
    <hyperlink ref="B64" r:id="rId2" xr:uid="{00000000-0004-0000-0A00-000001000000}"/>
  </hyperlinks>
  <printOptions horizontalCentered="1"/>
  <pageMargins left="0.51181102362204722" right="0.51181102362204722" top="0.59055118110236227" bottom="0.59055118110236227" header="0.31496062992125984" footer="0.31496062992125984"/>
  <pageSetup paperSize="9" scale="68" orientation="portrait" r:id="rId3"/>
  <headerFooter>
    <oddFooter>&amp;LDERACRE&amp;CPágina &amp;P de &amp;N</oddFooter>
  </headerFooter>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tint="-0.14999847407452621"/>
    <pageSetUpPr fitToPage="1"/>
  </sheetPr>
  <dimension ref="B1:I39"/>
  <sheetViews>
    <sheetView view="pageBreakPreview" zoomScale="70" zoomScaleNormal="100" zoomScaleSheetLayoutView="70" workbookViewId="0">
      <selection activeCell="A26" sqref="A26:I33"/>
    </sheetView>
  </sheetViews>
  <sheetFormatPr defaultRowHeight="14.5" x14ac:dyDescent="0.35"/>
  <cols>
    <col min="3" max="3" width="10.26953125" customWidth="1"/>
    <col min="4" max="4" width="36.26953125" bestFit="1" customWidth="1"/>
    <col min="5" max="5" width="10.7265625" bestFit="1" customWidth="1"/>
    <col min="6" max="6" width="14.26953125" bestFit="1" customWidth="1"/>
    <col min="7" max="7" width="10.7265625" bestFit="1" customWidth="1"/>
    <col min="8" max="8" width="14.26953125" bestFit="1" customWidth="1"/>
  </cols>
  <sheetData>
    <row r="1" spans="2:9" ht="82.5" customHeight="1" x14ac:dyDescent="0.35"/>
    <row r="2" spans="2:9" x14ac:dyDescent="0.35">
      <c r="C2" s="860" t="s">
        <v>684</v>
      </c>
      <c r="D2" s="860"/>
      <c r="E2" s="860"/>
      <c r="F2" s="860"/>
      <c r="G2" s="860"/>
      <c r="H2" s="860"/>
      <c r="I2" s="360"/>
    </row>
    <row r="3" spans="2:9" x14ac:dyDescent="0.35">
      <c r="C3" s="862" t="s">
        <v>685</v>
      </c>
      <c r="D3" s="863" t="s">
        <v>28</v>
      </c>
      <c r="E3" s="864" t="s">
        <v>686</v>
      </c>
      <c r="F3" s="865"/>
      <c r="G3" s="865" t="s">
        <v>687</v>
      </c>
      <c r="H3" s="865"/>
      <c r="I3" s="360"/>
    </row>
    <row r="4" spans="2:9" x14ac:dyDescent="0.35">
      <c r="C4" s="862"/>
      <c r="D4" s="863"/>
      <c r="E4" s="362" t="s">
        <v>688</v>
      </c>
      <c r="F4" s="361" t="s">
        <v>689</v>
      </c>
      <c r="G4" s="363" t="s">
        <v>688</v>
      </c>
      <c r="H4" s="363" t="s">
        <v>689</v>
      </c>
    </row>
    <row r="5" spans="2:9" x14ac:dyDescent="0.35">
      <c r="C5" s="860" t="s">
        <v>690</v>
      </c>
      <c r="D5" s="860"/>
      <c r="E5" s="860"/>
      <c r="F5" s="860"/>
      <c r="G5" s="860"/>
      <c r="H5" s="860"/>
    </row>
    <row r="6" spans="2:9" x14ac:dyDescent="0.35">
      <c r="C6" s="364" t="s">
        <v>43</v>
      </c>
      <c r="D6" s="365" t="s">
        <v>37</v>
      </c>
      <c r="E6" s="366">
        <v>0.05</v>
      </c>
      <c r="F6" s="366">
        <v>0.05</v>
      </c>
      <c r="G6" s="366">
        <v>0.2</v>
      </c>
      <c r="H6" s="366">
        <v>0.2</v>
      </c>
    </row>
    <row r="7" spans="2:9" x14ac:dyDescent="0.35">
      <c r="C7" s="364" t="s">
        <v>44</v>
      </c>
      <c r="D7" s="365" t="s">
        <v>45</v>
      </c>
      <c r="E7" s="366">
        <v>1.4999999999999999E-2</v>
      </c>
      <c r="F7" s="366">
        <v>1.4999999999999999E-2</v>
      </c>
      <c r="G7" s="366">
        <v>1.4999999999999999E-2</v>
      </c>
      <c r="H7" s="366">
        <v>1.4999999999999999E-2</v>
      </c>
    </row>
    <row r="8" spans="2:9" x14ac:dyDescent="0.35">
      <c r="C8" s="364" t="s">
        <v>46</v>
      </c>
      <c r="D8" s="365" t="s">
        <v>47</v>
      </c>
      <c r="E8" s="366">
        <v>0.01</v>
      </c>
      <c r="F8" s="366">
        <v>0.01</v>
      </c>
      <c r="G8" s="366">
        <v>0.01</v>
      </c>
      <c r="H8" s="366">
        <v>0.01</v>
      </c>
    </row>
    <row r="9" spans="2:9" x14ac:dyDescent="0.35">
      <c r="C9" s="364" t="s">
        <v>48</v>
      </c>
      <c r="D9" s="365" t="s">
        <v>49</v>
      </c>
      <c r="E9" s="366">
        <v>2E-3</v>
      </c>
      <c r="F9" s="366">
        <v>2E-3</v>
      </c>
      <c r="G9" s="366">
        <v>2E-3</v>
      </c>
      <c r="H9" s="366">
        <v>2E-3</v>
      </c>
    </row>
    <row r="10" spans="2:9" x14ac:dyDescent="0.35">
      <c r="C10" s="364" t="s">
        <v>50</v>
      </c>
      <c r="D10" s="365" t="s">
        <v>51</v>
      </c>
      <c r="E10" s="366">
        <v>6.0000000000000001E-3</v>
      </c>
      <c r="F10" s="366">
        <v>6.0000000000000001E-3</v>
      </c>
      <c r="G10" s="366">
        <v>6.0000000000000001E-3</v>
      </c>
      <c r="H10" s="366">
        <v>6.0000000000000001E-3</v>
      </c>
    </row>
    <row r="11" spans="2:9" x14ac:dyDescent="0.35">
      <c r="B11" s="735"/>
      <c r="C11" s="364" t="s">
        <v>52</v>
      </c>
      <c r="D11" s="365" t="s">
        <v>691</v>
      </c>
      <c r="E11" s="366">
        <v>2.5000000000000001E-2</v>
      </c>
      <c r="F11" s="366">
        <v>2.5000000000000001E-2</v>
      </c>
      <c r="G11" s="366">
        <v>2.5000000000000001E-2</v>
      </c>
      <c r="H11" s="366">
        <v>2.5000000000000001E-2</v>
      </c>
    </row>
    <row r="12" spans="2:9" x14ac:dyDescent="0.35">
      <c r="B12" s="735"/>
      <c r="C12" s="364" t="s">
        <v>53</v>
      </c>
      <c r="D12" s="365" t="s">
        <v>692</v>
      </c>
      <c r="E12" s="366">
        <v>0.03</v>
      </c>
      <c r="F12" s="366">
        <v>0.03</v>
      </c>
      <c r="G12" s="366">
        <v>0.03</v>
      </c>
      <c r="H12" s="366">
        <v>0.03</v>
      </c>
    </row>
    <row r="13" spans="2:9" x14ac:dyDescent="0.35">
      <c r="B13" s="735"/>
      <c r="C13" s="364" t="s">
        <v>54</v>
      </c>
      <c r="D13" s="365" t="s">
        <v>55</v>
      </c>
      <c r="E13" s="366">
        <v>0.08</v>
      </c>
      <c r="F13" s="366">
        <v>0.08</v>
      </c>
      <c r="G13" s="366">
        <v>0.08</v>
      </c>
      <c r="H13" s="366">
        <v>0.08</v>
      </c>
    </row>
    <row r="14" spans="2:9" x14ac:dyDescent="0.35">
      <c r="B14" s="735"/>
      <c r="C14" s="364" t="s">
        <v>56</v>
      </c>
      <c r="D14" s="365" t="s">
        <v>57</v>
      </c>
      <c r="E14" s="366">
        <v>0</v>
      </c>
      <c r="F14" s="366">
        <v>0</v>
      </c>
      <c r="G14" s="366">
        <v>0</v>
      </c>
      <c r="H14" s="366">
        <v>0</v>
      </c>
    </row>
    <row r="15" spans="2:9" x14ac:dyDescent="0.35">
      <c r="C15" s="367" t="s">
        <v>42</v>
      </c>
      <c r="D15" s="367" t="s">
        <v>87</v>
      </c>
      <c r="E15" s="368">
        <f>SUM(E6:E14)</f>
        <v>0.21800000000000003</v>
      </c>
      <c r="F15" s="368">
        <f>SUM(F6:F14)</f>
        <v>0.21800000000000003</v>
      </c>
      <c r="G15" s="368">
        <f>SUM(G6:G14)</f>
        <v>0.36800000000000005</v>
      </c>
      <c r="H15" s="368">
        <f>SUM(H6:H14)</f>
        <v>0.36800000000000005</v>
      </c>
    </row>
    <row r="16" spans="2:9" x14ac:dyDescent="0.35">
      <c r="C16" s="860" t="s">
        <v>693</v>
      </c>
      <c r="D16" s="860"/>
      <c r="E16" s="860"/>
      <c r="F16" s="860"/>
      <c r="G16" s="860"/>
      <c r="H16" s="860"/>
    </row>
    <row r="17" spans="3:8" x14ac:dyDescent="0.35">
      <c r="C17" s="364" t="s">
        <v>59</v>
      </c>
      <c r="D17" s="365" t="s">
        <v>694</v>
      </c>
      <c r="E17" s="366">
        <v>0.18049999999999999</v>
      </c>
      <c r="F17" s="366" t="s">
        <v>124</v>
      </c>
      <c r="G17" s="366">
        <v>0.18049999999999999</v>
      </c>
      <c r="H17" s="366" t="s">
        <v>124</v>
      </c>
    </row>
    <row r="18" spans="3:8" x14ac:dyDescent="0.35">
      <c r="C18" s="364" t="s">
        <v>60</v>
      </c>
      <c r="D18" s="365" t="s">
        <v>695</v>
      </c>
      <c r="E18" s="366">
        <v>4.7699999999999999E-2</v>
      </c>
      <c r="F18" s="366" t="s">
        <v>124</v>
      </c>
      <c r="G18" s="366">
        <v>4.7699999999999999E-2</v>
      </c>
      <c r="H18" s="366" t="s">
        <v>124</v>
      </c>
    </row>
    <row r="19" spans="3:8" x14ac:dyDescent="0.35">
      <c r="C19" s="364" t="s">
        <v>61</v>
      </c>
      <c r="D19" s="365" t="s">
        <v>696</v>
      </c>
      <c r="E19" s="366">
        <v>8.6E-3</v>
      </c>
      <c r="F19" s="366">
        <v>6.4999999999999997E-3</v>
      </c>
      <c r="G19" s="366">
        <v>8.6E-3</v>
      </c>
      <c r="H19" s="366">
        <v>6.4999999999999997E-3</v>
      </c>
    </row>
    <row r="20" spans="3:8" x14ac:dyDescent="0.35">
      <c r="C20" s="364" t="s">
        <v>62</v>
      </c>
      <c r="D20" s="365" t="s">
        <v>697</v>
      </c>
      <c r="E20" s="366">
        <v>0.10970000000000001</v>
      </c>
      <c r="F20" s="366">
        <v>8.3299999999999999E-2</v>
      </c>
      <c r="G20" s="366">
        <v>0.10970000000000001</v>
      </c>
      <c r="H20" s="366">
        <v>8.3299999999999999E-2</v>
      </c>
    </row>
    <row r="21" spans="3:8" x14ac:dyDescent="0.35">
      <c r="C21" s="364" t="s">
        <v>63</v>
      </c>
      <c r="D21" s="365" t="s">
        <v>698</v>
      </c>
      <c r="E21" s="366">
        <v>6.9999999999999999E-4</v>
      </c>
      <c r="F21" s="366">
        <v>5.0000000000000001E-4</v>
      </c>
      <c r="G21" s="366">
        <v>6.9999999999999999E-4</v>
      </c>
      <c r="H21" s="366">
        <v>5.0000000000000001E-4</v>
      </c>
    </row>
    <row r="22" spans="3:8" x14ac:dyDescent="0.35">
      <c r="C22" s="364" t="s">
        <v>64</v>
      </c>
      <c r="D22" s="365" t="s">
        <v>699</v>
      </c>
      <c r="E22" s="366">
        <v>7.3000000000000001E-3</v>
      </c>
      <c r="F22" s="366">
        <v>5.5999999999999999E-3</v>
      </c>
      <c r="G22" s="366">
        <v>7.3000000000000001E-3</v>
      </c>
      <c r="H22" s="366">
        <v>5.5999999999999999E-3</v>
      </c>
    </row>
    <row r="23" spans="3:8" x14ac:dyDescent="0.35">
      <c r="C23" s="364" t="s">
        <v>65</v>
      </c>
      <c r="D23" s="365" t="s">
        <v>700</v>
      </c>
      <c r="E23" s="366">
        <v>1.72E-2</v>
      </c>
      <c r="F23" s="366" t="s">
        <v>124</v>
      </c>
      <c r="G23" s="366">
        <v>1.72E-2</v>
      </c>
      <c r="H23" s="366" t="s">
        <v>124</v>
      </c>
    </row>
    <row r="24" spans="3:8" x14ac:dyDescent="0.35">
      <c r="C24" s="364" t="s">
        <v>66</v>
      </c>
      <c r="D24" s="365" t="s">
        <v>701</v>
      </c>
      <c r="E24" s="366">
        <v>1E-3</v>
      </c>
      <c r="F24" s="366">
        <v>6.9999999999999999E-4</v>
      </c>
      <c r="G24" s="366">
        <v>1E-3</v>
      </c>
      <c r="H24" s="366">
        <v>6.9999999999999999E-4</v>
      </c>
    </row>
    <row r="25" spans="3:8" x14ac:dyDescent="0.35">
      <c r="C25" s="364" t="s">
        <v>67</v>
      </c>
      <c r="D25" s="365" t="s">
        <v>702</v>
      </c>
      <c r="E25" s="366">
        <v>9.7199999999999995E-2</v>
      </c>
      <c r="F25" s="366">
        <v>7.3800000000000004E-2</v>
      </c>
      <c r="G25" s="366">
        <v>9.7199999999999995E-2</v>
      </c>
      <c r="H25" s="366">
        <v>7.3800000000000004E-2</v>
      </c>
    </row>
    <row r="26" spans="3:8" x14ac:dyDescent="0.35">
      <c r="C26" s="364" t="s">
        <v>68</v>
      </c>
      <c r="D26" s="365" t="s">
        <v>703</v>
      </c>
      <c r="E26" s="366">
        <v>2.9999999999999997E-4</v>
      </c>
      <c r="F26" s="366">
        <v>2.9999999999999997E-4</v>
      </c>
      <c r="G26" s="366">
        <v>2.9999999999999997E-4</v>
      </c>
      <c r="H26" s="366">
        <v>2.9999999999999997E-4</v>
      </c>
    </row>
    <row r="27" spans="3:8" x14ac:dyDescent="0.35">
      <c r="C27" s="367" t="s">
        <v>58</v>
      </c>
      <c r="D27" s="367" t="s">
        <v>87</v>
      </c>
      <c r="E27" s="368">
        <f>SUM(E17:E26)</f>
        <v>0.47019999999999995</v>
      </c>
      <c r="F27" s="368">
        <f t="shared" ref="F27:H27" si="0">SUM(F17:F26)</f>
        <v>0.17069999999999999</v>
      </c>
      <c r="G27" s="368">
        <f t="shared" si="0"/>
        <v>0.47019999999999995</v>
      </c>
      <c r="H27" s="368">
        <f t="shared" si="0"/>
        <v>0.17069999999999999</v>
      </c>
    </row>
    <row r="28" spans="3:8" x14ac:dyDescent="0.35">
      <c r="C28" s="860" t="s">
        <v>704</v>
      </c>
      <c r="D28" s="860"/>
      <c r="E28" s="860"/>
      <c r="F28" s="860"/>
      <c r="G28" s="860"/>
      <c r="H28" s="860"/>
    </row>
    <row r="29" spans="3:8" x14ac:dyDescent="0.35">
      <c r="C29" s="364" t="s">
        <v>70</v>
      </c>
      <c r="D29" s="365" t="s">
        <v>705</v>
      </c>
      <c r="E29" s="366">
        <v>4.9500000000000002E-2</v>
      </c>
      <c r="F29" s="366">
        <v>3.7600000000000001E-2</v>
      </c>
      <c r="G29" s="366">
        <v>4.9500000000000002E-2</v>
      </c>
      <c r="H29" s="366">
        <v>3.7600000000000001E-2</v>
      </c>
    </row>
    <row r="30" spans="3:8" x14ac:dyDescent="0.35">
      <c r="C30" s="364" t="s">
        <v>71</v>
      </c>
      <c r="D30" s="365" t="s">
        <v>706</v>
      </c>
      <c r="E30" s="366">
        <v>1.1999999999999999E-3</v>
      </c>
      <c r="F30" s="366">
        <v>8.9999999999999998E-4</v>
      </c>
      <c r="G30" s="366">
        <v>1.1999999999999999E-3</v>
      </c>
      <c r="H30" s="366">
        <v>8.9999999999999998E-4</v>
      </c>
    </row>
    <row r="31" spans="3:8" x14ac:dyDescent="0.35">
      <c r="C31" s="364" t="s">
        <v>72</v>
      </c>
      <c r="D31" s="365" t="s">
        <v>707</v>
      </c>
      <c r="E31" s="366">
        <v>3.9399999999999998E-2</v>
      </c>
      <c r="F31" s="366">
        <v>2.9899999999999999E-2</v>
      </c>
      <c r="G31" s="366">
        <v>3.9399999999999998E-2</v>
      </c>
      <c r="H31" s="366">
        <v>2.9899999999999999E-2</v>
      </c>
    </row>
    <row r="32" spans="3:8" x14ac:dyDescent="0.35">
      <c r="C32" s="364" t="s">
        <v>73</v>
      </c>
      <c r="D32" s="365" t="s">
        <v>708</v>
      </c>
      <c r="E32" s="366">
        <v>3.2599999999999997E-2</v>
      </c>
      <c r="F32" s="366">
        <v>2.47E-2</v>
      </c>
      <c r="G32" s="366">
        <v>3.2599999999999997E-2</v>
      </c>
      <c r="H32" s="366">
        <v>2.47E-2</v>
      </c>
    </row>
    <row r="33" spans="3:8" x14ac:dyDescent="0.35">
      <c r="C33" s="364" t="s">
        <v>74</v>
      </c>
      <c r="D33" s="365" t="s">
        <v>709</v>
      </c>
      <c r="E33" s="366">
        <v>4.1999999999999997E-3</v>
      </c>
      <c r="F33" s="366">
        <v>3.2000000000000002E-3</v>
      </c>
      <c r="G33" s="366">
        <v>4.1999999999999997E-3</v>
      </c>
      <c r="H33" s="366">
        <v>3.2000000000000002E-3</v>
      </c>
    </row>
    <row r="34" spans="3:8" x14ac:dyDescent="0.35">
      <c r="C34" s="367" t="s">
        <v>69</v>
      </c>
      <c r="D34" s="367" t="s">
        <v>87</v>
      </c>
      <c r="E34" s="368">
        <f>SUM(E29:E33)</f>
        <v>0.12690000000000001</v>
      </c>
      <c r="F34" s="368">
        <f>SUM(F29:F33)</f>
        <v>9.6299999999999997E-2</v>
      </c>
      <c r="G34" s="368">
        <f>SUM(G29:G33)</f>
        <v>0.12690000000000001</v>
      </c>
      <c r="H34" s="368">
        <f>SUM(H29:H33)</f>
        <v>9.6299999999999997E-2</v>
      </c>
    </row>
    <row r="35" spans="3:8" x14ac:dyDescent="0.35">
      <c r="C35" s="860" t="s">
        <v>710</v>
      </c>
      <c r="D35" s="860"/>
      <c r="E35" s="860"/>
      <c r="F35" s="860"/>
      <c r="G35" s="860"/>
      <c r="H35" s="860"/>
    </row>
    <row r="36" spans="3:8" ht="43.9" customHeight="1" x14ac:dyDescent="0.35">
      <c r="C36" s="364" t="s">
        <v>75</v>
      </c>
      <c r="D36" s="369" t="s">
        <v>26931</v>
      </c>
      <c r="E36" s="366">
        <v>9.7000000000000003E-2</v>
      </c>
      <c r="F36" s="366">
        <v>3.3000000000000002E-2</v>
      </c>
      <c r="G36" s="366">
        <v>0.17299999999999999</v>
      </c>
      <c r="H36" s="366">
        <v>6.2799999999999995E-2</v>
      </c>
    </row>
    <row r="37" spans="3:8" ht="43.5" x14ac:dyDescent="0.35">
      <c r="C37" s="364" t="s">
        <v>76</v>
      </c>
      <c r="D37" s="369" t="s">
        <v>711</v>
      </c>
      <c r="E37" s="366">
        <v>4.1999999999999997E-3</v>
      </c>
      <c r="F37" s="366">
        <v>3.2000000000000002E-3</v>
      </c>
      <c r="G37" s="366">
        <v>4.4000000000000003E-3</v>
      </c>
      <c r="H37" s="366">
        <v>3.3E-3</v>
      </c>
    </row>
    <row r="38" spans="3:8" x14ac:dyDescent="0.35">
      <c r="C38" s="367" t="s">
        <v>76</v>
      </c>
      <c r="D38" s="367" t="s">
        <v>87</v>
      </c>
      <c r="E38" s="368">
        <f>SUM(E36:E37)</f>
        <v>0.1012</v>
      </c>
      <c r="F38" s="368">
        <f>SUM(F36:F37)</f>
        <v>3.6200000000000003E-2</v>
      </c>
      <c r="G38" s="368">
        <f>SUM(G36:G37)</f>
        <v>0.17739999999999997</v>
      </c>
      <c r="H38" s="368">
        <f>SUM(H36:H37)</f>
        <v>6.6099999999999992E-2</v>
      </c>
    </row>
    <row r="39" spans="3:8" x14ac:dyDescent="0.35">
      <c r="C39" s="861" t="s">
        <v>712</v>
      </c>
      <c r="D39" s="861"/>
      <c r="E39" s="370">
        <f>SUM(E38,E34,E27,E15)</f>
        <v>0.91629999999999989</v>
      </c>
      <c r="F39" s="370">
        <f>SUM(F38,F34,F27,F15)</f>
        <v>0.52120000000000011</v>
      </c>
      <c r="G39" s="370">
        <f>SUM(G38,G34,G27,G15)</f>
        <v>1.1425000000000001</v>
      </c>
      <c r="H39" s="370">
        <f>SUM(H34,H38,H27,H15)</f>
        <v>0.70110000000000006</v>
      </c>
    </row>
  </sheetData>
  <mergeCells count="10">
    <mergeCell ref="C16:H16"/>
    <mergeCell ref="C28:H28"/>
    <mergeCell ref="C35:H35"/>
    <mergeCell ref="C39:D39"/>
    <mergeCell ref="C2:H2"/>
    <mergeCell ref="C3:C4"/>
    <mergeCell ref="D3:D4"/>
    <mergeCell ref="E3:F3"/>
    <mergeCell ref="G3:H3"/>
    <mergeCell ref="C5:H5"/>
  </mergeCells>
  <printOptions horizontalCentered="1" verticalCentered="1"/>
  <pageMargins left="0.23622047244094491" right="0.23622047244094491" top="0.35433070866141736" bottom="1.1417322834645669" header="0.31496062992125984" footer="0.31496062992125984"/>
  <pageSetup paperSize="9" fitToHeight="0" orientation="portrait" r:id="rId1"/>
  <headerFooter>
    <oddFooter>&amp;LDERACRE&amp;CPágina &amp;P de &amp;N</oddFooter>
  </headerFooter>
  <drawing r:id="rId2"/>
  <tableParts count="4">
    <tablePart r:id="rId3"/>
    <tablePart r:id="rId4"/>
    <tablePart r:id="rId5"/>
    <tablePart r:id="rId6"/>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tint="-0.14999847407452621"/>
    <pageSetUpPr fitToPage="1"/>
  </sheetPr>
  <dimension ref="A1:O33"/>
  <sheetViews>
    <sheetView view="pageBreakPreview" zoomScale="70" zoomScaleNormal="90" zoomScaleSheetLayoutView="70" workbookViewId="0">
      <selection activeCell="A26" sqref="A26:I33"/>
    </sheetView>
  </sheetViews>
  <sheetFormatPr defaultColWidth="9.1796875" defaultRowHeight="14.5" x14ac:dyDescent="0.35"/>
  <cols>
    <col min="1" max="1" width="9.26953125" style="355" bestFit="1" customWidth="1"/>
    <col min="2" max="2" width="34.54296875" style="355" customWidth="1"/>
    <col min="3" max="3" width="16.81640625" style="355" bestFit="1" customWidth="1"/>
    <col min="4" max="4" width="9.26953125" style="355" bestFit="1" customWidth="1"/>
    <col min="5" max="6" width="14.453125" style="355" customWidth="1"/>
    <col min="7" max="7" width="14.7265625" style="355" bestFit="1" customWidth="1"/>
    <col min="8" max="8" width="13.7265625" style="355" customWidth="1"/>
    <col min="9" max="9" width="14.7265625" style="355" bestFit="1" customWidth="1"/>
    <col min="10" max="10" width="13.1796875" style="355" bestFit="1" customWidth="1"/>
    <col min="11" max="12" width="14.7265625" style="355" bestFit="1" customWidth="1"/>
    <col min="13" max="13" width="16" style="355" customWidth="1"/>
    <col min="14" max="14" width="15.26953125" style="355" bestFit="1" customWidth="1"/>
    <col min="15" max="15" width="16.54296875" style="355" customWidth="1"/>
    <col min="16" max="16" width="10.453125" style="355" bestFit="1" customWidth="1"/>
    <col min="17" max="16384" width="9.1796875" style="355"/>
  </cols>
  <sheetData>
    <row r="1" spans="1:15" ht="72" customHeight="1" x14ac:dyDescent="0.35">
      <c r="A1" s="352"/>
      <c r="B1" s="353"/>
      <c r="C1" s="353"/>
      <c r="D1" s="353"/>
      <c r="E1" s="353"/>
      <c r="F1" s="353"/>
      <c r="G1" s="353"/>
      <c r="H1" s="353"/>
      <c r="I1" s="353"/>
      <c r="J1" s="353"/>
      <c r="K1" s="353"/>
      <c r="L1" s="353"/>
      <c r="M1" s="353"/>
      <c r="N1" s="353"/>
      <c r="O1" s="354"/>
    </row>
    <row r="2" spans="1:15" ht="18.75" customHeight="1" x14ac:dyDescent="0.35">
      <c r="A2" s="897" t="s">
        <v>683</v>
      </c>
      <c r="B2" s="898"/>
      <c r="C2" s="898"/>
      <c r="D2" s="898"/>
      <c r="E2" s="898"/>
      <c r="F2" s="898"/>
      <c r="G2" s="898"/>
      <c r="H2" s="898"/>
      <c r="I2" s="898"/>
      <c r="J2" s="898"/>
      <c r="K2" s="898"/>
      <c r="L2" s="898"/>
      <c r="M2" s="898"/>
      <c r="N2" s="898"/>
      <c r="O2" s="899"/>
    </row>
    <row r="3" spans="1:15" ht="16.149999999999999" customHeight="1" x14ac:dyDescent="0.35">
      <c r="A3" s="393"/>
      <c r="B3" s="394"/>
      <c r="C3" s="394"/>
      <c r="D3" s="394"/>
      <c r="E3" s="394"/>
      <c r="F3" s="394"/>
      <c r="G3" s="395"/>
      <c r="H3" s="395"/>
      <c r="I3" s="395"/>
      <c r="J3" s="395"/>
      <c r="K3" s="395"/>
      <c r="L3" s="396" t="s">
        <v>658</v>
      </c>
      <c r="M3" s="718" t="s">
        <v>26496</v>
      </c>
      <c r="N3" s="397" t="s">
        <v>2</v>
      </c>
      <c r="O3" s="398" t="s">
        <v>3</v>
      </c>
    </row>
    <row r="4" spans="1:15" s="356" customFormat="1" ht="41.25" customHeight="1" x14ac:dyDescent="0.35">
      <c r="A4" s="399" t="s">
        <v>659</v>
      </c>
      <c r="B4" s="906" t="str">
        <f>Resumo!C10</f>
        <v>O objeto da presente licitação consiste na execução de serviços de engenharia e obras remanescentes para reabilitação estrutural e revitalização da Passarela Joaquim Macedo, compreendendo intervenções nas fundações e elementos estruturais de apoio, reestaiamento da estrutura, implantação de sistema de monitoramento e execução de serviços de revitalização, incluindo substituição do assoalho, pintura e modernização do sistema de iluminação.</v>
      </c>
      <c r="C4" s="906"/>
      <c r="D4" s="906"/>
      <c r="E4" s="906"/>
      <c r="F4" s="906"/>
      <c r="G4" s="906"/>
      <c r="H4" s="906"/>
      <c r="I4" s="906"/>
      <c r="J4" s="906"/>
      <c r="K4" s="906"/>
      <c r="L4" s="400" t="s">
        <v>660</v>
      </c>
      <c r="M4" s="401">
        <v>46023</v>
      </c>
      <c r="N4" s="401">
        <v>45931</v>
      </c>
      <c r="O4" s="402">
        <v>46023</v>
      </c>
    </row>
    <row r="5" spans="1:15" s="356" customFormat="1" ht="16.149999999999999" customHeight="1" x14ac:dyDescent="0.35">
      <c r="A5" s="399" t="s">
        <v>79</v>
      </c>
      <c r="B5" s="396" t="s">
        <v>777</v>
      </c>
      <c r="C5" s="403"/>
      <c r="D5" s="403"/>
      <c r="E5" s="403"/>
      <c r="F5" s="403"/>
      <c r="G5" s="403"/>
      <c r="H5" s="403"/>
      <c r="I5" s="403"/>
      <c r="J5" s="403"/>
      <c r="K5" s="403"/>
      <c r="L5" s="403"/>
      <c r="M5" s="404"/>
      <c r="N5" s="404" t="s">
        <v>661</v>
      </c>
      <c r="O5" s="405">
        <f>'Anexo1- Orçamento'!K9</f>
        <v>0.26063745220701162</v>
      </c>
    </row>
    <row r="6" spans="1:15" s="357" customFormat="1" ht="14.5" customHeight="1" x14ac:dyDescent="0.35">
      <c r="A6" s="406" t="s">
        <v>662</v>
      </c>
      <c r="B6" s="900" t="s">
        <v>778</v>
      </c>
      <c r="C6" s="900"/>
      <c r="D6" s="407"/>
      <c r="E6" s="404"/>
      <c r="F6" s="408"/>
      <c r="G6" s="408"/>
      <c r="H6" s="408"/>
      <c r="I6" s="408"/>
      <c r="J6" s="408"/>
      <c r="K6" s="408"/>
      <c r="L6" s="409"/>
      <c r="M6" s="404"/>
      <c r="N6" s="404" t="s">
        <v>663</v>
      </c>
      <c r="O6" s="405">
        <v>0.1351</v>
      </c>
    </row>
    <row r="7" spans="1:15" s="357" customFormat="1" ht="14.5" customHeight="1" x14ac:dyDescent="0.35">
      <c r="A7" s="406"/>
      <c r="B7" s="407"/>
      <c r="C7" s="407"/>
      <c r="D7" s="407"/>
      <c r="E7" s="404"/>
      <c r="F7" s="408"/>
      <c r="G7" s="408"/>
      <c r="H7" s="408"/>
      <c r="I7" s="408"/>
      <c r="J7" s="408"/>
      <c r="K7" s="408"/>
      <c r="L7" s="409"/>
      <c r="M7" s="404" t="s">
        <v>664</v>
      </c>
      <c r="N7" s="397" t="s">
        <v>117</v>
      </c>
      <c r="O7" s="729">
        <f>'Anexo 5- Encargo social'!G39</f>
        <v>1.1425000000000001</v>
      </c>
    </row>
    <row r="8" spans="1:15" s="358" customFormat="1" ht="14.5" customHeight="1" thickBot="1" x14ac:dyDescent="0.4">
      <c r="A8" s="410"/>
      <c r="B8" s="411"/>
      <c r="C8" s="411"/>
      <c r="D8" s="411"/>
      <c r="E8" s="412"/>
      <c r="F8" s="412"/>
      <c r="G8" s="412"/>
      <c r="H8" s="412"/>
      <c r="I8" s="412"/>
      <c r="J8" s="412"/>
      <c r="K8" s="412"/>
      <c r="L8" s="413"/>
      <c r="M8" s="414"/>
      <c r="N8" s="415" t="s">
        <v>665</v>
      </c>
      <c r="O8" s="416">
        <v>10</v>
      </c>
    </row>
    <row r="9" spans="1:15" s="359" customFormat="1" ht="29.25" customHeight="1" thickBot="1" x14ac:dyDescent="0.35">
      <c r="A9" s="417" t="s">
        <v>5</v>
      </c>
      <c r="B9" s="418" t="s">
        <v>666</v>
      </c>
      <c r="C9" s="418" t="s">
        <v>667</v>
      </c>
      <c r="D9" s="418" t="s">
        <v>668</v>
      </c>
      <c r="E9" s="418" t="s">
        <v>669</v>
      </c>
      <c r="F9" s="418" t="s">
        <v>670</v>
      </c>
      <c r="G9" s="418" t="s">
        <v>671</v>
      </c>
      <c r="H9" s="418" t="s">
        <v>672</v>
      </c>
      <c r="I9" s="418" t="s">
        <v>673</v>
      </c>
      <c r="J9" s="418" t="s">
        <v>674</v>
      </c>
      <c r="K9" s="418" t="s">
        <v>675</v>
      </c>
      <c r="L9" s="418" t="s">
        <v>676</v>
      </c>
      <c r="M9" s="418" t="s">
        <v>677</v>
      </c>
      <c r="N9" s="418" t="s">
        <v>678</v>
      </c>
      <c r="O9" s="419"/>
    </row>
    <row r="10" spans="1:15" s="359" customFormat="1" ht="15" customHeight="1" x14ac:dyDescent="0.3">
      <c r="A10" s="901">
        <v>1</v>
      </c>
      <c r="B10" s="902" t="str">
        <f>'Anexo1- Orçamento'!E17</f>
        <v>SERVIÇOS DE ESCRITÓRIO, LABORATÓRIO E CAMPO</v>
      </c>
      <c r="C10" s="904">
        <f>'Anexo1- Orçamento'!K17</f>
        <v>4376849.58</v>
      </c>
      <c r="D10" s="905">
        <f>C10/$C$21</f>
        <v>0.30354242543539089</v>
      </c>
      <c r="E10" s="420">
        <v>420000</v>
      </c>
      <c r="F10" s="420">
        <v>415011.48</v>
      </c>
      <c r="G10" s="420">
        <v>595212.4</v>
      </c>
      <c r="H10" s="420">
        <v>506909.3</v>
      </c>
      <c r="I10" s="420">
        <v>751614.88000000012</v>
      </c>
      <c r="J10" s="420">
        <v>337620.304</v>
      </c>
      <c r="K10" s="420">
        <v>337620.304</v>
      </c>
      <c r="L10" s="420">
        <v>337620.304</v>
      </c>
      <c r="M10" s="420">
        <v>337620.304</v>
      </c>
      <c r="N10" s="420">
        <v>337620.304</v>
      </c>
      <c r="O10" s="421">
        <f t="shared" ref="O10:O16" si="0">SUM(E10:N10)</f>
        <v>4376849.58</v>
      </c>
    </row>
    <row r="11" spans="1:15" s="359" customFormat="1" ht="15" customHeight="1" x14ac:dyDescent="0.3">
      <c r="A11" s="867"/>
      <c r="B11" s="903"/>
      <c r="C11" s="871"/>
      <c r="D11" s="873"/>
      <c r="E11" s="422">
        <f t="shared" ref="E11:F11" si="1">E10/$C10</f>
        <v>9.595943208082558E-2</v>
      </c>
      <c r="F11" s="422">
        <f t="shared" si="1"/>
        <v>9.4819680780530727E-2</v>
      </c>
      <c r="G11" s="422">
        <f>G10/$C10</f>
        <v>0.13599105683682189</v>
      </c>
      <c r="H11" s="422">
        <f>H10/$C10</f>
        <v>0.11581602034402105</v>
      </c>
      <c r="I11" s="422">
        <f>I10/$C10</f>
        <v>0.171725088162614</v>
      </c>
      <c r="J11" s="422">
        <f t="shared" ref="J11:N11" si="2">J10/$C10</f>
        <v>7.713774435903735E-2</v>
      </c>
      <c r="K11" s="422">
        <f t="shared" si="2"/>
        <v>7.713774435903735E-2</v>
      </c>
      <c r="L11" s="422">
        <f t="shared" si="2"/>
        <v>7.713774435903735E-2</v>
      </c>
      <c r="M11" s="422">
        <f t="shared" si="2"/>
        <v>7.713774435903735E-2</v>
      </c>
      <c r="N11" s="422">
        <f t="shared" si="2"/>
        <v>7.713774435903735E-2</v>
      </c>
      <c r="O11" s="423">
        <f>SUM(E11:N11)</f>
        <v>0.99999999999999978</v>
      </c>
    </row>
    <row r="12" spans="1:15" s="359" customFormat="1" ht="15" customHeight="1" x14ac:dyDescent="0.3">
      <c r="A12" s="866">
        <v>2</v>
      </c>
      <c r="B12" s="893" t="str">
        <f>'Anexo1- Orçamento'!E23</f>
        <v>SERVIÇOS PRELIMINARES</v>
      </c>
      <c r="C12" s="870">
        <f>'Anexo1- Orçamento'!K23</f>
        <v>1141559.28</v>
      </c>
      <c r="D12" s="872">
        <f>C12/$C$21</f>
        <v>7.9169198368813601E-2</v>
      </c>
      <c r="E12" s="424">
        <v>300000</v>
      </c>
      <c r="F12" s="424">
        <v>300000</v>
      </c>
      <c r="G12" s="424">
        <v>331559.27999999997</v>
      </c>
      <c r="H12" s="424">
        <f>200000-125000</f>
        <v>75000</v>
      </c>
      <c r="I12" s="424">
        <v>10000</v>
      </c>
      <c r="J12" s="424">
        <v>25000</v>
      </c>
      <c r="K12" s="424">
        <v>25000</v>
      </c>
      <c r="L12" s="424">
        <v>25000</v>
      </c>
      <c r="M12" s="424">
        <v>25000</v>
      </c>
      <c r="N12" s="424">
        <v>25000</v>
      </c>
      <c r="O12" s="425">
        <f>SUM(E12:N12)</f>
        <v>1141559.28</v>
      </c>
    </row>
    <row r="13" spans="1:15" s="359" customFormat="1" ht="15" customHeight="1" x14ac:dyDescent="0.3">
      <c r="A13" s="867"/>
      <c r="B13" s="894"/>
      <c r="C13" s="871"/>
      <c r="D13" s="873"/>
      <c r="E13" s="422">
        <f>E12/$C12</f>
        <v>0.26279844179445505</v>
      </c>
      <c r="F13" s="422">
        <f>F12/$C12</f>
        <v>0.26279844179445505</v>
      </c>
      <c r="G13" s="422">
        <f t="shared" ref="G13:I13" si="3">G12/$C12</f>
        <v>0.29044420715497138</v>
      </c>
      <c r="H13" s="422">
        <f t="shared" si="3"/>
        <v>6.5699610448613763E-2</v>
      </c>
      <c r="I13" s="422">
        <f t="shared" si="3"/>
        <v>8.7599480598151685E-3</v>
      </c>
      <c r="J13" s="422">
        <f t="shared" ref="J13" si="4">J12/$C12</f>
        <v>2.1899870149537919E-2</v>
      </c>
      <c r="K13" s="422">
        <f t="shared" ref="K13" si="5">K12/$C12</f>
        <v>2.1899870149537919E-2</v>
      </c>
      <c r="L13" s="422">
        <f t="shared" ref="L13" si="6">L12/$C12</f>
        <v>2.1899870149537919E-2</v>
      </c>
      <c r="M13" s="422">
        <f t="shared" ref="M13" si="7">M12/$C12</f>
        <v>2.1899870149537919E-2</v>
      </c>
      <c r="N13" s="422">
        <f t="shared" ref="N13" si="8">N12/$C12</f>
        <v>2.1899870149537919E-2</v>
      </c>
      <c r="O13" s="423">
        <f t="shared" si="0"/>
        <v>0.99999999999999978</v>
      </c>
    </row>
    <row r="14" spans="1:15" s="359" customFormat="1" ht="15" customHeight="1" x14ac:dyDescent="0.3">
      <c r="A14" s="866">
        <f t="shared" ref="A14:A18" si="9">A12+1</f>
        <v>3</v>
      </c>
      <c r="B14" s="895" t="str">
        <f>'Anexo1- Orçamento'!E37</f>
        <v>INFRA E MESOESTRUTURA</v>
      </c>
      <c r="C14" s="870">
        <f>'Anexo1- Orçamento'!K37</f>
        <v>3581716.8699999996</v>
      </c>
      <c r="D14" s="872">
        <f>C14/$C$21</f>
        <v>0.24839853553812477</v>
      </c>
      <c r="E14" s="424">
        <v>801262.69</v>
      </c>
      <c r="F14" s="424">
        <v>801262.69</v>
      </c>
      <c r="G14" s="424">
        <v>801262.69</v>
      </c>
      <c r="H14" s="424">
        <v>444871.71</v>
      </c>
      <c r="I14" s="424">
        <f>444871.71+178885.44</f>
        <v>623757.15</v>
      </c>
      <c r="J14" s="424"/>
      <c r="K14" s="424"/>
      <c r="L14" s="424"/>
      <c r="M14" s="424"/>
      <c r="N14" s="424"/>
      <c r="O14" s="425">
        <f t="shared" si="0"/>
        <v>3472416.9299999997</v>
      </c>
    </row>
    <row r="15" spans="1:15" s="359" customFormat="1" ht="27" customHeight="1" x14ac:dyDescent="0.3">
      <c r="A15" s="867"/>
      <c r="B15" s="896"/>
      <c r="C15" s="871"/>
      <c r="D15" s="873"/>
      <c r="E15" s="595">
        <f t="shared" ref="E15:F15" si="10">E14/$C14</f>
        <v>0.22370910908990974</v>
      </c>
      <c r="F15" s="595">
        <f t="shared" si="10"/>
        <v>0.22370910908990974</v>
      </c>
      <c r="G15" s="595">
        <f>G14/$C14</f>
        <v>0.22370910908990974</v>
      </c>
      <c r="H15" s="422">
        <f t="shared" ref="H15:I15" si="11">H14/$C14</f>
        <v>0.12420627485276357</v>
      </c>
      <c r="I15" s="422">
        <f t="shared" si="11"/>
        <v>0.17415032305442951</v>
      </c>
      <c r="J15" s="422"/>
      <c r="K15" s="422"/>
      <c r="L15" s="422"/>
      <c r="M15" s="422"/>
      <c r="N15" s="422"/>
      <c r="O15" s="423">
        <f t="shared" si="0"/>
        <v>0.96948392517692228</v>
      </c>
    </row>
    <row r="16" spans="1:15" s="359" customFormat="1" ht="15" customHeight="1" x14ac:dyDescent="0.3">
      <c r="A16" s="866">
        <f t="shared" si="9"/>
        <v>4</v>
      </c>
      <c r="B16" s="868" t="str">
        <f>'Anexo1- Orçamento'!E60</f>
        <v>REABILITAÇÃO DA SUPERESTRUTURA</v>
      </c>
      <c r="C16" s="870">
        <f>'Anexo1- Orçamento'!K60</f>
        <v>2826889.5300000003</v>
      </c>
      <c r="D16" s="872">
        <f>C16/$C$21</f>
        <v>0.19604989586462149</v>
      </c>
      <c r="E16" s="424"/>
      <c r="F16" s="424"/>
      <c r="G16" s="424"/>
      <c r="H16" s="424"/>
      <c r="I16" s="424">
        <v>105000</v>
      </c>
      <c r="J16" s="424">
        <v>544377.90599999996</v>
      </c>
      <c r="K16" s="424">
        <v>544377.90599999996</v>
      </c>
      <c r="L16" s="424">
        <v>544377.90599999996</v>
      </c>
      <c r="M16" s="424">
        <v>544377.90599999996</v>
      </c>
      <c r="N16" s="424">
        <v>544377.90599999996</v>
      </c>
      <c r="O16" s="425">
        <f t="shared" si="0"/>
        <v>2826889.53</v>
      </c>
    </row>
    <row r="17" spans="1:15" s="359" customFormat="1" ht="9.75" customHeight="1" x14ac:dyDescent="0.3">
      <c r="A17" s="867"/>
      <c r="B17" s="869"/>
      <c r="C17" s="871"/>
      <c r="D17" s="873"/>
      <c r="E17" s="595"/>
      <c r="F17" s="595"/>
      <c r="G17" s="595"/>
      <c r="H17" s="595"/>
      <c r="I17" s="595">
        <f>I16/$C16</f>
        <v>3.7143297920099475E-2</v>
      </c>
      <c r="J17" s="595">
        <f t="shared" ref="J17:N17" si="12">J16/$C16</f>
        <v>0.19257134041598006</v>
      </c>
      <c r="K17" s="595">
        <f t="shared" si="12"/>
        <v>0.19257134041598006</v>
      </c>
      <c r="L17" s="595">
        <f t="shared" si="12"/>
        <v>0.19257134041598006</v>
      </c>
      <c r="M17" s="595">
        <f t="shared" si="12"/>
        <v>0.19257134041598006</v>
      </c>
      <c r="N17" s="595">
        <f t="shared" si="12"/>
        <v>0.19257134041598006</v>
      </c>
      <c r="O17" s="423">
        <f>SUM(E17:N17)</f>
        <v>0.99999999999999978</v>
      </c>
    </row>
    <row r="18" spans="1:15" s="359" customFormat="1" ht="15" customHeight="1" x14ac:dyDescent="0.3">
      <c r="A18" s="866">
        <f t="shared" si="9"/>
        <v>5</v>
      </c>
      <c r="B18" s="868" t="str">
        <f>'Anexo1- Orçamento'!E84</f>
        <v>ALUGUEL DE EQUIPAMENTOS</v>
      </c>
      <c r="C18" s="870">
        <f>'Anexo1- Orçamento'!K84</f>
        <v>2492219.79</v>
      </c>
      <c r="D18" s="872">
        <f>C18/$C$21</f>
        <v>0.1728399447930492</v>
      </c>
      <c r="E18" s="424">
        <v>80000</v>
      </c>
      <c r="F18" s="424">
        <v>40000</v>
      </c>
      <c r="G18" s="424">
        <v>75000</v>
      </c>
      <c r="H18" s="424">
        <v>75000</v>
      </c>
      <c r="I18" s="424">
        <v>1110200</v>
      </c>
      <c r="J18" s="424">
        <v>172603.95800000001</v>
      </c>
      <c r="K18" s="424">
        <v>172603.95800000001</v>
      </c>
      <c r="L18" s="424">
        <v>255603.95800000001</v>
      </c>
      <c r="M18" s="424">
        <v>255603.95800000001</v>
      </c>
      <c r="N18" s="424">
        <v>255603.95800000001</v>
      </c>
      <c r="O18" s="425">
        <f>SUM(E18:N18)</f>
        <v>2492219.7900000005</v>
      </c>
    </row>
    <row r="19" spans="1:15" s="359" customFormat="1" ht="15" customHeight="1" thickBot="1" x14ac:dyDescent="0.35">
      <c r="A19" s="887"/>
      <c r="B19" s="888"/>
      <c r="C19" s="889"/>
      <c r="D19" s="890"/>
      <c r="E19" s="595">
        <f>E18/$C18</f>
        <v>3.2099897577653053E-2</v>
      </c>
      <c r="F19" s="595">
        <f t="shared" ref="F19:N19" si="13">F18/$C18</f>
        <v>1.6049948788826526E-2</v>
      </c>
      <c r="G19" s="595">
        <f t="shared" si="13"/>
        <v>3.0093653979049735E-2</v>
      </c>
      <c r="H19" s="595">
        <f t="shared" si="13"/>
        <v>3.0093653979049735E-2</v>
      </c>
      <c r="I19" s="595">
        <f t="shared" si="13"/>
        <v>0.44546632863388025</v>
      </c>
      <c r="J19" s="595">
        <f t="shared" si="13"/>
        <v>6.9257117166219115E-2</v>
      </c>
      <c r="K19" s="595">
        <f t="shared" si="13"/>
        <v>6.9257117166219115E-2</v>
      </c>
      <c r="L19" s="595">
        <f t="shared" si="13"/>
        <v>0.10256076090303416</v>
      </c>
      <c r="M19" s="595">
        <f t="shared" si="13"/>
        <v>0.10256076090303416</v>
      </c>
      <c r="N19" s="595">
        <f t="shared" si="13"/>
        <v>0.10256076090303416</v>
      </c>
      <c r="O19" s="426">
        <f>SUM(E19:N19)</f>
        <v>0.99999999999999978</v>
      </c>
    </row>
    <row r="20" spans="1:15" s="359" customFormat="1" ht="15" customHeight="1" x14ac:dyDescent="0.3">
      <c r="A20" s="891" t="s">
        <v>679</v>
      </c>
      <c r="B20" s="892"/>
      <c r="C20" s="427"/>
      <c r="D20" s="427"/>
      <c r="E20" s="428">
        <f>E18+E16+E14+E12+E10</f>
        <v>1601262.69</v>
      </c>
      <c r="F20" s="428">
        <f t="shared" ref="F20:K20" si="14">F18+F16+F14+F12+F10</f>
        <v>1556274.17</v>
      </c>
      <c r="G20" s="428">
        <f t="shared" si="14"/>
        <v>1803034.37</v>
      </c>
      <c r="H20" s="428">
        <f t="shared" si="14"/>
        <v>1101781.01</v>
      </c>
      <c r="I20" s="428">
        <f t="shared" si="14"/>
        <v>2600572.0300000003</v>
      </c>
      <c r="J20" s="428">
        <f t="shared" si="14"/>
        <v>1079602.1680000001</v>
      </c>
      <c r="K20" s="428">
        <f t="shared" si="14"/>
        <v>1079602.1680000001</v>
      </c>
      <c r="L20" s="428">
        <f>L18+L16+L14+L12+L10</f>
        <v>1162602.1680000001</v>
      </c>
      <c r="M20" s="428">
        <f t="shared" ref="M20:N20" si="15">M18+M16+M14+M12+M10</f>
        <v>1162602.1680000001</v>
      </c>
      <c r="N20" s="428">
        <f t="shared" si="15"/>
        <v>1162602.1680000001</v>
      </c>
      <c r="O20" s="429">
        <f>O18+O16+O14+O12+O10</f>
        <v>14309935.109999999</v>
      </c>
    </row>
    <row r="21" spans="1:15" s="359" customFormat="1" ht="15" customHeight="1" x14ac:dyDescent="0.3">
      <c r="A21" s="883" t="s">
        <v>680</v>
      </c>
      <c r="B21" s="884"/>
      <c r="C21" s="430">
        <f>SUM(C10:C19)</f>
        <v>14419235.050000001</v>
      </c>
      <c r="D21" s="431"/>
      <c r="E21" s="432">
        <f>E20</f>
        <v>1601262.69</v>
      </c>
      <c r="F21" s="432">
        <f t="shared" ref="F21:J21" si="16">E21+F20</f>
        <v>3157536.86</v>
      </c>
      <c r="G21" s="432">
        <f t="shared" si="16"/>
        <v>4960571.2300000004</v>
      </c>
      <c r="H21" s="432">
        <f t="shared" si="16"/>
        <v>6062352.2400000002</v>
      </c>
      <c r="I21" s="432">
        <f t="shared" si="16"/>
        <v>8662924.2699999996</v>
      </c>
      <c r="J21" s="432">
        <f t="shared" si="16"/>
        <v>9742526.4379999992</v>
      </c>
      <c r="K21" s="432">
        <f t="shared" ref="K21" si="17">J21+K20</f>
        <v>10822128.605999999</v>
      </c>
      <c r="L21" s="432">
        <f>K21+L20</f>
        <v>11984730.773999998</v>
      </c>
      <c r="M21" s="432">
        <f t="shared" ref="M21:N21" si="18">L21+M20</f>
        <v>13147332.941999998</v>
      </c>
      <c r="N21" s="432">
        <f t="shared" si="18"/>
        <v>14309935.109999998</v>
      </c>
      <c r="O21" s="433"/>
    </row>
    <row r="22" spans="1:15" s="359" customFormat="1" ht="15" customHeight="1" x14ac:dyDescent="0.3">
      <c r="A22" s="883" t="s">
        <v>681</v>
      </c>
      <c r="B22" s="884"/>
      <c r="C22" s="434"/>
      <c r="D22" s="434"/>
      <c r="E22" s="435">
        <f>E20/$C$21</f>
        <v>0.11105046033631305</v>
      </c>
      <c r="F22" s="435">
        <f>F20/$C$21</f>
        <v>0.10793042519963636</v>
      </c>
      <c r="G22" s="435">
        <f t="shared" ref="G22:N22" si="19">G20/$C$21</f>
        <v>0.12504369085792799</v>
      </c>
      <c r="H22" s="435">
        <f t="shared" si="19"/>
        <v>7.641050348229117E-2</v>
      </c>
      <c r="I22" s="435">
        <f t="shared" si="19"/>
        <v>0.18035436838239211</v>
      </c>
      <c r="J22" s="435">
        <f t="shared" si="19"/>
        <v>7.4872360722075898E-2</v>
      </c>
      <c r="K22" s="435">
        <f t="shared" si="19"/>
        <v>7.4872360722075898E-2</v>
      </c>
      <c r="L22" s="435">
        <f t="shared" si="19"/>
        <v>8.0628560666954383E-2</v>
      </c>
      <c r="M22" s="435">
        <f t="shared" si="19"/>
        <v>8.0628560666954383E-2</v>
      </c>
      <c r="N22" s="435">
        <f t="shared" si="19"/>
        <v>8.0628560666954383E-2</v>
      </c>
      <c r="O22" s="436"/>
    </row>
    <row r="23" spans="1:15" s="359" customFormat="1" ht="15" customHeight="1" thickBot="1" x14ac:dyDescent="0.35">
      <c r="A23" s="885" t="s">
        <v>682</v>
      </c>
      <c r="B23" s="886"/>
      <c r="C23" s="437"/>
      <c r="D23" s="437"/>
      <c r="E23" s="438">
        <f>E22</f>
        <v>0.11105046033631305</v>
      </c>
      <c r="F23" s="438">
        <f>F22+E23</f>
        <v>0.21898088553594941</v>
      </c>
      <c r="G23" s="438">
        <f t="shared" ref="G23:N23" si="20">G22+F23</f>
        <v>0.3440245763938774</v>
      </c>
      <c r="H23" s="438">
        <f t="shared" si="20"/>
        <v>0.42043507987616857</v>
      </c>
      <c r="I23" s="438">
        <f t="shared" si="20"/>
        <v>0.60078944825856073</v>
      </c>
      <c r="J23" s="438">
        <f t="shared" si="20"/>
        <v>0.67566180898063666</v>
      </c>
      <c r="K23" s="438">
        <f t="shared" si="20"/>
        <v>0.75053416970271258</v>
      </c>
      <c r="L23" s="438">
        <f t="shared" si="20"/>
        <v>0.83116273036966692</v>
      </c>
      <c r="M23" s="438">
        <f t="shared" si="20"/>
        <v>0.91179129103662127</v>
      </c>
      <c r="N23" s="438">
        <f t="shared" si="20"/>
        <v>0.99241985170357561</v>
      </c>
      <c r="O23" s="439"/>
    </row>
    <row r="25" spans="1:15" x14ac:dyDescent="0.35">
      <c r="A25" s="390" t="s">
        <v>717</v>
      </c>
      <c r="B25" s="391"/>
      <c r="C25" s="391"/>
      <c r="D25" s="392"/>
    </row>
    <row r="26" spans="1:15" ht="15" customHeight="1" x14ac:dyDescent="0.35">
      <c r="A26" s="874" t="s">
        <v>718</v>
      </c>
      <c r="B26" s="875"/>
      <c r="C26" s="875"/>
      <c r="D26" s="875"/>
      <c r="E26" s="875"/>
      <c r="F26" s="875"/>
      <c r="G26" s="875"/>
      <c r="H26" s="875"/>
      <c r="I26" s="876"/>
      <c r="K26" s="731"/>
    </row>
    <row r="27" spans="1:15" ht="15" customHeight="1" x14ac:dyDescent="0.35">
      <c r="A27" s="877"/>
      <c r="B27" s="878"/>
      <c r="C27" s="878"/>
      <c r="D27" s="878"/>
      <c r="E27" s="878"/>
      <c r="F27" s="878"/>
      <c r="G27" s="878"/>
      <c r="H27" s="878"/>
      <c r="I27" s="879"/>
      <c r="K27" s="594"/>
    </row>
    <row r="28" spans="1:15" ht="15" customHeight="1" x14ac:dyDescent="0.35">
      <c r="A28" s="877"/>
      <c r="B28" s="878"/>
      <c r="C28" s="878"/>
      <c r="D28" s="878"/>
      <c r="E28" s="878"/>
      <c r="F28" s="878"/>
      <c r="G28" s="878"/>
      <c r="H28" s="878"/>
      <c r="I28" s="879"/>
    </row>
    <row r="29" spans="1:15" ht="15" customHeight="1" x14ac:dyDescent="0.35">
      <c r="A29" s="877"/>
      <c r="B29" s="878"/>
      <c r="C29" s="878"/>
      <c r="D29" s="878"/>
      <c r="E29" s="878"/>
      <c r="F29" s="878"/>
      <c r="G29" s="878"/>
      <c r="H29" s="878"/>
      <c r="I29" s="879"/>
      <c r="K29" s="730"/>
    </row>
    <row r="30" spans="1:15" ht="15" customHeight="1" x14ac:dyDescent="0.35">
      <c r="A30" s="877"/>
      <c r="B30" s="878"/>
      <c r="C30" s="878"/>
      <c r="D30" s="878"/>
      <c r="E30" s="878"/>
      <c r="F30" s="878"/>
      <c r="G30" s="878"/>
      <c r="H30" s="878"/>
      <c r="I30" s="879"/>
    </row>
    <row r="31" spans="1:15" ht="15" customHeight="1" x14ac:dyDescent="0.35">
      <c r="A31" s="877"/>
      <c r="B31" s="878"/>
      <c r="C31" s="878"/>
      <c r="D31" s="878"/>
      <c r="E31" s="878"/>
      <c r="F31" s="878"/>
      <c r="G31" s="878"/>
      <c r="H31" s="878"/>
      <c r="I31" s="879"/>
    </row>
    <row r="32" spans="1:15" x14ac:dyDescent="0.35">
      <c r="A32" s="877"/>
      <c r="B32" s="878"/>
      <c r="C32" s="878"/>
      <c r="D32" s="878"/>
      <c r="E32" s="878"/>
      <c r="F32" s="878"/>
      <c r="G32" s="878"/>
      <c r="H32" s="878"/>
      <c r="I32" s="879"/>
    </row>
    <row r="33" spans="1:9" x14ac:dyDescent="0.35">
      <c r="A33" s="880"/>
      <c r="B33" s="881"/>
      <c r="C33" s="881"/>
      <c r="D33" s="881"/>
      <c r="E33" s="881"/>
      <c r="F33" s="881"/>
      <c r="G33" s="881"/>
      <c r="H33" s="881"/>
      <c r="I33" s="882"/>
    </row>
  </sheetData>
  <mergeCells count="28">
    <mergeCell ref="A2:O2"/>
    <mergeCell ref="B6:C6"/>
    <mergeCell ref="A10:A11"/>
    <mergeCell ref="B10:B11"/>
    <mergeCell ref="C10:C11"/>
    <mergeCell ref="D10:D11"/>
    <mergeCell ref="B4:K4"/>
    <mergeCell ref="A12:A13"/>
    <mergeCell ref="B12:B13"/>
    <mergeCell ref="C12:C13"/>
    <mergeCell ref="D12:D13"/>
    <mergeCell ref="A14:A15"/>
    <mergeCell ref="B14:B15"/>
    <mergeCell ref="C14:C15"/>
    <mergeCell ref="D14:D15"/>
    <mergeCell ref="A16:A17"/>
    <mergeCell ref="B16:B17"/>
    <mergeCell ref="C16:C17"/>
    <mergeCell ref="D16:D17"/>
    <mergeCell ref="A26:I33"/>
    <mergeCell ref="A22:B22"/>
    <mergeCell ref="A23:B23"/>
    <mergeCell ref="A18:A19"/>
    <mergeCell ref="B18:B19"/>
    <mergeCell ref="C18:C19"/>
    <mergeCell ref="D18:D19"/>
    <mergeCell ref="A20:B20"/>
    <mergeCell ref="A21:B21"/>
  </mergeCells>
  <conditionalFormatting sqref="E11:N11 E13:N13 E15:N15 E17:N17 E19:N19 E22:N23">
    <cfRule type="cellIs" dxfId="4" priority="19" stopIfTrue="1" operator="greaterThan">
      <formula>0</formula>
    </cfRule>
  </conditionalFormatting>
  <conditionalFormatting sqref="O11 O13 O15">
    <cfRule type="cellIs" dxfId="3" priority="23" stopIfTrue="1" operator="greaterThan">
      <formula>0</formula>
    </cfRule>
  </conditionalFormatting>
  <conditionalFormatting sqref="O17">
    <cfRule type="cellIs" dxfId="2" priority="20" stopIfTrue="1" operator="greaterThan">
      <formula>0</formula>
    </cfRule>
  </conditionalFormatting>
  <conditionalFormatting sqref="O19">
    <cfRule type="cellIs" dxfId="1" priority="17" stopIfTrue="1" operator="greaterThan">
      <formula>0</formula>
    </cfRule>
  </conditionalFormatting>
  <conditionalFormatting sqref="O22:O23">
    <cfRule type="cellIs" dxfId="0" priority="22" stopIfTrue="1" operator="greaterThan">
      <formula>0</formula>
    </cfRule>
  </conditionalFormatting>
  <pageMargins left="0.51181102362204722" right="0.51181102362204722" top="0.59055118110236227" bottom="0.78740157480314965" header="0.31496062992125984" footer="0.31496062992125984"/>
  <pageSetup paperSize="9" scale="58" orientation="landscape" r:id="rId1"/>
  <headerFooter>
    <oddFooter>&amp;LDERACRE&amp;CPágina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DE664-218A-4521-AF1E-C0DF2828BD8B}">
  <dimension ref="A1:D10256"/>
  <sheetViews>
    <sheetView topLeftCell="A1481" workbookViewId="0">
      <selection activeCell="D1509" sqref="D1509"/>
    </sheetView>
  </sheetViews>
  <sheetFormatPr defaultRowHeight="14.5" x14ac:dyDescent="0.35"/>
  <cols>
    <col min="1" max="1" width="24.54296875" style="584" customWidth="1"/>
    <col min="2" max="2" width="115.7265625" style="585" customWidth="1"/>
    <col min="3" max="3" width="9.26953125" style="584" customWidth="1"/>
    <col min="4" max="4" width="16" style="584" customWidth="1"/>
    <col min="5" max="255" width="8.81640625" style="444"/>
    <col min="256" max="256" width="24.54296875" style="444" customWidth="1"/>
    <col min="257" max="257" width="48.7265625" style="444" customWidth="1"/>
    <col min="258" max="258" width="8.1796875" style="444" customWidth="1"/>
    <col min="259" max="259" width="21.1796875" style="444" customWidth="1"/>
    <col min="260" max="260" width="82" style="444" customWidth="1"/>
    <col min="261" max="511" width="8.81640625" style="444"/>
    <col min="512" max="512" width="24.54296875" style="444" customWidth="1"/>
    <col min="513" max="513" width="48.7265625" style="444" customWidth="1"/>
    <col min="514" max="514" width="8.1796875" style="444" customWidth="1"/>
    <col min="515" max="515" width="21.1796875" style="444" customWidth="1"/>
    <col min="516" max="516" width="82" style="444" customWidth="1"/>
    <col min="517" max="767" width="8.81640625" style="444"/>
    <col min="768" max="768" width="24.54296875" style="444" customWidth="1"/>
    <col min="769" max="769" width="48.7265625" style="444" customWidth="1"/>
    <col min="770" max="770" width="8.1796875" style="444" customWidth="1"/>
    <col min="771" max="771" width="21.1796875" style="444" customWidth="1"/>
    <col min="772" max="772" width="82" style="444" customWidth="1"/>
    <col min="773" max="1023" width="8.81640625" style="444"/>
    <col min="1024" max="1024" width="24.54296875" style="444" customWidth="1"/>
    <col min="1025" max="1025" width="48.7265625" style="444" customWidth="1"/>
    <col min="1026" max="1026" width="8.1796875" style="444" customWidth="1"/>
    <col min="1027" max="1027" width="21.1796875" style="444" customWidth="1"/>
    <col min="1028" max="1028" width="82" style="444" customWidth="1"/>
    <col min="1029" max="1279" width="8.81640625" style="444"/>
    <col min="1280" max="1280" width="24.54296875" style="444" customWidth="1"/>
    <col min="1281" max="1281" width="48.7265625" style="444" customWidth="1"/>
    <col min="1282" max="1282" width="8.1796875" style="444" customWidth="1"/>
    <col min="1283" max="1283" width="21.1796875" style="444" customWidth="1"/>
    <col min="1284" max="1284" width="82" style="444" customWidth="1"/>
    <col min="1285" max="1535" width="8.81640625" style="444"/>
    <col min="1536" max="1536" width="24.54296875" style="444" customWidth="1"/>
    <col min="1537" max="1537" width="48.7265625" style="444" customWidth="1"/>
    <col min="1538" max="1538" width="8.1796875" style="444" customWidth="1"/>
    <col min="1539" max="1539" width="21.1796875" style="444" customWidth="1"/>
    <col min="1540" max="1540" width="82" style="444" customWidth="1"/>
    <col min="1541" max="1791" width="8.81640625" style="444"/>
    <col min="1792" max="1792" width="24.54296875" style="444" customWidth="1"/>
    <col min="1793" max="1793" width="48.7265625" style="444" customWidth="1"/>
    <col min="1794" max="1794" width="8.1796875" style="444" customWidth="1"/>
    <col min="1795" max="1795" width="21.1796875" style="444" customWidth="1"/>
    <col min="1796" max="1796" width="82" style="444" customWidth="1"/>
    <col min="1797" max="2047" width="8.81640625" style="444"/>
    <col min="2048" max="2048" width="24.54296875" style="444" customWidth="1"/>
    <col min="2049" max="2049" width="48.7265625" style="444" customWidth="1"/>
    <col min="2050" max="2050" width="8.1796875" style="444" customWidth="1"/>
    <col min="2051" max="2051" width="21.1796875" style="444" customWidth="1"/>
    <col min="2052" max="2052" width="82" style="444" customWidth="1"/>
    <col min="2053" max="2303" width="8.81640625" style="444"/>
    <col min="2304" max="2304" width="24.54296875" style="444" customWidth="1"/>
    <col min="2305" max="2305" width="48.7265625" style="444" customWidth="1"/>
    <col min="2306" max="2306" width="8.1796875" style="444" customWidth="1"/>
    <col min="2307" max="2307" width="21.1796875" style="444" customWidth="1"/>
    <col min="2308" max="2308" width="82" style="444" customWidth="1"/>
    <col min="2309" max="2559" width="8.81640625" style="444"/>
    <col min="2560" max="2560" width="24.54296875" style="444" customWidth="1"/>
    <col min="2561" max="2561" width="48.7265625" style="444" customWidth="1"/>
    <col min="2562" max="2562" width="8.1796875" style="444" customWidth="1"/>
    <col min="2563" max="2563" width="21.1796875" style="444" customWidth="1"/>
    <col min="2564" max="2564" width="82" style="444" customWidth="1"/>
    <col min="2565" max="2815" width="8.81640625" style="444"/>
    <col min="2816" max="2816" width="24.54296875" style="444" customWidth="1"/>
    <col min="2817" max="2817" width="48.7265625" style="444" customWidth="1"/>
    <col min="2818" max="2818" width="8.1796875" style="444" customWidth="1"/>
    <col min="2819" max="2819" width="21.1796875" style="444" customWidth="1"/>
    <col min="2820" max="2820" width="82" style="444" customWidth="1"/>
    <col min="2821" max="3071" width="8.81640625" style="444"/>
    <col min="3072" max="3072" width="24.54296875" style="444" customWidth="1"/>
    <col min="3073" max="3073" width="48.7265625" style="444" customWidth="1"/>
    <col min="3074" max="3074" width="8.1796875" style="444" customWidth="1"/>
    <col min="3075" max="3075" width="21.1796875" style="444" customWidth="1"/>
    <col min="3076" max="3076" width="82" style="444" customWidth="1"/>
    <col min="3077" max="3327" width="8.81640625" style="444"/>
    <col min="3328" max="3328" width="24.54296875" style="444" customWidth="1"/>
    <col min="3329" max="3329" width="48.7265625" style="444" customWidth="1"/>
    <col min="3330" max="3330" width="8.1796875" style="444" customWidth="1"/>
    <col min="3331" max="3331" width="21.1796875" style="444" customWidth="1"/>
    <col min="3332" max="3332" width="82" style="444" customWidth="1"/>
    <col min="3333" max="3583" width="8.81640625" style="444"/>
    <col min="3584" max="3584" width="24.54296875" style="444" customWidth="1"/>
    <col min="3585" max="3585" width="48.7265625" style="444" customWidth="1"/>
    <col min="3586" max="3586" width="8.1796875" style="444" customWidth="1"/>
    <col min="3587" max="3587" width="21.1796875" style="444" customWidth="1"/>
    <col min="3588" max="3588" width="82" style="444" customWidth="1"/>
    <col min="3589" max="3839" width="8.81640625" style="444"/>
    <col min="3840" max="3840" width="24.54296875" style="444" customWidth="1"/>
    <col min="3841" max="3841" width="48.7265625" style="444" customWidth="1"/>
    <col min="3842" max="3842" width="8.1796875" style="444" customWidth="1"/>
    <col min="3843" max="3843" width="21.1796875" style="444" customWidth="1"/>
    <col min="3844" max="3844" width="82" style="444" customWidth="1"/>
    <col min="3845" max="4095" width="8.81640625" style="444"/>
    <col min="4096" max="4096" width="24.54296875" style="444" customWidth="1"/>
    <col min="4097" max="4097" width="48.7265625" style="444" customWidth="1"/>
    <col min="4098" max="4098" width="8.1796875" style="444" customWidth="1"/>
    <col min="4099" max="4099" width="21.1796875" style="444" customWidth="1"/>
    <col min="4100" max="4100" width="82" style="444" customWidth="1"/>
    <col min="4101" max="4351" width="8.81640625" style="444"/>
    <col min="4352" max="4352" width="24.54296875" style="444" customWidth="1"/>
    <col min="4353" max="4353" width="48.7265625" style="444" customWidth="1"/>
    <col min="4354" max="4354" width="8.1796875" style="444" customWidth="1"/>
    <col min="4355" max="4355" width="21.1796875" style="444" customWidth="1"/>
    <col min="4356" max="4356" width="82" style="444" customWidth="1"/>
    <col min="4357" max="4607" width="8.81640625" style="444"/>
    <col min="4608" max="4608" width="24.54296875" style="444" customWidth="1"/>
    <col min="4609" max="4609" width="48.7265625" style="444" customWidth="1"/>
    <col min="4610" max="4610" width="8.1796875" style="444" customWidth="1"/>
    <col min="4611" max="4611" width="21.1796875" style="444" customWidth="1"/>
    <col min="4612" max="4612" width="82" style="444" customWidth="1"/>
    <col min="4613" max="4863" width="8.81640625" style="444"/>
    <col min="4864" max="4864" width="24.54296875" style="444" customWidth="1"/>
    <col min="4865" max="4865" width="48.7265625" style="444" customWidth="1"/>
    <col min="4866" max="4866" width="8.1796875" style="444" customWidth="1"/>
    <col min="4867" max="4867" width="21.1796875" style="444" customWidth="1"/>
    <col min="4868" max="4868" width="82" style="444" customWidth="1"/>
    <col min="4869" max="5119" width="8.81640625" style="444"/>
    <col min="5120" max="5120" width="24.54296875" style="444" customWidth="1"/>
    <col min="5121" max="5121" width="48.7265625" style="444" customWidth="1"/>
    <col min="5122" max="5122" width="8.1796875" style="444" customWidth="1"/>
    <col min="5123" max="5123" width="21.1796875" style="444" customWidth="1"/>
    <col min="5124" max="5124" width="82" style="444" customWidth="1"/>
    <col min="5125" max="5375" width="8.81640625" style="444"/>
    <col min="5376" max="5376" width="24.54296875" style="444" customWidth="1"/>
    <col min="5377" max="5377" width="48.7265625" style="444" customWidth="1"/>
    <col min="5378" max="5378" width="8.1796875" style="444" customWidth="1"/>
    <col min="5379" max="5379" width="21.1796875" style="444" customWidth="1"/>
    <col min="5380" max="5380" width="82" style="444" customWidth="1"/>
    <col min="5381" max="5631" width="8.81640625" style="444"/>
    <col min="5632" max="5632" width="24.54296875" style="444" customWidth="1"/>
    <col min="5633" max="5633" width="48.7265625" style="444" customWidth="1"/>
    <col min="5634" max="5634" width="8.1796875" style="444" customWidth="1"/>
    <col min="5635" max="5635" width="21.1796875" style="444" customWidth="1"/>
    <col min="5636" max="5636" width="82" style="444" customWidth="1"/>
    <col min="5637" max="5887" width="8.81640625" style="444"/>
    <col min="5888" max="5888" width="24.54296875" style="444" customWidth="1"/>
    <col min="5889" max="5889" width="48.7265625" style="444" customWidth="1"/>
    <col min="5890" max="5890" width="8.1796875" style="444" customWidth="1"/>
    <col min="5891" max="5891" width="21.1796875" style="444" customWidth="1"/>
    <col min="5892" max="5892" width="82" style="444" customWidth="1"/>
    <col min="5893" max="6143" width="8.81640625" style="444"/>
    <col min="6144" max="6144" width="24.54296875" style="444" customWidth="1"/>
    <col min="6145" max="6145" width="48.7265625" style="444" customWidth="1"/>
    <col min="6146" max="6146" width="8.1796875" style="444" customWidth="1"/>
    <col min="6147" max="6147" width="21.1796875" style="444" customWidth="1"/>
    <col min="6148" max="6148" width="82" style="444" customWidth="1"/>
    <col min="6149" max="6399" width="8.81640625" style="444"/>
    <col min="6400" max="6400" width="24.54296875" style="444" customWidth="1"/>
    <col min="6401" max="6401" width="48.7265625" style="444" customWidth="1"/>
    <col min="6402" max="6402" width="8.1796875" style="444" customWidth="1"/>
    <col min="6403" max="6403" width="21.1796875" style="444" customWidth="1"/>
    <col min="6404" max="6404" width="82" style="444" customWidth="1"/>
    <col min="6405" max="6655" width="8.81640625" style="444"/>
    <col min="6656" max="6656" width="24.54296875" style="444" customWidth="1"/>
    <col min="6657" max="6657" width="48.7265625" style="444" customWidth="1"/>
    <col min="6658" max="6658" width="8.1796875" style="444" customWidth="1"/>
    <col min="6659" max="6659" width="21.1796875" style="444" customWidth="1"/>
    <col min="6660" max="6660" width="82" style="444" customWidth="1"/>
    <col min="6661" max="6911" width="8.81640625" style="444"/>
    <col min="6912" max="6912" width="24.54296875" style="444" customWidth="1"/>
    <col min="6913" max="6913" width="48.7265625" style="444" customWidth="1"/>
    <col min="6914" max="6914" width="8.1796875" style="444" customWidth="1"/>
    <col min="6915" max="6915" width="21.1796875" style="444" customWidth="1"/>
    <col min="6916" max="6916" width="82" style="444" customWidth="1"/>
    <col min="6917" max="7167" width="8.81640625" style="444"/>
    <col min="7168" max="7168" width="24.54296875" style="444" customWidth="1"/>
    <col min="7169" max="7169" width="48.7265625" style="444" customWidth="1"/>
    <col min="7170" max="7170" width="8.1796875" style="444" customWidth="1"/>
    <col min="7171" max="7171" width="21.1796875" style="444" customWidth="1"/>
    <col min="7172" max="7172" width="82" style="444" customWidth="1"/>
    <col min="7173" max="7423" width="8.81640625" style="444"/>
    <col min="7424" max="7424" width="24.54296875" style="444" customWidth="1"/>
    <col min="7425" max="7425" width="48.7265625" style="444" customWidth="1"/>
    <col min="7426" max="7426" width="8.1796875" style="444" customWidth="1"/>
    <col min="7427" max="7427" width="21.1796875" style="444" customWidth="1"/>
    <col min="7428" max="7428" width="82" style="444" customWidth="1"/>
    <col min="7429" max="7679" width="8.81640625" style="444"/>
    <col min="7680" max="7680" width="24.54296875" style="444" customWidth="1"/>
    <col min="7681" max="7681" width="48.7265625" style="444" customWidth="1"/>
    <col min="7682" max="7682" width="8.1796875" style="444" customWidth="1"/>
    <col min="7683" max="7683" width="21.1796875" style="444" customWidth="1"/>
    <col min="7684" max="7684" width="82" style="444" customWidth="1"/>
    <col min="7685" max="7935" width="8.81640625" style="444"/>
    <col min="7936" max="7936" width="24.54296875" style="444" customWidth="1"/>
    <col min="7937" max="7937" width="48.7265625" style="444" customWidth="1"/>
    <col min="7938" max="7938" width="8.1796875" style="444" customWidth="1"/>
    <col min="7939" max="7939" width="21.1796875" style="444" customWidth="1"/>
    <col min="7940" max="7940" width="82" style="444" customWidth="1"/>
    <col min="7941" max="8191" width="8.81640625" style="444"/>
    <col min="8192" max="8192" width="24.54296875" style="444" customWidth="1"/>
    <col min="8193" max="8193" width="48.7265625" style="444" customWidth="1"/>
    <col min="8194" max="8194" width="8.1796875" style="444" customWidth="1"/>
    <col min="8195" max="8195" width="21.1796875" style="444" customWidth="1"/>
    <col min="8196" max="8196" width="82" style="444" customWidth="1"/>
    <col min="8197" max="8447" width="8.81640625" style="444"/>
    <col min="8448" max="8448" width="24.54296875" style="444" customWidth="1"/>
    <col min="8449" max="8449" width="48.7265625" style="444" customWidth="1"/>
    <col min="8450" max="8450" width="8.1796875" style="444" customWidth="1"/>
    <col min="8451" max="8451" width="21.1796875" style="444" customWidth="1"/>
    <col min="8452" max="8452" width="82" style="444" customWidth="1"/>
    <col min="8453" max="8703" width="8.81640625" style="444"/>
    <col min="8704" max="8704" width="24.54296875" style="444" customWidth="1"/>
    <col min="8705" max="8705" width="48.7265625" style="444" customWidth="1"/>
    <col min="8706" max="8706" width="8.1796875" style="444" customWidth="1"/>
    <col min="8707" max="8707" width="21.1796875" style="444" customWidth="1"/>
    <col min="8708" max="8708" width="82" style="444" customWidth="1"/>
    <col min="8709" max="8959" width="8.81640625" style="444"/>
    <col min="8960" max="8960" width="24.54296875" style="444" customWidth="1"/>
    <col min="8961" max="8961" width="48.7265625" style="444" customWidth="1"/>
    <col min="8962" max="8962" width="8.1796875" style="444" customWidth="1"/>
    <col min="8963" max="8963" width="21.1796875" style="444" customWidth="1"/>
    <col min="8964" max="8964" width="82" style="444" customWidth="1"/>
    <col min="8965" max="9215" width="8.81640625" style="444"/>
    <col min="9216" max="9216" width="24.54296875" style="444" customWidth="1"/>
    <col min="9217" max="9217" width="48.7265625" style="444" customWidth="1"/>
    <col min="9218" max="9218" width="8.1796875" style="444" customWidth="1"/>
    <col min="9219" max="9219" width="21.1796875" style="444" customWidth="1"/>
    <col min="9220" max="9220" width="82" style="444" customWidth="1"/>
    <col min="9221" max="9471" width="8.81640625" style="444"/>
    <col min="9472" max="9472" width="24.54296875" style="444" customWidth="1"/>
    <col min="9473" max="9473" width="48.7265625" style="444" customWidth="1"/>
    <col min="9474" max="9474" width="8.1796875" style="444" customWidth="1"/>
    <col min="9475" max="9475" width="21.1796875" style="444" customWidth="1"/>
    <col min="9476" max="9476" width="82" style="444" customWidth="1"/>
    <col min="9477" max="9727" width="8.81640625" style="444"/>
    <col min="9728" max="9728" width="24.54296875" style="444" customWidth="1"/>
    <col min="9729" max="9729" width="48.7265625" style="444" customWidth="1"/>
    <col min="9730" max="9730" width="8.1796875" style="444" customWidth="1"/>
    <col min="9731" max="9731" width="21.1796875" style="444" customWidth="1"/>
    <col min="9732" max="9732" width="82" style="444" customWidth="1"/>
    <col min="9733" max="9983" width="8.81640625" style="444"/>
    <col min="9984" max="9984" width="24.54296875" style="444" customWidth="1"/>
    <col min="9985" max="9985" width="48.7265625" style="444" customWidth="1"/>
    <col min="9986" max="9986" width="8.1796875" style="444" customWidth="1"/>
    <col min="9987" max="9987" width="21.1796875" style="444" customWidth="1"/>
    <col min="9988" max="9988" width="82" style="444" customWidth="1"/>
    <col min="9989" max="10239" width="8.81640625" style="444"/>
    <col min="10240" max="10240" width="24.54296875" style="444" customWidth="1"/>
    <col min="10241" max="10241" width="48.7265625" style="444" customWidth="1"/>
    <col min="10242" max="10242" width="8.1796875" style="444" customWidth="1"/>
    <col min="10243" max="10243" width="21.1796875" style="444" customWidth="1"/>
    <col min="10244" max="10244" width="82" style="444" customWidth="1"/>
    <col min="10245" max="10495" width="8.81640625" style="444"/>
    <col min="10496" max="10496" width="24.54296875" style="444" customWidth="1"/>
    <col min="10497" max="10497" width="48.7265625" style="444" customWidth="1"/>
    <col min="10498" max="10498" width="8.1796875" style="444" customWidth="1"/>
    <col min="10499" max="10499" width="21.1796875" style="444" customWidth="1"/>
    <col min="10500" max="10500" width="82" style="444" customWidth="1"/>
    <col min="10501" max="10751" width="8.81640625" style="444"/>
    <col min="10752" max="10752" width="24.54296875" style="444" customWidth="1"/>
    <col min="10753" max="10753" width="48.7265625" style="444" customWidth="1"/>
    <col min="10754" max="10754" width="8.1796875" style="444" customWidth="1"/>
    <col min="10755" max="10755" width="21.1796875" style="444" customWidth="1"/>
    <col min="10756" max="10756" width="82" style="444" customWidth="1"/>
    <col min="10757" max="11007" width="8.81640625" style="444"/>
    <col min="11008" max="11008" width="24.54296875" style="444" customWidth="1"/>
    <col min="11009" max="11009" width="48.7265625" style="444" customWidth="1"/>
    <col min="11010" max="11010" width="8.1796875" style="444" customWidth="1"/>
    <col min="11011" max="11011" width="21.1796875" style="444" customWidth="1"/>
    <col min="11012" max="11012" width="82" style="444" customWidth="1"/>
    <col min="11013" max="11263" width="8.81640625" style="444"/>
    <col min="11264" max="11264" width="24.54296875" style="444" customWidth="1"/>
    <col min="11265" max="11265" width="48.7265625" style="444" customWidth="1"/>
    <col min="11266" max="11266" width="8.1796875" style="444" customWidth="1"/>
    <col min="11267" max="11267" width="21.1796875" style="444" customWidth="1"/>
    <col min="11268" max="11268" width="82" style="444" customWidth="1"/>
    <col min="11269" max="11519" width="8.81640625" style="444"/>
    <col min="11520" max="11520" width="24.54296875" style="444" customWidth="1"/>
    <col min="11521" max="11521" width="48.7265625" style="444" customWidth="1"/>
    <col min="11522" max="11522" width="8.1796875" style="444" customWidth="1"/>
    <col min="11523" max="11523" width="21.1796875" style="444" customWidth="1"/>
    <col min="11524" max="11524" width="82" style="444" customWidth="1"/>
    <col min="11525" max="11775" width="8.81640625" style="444"/>
    <col min="11776" max="11776" width="24.54296875" style="444" customWidth="1"/>
    <col min="11777" max="11777" width="48.7265625" style="444" customWidth="1"/>
    <col min="11778" max="11778" width="8.1796875" style="444" customWidth="1"/>
    <col min="11779" max="11779" width="21.1796875" style="444" customWidth="1"/>
    <col min="11780" max="11780" width="82" style="444" customWidth="1"/>
    <col min="11781" max="12031" width="8.81640625" style="444"/>
    <col min="12032" max="12032" width="24.54296875" style="444" customWidth="1"/>
    <col min="12033" max="12033" width="48.7265625" style="444" customWidth="1"/>
    <col min="12034" max="12034" width="8.1796875" style="444" customWidth="1"/>
    <col min="12035" max="12035" width="21.1796875" style="444" customWidth="1"/>
    <col min="12036" max="12036" width="82" style="444" customWidth="1"/>
    <col min="12037" max="12287" width="8.81640625" style="444"/>
    <col min="12288" max="12288" width="24.54296875" style="444" customWidth="1"/>
    <col min="12289" max="12289" width="48.7265625" style="444" customWidth="1"/>
    <col min="12290" max="12290" width="8.1796875" style="444" customWidth="1"/>
    <col min="12291" max="12291" width="21.1796875" style="444" customWidth="1"/>
    <col min="12292" max="12292" width="82" style="444" customWidth="1"/>
    <col min="12293" max="12543" width="8.81640625" style="444"/>
    <col min="12544" max="12544" width="24.54296875" style="444" customWidth="1"/>
    <col min="12545" max="12545" width="48.7265625" style="444" customWidth="1"/>
    <col min="12546" max="12546" width="8.1796875" style="444" customWidth="1"/>
    <col min="12547" max="12547" width="21.1796875" style="444" customWidth="1"/>
    <col min="12548" max="12548" width="82" style="444" customWidth="1"/>
    <col min="12549" max="12799" width="8.81640625" style="444"/>
    <col min="12800" max="12800" width="24.54296875" style="444" customWidth="1"/>
    <col min="12801" max="12801" width="48.7265625" style="444" customWidth="1"/>
    <col min="12802" max="12802" width="8.1796875" style="444" customWidth="1"/>
    <col min="12803" max="12803" width="21.1796875" style="444" customWidth="1"/>
    <col min="12804" max="12804" width="82" style="444" customWidth="1"/>
    <col min="12805" max="13055" width="8.81640625" style="444"/>
    <col min="13056" max="13056" width="24.54296875" style="444" customWidth="1"/>
    <col min="13057" max="13057" width="48.7265625" style="444" customWidth="1"/>
    <col min="13058" max="13058" width="8.1796875" style="444" customWidth="1"/>
    <col min="13059" max="13059" width="21.1796875" style="444" customWidth="1"/>
    <col min="13060" max="13060" width="82" style="444" customWidth="1"/>
    <col min="13061" max="13311" width="8.81640625" style="444"/>
    <col min="13312" max="13312" width="24.54296875" style="444" customWidth="1"/>
    <col min="13313" max="13313" width="48.7265625" style="444" customWidth="1"/>
    <col min="13314" max="13314" width="8.1796875" style="444" customWidth="1"/>
    <col min="13315" max="13315" width="21.1796875" style="444" customWidth="1"/>
    <col min="13316" max="13316" width="82" style="444" customWidth="1"/>
    <col min="13317" max="13567" width="8.81640625" style="444"/>
    <col min="13568" max="13568" width="24.54296875" style="444" customWidth="1"/>
    <col min="13569" max="13569" width="48.7265625" style="444" customWidth="1"/>
    <col min="13570" max="13570" width="8.1796875" style="444" customWidth="1"/>
    <col min="13571" max="13571" width="21.1796875" style="444" customWidth="1"/>
    <col min="13572" max="13572" width="82" style="444" customWidth="1"/>
    <col min="13573" max="13823" width="8.81640625" style="444"/>
    <col min="13824" max="13824" width="24.54296875" style="444" customWidth="1"/>
    <col min="13825" max="13825" width="48.7265625" style="444" customWidth="1"/>
    <col min="13826" max="13826" width="8.1796875" style="444" customWidth="1"/>
    <col min="13827" max="13827" width="21.1796875" style="444" customWidth="1"/>
    <col min="13828" max="13828" width="82" style="444" customWidth="1"/>
    <col min="13829" max="14079" width="8.81640625" style="444"/>
    <col min="14080" max="14080" width="24.54296875" style="444" customWidth="1"/>
    <col min="14081" max="14081" width="48.7265625" style="444" customWidth="1"/>
    <col min="14082" max="14082" width="8.1796875" style="444" customWidth="1"/>
    <col min="14083" max="14083" width="21.1796875" style="444" customWidth="1"/>
    <col min="14084" max="14084" width="82" style="444" customWidth="1"/>
    <col min="14085" max="14335" width="8.81640625" style="444"/>
    <col min="14336" max="14336" width="24.54296875" style="444" customWidth="1"/>
    <col min="14337" max="14337" width="48.7265625" style="444" customWidth="1"/>
    <col min="14338" max="14338" width="8.1796875" style="444" customWidth="1"/>
    <col min="14339" max="14339" width="21.1796875" style="444" customWidth="1"/>
    <col min="14340" max="14340" width="82" style="444" customWidth="1"/>
    <col min="14341" max="14591" width="8.81640625" style="444"/>
    <col min="14592" max="14592" width="24.54296875" style="444" customWidth="1"/>
    <col min="14593" max="14593" width="48.7265625" style="444" customWidth="1"/>
    <col min="14594" max="14594" width="8.1796875" style="444" customWidth="1"/>
    <col min="14595" max="14595" width="21.1796875" style="444" customWidth="1"/>
    <col min="14596" max="14596" width="82" style="444" customWidth="1"/>
    <col min="14597" max="14847" width="8.81640625" style="444"/>
    <col min="14848" max="14848" width="24.54296875" style="444" customWidth="1"/>
    <col min="14849" max="14849" width="48.7265625" style="444" customWidth="1"/>
    <col min="14850" max="14850" width="8.1796875" style="444" customWidth="1"/>
    <col min="14851" max="14851" width="21.1796875" style="444" customWidth="1"/>
    <col min="14852" max="14852" width="82" style="444" customWidth="1"/>
    <col min="14853" max="15103" width="8.81640625" style="444"/>
    <col min="15104" max="15104" width="24.54296875" style="444" customWidth="1"/>
    <col min="15105" max="15105" width="48.7265625" style="444" customWidth="1"/>
    <col min="15106" max="15106" width="8.1796875" style="444" customWidth="1"/>
    <col min="15107" max="15107" width="21.1796875" style="444" customWidth="1"/>
    <col min="15108" max="15108" width="82" style="444" customWidth="1"/>
    <col min="15109" max="15359" width="8.81640625" style="444"/>
    <col min="15360" max="15360" width="24.54296875" style="444" customWidth="1"/>
    <col min="15361" max="15361" width="48.7265625" style="444" customWidth="1"/>
    <col min="15362" max="15362" width="8.1796875" style="444" customWidth="1"/>
    <col min="15363" max="15363" width="21.1796875" style="444" customWidth="1"/>
    <col min="15364" max="15364" width="82" style="444" customWidth="1"/>
    <col min="15365" max="15615" width="8.81640625" style="444"/>
    <col min="15616" max="15616" width="24.54296875" style="444" customWidth="1"/>
    <col min="15617" max="15617" width="48.7265625" style="444" customWidth="1"/>
    <col min="15618" max="15618" width="8.1796875" style="444" customWidth="1"/>
    <col min="15619" max="15619" width="21.1796875" style="444" customWidth="1"/>
    <col min="15620" max="15620" width="82" style="444" customWidth="1"/>
    <col min="15621" max="15871" width="8.81640625" style="444"/>
    <col min="15872" max="15872" width="24.54296875" style="444" customWidth="1"/>
    <col min="15873" max="15873" width="48.7265625" style="444" customWidth="1"/>
    <col min="15874" max="15874" width="8.1796875" style="444" customWidth="1"/>
    <col min="15875" max="15875" width="21.1796875" style="444" customWidth="1"/>
    <col min="15876" max="15876" width="82" style="444" customWidth="1"/>
    <col min="15877" max="16127" width="8.81640625" style="444"/>
    <col min="16128" max="16128" width="24.54296875" style="444" customWidth="1"/>
    <col min="16129" max="16129" width="48.7265625" style="444" customWidth="1"/>
    <col min="16130" max="16130" width="8.1796875" style="444" customWidth="1"/>
    <col min="16131" max="16131" width="21.1796875" style="444" customWidth="1"/>
    <col min="16132" max="16132" width="82" style="444" customWidth="1"/>
    <col min="16133" max="16384" width="8.81640625" style="444"/>
  </cols>
  <sheetData>
    <row r="1" spans="1:4" ht="26" x14ac:dyDescent="0.35">
      <c r="A1" s="612" t="s">
        <v>21354</v>
      </c>
      <c r="B1" s="612" t="s">
        <v>86</v>
      </c>
      <c r="C1" s="612" t="s">
        <v>6160</v>
      </c>
      <c r="D1" s="612" t="s">
        <v>16452</v>
      </c>
    </row>
    <row r="2" spans="1:4" x14ac:dyDescent="0.35">
      <c r="A2" s="78">
        <v>104658</v>
      </c>
      <c r="B2" s="605" t="s">
        <v>5144</v>
      </c>
      <c r="C2" s="78" t="s">
        <v>514</v>
      </c>
      <c r="D2" s="613">
        <v>253.45</v>
      </c>
    </row>
    <row r="3" spans="1:4" x14ac:dyDescent="0.35">
      <c r="A3" s="78">
        <v>105002</v>
      </c>
      <c r="B3" s="605" t="s">
        <v>5889</v>
      </c>
      <c r="C3" s="78" t="s">
        <v>80</v>
      </c>
      <c r="D3" s="613">
        <v>1019.72</v>
      </c>
    </row>
    <row r="4" spans="1:4" x14ac:dyDescent="0.35">
      <c r="A4" s="78">
        <v>105004</v>
      </c>
      <c r="B4" s="605" t="s">
        <v>5891</v>
      </c>
      <c r="C4" s="78" t="s">
        <v>514</v>
      </c>
      <c r="D4" s="613">
        <v>175.67</v>
      </c>
    </row>
    <row r="5" spans="1:4" x14ac:dyDescent="0.35">
      <c r="A5" s="78">
        <v>105003</v>
      </c>
      <c r="B5" s="605" t="s">
        <v>5890</v>
      </c>
      <c r="C5" s="78" t="s">
        <v>80</v>
      </c>
      <c r="D5" s="613">
        <v>1534.95</v>
      </c>
    </row>
    <row r="6" spans="1:4" x14ac:dyDescent="0.35">
      <c r="A6" s="78">
        <v>105005</v>
      </c>
      <c r="B6" s="605" t="s">
        <v>5892</v>
      </c>
      <c r="C6" s="78" t="s">
        <v>514</v>
      </c>
      <c r="D6" s="613">
        <v>271.07</v>
      </c>
    </row>
    <row r="7" spans="1:4" x14ac:dyDescent="0.35">
      <c r="A7" s="78">
        <v>105006</v>
      </c>
      <c r="B7" s="605" t="s">
        <v>21355</v>
      </c>
      <c r="C7" s="78" t="s">
        <v>80</v>
      </c>
      <c r="D7" s="613">
        <v>0</v>
      </c>
    </row>
    <row r="8" spans="1:4" x14ac:dyDescent="0.35">
      <c r="A8" s="78">
        <v>104999</v>
      </c>
      <c r="B8" s="605" t="s">
        <v>21356</v>
      </c>
      <c r="C8" s="78" t="s">
        <v>80</v>
      </c>
      <c r="D8" s="613">
        <v>0</v>
      </c>
    </row>
    <row r="9" spans="1:4" x14ac:dyDescent="0.35">
      <c r="A9" s="78">
        <v>105000</v>
      </c>
      <c r="B9" s="605" t="s">
        <v>21357</v>
      </c>
      <c r="C9" s="78" t="s">
        <v>139</v>
      </c>
      <c r="D9" s="613">
        <v>1480.49</v>
      </c>
    </row>
    <row r="10" spans="1:4" x14ac:dyDescent="0.35">
      <c r="A10" s="78">
        <v>105001</v>
      </c>
      <c r="B10" s="605" t="s">
        <v>21358</v>
      </c>
      <c r="C10" s="78" t="s">
        <v>139</v>
      </c>
      <c r="D10" s="613">
        <v>1568.69</v>
      </c>
    </row>
    <row r="11" spans="1:4" x14ac:dyDescent="0.35">
      <c r="A11" s="78">
        <v>89306</v>
      </c>
      <c r="B11" s="605" t="s">
        <v>4794</v>
      </c>
      <c r="C11" s="78" t="s">
        <v>514</v>
      </c>
      <c r="D11" s="613">
        <v>117.29</v>
      </c>
    </row>
    <row r="12" spans="1:4" x14ac:dyDescent="0.35">
      <c r="A12" s="78">
        <v>89307</v>
      </c>
      <c r="B12" s="605" t="s">
        <v>4795</v>
      </c>
      <c r="C12" s="78" t="s">
        <v>514</v>
      </c>
      <c r="D12" s="613">
        <v>120.05</v>
      </c>
    </row>
    <row r="13" spans="1:4" x14ac:dyDescent="0.35">
      <c r="A13" s="78">
        <v>89290</v>
      </c>
      <c r="B13" s="605" t="s">
        <v>4790</v>
      </c>
      <c r="C13" s="78" t="s">
        <v>514</v>
      </c>
      <c r="D13" s="613">
        <v>98.29</v>
      </c>
    </row>
    <row r="14" spans="1:4" x14ac:dyDescent="0.35">
      <c r="A14" s="78">
        <v>89291</v>
      </c>
      <c r="B14" s="605" t="s">
        <v>4791</v>
      </c>
      <c r="C14" s="78" t="s">
        <v>514</v>
      </c>
      <c r="D14" s="613">
        <v>100.35</v>
      </c>
    </row>
    <row r="15" spans="1:4" x14ac:dyDescent="0.35">
      <c r="A15" s="78">
        <v>89298</v>
      </c>
      <c r="B15" s="605" t="s">
        <v>4792</v>
      </c>
      <c r="C15" s="78" t="s">
        <v>514</v>
      </c>
      <c r="D15" s="613">
        <v>103.1</v>
      </c>
    </row>
    <row r="16" spans="1:4" x14ac:dyDescent="0.35">
      <c r="A16" s="78">
        <v>89299</v>
      </c>
      <c r="B16" s="605" t="s">
        <v>4793</v>
      </c>
      <c r="C16" s="78" t="s">
        <v>514</v>
      </c>
      <c r="D16" s="613">
        <v>105.58</v>
      </c>
    </row>
    <row r="17" spans="1:4" x14ac:dyDescent="0.35">
      <c r="A17" s="78">
        <v>89282</v>
      </c>
      <c r="B17" s="605" t="s">
        <v>4788</v>
      </c>
      <c r="C17" s="78" t="s">
        <v>514</v>
      </c>
      <c r="D17" s="613">
        <v>89.5</v>
      </c>
    </row>
    <row r="18" spans="1:4" x14ac:dyDescent="0.35">
      <c r="A18" s="78">
        <v>89283</v>
      </c>
      <c r="B18" s="605" t="s">
        <v>4789</v>
      </c>
      <c r="C18" s="78" t="s">
        <v>514</v>
      </c>
      <c r="D18" s="613">
        <v>91.36</v>
      </c>
    </row>
    <row r="19" spans="1:4" x14ac:dyDescent="0.35">
      <c r="A19" s="78">
        <v>89480</v>
      </c>
      <c r="B19" s="605" t="s">
        <v>4811</v>
      </c>
      <c r="C19" s="78" t="s">
        <v>514</v>
      </c>
      <c r="D19" s="613">
        <v>216.56</v>
      </c>
    </row>
    <row r="20" spans="1:4" x14ac:dyDescent="0.35">
      <c r="A20" s="78">
        <v>89464</v>
      </c>
      <c r="B20" s="605" t="s">
        <v>4807</v>
      </c>
      <c r="C20" s="78" t="s">
        <v>514</v>
      </c>
      <c r="D20" s="613">
        <v>193.1</v>
      </c>
    </row>
    <row r="21" spans="1:4" x14ac:dyDescent="0.35">
      <c r="A21" s="78">
        <v>89478</v>
      </c>
      <c r="B21" s="605" t="s">
        <v>4810</v>
      </c>
      <c r="C21" s="78" t="s">
        <v>514</v>
      </c>
      <c r="D21" s="613">
        <v>184.8</v>
      </c>
    </row>
    <row r="22" spans="1:4" x14ac:dyDescent="0.35">
      <c r="A22" s="78">
        <v>89462</v>
      </c>
      <c r="B22" s="605" t="s">
        <v>4806</v>
      </c>
      <c r="C22" s="78" t="s">
        <v>514</v>
      </c>
      <c r="D22" s="613">
        <v>162.44999999999999</v>
      </c>
    </row>
    <row r="23" spans="1:4" x14ac:dyDescent="0.35">
      <c r="A23" s="78">
        <v>104444</v>
      </c>
      <c r="B23" s="605" t="s">
        <v>21359</v>
      </c>
      <c r="C23" s="78" t="s">
        <v>514</v>
      </c>
      <c r="D23" s="613">
        <v>0</v>
      </c>
    </row>
    <row r="24" spans="1:4" x14ac:dyDescent="0.35">
      <c r="A24" s="78">
        <v>104442</v>
      </c>
      <c r="B24" s="605" t="s">
        <v>21360</v>
      </c>
      <c r="C24" s="78" t="s">
        <v>514</v>
      </c>
      <c r="D24" s="613">
        <v>0</v>
      </c>
    </row>
    <row r="25" spans="1:4" x14ac:dyDescent="0.35">
      <c r="A25" s="78">
        <v>89472</v>
      </c>
      <c r="B25" s="605" t="s">
        <v>4809</v>
      </c>
      <c r="C25" s="78" t="s">
        <v>514</v>
      </c>
      <c r="D25" s="613">
        <v>169.74</v>
      </c>
    </row>
    <row r="26" spans="1:4" x14ac:dyDescent="0.35">
      <c r="A26" s="78">
        <v>89455</v>
      </c>
      <c r="B26" s="605" t="s">
        <v>4805</v>
      </c>
      <c r="C26" s="78" t="s">
        <v>514</v>
      </c>
      <c r="D26" s="613">
        <v>154.58000000000001</v>
      </c>
    </row>
    <row r="27" spans="1:4" x14ac:dyDescent="0.35">
      <c r="A27" s="78">
        <v>89470</v>
      </c>
      <c r="B27" s="605" t="s">
        <v>4808</v>
      </c>
      <c r="C27" s="78" t="s">
        <v>514</v>
      </c>
      <c r="D27" s="613">
        <v>140.1</v>
      </c>
    </row>
    <row r="28" spans="1:4" x14ac:dyDescent="0.35">
      <c r="A28" s="78">
        <v>89453</v>
      </c>
      <c r="B28" s="605" t="s">
        <v>4804</v>
      </c>
      <c r="C28" s="78" t="s">
        <v>514</v>
      </c>
      <c r="D28" s="613">
        <v>126.05</v>
      </c>
    </row>
    <row r="29" spans="1:4" x14ac:dyDescent="0.35">
      <c r="A29" s="78">
        <v>104443</v>
      </c>
      <c r="B29" s="605" t="s">
        <v>21361</v>
      </c>
      <c r="C29" s="78" t="s">
        <v>514</v>
      </c>
      <c r="D29" s="613">
        <v>0</v>
      </c>
    </row>
    <row r="30" spans="1:4" x14ac:dyDescent="0.35">
      <c r="A30" s="78">
        <v>104441</v>
      </c>
      <c r="B30" s="605" t="s">
        <v>21362</v>
      </c>
      <c r="C30" s="78" t="s">
        <v>514</v>
      </c>
      <c r="D30" s="613">
        <v>0</v>
      </c>
    </row>
    <row r="31" spans="1:4" x14ac:dyDescent="0.35">
      <c r="A31" s="78">
        <v>103354</v>
      </c>
      <c r="B31" s="605" t="s">
        <v>21363</v>
      </c>
      <c r="C31" s="78" t="s">
        <v>514</v>
      </c>
      <c r="D31" s="613">
        <v>104.52</v>
      </c>
    </row>
    <row r="32" spans="1:4" x14ac:dyDescent="0.35">
      <c r="A32" s="78">
        <v>103355</v>
      </c>
      <c r="B32" s="605" t="s">
        <v>21364</v>
      </c>
      <c r="C32" s="78" t="s">
        <v>514</v>
      </c>
      <c r="D32" s="613">
        <v>106.06</v>
      </c>
    </row>
    <row r="33" spans="1:4" x14ac:dyDescent="0.35">
      <c r="A33" s="78">
        <v>103330</v>
      </c>
      <c r="B33" s="605" t="s">
        <v>4778</v>
      </c>
      <c r="C33" s="78" t="s">
        <v>514</v>
      </c>
      <c r="D33" s="613">
        <v>97.79</v>
      </c>
    </row>
    <row r="34" spans="1:4" x14ac:dyDescent="0.35">
      <c r="A34" s="78">
        <v>103331</v>
      </c>
      <c r="B34" s="605" t="s">
        <v>4779</v>
      </c>
      <c r="C34" s="78" t="s">
        <v>514</v>
      </c>
      <c r="D34" s="613">
        <v>99.24</v>
      </c>
    </row>
    <row r="35" spans="1:4" x14ac:dyDescent="0.35">
      <c r="A35" s="78">
        <v>103358</v>
      </c>
      <c r="B35" s="605" t="s">
        <v>21365</v>
      </c>
      <c r="C35" s="78" t="s">
        <v>514</v>
      </c>
      <c r="D35" s="613">
        <v>83.05</v>
      </c>
    </row>
    <row r="36" spans="1:4" x14ac:dyDescent="0.35">
      <c r="A36" s="78">
        <v>103359</v>
      </c>
      <c r="B36" s="605" t="s">
        <v>21366</v>
      </c>
      <c r="C36" s="78" t="s">
        <v>514</v>
      </c>
      <c r="D36" s="613">
        <v>84.28</v>
      </c>
    </row>
    <row r="37" spans="1:4" x14ac:dyDescent="0.35">
      <c r="A37" s="78">
        <v>103366</v>
      </c>
      <c r="B37" s="605" t="s">
        <v>21367</v>
      </c>
      <c r="C37" s="78" t="s">
        <v>514</v>
      </c>
      <c r="D37" s="613">
        <v>73.599999999999994</v>
      </c>
    </row>
    <row r="38" spans="1:4" x14ac:dyDescent="0.35">
      <c r="A38" s="78">
        <v>103367</v>
      </c>
      <c r="B38" s="605" t="s">
        <v>21368</v>
      </c>
      <c r="C38" s="78" t="s">
        <v>514</v>
      </c>
      <c r="D38" s="613">
        <v>74.709999999999994</v>
      </c>
    </row>
    <row r="39" spans="1:4" x14ac:dyDescent="0.35">
      <c r="A39" s="78">
        <v>103360</v>
      </c>
      <c r="B39" s="605" t="s">
        <v>21369</v>
      </c>
      <c r="C39" s="78" t="s">
        <v>514</v>
      </c>
      <c r="D39" s="613">
        <v>96.98</v>
      </c>
    </row>
    <row r="40" spans="1:4" x14ac:dyDescent="0.35">
      <c r="A40" s="78">
        <v>103361</v>
      </c>
      <c r="B40" s="605" t="s">
        <v>21370</v>
      </c>
      <c r="C40" s="78" t="s">
        <v>514</v>
      </c>
      <c r="D40" s="613">
        <v>98.53</v>
      </c>
    </row>
    <row r="41" spans="1:4" x14ac:dyDescent="0.35">
      <c r="A41" s="78">
        <v>103368</v>
      </c>
      <c r="B41" s="605" t="s">
        <v>21371</v>
      </c>
      <c r="C41" s="78" t="s">
        <v>514</v>
      </c>
      <c r="D41" s="613">
        <v>83.26</v>
      </c>
    </row>
    <row r="42" spans="1:4" x14ac:dyDescent="0.35">
      <c r="A42" s="78">
        <v>103369</v>
      </c>
      <c r="B42" s="605" t="s">
        <v>21372</v>
      </c>
      <c r="C42" s="78" t="s">
        <v>514</v>
      </c>
      <c r="D42" s="613">
        <v>84.66</v>
      </c>
    </row>
    <row r="43" spans="1:4" x14ac:dyDescent="0.35">
      <c r="A43" s="78">
        <v>103334</v>
      </c>
      <c r="B43" s="605" t="s">
        <v>4782</v>
      </c>
      <c r="C43" s="78" t="s">
        <v>514</v>
      </c>
      <c r="D43" s="613">
        <v>169.25</v>
      </c>
    </row>
    <row r="44" spans="1:4" x14ac:dyDescent="0.35">
      <c r="A44" s="78">
        <v>103335</v>
      </c>
      <c r="B44" s="605" t="s">
        <v>4783</v>
      </c>
      <c r="C44" s="78" t="s">
        <v>514</v>
      </c>
      <c r="D44" s="613">
        <v>171.96</v>
      </c>
    </row>
    <row r="45" spans="1:4" x14ac:dyDescent="0.35">
      <c r="A45" s="78">
        <v>103362</v>
      </c>
      <c r="B45" s="605" t="s">
        <v>21373</v>
      </c>
      <c r="C45" s="78" t="s">
        <v>514</v>
      </c>
      <c r="D45" s="613">
        <v>118.39</v>
      </c>
    </row>
    <row r="46" spans="1:4" x14ac:dyDescent="0.35">
      <c r="A46" s="78">
        <v>103363</v>
      </c>
      <c r="B46" s="605" t="s">
        <v>21374</v>
      </c>
      <c r="C46" s="78" t="s">
        <v>514</v>
      </c>
      <c r="D46" s="613">
        <v>120.13</v>
      </c>
    </row>
    <row r="47" spans="1:4" x14ac:dyDescent="0.35">
      <c r="A47" s="78">
        <v>103370</v>
      </c>
      <c r="B47" s="605" t="s">
        <v>21375</v>
      </c>
      <c r="C47" s="78" t="s">
        <v>514</v>
      </c>
      <c r="D47" s="613">
        <v>105.82</v>
      </c>
    </row>
    <row r="48" spans="1:4" x14ac:dyDescent="0.35">
      <c r="A48" s="78">
        <v>103371</v>
      </c>
      <c r="B48" s="605" t="s">
        <v>21376</v>
      </c>
      <c r="C48" s="78" t="s">
        <v>514</v>
      </c>
      <c r="D48" s="613">
        <v>107.4</v>
      </c>
    </row>
    <row r="49" spans="1:4" x14ac:dyDescent="0.35">
      <c r="A49" s="78">
        <v>103332</v>
      </c>
      <c r="B49" s="605" t="s">
        <v>4780</v>
      </c>
      <c r="C49" s="78" t="s">
        <v>514</v>
      </c>
      <c r="D49" s="613">
        <v>138.59</v>
      </c>
    </row>
    <row r="50" spans="1:4" x14ac:dyDescent="0.35">
      <c r="A50" s="78">
        <v>103333</v>
      </c>
      <c r="B50" s="605" t="s">
        <v>4781</v>
      </c>
      <c r="C50" s="78" t="s">
        <v>514</v>
      </c>
      <c r="D50" s="613">
        <v>140.13999999999999</v>
      </c>
    </row>
    <row r="51" spans="1:4" x14ac:dyDescent="0.35">
      <c r="A51" s="78">
        <v>103352</v>
      </c>
      <c r="B51" s="605" t="s">
        <v>21377</v>
      </c>
      <c r="C51" s="78" t="s">
        <v>514</v>
      </c>
      <c r="D51" s="613">
        <v>119.5</v>
      </c>
    </row>
    <row r="52" spans="1:4" x14ac:dyDescent="0.35">
      <c r="A52" s="78">
        <v>103353</v>
      </c>
      <c r="B52" s="605" t="s">
        <v>21378</v>
      </c>
      <c r="C52" s="78" t="s">
        <v>514</v>
      </c>
      <c r="D52" s="613">
        <v>120.93</v>
      </c>
    </row>
    <row r="53" spans="1:4" x14ac:dyDescent="0.35">
      <c r="A53" s="78">
        <v>103328</v>
      </c>
      <c r="B53" s="605" t="s">
        <v>4776</v>
      </c>
      <c r="C53" s="78" t="s">
        <v>514</v>
      </c>
      <c r="D53" s="613">
        <v>109.8</v>
      </c>
    </row>
    <row r="54" spans="1:4" x14ac:dyDescent="0.35">
      <c r="A54" s="78">
        <v>103329</v>
      </c>
      <c r="B54" s="605" t="s">
        <v>4777</v>
      </c>
      <c r="C54" s="78" t="s">
        <v>514</v>
      </c>
      <c r="D54" s="613">
        <v>111.15</v>
      </c>
    </row>
    <row r="55" spans="1:4" x14ac:dyDescent="0.35">
      <c r="A55" s="78">
        <v>103356</v>
      </c>
      <c r="B55" s="605" t="s">
        <v>4786</v>
      </c>
      <c r="C55" s="78" t="s">
        <v>514</v>
      </c>
      <c r="D55" s="613">
        <v>73.5</v>
      </c>
    </row>
    <row r="56" spans="1:4" x14ac:dyDescent="0.35">
      <c r="A56" s="78">
        <v>103357</v>
      </c>
      <c r="B56" s="605" t="s">
        <v>4787</v>
      </c>
      <c r="C56" s="78" t="s">
        <v>514</v>
      </c>
      <c r="D56" s="613">
        <v>74.63</v>
      </c>
    </row>
    <row r="57" spans="1:4" x14ac:dyDescent="0.35">
      <c r="A57" s="78">
        <v>103364</v>
      </c>
      <c r="B57" s="605" t="s">
        <v>21379</v>
      </c>
      <c r="C57" s="78" t="s">
        <v>514</v>
      </c>
      <c r="D57" s="613">
        <v>61.68</v>
      </c>
    </row>
    <row r="58" spans="1:4" x14ac:dyDescent="0.35">
      <c r="A58" s="78">
        <v>103365</v>
      </c>
      <c r="B58" s="605" t="s">
        <v>21380</v>
      </c>
      <c r="C58" s="78" t="s">
        <v>514</v>
      </c>
      <c r="D58" s="613">
        <v>62.49</v>
      </c>
    </row>
    <row r="59" spans="1:4" x14ac:dyDescent="0.35">
      <c r="A59" s="78">
        <v>103350</v>
      </c>
      <c r="B59" s="605" t="s">
        <v>4784</v>
      </c>
      <c r="C59" s="78" t="s">
        <v>514</v>
      </c>
      <c r="D59" s="613">
        <v>203.04</v>
      </c>
    </row>
    <row r="60" spans="1:4" x14ac:dyDescent="0.35">
      <c r="A60" s="78">
        <v>103351</v>
      </c>
      <c r="B60" s="605" t="s">
        <v>4785</v>
      </c>
      <c r="C60" s="78" t="s">
        <v>514</v>
      </c>
      <c r="D60" s="613">
        <v>205.02</v>
      </c>
    </row>
    <row r="61" spans="1:4" x14ac:dyDescent="0.35">
      <c r="A61" s="78">
        <v>103344</v>
      </c>
      <c r="B61" s="605" t="s">
        <v>21381</v>
      </c>
      <c r="C61" s="78" t="s">
        <v>514</v>
      </c>
      <c r="D61" s="613">
        <v>100.22</v>
      </c>
    </row>
    <row r="62" spans="1:4" x14ac:dyDescent="0.35">
      <c r="A62" s="78">
        <v>103345</v>
      </c>
      <c r="B62" s="605" t="s">
        <v>21382</v>
      </c>
      <c r="C62" s="78" t="s">
        <v>514</v>
      </c>
      <c r="D62" s="613">
        <v>102.02</v>
      </c>
    </row>
    <row r="63" spans="1:4" x14ac:dyDescent="0.35">
      <c r="A63" s="78">
        <v>103348</v>
      </c>
      <c r="B63" s="605" t="s">
        <v>21383</v>
      </c>
      <c r="C63" s="78" t="s">
        <v>514</v>
      </c>
      <c r="D63" s="613">
        <v>85.25</v>
      </c>
    </row>
    <row r="64" spans="1:4" x14ac:dyDescent="0.35">
      <c r="A64" s="78">
        <v>103349</v>
      </c>
      <c r="B64" s="605" t="s">
        <v>21384</v>
      </c>
      <c r="C64" s="78" t="s">
        <v>514</v>
      </c>
      <c r="D64" s="613">
        <v>86.89</v>
      </c>
    </row>
    <row r="65" spans="1:4" x14ac:dyDescent="0.35">
      <c r="A65" s="78">
        <v>103346</v>
      </c>
      <c r="B65" s="605" t="s">
        <v>21385</v>
      </c>
      <c r="C65" s="78" t="s">
        <v>514</v>
      </c>
      <c r="D65" s="613">
        <v>110.53</v>
      </c>
    </row>
    <row r="66" spans="1:4" x14ac:dyDescent="0.35">
      <c r="A66" s="78">
        <v>103347</v>
      </c>
      <c r="B66" s="605" t="s">
        <v>21386</v>
      </c>
      <c r="C66" s="78" t="s">
        <v>514</v>
      </c>
      <c r="D66" s="613">
        <v>112.45</v>
      </c>
    </row>
    <row r="67" spans="1:4" x14ac:dyDescent="0.35">
      <c r="A67" s="78">
        <v>103324</v>
      </c>
      <c r="B67" s="605" t="s">
        <v>4772</v>
      </c>
      <c r="C67" s="78" t="s">
        <v>514</v>
      </c>
      <c r="D67" s="613">
        <v>96.21</v>
      </c>
    </row>
    <row r="68" spans="1:4" x14ac:dyDescent="0.35">
      <c r="A68" s="78">
        <v>103325</v>
      </c>
      <c r="B68" s="605" t="s">
        <v>4773</v>
      </c>
      <c r="C68" s="78" t="s">
        <v>514</v>
      </c>
      <c r="D68" s="613">
        <v>97.95</v>
      </c>
    </row>
    <row r="69" spans="1:4" x14ac:dyDescent="0.35">
      <c r="A69" s="78">
        <v>103326</v>
      </c>
      <c r="B69" s="605" t="s">
        <v>4774</v>
      </c>
      <c r="C69" s="78" t="s">
        <v>514</v>
      </c>
      <c r="D69" s="613">
        <v>113.21</v>
      </c>
    </row>
    <row r="70" spans="1:4" x14ac:dyDescent="0.35">
      <c r="A70" s="78">
        <v>103327</v>
      </c>
      <c r="B70" s="605" t="s">
        <v>4775</v>
      </c>
      <c r="C70" s="78" t="s">
        <v>514</v>
      </c>
      <c r="D70" s="613">
        <v>115.25</v>
      </c>
    </row>
    <row r="71" spans="1:4" x14ac:dyDescent="0.35">
      <c r="A71" s="78">
        <v>103322</v>
      </c>
      <c r="B71" s="605" t="s">
        <v>4770</v>
      </c>
      <c r="C71" s="78" t="s">
        <v>514</v>
      </c>
      <c r="D71" s="613">
        <v>72.790000000000006</v>
      </c>
    </row>
    <row r="72" spans="1:4" x14ac:dyDescent="0.35">
      <c r="A72" s="78">
        <v>103323</v>
      </c>
      <c r="B72" s="605" t="s">
        <v>4771</v>
      </c>
      <c r="C72" s="78" t="s">
        <v>514</v>
      </c>
      <c r="D72" s="613">
        <v>74.33</v>
      </c>
    </row>
    <row r="73" spans="1:4" x14ac:dyDescent="0.35">
      <c r="A73" s="78">
        <v>103338</v>
      </c>
      <c r="B73" s="605" t="s">
        <v>21387</v>
      </c>
      <c r="C73" s="78" t="s">
        <v>514</v>
      </c>
      <c r="D73" s="613">
        <v>151.22999999999999</v>
      </c>
    </row>
    <row r="74" spans="1:4" x14ac:dyDescent="0.35">
      <c r="A74" s="78">
        <v>103339</v>
      </c>
      <c r="B74" s="605" t="s">
        <v>21388</v>
      </c>
      <c r="C74" s="78" t="s">
        <v>514</v>
      </c>
      <c r="D74" s="613">
        <v>152.72999999999999</v>
      </c>
    </row>
    <row r="75" spans="1:4" x14ac:dyDescent="0.35">
      <c r="A75" s="78">
        <v>103340</v>
      </c>
      <c r="B75" s="605" t="s">
        <v>21389</v>
      </c>
      <c r="C75" s="78" t="s">
        <v>514</v>
      </c>
      <c r="D75" s="613">
        <v>184.51</v>
      </c>
    </row>
    <row r="76" spans="1:4" x14ac:dyDescent="0.35">
      <c r="A76" s="78">
        <v>103341</v>
      </c>
      <c r="B76" s="605" t="s">
        <v>21390</v>
      </c>
      <c r="C76" s="78" t="s">
        <v>514</v>
      </c>
      <c r="D76" s="613">
        <v>186.4</v>
      </c>
    </row>
    <row r="77" spans="1:4" x14ac:dyDescent="0.35">
      <c r="A77" s="78">
        <v>103336</v>
      </c>
      <c r="B77" s="605" t="s">
        <v>21391</v>
      </c>
      <c r="C77" s="78" t="s">
        <v>514</v>
      </c>
      <c r="D77" s="613">
        <v>115.98</v>
      </c>
    </row>
    <row r="78" spans="1:4" x14ac:dyDescent="0.35">
      <c r="A78" s="78">
        <v>103337</v>
      </c>
      <c r="B78" s="605" t="s">
        <v>21392</v>
      </c>
      <c r="C78" s="78" t="s">
        <v>514</v>
      </c>
      <c r="D78" s="613">
        <v>117.26</v>
      </c>
    </row>
    <row r="79" spans="1:4" x14ac:dyDescent="0.35">
      <c r="A79" s="78">
        <v>103342</v>
      </c>
      <c r="B79" s="605" t="s">
        <v>21393</v>
      </c>
      <c r="C79" s="78" t="s">
        <v>514</v>
      </c>
      <c r="D79" s="613">
        <v>158.86000000000001</v>
      </c>
    </row>
    <row r="80" spans="1:4" x14ac:dyDescent="0.35">
      <c r="A80" s="78">
        <v>103343</v>
      </c>
      <c r="B80" s="605" t="s">
        <v>21394</v>
      </c>
      <c r="C80" s="78" t="s">
        <v>514</v>
      </c>
      <c r="D80" s="613">
        <v>160.53</v>
      </c>
    </row>
    <row r="81" spans="1:4" x14ac:dyDescent="0.35">
      <c r="A81" s="78">
        <v>103318</v>
      </c>
      <c r="B81" s="605" t="s">
        <v>21395</v>
      </c>
      <c r="C81" s="78" t="s">
        <v>514</v>
      </c>
      <c r="D81" s="613">
        <v>135.33000000000001</v>
      </c>
    </row>
    <row r="82" spans="1:4" x14ac:dyDescent="0.35">
      <c r="A82" s="78">
        <v>103319</v>
      </c>
      <c r="B82" s="605" t="s">
        <v>4801</v>
      </c>
      <c r="C82" s="78" t="s">
        <v>514</v>
      </c>
      <c r="D82" s="613">
        <v>136.83000000000001</v>
      </c>
    </row>
    <row r="83" spans="1:4" x14ac:dyDescent="0.35">
      <c r="A83" s="78">
        <v>103320</v>
      </c>
      <c r="B83" s="605" t="s">
        <v>4802</v>
      </c>
      <c r="C83" s="78" t="s">
        <v>514</v>
      </c>
      <c r="D83" s="613">
        <v>163.47999999999999</v>
      </c>
    </row>
    <row r="84" spans="1:4" x14ac:dyDescent="0.35">
      <c r="A84" s="78">
        <v>103321</v>
      </c>
      <c r="B84" s="605" t="s">
        <v>4803</v>
      </c>
      <c r="C84" s="78" t="s">
        <v>514</v>
      </c>
      <c r="D84" s="613">
        <v>165.37</v>
      </c>
    </row>
    <row r="85" spans="1:4" x14ac:dyDescent="0.35">
      <c r="A85" s="78">
        <v>103316</v>
      </c>
      <c r="B85" s="605" t="s">
        <v>4799</v>
      </c>
      <c r="C85" s="78" t="s">
        <v>514</v>
      </c>
      <c r="D85" s="613">
        <v>105.29</v>
      </c>
    </row>
    <row r="86" spans="1:4" x14ac:dyDescent="0.35">
      <c r="A86" s="78">
        <v>103317</v>
      </c>
      <c r="B86" s="605" t="s">
        <v>4800</v>
      </c>
      <c r="C86" s="78" t="s">
        <v>514</v>
      </c>
      <c r="D86" s="613">
        <v>106.57</v>
      </c>
    </row>
    <row r="87" spans="1:4" x14ac:dyDescent="0.35">
      <c r="A87" s="78">
        <v>101166</v>
      </c>
      <c r="B87" s="605" t="s">
        <v>2768</v>
      </c>
      <c r="C87" s="78" t="s">
        <v>513</v>
      </c>
      <c r="D87" s="613">
        <v>809.13</v>
      </c>
    </row>
    <row r="88" spans="1:4" x14ac:dyDescent="0.35">
      <c r="A88" s="78">
        <v>101165</v>
      </c>
      <c r="B88" s="605" t="s">
        <v>419</v>
      </c>
      <c r="C88" s="78" t="s">
        <v>513</v>
      </c>
      <c r="D88" s="613">
        <v>1351.49</v>
      </c>
    </row>
    <row r="89" spans="1:4" x14ac:dyDescent="0.35">
      <c r="A89" s="78">
        <v>101163</v>
      </c>
      <c r="B89" s="605" t="s">
        <v>4813</v>
      </c>
      <c r="C89" s="78" t="s">
        <v>514</v>
      </c>
      <c r="D89" s="613">
        <v>816.72</v>
      </c>
    </row>
    <row r="90" spans="1:4" x14ac:dyDescent="0.35">
      <c r="A90" s="78">
        <v>101164</v>
      </c>
      <c r="B90" s="605" t="s">
        <v>4814</v>
      </c>
      <c r="C90" s="78" t="s">
        <v>514</v>
      </c>
      <c r="D90" s="613">
        <v>830.56</v>
      </c>
    </row>
    <row r="91" spans="1:4" x14ac:dyDescent="0.35">
      <c r="A91" s="78">
        <v>101162</v>
      </c>
      <c r="B91" s="605" t="s">
        <v>4798</v>
      </c>
      <c r="C91" s="78" t="s">
        <v>514</v>
      </c>
      <c r="D91" s="613">
        <v>186.31</v>
      </c>
    </row>
    <row r="92" spans="1:4" x14ac:dyDescent="0.35">
      <c r="A92" s="78">
        <v>101161</v>
      </c>
      <c r="B92" s="605" t="s">
        <v>4812</v>
      </c>
      <c r="C92" s="78" t="s">
        <v>514</v>
      </c>
      <c r="D92" s="613">
        <v>318.13</v>
      </c>
    </row>
    <row r="93" spans="1:4" x14ac:dyDescent="0.35">
      <c r="A93" s="78">
        <v>101160</v>
      </c>
      <c r="B93" s="605" t="s">
        <v>21396</v>
      </c>
      <c r="C93" s="78" t="s">
        <v>514</v>
      </c>
      <c r="D93" s="613">
        <v>0</v>
      </c>
    </row>
    <row r="94" spans="1:4" x14ac:dyDescent="0.35">
      <c r="A94" s="78">
        <v>101159</v>
      </c>
      <c r="B94" s="605" t="s">
        <v>4769</v>
      </c>
      <c r="C94" s="78" t="s">
        <v>514</v>
      </c>
      <c r="D94" s="613">
        <v>164.13</v>
      </c>
    </row>
    <row r="95" spans="1:4" x14ac:dyDescent="0.35">
      <c r="A95" s="78">
        <v>101154</v>
      </c>
      <c r="B95" s="605" t="s">
        <v>4837</v>
      </c>
      <c r="C95" s="78" t="s">
        <v>514</v>
      </c>
      <c r="D95" s="613">
        <v>156.63</v>
      </c>
    </row>
    <row r="96" spans="1:4" x14ac:dyDescent="0.35">
      <c r="A96" s="78">
        <v>101155</v>
      </c>
      <c r="B96" s="605" t="s">
        <v>4838</v>
      </c>
      <c r="C96" s="78" t="s">
        <v>514</v>
      </c>
      <c r="D96" s="613">
        <v>218.85</v>
      </c>
    </row>
    <row r="97" spans="1:4" x14ac:dyDescent="0.35">
      <c r="A97" s="78">
        <v>101156</v>
      </c>
      <c r="B97" s="605" t="s">
        <v>4839</v>
      </c>
      <c r="C97" s="78" t="s">
        <v>514</v>
      </c>
      <c r="D97" s="613">
        <v>320.22000000000003</v>
      </c>
    </row>
    <row r="98" spans="1:4" x14ac:dyDescent="0.35">
      <c r="A98" s="78">
        <v>101158</v>
      </c>
      <c r="B98" s="605" t="s">
        <v>4797</v>
      </c>
      <c r="C98" s="78" t="s">
        <v>514</v>
      </c>
      <c r="D98" s="613">
        <v>103.76</v>
      </c>
    </row>
    <row r="99" spans="1:4" x14ac:dyDescent="0.35">
      <c r="A99" s="78">
        <v>101157</v>
      </c>
      <c r="B99" s="605" t="s">
        <v>4796</v>
      </c>
      <c r="C99" s="78" t="s">
        <v>514</v>
      </c>
      <c r="D99" s="613">
        <v>79.02</v>
      </c>
    </row>
    <row r="100" spans="1:4" x14ac:dyDescent="0.35">
      <c r="A100" s="78">
        <v>87382</v>
      </c>
      <c r="B100" s="605" t="s">
        <v>5514</v>
      </c>
      <c r="C100" s="78" t="s">
        <v>513</v>
      </c>
      <c r="D100" s="613">
        <v>2718.79</v>
      </c>
    </row>
    <row r="101" spans="1:4" x14ac:dyDescent="0.35">
      <c r="A101" s="78">
        <v>87383</v>
      </c>
      <c r="B101" s="605" t="s">
        <v>5515</v>
      </c>
      <c r="C101" s="78" t="s">
        <v>513</v>
      </c>
      <c r="D101" s="613">
        <v>2723.79</v>
      </c>
    </row>
    <row r="102" spans="1:4" x14ac:dyDescent="0.35">
      <c r="A102" s="78">
        <v>87384</v>
      </c>
      <c r="B102" s="605" t="s">
        <v>5516</v>
      </c>
      <c r="C102" s="78" t="s">
        <v>513</v>
      </c>
      <c r="D102" s="613">
        <v>2723.02</v>
      </c>
    </row>
    <row r="103" spans="1:4" x14ac:dyDescent="0.35">
      <c r="A103" s="78">
        <v>87398</v>
      </c>
      <c r="B103" s="605" t="s">
        <v>5529</v>
      </c>
      <c r="C103" s="78" t="s">
        <v>513</v>
      </c>
      <c r="D103" s="613">
        <v>2984.07</v>
      </c>
    </row>
    <row r="104" spans="1:4" x14ac:dyDescent="0.35">
      <c r="A104" s="78">
        <v>87395</v>
      </c>
      <c r="B104" s="605" t="s">
        <v>5526</v>
      </c>
      <c r="C104" s="78" t="s">
        <v>513</v>
      </c>
      <c r="D104" s="613">
        <v>5319.67</v>
      </c>
    </row>
    <row r="105" spans="1:4" x14ac:dyDescent="0.35">
      <c r="A105" s="78">
        <v>87396</v>
      </c>
      <c r="B105" s="605" t="s">
        <v>5527</v>
      </c>
      <c r="C105" s="78" t="s">
        <v>513</v>
      </c>
      <c r="D105" s="613">
        <v>5364.86</v>
      </c>
    </row>
    <row r="106" spans="1:4" x14ac:dyDescent="0.35">
      <c r="A106" s="78">
        <v>87397</v>
      </c>
      <c r="B106" s="605" t="s">
        <v>5528</v>
      </c>
      <c r="C106" s="78" t="s">
        <v>513</v>
      </c>
      <c r="D106" s="613">
        <v>5411.83</v>
      </c>
    </row>
    <row r="107" spans="1:4" x14ac:dyDescent="0.35">
      <c r="A107" s="78">
        <v>87402</v>
      </c>
      <c r="B107" s="605" t="s">
        <v>5532</v>
      </c>
      <c r="C107" s="78" t="s">
        <v>513</v>
      </c>
      <c r="D107" s="613">
        <v>5663.1</v>
      </c>
    </row>
    <row r="108" spans="1:4" x14ac:dyDescent="0.35">
      <c r="A108" s="78">
        <v>87391</v>
      </c>
      <c r="B108" s="605" t="s">
        <v>5523</v>
      </c>
      <c r="C108" s="78" t="s">
        <v>513</v>
      </c>
      <c r="D108" s="613">
        <v>8486.7199999999993</v>
      </c>
    </row>
    <row r="109" spans="1:4" x14ac:dyDescent="0.35">
      <c r="A109" s="78">
        <v>87393</v>
      </c>
      <c r="B109" s="605" t="s">
        <v>5524</v>
      </c>
      <c r="C109" s="78" t="s">
        <v>513</v>
      </c>
      <c r="D109" s="613">
        <v>8574.4599999999991</v>
      </c>
    </row>
    <row r="110" spans="1:4" x14ac:dyDescent="0.35">
      <c r="A110" s="78">
        <v>87394</v>
      </c>
      <c r="B110" s="605" t="s">
        <v>5525</v>
      </c>
      <c r="C110" s="78" t="s">
        <v>513</v>
      </c>
      <c r="D110" s="613">
        <v>8662.0499999999993</v>
      </c>
    </row>
    <row r="111" spans="1:4" x14ac:dyDescent="0.35">
      <c r="A111" s="78">
        <v>87401</v>
      </c>
      <c r="B111" s="605" t="s">
        <v>5531</v>
      </c>
      <c r="C111" s="78" t="s">
        <v>513</v>
      </c>
      <c r="D111" s="613">
        <v>8895</v>
      </c>
    </row>
    <row r="112" spans="1:4" x14ac:dyDescent="0.35">
      <c r="A112" s="78">
        <v>87407</v>
      </c>
      <c r="B112" s="605" t="s">
        <v>5535</v>
      </c>
      <c r="C112" s="78" t="s">
        <v>513</v>
      </c>
      <c r="D112" s="613">
        <v>2765.65</v>
      </c>
    </row>
    <row r="113" spans="1:4" x14ac:dyDescent="0.35">
      <c r="A113" s="78">
        <v>87408</v>
      </c>
      <c r="B113" s="605" t="s">
        <v>5536</v>
      </c>
      <c r="C113" s="78" t="s">
        <v>513</v>
      </c>
      <c r="D113" s="613">
        <v>2758.33</v>
      </c>
    </row>
    <row r="114" spans="1:4" x14ac:dyDescent="0.35">
      <c r="A114" s="78">
        <v>87404</v>
      </c>
      <c r="B114" s="605" t="s">
        <v>5533</v>
      </c>
      <c r="C114" s="78" t="s">
        <v>513</v>
      </c>
      <c r="D114" s="613">
        <v>7912.89</v>
      </c>
    </row>
    <row r="115" spans="1:4" x14ac:dyDescent="0.35">
      <c r="A115" s="78">
        <v>87405</v>
      </c>
      <c r="B115" s="605" t="s">
        <v>5534</v>
      </c>
      <c r="C115" s="78" t="s">
        <v>513</v>
      </c>
      <c r="D115" s="613">
        <v>7948.47</v>
      </c>
    </row>
    <row r="116" spans="1:4" x14ac:dyDescent="0.35">
      <c r="A116" s="78">
        <v>87388</v>
      </c>
      <c r="B116" s="605" t="s">
        <v>5520</v>
      </c>
      <c r="C116" s="78" t="s">
        <v>513</v>
      </c>
      <c r="D116" s="613">
        <v>7647.71</v>
      </c>
    </row>
    <row r="117" spans="1:4" x14ac:dyDescent="0.35">
      <c r="A117" s="78">
        <v>87389</v>
      </c>
      <c r="B117" s="605" t="s">
        <v>5521</v>
      </c>
      <c r="C117" s="78" t="s">
        <v>513</v>
      </c>
      <c r="D117" s="613">
        <v>7688.46</v>
      </c>
    </row>
    <row r="118" spans="1:4" x14ac:dyDescent="0.35">
      <c r="A118" s="78">
        <v>87390</v>
      </c>
      <c r="B118" s="605" t="s">
        <v>5522</v>
      </c>
      <c r="C118" s="78" t="s">
        <v>513</v>
      </c>
      <c r="D118" s="613">
        <v>7738.25</v>
      </c>
    </row>
    <row r="119" spans="1:4" x14ac:dyDescent="0.35">
      <c r="A119" s="78">
        <v>87385</v>
      </c>
      <c r="B119" s="605" t="s">
        <v>5517</v>
      </c>
      <c r="C119" s="78" t="s">
        <v>513</v>
      </c>
      <c r="D119" s="613">
        <v>3146.32</v>
      </c>
    </row>
    <row r="120" spans="1:4" x14ac:dyDescent="0.35">
      <c r="A120" s="78">
        <v>87386</v>
      </c>
      <c r="B120" s="605" t="s">
        <v>5518</v>
      </c>
      <c r="C120" s="78" t="s">
        <v>513</v>
      </c>
      <c r="D120" s="613">
        <v>3147.47</v>
      </c>
    </row>
    <row r="121" spans="1:4" x14ac:dyDescent="0.35">
      <c r="A121" s="78">
        <v>87387</v>
      </c>
      <c r="B121" s="605" t="s">
        <v>5519</v>
      </c>
      <c r="C121" s="78" t="s">
        <v>513</v>
      </c>
      <c r="D121" s="613">
        <v>3150.98</v>
      </c>
    </row>
    <row r="122" spans="1:4" x14ac:dyDescent="0.35">
      <c r="A122" s="78">
        <v>87399</v>
      </c>
      <c r="B122" s="605" t="s">
        <v>5530</v>
      </c>
      <c r="C122" s="78" t="s">
        <v>513</v>
      </c>
      <c r="D122" s="613">
        <v>3418.09</v>
      </c>
    </row>
    <row r="123" spans="1:4" x14ac:dyDescent="0.35">
      <c r="A123" s="78">
        <v>88627</v>
      </c>
      <c r="B123" s="605" t="s">
        <v>5539</v>
      </c>
      <c r="C123" s="78" t="s">
        <v>513</v>
      </c>
      <c r="D123" s="613">
        <v>978.9</v>
      </c>
    </row>
    <row r="124" spans="1:4" x14ac:dyDescent="0.35">
      <c r="A124" s="78">
        <v>100463</v>
      </c>
      <c r="B124" s="605" t="s">
        <v>21397</v>
      </c>
      <c r="C124" s="78" t="s">
        <v>513</v>
      </c>
      <c r="D124" s="613">
        <v>0</v>
      </c>
    </row>
    <row r="125" spans="1:4" x14ac:dyDescent="0.35">
      <c r="A125" s="78">
        <v>88626</v>
      </c>
      <c r="B125" s="605" t="s">
        <v>5538</v>
      </c>
      <c r="C125" s="78" t="s">
        <v>513</v>
      </c>
      <c r="D125" s="613">
        <v>858.45</v>
      </c>
    </row>
    <row r="126" spans="1:4" x14ac:dyDescent="0.35">
      <c r="A126" s="78">
        <v>100488</v>
      </c>
      <c r="B126" s="605" t="s">
        <v>5560</v>
      </c>
      <c r="C126" s="78" t="s">
        <v>513</v>
      </c>
      <c r="D126" s="613">
        <v>853.04</v>
      </c>
    </row>
    <row r="127" spans="1:4" x14ac:dyDescent="0.35">
      <c r="A127" s="78">
        <v>100464</v>
      </c>
      <c r="B127" s="605" t="s">
        <v>21398</v>
      </c>
      <c r="C127" s="78" t="s">
        <v>513</v>
      </c>
      <c r="D127" s="613">
        <v>876.53</v>
      </c>
    </row>
    <row r="128" spans="1:4" x14ac:dyDescent="0.35">
      <c r="A128" s="78">
        <v>100465</v>
      </c>
      <c r="B128" s="605" t="s">
        <v>21399</v>
      </c>
      <c r="C128" s="78" t="s">
        <v>513</v>
      </c>
      <c r="D128" s="613">
        <v>840.36</v>
      </c>
    </row>
    <row r="129" spans="1:4" x14ac:dyDescent="0.35">
      <c r="A129" s="78">
        <v>100466</v>
      </c>
      <c r="B129" s="605" t="s">
        <v>21400</v>
      </c>
      <c r="C129" s="78" t="s">
        <v>513</v>
      </c>
      <c r="D129" s="613">
        <v>824.11</v>
      </c>
    </row>
    <row r="130" spans="1:4" x14ac:dyDescent="0.35">
      <c r="A130" s="78">
        <v>87368</v>
      </c>
      <c r="B130" s="605" t="s">
        <v>5502</v>
      </c>
      <c r="C130" s="78" t="s">
        <v>513</v>
      </c>
      <c r="D130" s="613">
        <v>1014.78</v>
      </c>
    </row>
    <row r="131" spans="1:4" x14ac:dyDescent="0.35">
      <c r="A131" s="78">
        <v>100450</v>
      </c>
      <c r="B131" s="605" t="s">
        <v>21401</v>
      </c>
      <c r="C131" s="78" t="s">
        <v>513</v>
      </c>
      <c r="D131" s="613">
        <v>0</v>
      </c>
    </row>
    <row r="132" spans="1:4" x14ac:dyDescent="0.35">
      <c r="A132" s="78">
        <v>87289</v>
      </c>
      <c r="B132" s="605" t="s">
        <v>5440</v>
      </c>
      <c r="C132" s="78" t="s">
        <v>513</v>
      </c>
      <c r="D132" s="613">
        <v>869.36</v>
      </c>
    </row>
    <row r="133" spans="1:4" x14ac:dyDescent="0.35">
      <c r="A133" s="78">
        <v>87290</v>
      </c>
      <c r="B133" s="605" t="s">
        <v>5441</v>
      </c>
      <c r="C133" s="78" t="s">
        <v>513</v>
      </c>
      <c r="D133" s="613">
        <v>862.67</v>
      </c>
    </row>
    <row r="134" spans="1:4" x14ac:dyDescent="0.35">
      <c r="A134" s="78">
        <v>87333</v>
      </c>
      <c r="B134" s="605" t="s">
        <v>5468</v>
      </c>
      <c r="C134" s="78" t="s">
        <v>513</v>
      </c>
      <c r="D134" s="613">
        <v>865.27</v>
      </c>
    </row>
    <row r="135" spans="1:4" x14ac:dyDescent="0.35">
      <c r="A135" s="78">
        <v>87334</v>
      </c>
      <c r="B135" s="605" t="s">
        <v>5469</v>
      </c>
      <c r="C135" s="78" t="s">
        <v>513</v>
      </c>
      <c r="D135" s="613">
        <v>830.8</v>
      </c>
    </row>
    <row r="136" spans="1:4" x14ac:dyDescent="0.35">
      <c r="A136" s="78">
        <v>105515</v>
      </c>
      <c r="B136" s="605" t="s">
        <v>5565</v>
      </c>
      <c r="C136" s="78" t="s">
        <v>513</v>
      </c>
      <c r="D136" s="613">
        <v>1236.08</v>
      </c>
    </row>
    <row r="137" spans="1:4" x14ac:dyDescent="0.35">
      <c r="A137" s="78">
        <v>87367</v>
      </c>
      <c r="B137" s="605" t="s">
        <v>262</v>
      </c>
      <c r="C137" s="78" t="s">
        <v>513</v>
      </c>
      <c r="D137" s="613">
        <v>1032.58</v>
      </c>
    </row>
    <row r="138" spans="1:4" x14ac:dyDescent="0.35">
      <c r="A138" s="78">
        <v>100449</v>
      </c>
      <c r="B138" s="605" t="s">
        <v>21402</v>
      </c>
      <c r="C138" s="78" t="s">
        <v>513</v>
      </c>
      <c r="D138" s="613">
        <v>0</v>
      </c>
    </row>
    <row r="139" spans="1:4" x14ac:dyDescent="0.35">
      <c r="A139" s="78">
        <v>87286</v>
      </c>
      <c r="B139" s="605" t="s">
        <v>5438</v>
      </c>
      <c r="C139" s="78" t="s">
        <v>513</v>
      </c>
      <c r="D139" s="613">
        <v>888.72</v>
      </c>
    </row>
    <row r="140" spans="1:4" x14ac:dyDescent="0.35">
      <c r="A140" s="78">
        <v>87287</v>
      </c>
      <c r="B140" s="605" t="s">
        <v>5439</v>
      </c>
      <c r="C140" s="78" t="s">
        <v>513</v>
      </c>
      <c r="D140" s="613">
        <v>876.46</v>
      </c>
    </row>
    <row r="141" spans="1:4" x14ac:dyDescent="0.35">
      <c r="A141" s="78">
        <v>87331</v>
      </c>
      <c r="B141" s="605" t="s">
        <v>5466</v>
      </c>
      <c r="C141" s="78" t="s">
        <v>513</v>
      </c>
      <c r="D141" s="613">
        <v>905.07</v>
      </c>
    </row>
    <row r="142" spans="1:4" x14ac:dyDescent="0.35">
      <c r="A142" s="78">
        <v>87332</v>
      </c>
      <c r="B142" s="605" t="s">
        <v>5467</v>
      </c>
      <c r="C142" s="78" t="s">
        <v>513</v>
      </c>
      <c r="D142" s="613">
        <v>848.13</v>
      </c>
    </row>
    <row r="143" spans="1:4" x14ac:dyDescent="0.35">
      <c r="A143" s="78">
        <v>87369</v>
      </c>
      <c r="B143" s="605" t="s">
        <v>218</v>
      </c>
      <c r="C143" s="78" t="s">
        <v>513</v>
      </c>
      <c r="D143" s="613">
        <v>1059.6400000000001</v>
      </c>
    </row>
    <row r="144" spans="1:4" x14ac:dyDescent="0.35">
      <c r="A144" s="78">
        <v>100451</v>
      </c>
      <c r="B144" s="605" t="s">
        <v>21403</v>
      </c>
      <c r="C144" s="78" t="s">
        <v>513</v>
      </c>
      <c r="D144" s="613">
        <v>0</v>
      </c>
    </row>
    <row r="145" spans="1:4" x14ac:dyDescent="0.35">
      <c r="A145" s="78">
        <v>87292</v>
      </c>
      <c r="B145" s="605" t="s">
        <v>448</v>
      </c>
      <c r="C145" s="78" t="s">
        <v>513</v>
      </c>
      <c r="D145" s="613">
        <v>911.92</v>
      </c>
    </row>
    <row r="146" spans="1:4" x14ac:dyDescent="0.35">
      <c r="A146" s="78">
        <v>87335</v>
      </c>
      <c r="B146" s="605" t="s">
        <v>5470</v>
      </c>
      <c r="C146" s="78" t="s">
        <v>513</v>
      </c>
      <c r="D146" s="613">
        <v>859.42</v>
      </c>
    </row>
    <row r="147" spans="1:4" x14ac:dyDescent="0.35">
      <c r="A147" s="78">
        <v>87336</v>
      </c>
      <c r="B147" s="605" t="s">
        <v>5471</v>
      </c>
      <c r="C147" s="78" t="s">
        <v>513</v>
      </c>
      <c r="D147" s="613">
        <v>877.6</v>
      </c>
    </row>
    <row r="148" spans="1:4" x14ac:dyDescent="0.35">
      <c r="A148" s="78">
        <v>87370</v>
      </c>
      <c r="B148" s="605" t="s">
        <v>5503</v>
      </c>
      <c r="C148" s="78" t="s">
        <v>513</v>
      </c>
      <c r="D148" s="613">
        <v>1008.82</v>
      </c>
    </row>
    <row r="149" spans="1:4" x14ac:dyDescent="0.35">
      <c r="A149" s="78">
        <v>100452</v>
      </c>
      <c r="B149" s="605" t="s">
        <v>21404</v>
      </c>
      <c r="C149" s="78" t="s">
        <v>513</v>
      </c>
      <c r="D149" s="613">
        <v>0</v>
      </c>
    </row>
    <row r="150" spans="1:4" x14ac:dyDescent="0.35">
      <c r="A150" s="78">
        <v>88715</v>
      </c>
      <c r="B150" s="605" t="s">
        <v>5542</v>
      </c>
      <c r="C150" s="78" t="s">
        <v>513</v>
      </c>
      <c r="D150" s="613">
        <v>854.37</v>
      </c>
    </row>
    <row r="151" spans="1:4" x14ac:dyDescent="0.35">
      <c r="A151" s="78">
        <v>87294</v>
      </c>
      <c r="B151" s="605" t="s">
        <v>224</v>
      </c>
      <c r="C151" s="78" t="s">
        <v>513</v>
      </c>
      <c r="D151" s="613">
        <v>859.19</v>
      </c>
    </row>
    <row r="152" spans="1:4" x14ac:dyDescent="0.35">
      <c r="A152" s="78">
        <v>87337</v>
      </c>
      <c r="B152" s="605" t="s">
        <v>5472</v>
      </c>
      <c r="C152" s="78" t="s">
        <v>513</v>
      </c>
      <c r="D152" s="613">
        <v>854.34</v>
      </c>
    </row>
    <row r="153" spans="1:4" x14ac:dyDescent="0.35">
      <c r="A153" s="78">
        <v>100487</v>
      </c>
      <c r="B153" s="605" t="s">
        <v>5559</v>
      </c>
      <c r="C153" s="78" t="s">
        <v>513</v>
      </c>
      <c r="D153" s="613">
        <v>823.38</v>
      </c>
    </row>
    <row r="154" spans="1:4" x14ac:dyDescent="0.35">
      <c r="A154" s="78">
        <v>87380</v>
      </c>
      <c r="B154" s="605" t="s">
        <v>5512</v>
      </c>
      <c r="C154" s="78" t="s">
        <v>513</v>
      </c>
      <c r="D154" s="613">
        <v>5104.7</v>
      </c>
    </row>
    <row r="155" spans="1:4" x14ac:dyDescent="0.35">
      <c r="A155" s="78">
        <v>100461</v>
      </c>
      <c r="B155" s="605" t="s">
        <v>21405</v>
      </c>
      <c r="C155" s="78" t="s">
        <v>513</v>
      </c>
      <c r="D155" s="613">
        <v>0</v>
      </c>
    </row>
    <row r="156" spans="1:4" x14ac:dyDescent="0.35">
      <c r="A156" s="78">
        <v>87322</v>
      </c>
      <c r="B156" s="605" t="s">
        <v>5458</v>
      </c>
      <c r="C156" s="78" t="s">
        <v>513</v>
      </c>
      <c r="D156" s="613">
        <v>5000.6899999999996</v>
      </c>
    </row>
    <row r="157" spans="1:4" x14ac:dyDescent="0.35">
      <c r="A157" s="78">
        <v>87323</v>
      </c>
      <c r="B157" s="605" t="s">
        <v>5459</v>
      </c>
      <c r="C157" s="78" t="s">
        <v>513</v>
      </c>
      <c r="D157" s="613">
        <v>5006.8500000000004</v>
      </c>
    </row>
    <row r="158" spans="1:4" x14ac:dyDescent="0.35">
      <c r="A158" s="78">
        <v>87360</v>
      </c>
      <c r="B158" s="605" t="s">
        <v>5495</v>
      </c>
      <c r="C158" s="78" t="s">
        <v>513</v>
      </c>
      <c r="D158" s="613">
        <v>4919.93</v>
      </c>
    </row>
    <row r="159" spans="1:4" x14ac:dyDescent="0.35">
      <c r="A159" s="78">
        <v>87361</v>
      </c>
      <c r="B159" s="605" t="s">
        <v>5496</v>
      </c>
      <c r="C159" s="78" t="s">
        <v>513</v>
      </c>
      <c r="D159" s="613">
        <v>4884.09</v>
      </c>
    </row>
    <row r="160" spans="1:4" x14ac:dyDescent="0.35">
      <c r="A160" s="78">
        <v>87362</v>
      </c>
      <c r="B160" s="605" t="s">
        <v>5497</v>
      </c>
      <c r="C160" s="78" t="s">
        <v>513</v>
      </c>
      <c r="D160" s="613">
        <v>4894.04</v>
      </c>
    </row>
    <row r="161" spans="1:4" x14ac:dyDescent="0.35">
      <c r="A161" s="78">
        <v>87377</v>
      </c>
      <c r="B161" s="605" t="s">
        <v>225</v>
      </c>
      <c r="C161" s="78" t="s">
        <v>513</v>
      </c>
      <c r="D161" s="613">
        <v>945.55</v>
      </c>
    </row>
    <row r="162" spans="1:4" x14ac:dyDescent="0.35">
      <c r="A162" s="78">
        <v>100458</v>
      </c>
      <c r="B162" s="605" t="s">
        <v>21406</v>
      </c>
      <c r="C162" s="78" t="s">
        <v>513</v>
      </c>
      <c r="D162" s="613">
        <v>0</v>
      </c>
    </row>
    <row r="163" spans="1:4" x14ac:dyDescent="0.35">
      <c r="A163" s="78">
        <v>87313</v>
      </c>
      <c r="B163" s="605" t="s">
        <v>423</v>
      </c>
      <c r="C163" s="78" t="s">
        <v>513</v>
      </c>
      <c r="D163" s="613">
        <v>788.23</v>
      </c>
    </row>
    <row r="164" spans="1:4" x14ac:dyDescent="0.35">
      <c r="A164" s="78">
        <v>87314</v>
      </c>
      <c r="B164" s="605" t="s">
        <v>5453</v>
      </c>
      <c r="C164" s="78" t="s">
        <v>513</v>
      </c>
      <c r="D164" s="613">
        <v>782.33</v>
      </c>
    </row>
    <row r="165" spans="1:4" x14ac:dyDescent="0.35">
      <c r="A165" s="78">
        <v>87352</v>
      </c>
      <c r="B165" s="605" t="s">
        <v>5487</v>
      </c>
      <c r="C165" s="78" t="s">
        <v>513</v>
      </c>
      <c r="D165" s="613">
        <v>862.59</v>
      </c>
    </row>
    <row r="166" spans="1:4" x14ac:dyDescent="0.35">
      <c r="A166" s="78">
        <v>87353</v>
      </c>
      <c r="B166" s="605" t="s">
        <v>5488</v>
      </c>
      <c r="C166" s="78" t="s">
        <v>513</v>
      </c>
      <c r="D166" s="613">
        <v>786.49</v>
      </c>
    </row>
    <row r="167" spans="1:4" x14ac:dyDescent="0.35">
      <c r="A167" s="78">
        <v>87354</v>
      </c>
      <c r="B167" s="605" t="s">
        <v>5489</v>
      </c>
      <c r="C167" s="78" t="s">
        <v>513</v>
      </c>
      <c r="D167" s="613">
        <v>755.89</v>
      </c>
    </row>
    <row r="168" spans="1:4" x14ac:dyDescent="0.35">
      <c r="A168" s="78">
        <v>100480</v>
      </c>
      <c r="B168" s="605" t="s">
        <v>5553</v>
      </c>
      <c r="C168" s="78" t="s">
        <v>513</v>
      </c>
      <c r="D168" s="613">
        <v>1201.97</v>
      </c>
    </row>
    <row r="169" spans="1:4" x14ac:dyDescent="0.35">
      <c r="A169" s="78">
        <v>100476</v>
      </c>
      <c r="B169" s="605" t="s">
        <v>21407</v>
      </c>
      <c r="C169" s="78" t="s">
        <v>513</v>
      </c>
      <c r="D169" s="613">
        <v>0</v>
      </c>
    </row>
    <row r="170" spans="1:4" x14ac:dyDescent="0.35">
      <c r="A170" s="78">
        <v>100475</v>
      </c>
      <c r="B170" s="605" t="s">
        <v>5549</v>
      </c>
      <c r="C170" s="78" t="s">
        <v>513</v>
      </c>
      <c r="D170" s="613">
        <v>1077.97</v>
      </c>
    </row>
    <row r="171" spans="1:4" x14ac:dyDescent="0.35">
      <c r="A171" s="78">
        <v>100491</v>
      </c>
      <c r="B171" s="605" t="s">
        <v>5563</v>
      </c>
      <c r="C171" s="78" t="s">
        <v>513</v>
      </c>
      <c r="D171" s="613">
        <v>1079.51</v>
      </c>
    </row>
    <row r="172" spans="1:4" x14ac:dyDescent="0.35">
      <c r="A172" s="78">
        <v>100477</v>
      </c>
      <c r="B172" s="605" t="s">
        <v>5550</v>
      </c>
      <c r="C172" s="78" t="s">
        <v>513</v>
      </c>
      <c r="D172" s="613">
        <v>1128.42</v>
      </c>
    </row>
    <row r="173" spans="1:4" x14ac:dyDescent="0.35">
      <c r="A173" s="78">
        <v>100478</v>
      </c>
      <c r="B173" s="605" t="s">
        <v>5551</v>
      </c>
      <c r="C173" s="78" t="s">
        <v>513</v>
      </c>
      <c r="D173" s="613">
        <v>1056.78</v>
      </c>
    </row>
    <row r="174" spans="1:4" x14ac:dyDescent="0.35">
      <c r="A174" s="78">
        <v>100479</v>
      </c>
      <c r="B174" s="605" t="s">
        <v>5552</v>
      </c>
      <c r="C174" s="78" t="s">
        <v>513</v>
      </c>
      <c r="D174" s="613">
        <v>1044.1099999999999</v>
      </c>
    </row>
    <row r="175" spans="1:4" x14ac:dyDescent="0.35">
      <c r="A175" s="78">
        <v>87372</v>
      </c>
      <c r="B175" s="605" t="s">
        <v>5505</v>
      </c>
      <c r="C175" s="78" t="s">
        <v>513</v>
      </c>
      <c r="D175" s="613">
        <v>1185.51</v>
      </c>
    </row>
    <row r="176" spans="1:4" x14ac:dyDescent="0.35">
      <c r="A176" s="78">
        <v>100453</v>
      </c>
      <c r="B176" s="605" t="s">
        <v>21408</v>
      </c>
      <c r="C176" s="78" t="s">
        <v>513</v>
      </c>
      <c r="D176" s="613">
        <v>0</v>
      </c>
    </row>
    <row r="177" spans="1:4" x14ac:dyDescent="0.35">
      <c r="A177" s="78">
        <v>87298</v>
      </c>
      <c r="B177" s="605" t="s">
        <v>5444</v>
      </c>
      <c r="C177" s="78" t="s">
        <v>513</v>
      </c>
      <c r="D177" s="613">
        <v>1024.8399999999999</v>
      </c>
    </row>
    <row r="178" spans="1:4" x14ac:dyDescent="0.35">
      <c r="A178" s="78">
        <v>87299</v>
      </c>
      <c r="B178" s="605" t="s">
        <v>5445</v>
      </c>
      <c r="C178" s="78" t="s">
        <v>513</v>
      </c>
      <c r="D178" s="613">
        <v>634.09</v>
      </c>
    </row>
    <row r="179" spans="1:4" x14ac:dyDescent="0.35">
      <c r="A179" s="78">
        <v>87339</v>
      </c>
      <c r="B179" s="605" t="s">
        <v>5474</v>
      </c>
      <c r="C179" s="78" t="s">
        <v>513</v>
      </c>
      <c r="D179" s="613">
        <v>1134.4100000000001</v>
      </c>
    </row>
    <row r="180" spans="1:4" x14ac:dyDescent="0.35">
      <c r="A180" s="78">
        <v>87340</v>
      </c>
      <c r="B180" s="605" t="s">
        <v>5475</v>
      </c>
      <c r="C180" s="78" t="s">
        <v>513</v>
      </c>
      <c r="D180" s="613">
        <v>1013.38</v>
      </c>
    </row>
    <row r="181" spans="1:4" x14ac:dyDescent="0.35">
      <c r="A181" s="78">
        <v>87341</v>
      </c>
      <c r="B181" s="605" t="s">
        <v>5476</v>
      </c>
      <c r="C181" s="78" t="s">
        <v>513</v>
      </c>
      <c r="D181" s="613">
        <v>984.98</v>
      </c>
    </row>
    <row r="182" spans="1:4" x14ac:dyDescent="0.35">
      <c r="A182" s="78">
        <v>88629</v>
      </c>
      <c r="B182" s="605" t="s">
        <v>229</v>
      </c>
      <c r="C182" s="78" t="s">
        <v>513</v>
      </c>
      <c r="D182" s="613">
        <v>982.03</v>
      </c>
    </row>
    <row r="183" spans="1:4" x14ac:dyDescent="0.35">
      <c r="A183" s="78">
        <v>100467</v>
      </c>
      <c r="B183" s="605" t="s">
        <v>21409</v>
      </c>
      <c r="C183" s="78" t="s">
        <v>513</v>
      </c>
      <c r="D183" s="613">
        <v>0</v>
      </c>
    </row>
    <row r="184" spans="1:4" x14ac:dyDescent="0.35">
      <c r="A184" s="78">
        <v>88628</v>
      </c>
      <c r="B184" s="605" t="s">
        <v>5540</v>
      </c>
      <c r="C184" s="78" t="s">
        <v>513</v>
      </c>
      <c r="D184" s="613">
        <v>857.04</v>
      </c>
    </row>
    <row r="185" spans="1:4" x14ac:dyDescent="0.35">
      <c r="A185" s="78">
        <v>100489</v>
      </c>
      <c r="B185" s="605" t="s">
        <v>5561</v>
      </c>
      <c r="C185" s="78" t="s">
        <v>513</v>
      </c>
      <c r="D185" s="613">
        <v>857.11</v>
      </c>
    </row>
    <row r="186" spans="1:4" x14ac:dyDescent="0.35">
      <c r="A186" s="78">
        <v>100468</v>
      </c>
      <c r="B186" s="605" t="s">
        <v>5543</v>
      </c>
      <c r="C186" s="78" t="s">
        <v>513</v>
      </c>
      <c r="D186" s="613">
        <v>967.64</v>
      </c>
    </row>
    <row r="187" spans="1:4" x14ac:dyDescent="0.35">
      <c r="A187" s="78">
        <v>100469</v>
      </c>
      <c r="B187" s="605" t="s">
        <v>5544</v>
      </c>
      <c r="C187" s="78" t="s">
        <v>513</v>
      </c>
      <c r="D187" s="613">
        <v>841.47</v>
      </c>
    </row>
    <row r="188" spans="1:4" x14ac:dyDescent="0.35">
      <c r="A188" s="78">
        <v>100470</v>
      </c>
      <c r="B188" s="605" t="s">
        <v>5545</v>
      </c>
      <c r="C188" s="78" t="s">
        <v>513</v>
      </c>
      <c r="D188" s="613">
        <v>747.82</v>
      </c>
    </row>
    <row r="189" spans="1:4" x14ac:dyDescent="0.35">
      <c r="A189" s="78">
        <v>87371</v>
      </c>
      <c r="B189" s="605" t="s">
        <v>5504</v>
      </c>
      <c r="C189" s="78" t="s">
        <v>513</v>
      </c>
      <c r="D189" s="613">
        <v>999.87</v>
      </c>
    </row>
    <row r="190" spans="1:4" x14ac:dyDescent="0.35">
      <c r="A190" s="78">
        <v>87295</v>
      </c>
      <c r="B190" s="605" t="s">
        <v>5442</v>
      </c>
      <c r="C190" s="78" t="s">
        <v>513</v>
      </c>
      <c r="D190" s="613">
        <v>874.31</v>
      </c>
    </row>
    <row r="191" spans="1:4" x14ac:dyDescent="0.35">
      <c r="A191" s="78">
        <v>87296</v>
      </c>
      <c r="B191" s="605" t="s">
        <v>5443</v>
      </c>
      <c r="C191" s="78" t="s">
        <v>513</v>
      </c>
      <c r="D191" s="613">
        <v>850.58</v>
      </c>
    </row>
    <row r="192" spans="1:4" x14ac:dyDescent="0.35">
      <c r="A192" s="78">
        <v>87338</v>
      </c>
      <c r="B192" s="605" t="s">
        <v>5473</v>
      </c>
      <c r="C192" s="78" t="s">
        <v>513</v>
      </c>
      <c r="D192" s="613">
        <v>839.78</v>
      </c>
    </row>
    <row r="193" spans="1:4" x14ac:dyDescent="0.35">
      <c r="A193" s="78">
        <v>88630</v>
      </c>
      <c r="B193" s="605" t="s">
        <v>5541</v>
      </c>
      <c r="C193" s="78" t="s">
        <v>513</v>
      </c>
      <c r="D193" s="613">
        <v>710.78</v>
      </c>
    </row>
    <row r="194" spans="1:4" x14ac:dyDescent="0.35">
      <c r="A194" s="78">
        <v>87381</v>
      </c>
      <c r="B194" s="605" t="s">
        <v>5513</v>
      </c>
      <c r="C194" s="78" t="s">
        <v>513</v>
      </c>
      <c r="D194" s="613">
        <v>5005.78</v>
      </c>
    </row>
    <row r="195" spans="1:4" x14ac:dyDescent="0.35">
      <c r="A195" s="78">
        <v>100462</v>
      </c>
      <c r="B195" s="605" t="s">
        <v>21410</v>
      </c>
      <c r="C195" s="78" t="s">
        <v>513</v>
      </c>
      <c r="D195" s="613">
        <v>0</v>
      </c>
    </row>
    <row r="196" spans="1:4" x14ac:dyDescent="0.35">
      <c r="A196" s="78">
        <v>87325</v>
      </c>
      <c r="B196" s="605" t="s">
        <v>5460</v>
      </c>
      <c r="C196" s="78" t="s">
        <v>513</v>
      </c>
      <c r="D196" s="613">
        <v>4870.75</v>
      </c>
    </row>
    <row r="197" spans="1:4" x14ac:dyDescent="0.35">
      <c r="A197" s="78">
        <v>87326</v>
      </c>
      <c r="B197" s="605" t="s">
        <v>5461</v>
      </c>
      <c r="C197" s="78" t="s">
        <v>513</v>
      </c>
      <c r="D197" s="613">
        <v>4893.3999999999996</v>
      </c>
    </row>
    <row r="198" spans="1:4" x14ac:dyDescent="0.35">
      <c r="A198" s="78">
        <v>87363</v>
      </c>
      <c r="B198" s="605" t="s">
        <v>5498</v>
      </c>
      <c r="C198" s="78" t="s">
        <v>513</v>
      </c>
      <c r="D198" s="613">
        <v>4818.1400000000003</v>
      </c>
    </row>
    <row r="199" spans="1:4" x14ac:dyDescent="0.35">
      <c r="A199" s="78">
        <v>87364</v>
      </c>
      <c r="B199" s="605" t="s">
        <v>5499</v>
      </c>
      <c r="C199" s="78" t="s">
        <v>513</v>
      </c>
      <c r="D199" s="613">
        <v>4805.3100000000004</v>
      </c>
    </row>
    <row r="200" spans="1:4" x14ac:dyDescent="0.35">
      <c r="A200" s="78">
        <v>87378</v>
      </c>
      <c r="B200" s="605" t="s">
        <v>5510</v>
      </c>
      <c r="C200" s="78" t="s">
        <v>513</v>
      </c>
      <c r="D200" s="613">
        <v>840.01</v>
      </c>
    </row>
    <row r="201" spans="1:4" x14ac:dyDescent="0.35">
      <c r="A201" s="78">
        <v>100459</v>
      </c>
      <c r="B201" s="605" t="s">
        <v>21411</v>
      </c>
      <c r="C201" s="78" t="s">
        <v>513</v>
      </c>
      <c r="D201" s="613">
        <v>0</v>
      </c>
    </row>
    <row r="202" spans="1:4" x14ac:dyDescent="0.35">
      <c r="A202" s="78">
        <v>87316</v>
      </c>
      <c r="B202" s="605" t="s">
        <v>5454</v>
      </c>
      <c r="C202" s="78" t="s">
        <v>513</v>
      </c>
      <c r="D202" s="613">
        <v>697.63</v>
      </c>
    </row>
    <row r="203" spans="1:4" x14ac:dyDescent="0.35">
      <c r="A203" s="78">
        <v>87317</v>
      </c>
      <c r="B203" s="605" t="s">
        <v>5455</v>
      </c>
      <c r="C203" s="78" t="s">
        <v>513</v>
      </c>
      <c r="D203" s="613">
        <v>684.81</v>
      </c>
    </row>
    <row r="204" spans="1:4" x14ac:dyDescent="0.35">
      <c r="A204" s="78">
        <v>87355</v>
      </c>
      <c r="B204" s="605" t="s">
        <v>5490</v>
      </c>
      <c r="C204" s="78" t="s">
        <v>513</v>
      </c>
      <c r="D204" s="613">
        <v>730.14</v>
      </c>
    </row>
    <row r="205" spans="1:4" x14ac:dyDescent="0.35">
      <c r="A205" s="78">
        <v>87356</v>
      </c>
      <c r="B205" s="605" t="s">
        <v>5491</v>
      </c>
      <c r="C205" s="78" t="s">
        <v>513</v>
      </c>
      <c r="D205" s="613">
        <v>679.91</v>
      </c>
    </row>
    <row r="206" spans="1:4" x14ac:dyDescent="0.35">
      <c r="A206" s="78">
        <v>87357</v>
      </c>
      <c r="B206" s="605" t="s">
        <v>5492</v>
      </c>
      <c r="C206" s="78" t="s">
        <v>513</v>
      </c>
      <c r="D206" s="613">
        <v>657.02</v>
      </c>
    </row>
    <row r="207" spans="1:4" x14ac:dyDescent="0.35">
      <c r="A207" s="78">
        <v>100486</v>
      </c>
      <c r="B207" s="605" t="s">
        <v>5558</v>
      </c>
      <c r="C207" s="78" t="s">
        <v>513</v>
      </c>
      <c r="D207" s="613">
        <v>1050.6199999999999</v>
      </c>
    </row>
    <row r="208" spans="1:4" x14ac:dyDescent="0.35">
      <c r="A208" s="78">
        <v>100482</v>
      </c>
      <c r="B208" s="605" t="s">
        <v>21412</v>
      </c>
      <c r="C208" s="78" t="s">
        <v>513</v>
      </c>
      <c r="D208" s="613">
        <v>0</v>
      </c>
    </row>
    <row r="209" spans="1:4" x14ac:dyDescent="0.35">
      <c r="A209" s="78">
        <v>100481</v>
      </c>
      <c r="B209" s="605" t="s">
        <v>5554</v>
      </c>
      <c r="C209" s="78" t="s">
        <v>513</v>
      </c>
      <c r="D209" s="613">
        <v>918.46</v>
      </c>
    </row>
    <row r="210" spans="1:4" x14ac:dyDescent="0.35">
      <c r="A210" s="78">
        <v>100492</v>
      </c>
      <c r="B210" s="605" t="s">
        <v>5564</v>
      </c>
      <c r="C210" s="78" t="s">
        <v>513</v>
      </c>
      <c r="D210" s="613">
        <v>921.14</v>
      </c>
    </row>
    <row r="211" spans="1:4" x14ac:dyDescent="0.35">
      <c r="A211" s="78">
        <v>100483</v>
      </c>
      <c r="B211" s="605" t="s">
        <v>5555</v>
      </c>
      <c r="C211" s="78" t="s">
        <v>513</v>
      </c>
      <c r="D211" s="613">
        <v>956.53</v>
      </c>
    </row>
    <row r="212" spans="1:4" x14ac:dyDescent="0.35">
      <c r="A212" s="78">
        <v>100484</v>
      </c>
      <c r="B212" s="605" t="s">
        <v>5556</v>
      </c>
      <c r="C212" s="78" t="s">
        <v>513</v>
      </c>
      <c r="D212" s="613">
        <v>910.53</v>
      </c>
    </row>
    <row r="213" spans="1:4" x14ac:dyDescent="0.35">
      <c r="A213" s="78">
        <v>100485</v>
      </c>
      <c r="B213" s="605" t="s">
        <v>5557</v>
      </c>
      <c r="C213" s="78" t="s">
        <v>513</v>
      </c>
      <c r="D213" s="613">
        <v>895.82</v>
      </c>
    </row>
    <row r="214" spans="1:4" x14ac:dyDescent="0.35">
      <c r="A214" s="78">
        <v>87373</v>
      </c>
      <c r="B214" s="605" t="s">
        <v>5506</v>
      </c>
      <c r="C214" s="78" t="s">
        <v>513</v>
      </c>
      <c r="D214" s="613">
        <v>1042.77</v>
      </c>
    </row>
    <row r="215" spans="1:4" x14ac:dyDescent="0.35">
      <c r="A215" s="78">
        <v>100454</v>
      </c>
      <c r="B215" s="605" t="s">
        <v>21413</v>
      </c>
      <c r="C215" s="78" t="s">
        <v>513</v>
      </c>
      <c r="D215" s="613">
        <v>0</v>
      </c>
    </row>
    <row r="216" spans="1:4" x14ac:dyDescent="0.35">
      <c r="A216" s="78">
        <v>87301</v>
      </c>
      <c r="B216" s="605" t="s">
        <v>449</v>
      </c>
      <c r="C216" s="78" t="s">
        <v>513</v>
      </c>
      <c r="D216" s="613">
        <v>899.42</v>
      </c>
    </row>
    <row r="217" spans="1:4" x14ac:dyDescent="0.35">
      <c r="A217" s="78">
        <v>87302</v>
      </c>
      <c r="B217" s="605" t="s">
        <v>5446</v>
      </c>
      <c r="C217" s="78" t="s">
        <v>513</v>
      </c>
      <c r="D217" s="613">
        <v>892.79</v>
      </c>
    </row>
    <row r="218" spans="1:4" x14ac:dyDescent="0.35">
      <c r="A218" s="78">
        <v>87342</v>
      </c>
      <c r="B218" s="605" t="s">
        <v>5477</v>
      </c>
      <c r="C218" s="78" t="s">
        <v>513</v>
      </c>
      <c r="D218" s="613">
        <v>962.09</v>
      </c>
    </row>
    <row r="219" spans="1:4" x14ac:dyDescent="0.35">
      <c r="A219" s="78">
        <v>87343</v>
      </c>
      <c r="B219" s="605" t="s">
        <v>5478</v>
      </c>
      <c r="C219" s="78" t="s">
        <v>513</v>
      </c>
      <c r="D219" s="613">
        <v>893.51</v>
      </c>
    </row>
    <row r="220" spans="1:4" x14ac:dyDescent="0.35">
      <c r="A220" s="78">
        <v>87344</v>
      </c>
      <c r="B220" s="605" t="s">
        <v>5479</v>
      </c>
      <c r="C220" s="78" t="s">
        <v>513</v>
      </c>
      <c r="D220" s="613">
        <v>858.63</v>
      </c>
    </row>
    <row r="221" spans="1:4" x14ac:dyDescent="0.35">
      <c r="A221" s="78">
        <v>88631</v>
      </c>
      <c r="B221" s="605" t="s">
        <v>217</v>
      </c>
      <c r="C221" s="78" t="s">
        <v>513</v>
      </c>
      <c r="D221" s="613">
        <v>865.11</v>
      </c>
    </row>
    <row r="222" spans="1:4" x14ac:dyDescent="0.35">
      <c r="A222" s="78">
        <v>100471</v>
      </c>
      <c r="B222" s="605" t="s">
        <v>21414</v>
      </c>
      <c r="C222" s="78" t="s">
        <v>513</v>
      </c>
      <c r="D222" s="613">
        <v>0</v>
      </c>
    </row>
    <row r="223" spans="1:4" x14ac:dyDescent="0.35">
      <c r="A223" s="78">
        <v>100490</v>
      </c>
      <c r="B223" s="605" t="s">
        <v>5562</v>
      </c>
      <c r="C223" s="78" t="s">
        <v>513</v>
      </c>
      <c r="D223" s="613">
        <v>743.67</v>
      </c>
    </row>
    <row r="224" spans="1:4" x14ac:dyDescent="0.35">
      <c r="A224" s="78">
        <v>100472</v>
      </c>
      <c r="B224" s="605" t="s">
        <v>5546</v>
      </c>
      <c r="C224" s="78" t="s">
        <v>513</v>
      </c>
      <c r="D224" s="613">
        <v>786.55</v>
      </c>
    </row>
    <row r="225" spans="1:4" x14ac:dyDescent="0.35">
      <c r="A225" s="78">
        <v>100473</v>
      </c>
      <c r="B225" s="605" t="s">
        <v>5547</v>
      </c>
      <c r="C225" s="78" t="s">
        <v>513</v>
      </c>
      <c r="D225" s="613">
        <v>738.95</v>
      </c>
    </row>
    <row r="226" spans="1:4" x14ac:dyDescent="0.35">
      <c r="A226" s="78">
        <v>100474</v>
      </c>
      <c r="B226" s="605" t="s">
        <v>5548</v>
      </c>
      <c r="C226" s="78" t="s">
        <v>513</v>
      </c>
      <c r="D226" s="613">
        <v>721.07</v>
      </c>
    </row>
    <row r="227" spans="1:4" x14ac:dyDescent="0.35">
      <c r="A227" s="78">
        <v>87379</v>
      </c>
      <c r="B227" s="605" t="s">
        <v>5511</v>
      </c>
      <c r="C227" s="78" t="s">
        <v>513</v>
      </c>
      <c r="D227" s="613">
        <v>4949.13</v>
      </c>
    </row>
    <row r="228" spans="1:4" x14ac:dyDescent="0.35">
      <c r="A228" s="78">
        <v>100460</v>
      </c>
      <c r="B228" s="605" t="s">
        <v>21415</v>
      </c>
      <c r="C228" s="78" t="s">
        <v>513</v>
      </c>
      <c r="D228" s="613">
        <v>0</v>
      </c>
    </row>
    <row r="229" spans="1:4" x14ac:dyDescent="0.35">
      <c r="A229" s="78">
        <v>87319</v>
      </c>
      <c r="B229" s="605" t="s">
        <v>5456</v>
      </c>
      <c r="C229" s="78" t="s">
        <v>513</v>
      </c>
      <c r="D229" s="613">
        <v>4824.7700000000004</v>
      </c>
    </row>
    <row r="230" spans="1:4" x14ac:dyDescent="0.35">
      <c r="A230" s="78">
        <v>87320</v>
      </c>
      <c r="B230" s="605" t="s">
        <v>5457</v>
      </c>
      <c r="C230" s="78" t="s">
        <v>513</v>
      </c>
      <c r="D230" s="613">
        <v>4836.8599999999997</v>
      </c>
    </row>
    <row r="231" spans="1:4" x14ac:dyDescent="0.35">
      <c r="A231" s="78">
        <v>87358</v>
      </c>
      <c r="B231" s="605" t="s">
        <v>5493</v>
      </c>
      <c r="C231" s="78" t="s">
        <v>513</v>
      </c>
      <c r="D231" s="613">
        <v>4760.51</v>
      </c>
    </row>
    <row r="232" spans="1:4" x14ac:dyDescent="0.35">
      <c r="A232" s="78">
        <v>87359</v>
      </c>
      <c r="B232" s="605" t="s">
        <v>5494</v>
      </c>
      <c r="C232" s="78" t="s">
        <v>513</v>
      </c>
      <c r="D232" s="613">
        <v>4738.66</v>
      </c>
    </row>
    <row r="233" spans="1:4" x14ac:dyDescent="0.35">
      <c r="A233" s="78">
        <v>87376</v>
      </c>
      <c r="B233" s="605" t="s">
        <v>5509</v>
      </c>
      <c r="C233" s="78" t="s">
        <v>513</v>
      </c>
      <c r="D233" s="613">
        <v>778.37</v>
      </c>
    </row>
    <row r="234" spans="1:4" x14ac:dyDescent="0.35">
      <c r="A234" s="78">
        <v>100457</v>
      </c>
      <c r="B234" s="605" t="s">
        <v>21416</v>
      </c>
      <c r="C234" s="78" t="s">
        <v>513</v>
      </c>
      <c r="D234" s="613">
        <v>0</v>
      </c>
    </row>
    <row r="235" spans="1:4" x14ac:dyDescent="0.35">
      <c r="A235" s="78">
        <v>87310</v>
      </c>
      <c r="B235" s="605" t="s">
        <v>5451</v>
      </c>
      <c r="C235" s="78" t="s">
        <v>513</v>
      </c>
      <c r="D235" s="613">
        <v>626.48</v>
      </c>
    </row>
    <row r="236" spans="1:4" x14ac:dyDescent="0.35">
      <c r="A236" s="78">
        <v>87311</v>
      </c>
      <c r="B236" s="605" t="s">
        <v>5452</v>
      </c>
      <c r="C236" s="78" t="s">
        <v>513</v>
      </c>
      <c r="D236" s="613">
        <v>617.4</v>
      </c>
    </row>
    <row r="237" spans="1:4" x14ac:dyDescent="0.35">
      <c r="A237" s="78">
        <v>87350</v>
      </c>
      <c r="B237" s="605" t="s">
        <v>5485</v>
      </c>
      <c r="C237" s="78" t="s">
        <v>513</v>
      </c>
      <c r="D237" s="613">
        <v>667.58</v>
      </c>
    </row>
    <row r="238" spans="1:4" x14ac:dyDescent="0.35">
      <c r="A238" s="78">
        <v>87351</v>
      </c>
      <c r="B238" s="605" t="s">
        <v>5486</v>
      </c>
      <c r="C238" s="78" t="s">
        <v>513</v>
      </c>
      <c r="D238" s="613">
        <v>597.79999999999995</v>
      </c>
    </row>
    <row r="239" spans="1:4" x14ac:dyDescent="0.35">
      <c r="A239" s="78">
        <v>87374</v>
      </c>
      <c r="B239" s="605" t="s">
        <v>5507</v>
      </c>
      <c r="C239" s="78" t="s">
        <v>513</v>
      </c>
      <c r="D239" s="613">
        <v>957.3</v>
      </c>
    </row>
    <row r="240" spans="1:4" x14ac:dyDescent="0.35">
      <c r="A240" s="78">
        <v>100455</v>
      </c>
      <c r="B240" s="605" t="s">
        <v>21417</v>
      </c>
      <c r="C240" s="78" t="s">
        <v>513</v>
      </c>
      <c r="D240" s="613">
        <v>0</v>
      </c>
    </row>
    <row r="241" spans="1:4" x14ac:dyDescent="0.35">
      <c r="A241" s="78">
        <v>87304</v>
      </c>
      <c r="B241" s="605" t="s">
        <v>5447</v>
      </c>
      <c r="C241" s="78" t="s">
        <v>513</v>
      </c>
      <c r="D241" s="613">
        <v>804.47</v>
      </c>
    </row>
    <row r="242" spans="1:4" x14ac:dyDescent="0.35">
      <c r="A242" s="78">
        <v>87305</v>
      </c>
      <c r="B242" s="605" t="s">
        <v>5448</v>
      </c>
      <c r="C242" s="78" t="s">
        <v>513</v>
      </c>
      <c r="D242" s="613">
        <v>808.66</v>
      </c>
    </row>
    <row r="243" spans="1:4" x14ac:dyDescent="0.35">
      <c r="A243" s="78">
        <v>87345</v>
      </c>
      <c r="B243" s="605" t="s">
        <v>5480</v>
      </c>
      <c r="C243" s="78" t="s">
        <v>513</v>
      </c>
      <c r="D243" s="613">
        <v>855.92</v>
      </c>
    </row>
    <row r="244" spans="1:4" x14ac:dyDescent="0.35">
      <c r="A244" s="78">
        <v>87346</v>
      </c>
      <c r="B244" s="605" t="s">
        <v>5481</v>
      </c>
      <c r="C244" s="78" t="s">
        <v>513</v>
      </c>
      <c r="D244" s="613">
        <v>799.83</v>
      </c>
    </row>
    <row r="245" spans="1:4" x14ac:dyDescent="0.35">
      <c r="A245" s="78">
        <v>87347</v>
      </c>
      <c r="B245" s="605" t="s">
        <v>5482</v>
      </c>
      <c r="C245" s="78" t="s">
        <v>513</v>
      </c>
      <c r="D245" s="613">
        <v>771.49</v>
      </c>
    </row>
    <row r="246" spans="1:4" x14ac:dyDescent="0.35">
      <c r="A246" s="78">
        <v>87366</v>
      </c>
      <c r="B246" s="605" t="s">
        <v>5501</v>
      </c>
      <c r="C246" s="78" t="s">
        <v>513</v>
      </c>
      <c r="D246" s="613">
        <v>806.55</v>
      </c>
    </row>
    <row r="247" spans="1:4" x14ac:dyDescent="0.35">
      <c r="A247" s="78">
        <v>100448</v>
      </c>
      <c r="B247" s="605" t="s">
        <v>21418</v>
      </c>
      <c r="C247" s="78" t="s">
        <v>513</v>
      </c>
      <c r="D247" s="613">
        <v>0</v>
      </c>
    </row>
    <row r="248" spans="1:4" x14ac:dyDescent="0.35">
      <c r="A248" s="78">
        <v>87283</v>
      </c>
      <c r="B248" s="605" t="s">
        <v>5436</v>
      </c>
      <c r="C248" s="78" t="s">
        <v>513</v>
      </c>
      <c r="D248" s="613">
        <v>647.96</v>
      </c>
    </row>
    <row r="249" spans="1:4" x14ac:dyDescent="0.35">
      <c r="A249" s="78">
        <v>87284</v>
      </c>
      <c r="B249" s="605" t="s">
        <v>5437</v>
      </c>
      <c r="C249" s="78" t="s">
        <v>513</v>
      </c>
      <c r="D249" s="613">
        <v>643</v>
      </c>
    </row>
    <row r="250" spans="1:4" x14ac:dyDescent="0.35">
      <c r="A250" s="78">
        <v>87329</v>
      </c>
      <c r="B250" s="605" t="s">
        <v>5464</v>
      </c>
      <c r="C250" s="78" t="s">
        <v>513</v>
      </c>
      <c r="D250" s="613">
        <v>685.55</v>
      </c>
    </row>
    <row r="251" spans="1:4" x14ac:dyDescent="0.35">
      <c r="A251" s="78">
        <v>87330</v>
      </c>
      <c r="B251" s="605" t="s">
        <v>5465</v>
      </c>
      <c r="C251" s="78" t="s">
        <v>513</v>
      </c>
      <c r="D251" s="613">
        <v>621.12</v>
      </c>
    </row>
    <row r="252" spans="1:4" x14ac:dyDescent="0.35">
      <c r="A252" s="78">
        <v>87375</v>
      </c>
      <c r="B252" s="605" t="s">
        <v>5508</v>
      </c>
      <c r="C252" s="78" t="s">
        <v>513</v>
      </c>
      <c r="D252" s="613">
        <v>900.25</v>
      </c>
    </row>
    <row r="253" spans="1:4" x14ac:dyDescent="0.35">
      <c r="A253" s="78">
        <v>100456</v>
      </c>
      <c r="B253" s="605" t="s">
        <v>21419</v>
      </c>
      <c r="C253" s="78" t="s">
        <v>513</v>
      </c>
      <c r="D253" s="613">
        <v>0</v>
      </c>
    </row>
    <row r="254" spans="1:4" x14ac:dyDescent="0.35">
      <c r="A254" s="78">
        <v>87307</v>
      </c>
      <c r="B254" s="605" t="s">
        <v>5449</v>
      </c>
      <c r="C254" s="78" t="s">
        <v>513</v>
      </c>
      <c r="D254" s="613">
        <v>750.52</v>
      </c>
    </row>
    <row r="255" spans="1:4" x14ac:dyDescent="0.35">
      <c r="A255" s="78">
        <v>87308</v>
      </c>
      <c r="B255" s="605" t="s">
        <v>5450</v>
      </c>
      <c r="C255" s="78" t="s">
        <v>513</v>
      </c>
      <c r="D255" s="613">
        <v>741.53</v>
      </c>
    </row>
    <row r="256" spans="1:4" x14ac:dyDescent="0.35">
      <c r="A256" s="78">
        <v>87348</v>
      </c>
      <c r="B256" s="605" t="s">
        <v>5483</v>
      </c>
      <c r="C256" s="78" t="s">
        <v>513</v>
      </c>
      <c r="D256" s="613">
        <v>777.58</v>
      </c>
    </row>
    <row r="257" spans="1:4" x14ac:dyDescent="0.35">
      <c r="A257" s="78">
        <v>87349</v>
      </c>
      <c r="B257" s="605" t="s">
        <v>5484</v>
      </c>
      <c r="C257" s="78" t="s">
        <v>513</v>
      </c>
      <c r="D257" s="613">
        <v>706.32</v>
      </c>
    </row>
    <row r="258" spans="1:4" x14ac:dyDescent="0.35">
      <c r="A258" s="78">
        <v>87365</v>
      </c>
      <c r="B258" s="605" t="s">
        <v>5500</v>
      </c>
      <c r="C258" s="78" t="s">
        <v>513</v>
      </c>
      <c r="D258" s="613">
        <v>757.88</v>
      </c>
    </row>
    <row r="259" spans="1:4" x14ac:dyDescent="0.35">
      <c r="A259" s="78">
        <v>100447</v>
      </c>
      <c r="B259" s="605" t="s">
        <v>21420</v>
      </c>
      <c r="C259" s="78" t="s">
        <v>513</v>
      </c>
      <c r="D259" s="613">
        <v>0</v>
      </c>
    </row>
    <row r="260" spans="1:4" x14ac:dyDescent="0.35">
      <c r="A260" s="78">
        <v>87280</v>
      </c>
      <c r="B260" s="605" t="s">
        <v>5434</v>
      </c>
      <c r="C260" s="78" t="s">
        <v>513</v>
      </c>
      <c r="D260" s="613">
        <v>614.37</v>
      </c>
    </row>
    <row r="261" spans="1:4" x14ac:dyDescent="0.35">
      <c r="A261" s="78">
        <v>87281</v>
      </c>
      <c r="B261" s="605" t="s">
        <v>5435</v>
      </c>
      <c r="C261" s="78" t="s">
        <v>513</v>
      </c>
      <c r="D261" s="613">
        <v>610.35</v>
      </c>
    </row>
    <row r="262" spans="1:4" x14ac:dyDescent="0.35">
      <c r="A262" s="78">
        <v>87327</v>
      </c>
      <c r="B262" s="605" t="s">
        <v>5462</v>
      </c>
      <c r="C262" s="78" t="s">
        <v>513</v>
      </c>
      <c r="D262" s="613">
        <v>634.59</v>
      </c>
    </row>
    <row r="263" spans="1:4" x14ac:dyDescent="0.35">
      <c r="A263" s="78">
        <v>87328</v>
      </c>
      <c r="B263" s="605" t="s">
        <v>5463</v>
      </c>
      <c r="C263" s="78" t="s">
        <v>513</v>
      </c>
      <c r="D263" s="613">
        <v>578.16</v>
      </c>
    </row>
    <row r="264" spans="1:4" x14ac:dyDescent="0.35">
      <c r="A264" s="78">
        <v>87410</v>
      </c>
      <c r="B264" s="605" t="s">
        <v>5537</v>
      </c>
      <c r="C264" s="78" t="s">
        <v>513</v>
      </c>
      <c r="D264" s="613">
        <v>1085.5999999999999</v>
      </c>
    </row>
    <row r="265" spans="1:4" x14ac:dyDescent="0.35">
      <c r="A265" s="78">
        <v>95577</v>
      </c>
      <c r="B265" s="605" t="s">
        <v>2670</v>
      </c>
      <c r="C265" s="78" t="s">
        <v>123</v>
      </c>
      <c r="D265" s="613">
        <v>13.05</v>
      </c>
    </row>
    <row r="266" spans="1:4" x14ac:dyDescent="0.35">
      <c r="A266" s="78">
        <v>95578</v>
      </c>
      <c r="B266" s="605" t="s">
        <v>2671</v>
      </c>
      <c r="C266" s="78" t="s">
        <v>123</v>
      </c>
      <c r="D266" s="613">
        <v>10.9</v>
      </c>
    </row>
    <row r="267" spans="1:4" x14ac:dyDescent="0.35">
      <c r="A267" s="78">
        <v>95579</v>
      </c>
      <c r="B267" s="605" t="s">
        <v>2672</v>
      </c>
      <c r="C267" s="78" t="s">
        <v>123</v>
      </c>
      <c r="D267" s="613">
        <v>10.55</v>
      </c>
    </row>
    <row r="268" spans="1:4" x14ac:dyDescent="0.35">
      <c r="A268" s="78">
        <v>95580</v>
      </c>
      <c r="B268" s="605" t="s">
        <v>2673</v>
      </c>
      <c r="C268" s="78" t="s">
        <v>123</v>
      </c>
      <c r="D268" s="613">
        <v>12.19</v>
      </c>
    </row>
    <row r="269" spans="1:4" x14ac:dyDescent="0.35">
      <c r="A269" s="78">
        <v>95581</v>
      </c>
      <c r="B269" s="605" t="s">
        <v>2674</v>
      </c>
      <c r="C269" s="78" t="s">
        <v>123</v>
      </c>
      <c r="D269" s="613">
        <v>12.13</v>
      </c>
    </row>
    <row r="270" spans="1:4" x14ac:dyDescent="0.35">
      <c r="A270" s="78">
        <v>95582</v>
      </c>
      <c r="B270" s="605" t="s">
        <v>2675</v>
      </c>
      <c r="C270" s="78" t="s">
        <v>123</v>
      </c>
      <c r="D270" s="613">
        <v>13.21</v>
      </c>
    </row>
    <row r="271" spans="1:4" x14ac:dyDescent="0.35">
      <c r="A271" s="78">
        <v>95576</v>
      </c>
      <c r="B271" s="605" t="s">
        <v>2669</v>
      </c>
      <c r="C271" s="78" t="s">
        <v>123</v>
      </c>
      <c r="D271" s="613">
        <v>15.24</v>
      </c>
    </row>
    <row r="272" spans="1:4" x14ac:dyDescent="0.35">
      <c r="A272" s="78">
        <v>95583</v>
      </c>
      <c r="B272" s="605" t="s">
        <v>2676</v>
      </c>
      <c r="C272" s="78" t="s">
        <v>123</v>
      </c>
      <c r="D272" s="613">
        <v>18.79</v>
      </c>
    </row>
    <row r="273" spans="1:4" x14ac:dyDescent="0.35">
      <c r="A273" s="78">
        <v>95584</v>
      </c>
      <c r="B273" s="605" t="s">
        <v>2677</v>
      </c>
      <c r="C273" s="78" t="s">
        <v>123</v>
      </c>
      <c r="D273" s="613">
        <v>16.739999999999998</v>
      </c>
    </row>
    <row r="274" spans="1:4" x14ac:dyDescent="0.35">
      <c r="A274" s="78">
        <v>95593</v>
      </c>
      <c r="B274" s="605" t="s">
        <v>2679</v>
      </c>
      <c r="C274" s="78" t="s">
        <v>123</v>
      </c>
      <c r="D274" s="613">
        <v>16.739999999999998</v>
      </c>
    </row>
    <row r="275" spans="1:4" x14ac:dyDescent="0.35">
      <c r="A275" s="78">
        <v>95592</v>
      </c>
      <c r="B275" s="605" t="s">
        <v>2678</v>
      </c>
      <c r="C275" s="78" t="s">
        <v>123</v>
      </c>
      <c r="D275" s="613">
        <v>18.79</v>
      </c>
    </row>
    <row r="276" spans="1:4" x14ac:dyDescent="0.35">
      <c r="A276" s="78">
        <v>92919</v>
      </c>
      <c r="B276" s="605" t="s">
        <v>2664</v>
      </c>
      <c r="C276" s="78" t="s">
        <v>123</v>
      </c>
      <c r="D276" s="613">
        <v>14.58</v>
      </c>
    </row>
    <row r="277" spans="1:4" x14ac:dyDescent="0.35">
      <c r="A277" s="78">
        <v>92921</v>
      </c>
      <c r="B277" s="605" t="s">
        <v>2665</v>
      </c>
      <c r="C277" s="78" t="s">
        <v>123</v>
      </c>
      <c r="D277" s="613">
        <v>12.07</v>
      </c>
    </row>
    <row r="278" spans="1:4" x14ac:dyDescent="0.35">
      <c r="A278" s="78">
        <v>92922</v>
      </c>
      <c r="B278" s="605" t="s">
        <v>2666</v>
      </c>
      <c r="C278" s="78" t="s">
        <v>123</v>
      </c>
      <c r="D278" s="613">
        <v>11.54</v>
      </c>
    </row>
    <row r="279" spans="1:4" x14ac:dyDescent="0.35">
      <c r="A279" s="78">
        <v>92923</v>
      </c>
      <c r="B279" s="605" t="s">
        <v>2667</v>
      </c>
      <c r="C279" s="78" t="s">
        <v>123</v>
      </c>
      <c r="D279" s="613">
        <v>12.98</v>
      </c>
    </row>
    <row r="280" spans="1:4" x14ac:dyDescent="0.35">
      <c r="A280" s="78">
        <v>92924</v>
      </c>
      <c r="B280" s="605" t="s">
        <v>2668</v>
      </c>
      <c r="C280" s="78" t="s">
        <v>123</v>
      </c>
      <c r="D280" s="613">
        <v>12.75</v>
      </c>
    </row>
    <row r="281" spans="1:4" x14ac:dyDescent="0.35">
      <c r="A281" s="78">
        <v>104104</v>
      </c>
      <c r="B281" s="605" t="s">
        <v>2694</v>
      </c>
      <c r="C281" s="78" t="s">
        <v>123</v>
      </c>
      <c r="D281" s="613">
        <v>13.4</v>
      </c>
    </row>
    <row r="282" spans="1:4" x14ac:dyDescent="0.35">
      <c r="A282" s="78">
        <v>92916</v>
      </c>
      <c r="B282" s="605" t="s">
        <v>2662</v>
      </c>
      <c r="C282" s="78" t="s">
        <v>123</v>
      </c>
      <c r="D282" s="613">
        <v>18.14</v>
      </c>
    </row>
    <row r="283" spans="1:4" x14ac:dyDescent="0.35">
      <c r="A283" s="78">
        <v>92917</v>
      </c>
      <c r="B283" s="605" t="s">
        <v>2663</v>
      </c>
      <c r="C283" s="78" t="s">
        <v>123</v>
      </c>
      <c r="D283" s="613">
        <v>16.61</v>
      </c>
    </row>
    <row r="284" spans="1:4" x14ac:dyDescent="0.35">
      <c r="A284" s="78">
        <v>92915</v>
      </c>
      <c r="B284" s="605" t="s">
        <v>2661</v>
      </c>
      <c r="C284" s="78" t="s">
        <v>123</v>
      </c>
      <c r="D284" s="613">
        <v>19.760000000000002</v>
      </c>
    </row>
    <row r="285" spans="1:4" x14ac:dyDescent="0.35">
      <c r="A285" s="78">
        <v>92771</v>
      </c>
      <c r="B285" s="605" t="s">
        <v>2634</v>
      </c>
      <c r="C285" s="78" t="s">
        <v>123</v>
      </c>
      <c r="D285" s="613">
        <v>12.96</v>
      </c>
    </row>
    <row r="286" spans="1:4" x14ac:dyDescent="0.35">
      <c r="A286" s="78">
        <v>92772</v>
      </c>
      <c r="B286" s="605" t="s">
        <v>2635</v>
      </c>
      <c r="C286" s="78" t="s">
        <v>123</v>
      </c>
      <c r="D286" s="613">
        <v>10.89</v>
      </c>
    </row>
    <row r="287" spans="1:4" x14ac:dyDescent="0.35">
      <c r="A287" s="78">
        <v>92773</v>
      </c>
      <c r="B287" s="605" t="s">
        <v>2636</v>
      </c>
      <c r="C287" s="78" t="s">
        <v>123</v>
      </c>
      <c r="D287" s="613">
        <v>10.7</v>
      </c>
    </row>
    <row r="288" spans="1:4" x14ac:dyDescent="0.35">
      <c r="A288" s="78">
        <v>92774</v>
      </c>
      <c r="B288" s="605" t="s">
        <v>2637</v>
      </c>
      <c r="C288" s="78" t="s">
        <v>123</v>
      </c>
      <c r="D288" s="613">
        <v>12.38</v>
      </c>
    </row>
    <row r="289" spans="1:4" x14ac:dyDescent="0.35">
      <c r="A289" s="78">
        <v>92769</v>
      </c>
      <c r="B289" s="605" t="s">
        <v>2632</v>
      </c>
      <c r="C289" s="78" t="s">
        <v>123</v>
      </c>
      <c r="D289" s="613">
        <v>15.31</v>
      </c>
    </row>
    <row r="290" spans="1:4" x14ac:dyDescent="0.35">
      <c r="A290" s="78">
        <v>92770</v>
      </c>
      <c r="B290" s="605" t="s">
        <v>2633</v>
      </c>
      <c r="C290" s="78" t="s">
        <v>123</v>
      </c>
      <c r="D290" s="613">
        <v>14.47</v>
      </c>
    </row>
    <row r="291" spans="1:4" x14ac:dyDescent="0.35">
      <c r="A291" s="78">
        <v>92767</v>
      </c>
      <c r="B291" s="605" t="s">
        <v>2630</v>
      </c>
      <c r="C291" s="78" t="s">
        <v>123</v>
      </c>
      <c r="D291" s="613">
        <v>18.260000000000002</v>
      </c>
    </row>
    <row r="292" spans="1:4" x14ac:dyDescent="0.35">
      <c r="A292" s="78">
        <v>92768</v>
      </c>
      <c r="B292" s="605" t="s">
        <v>2631</v>
      </c>
      <c r="C292" s="78" t="s">
        <v>123</v>
      </c>
      <c r="D292" s="613">
        <v>16.12</v>
      </c>
    </row>
    <row r="293" spans="1:4" x14ac:dyDescent="0.35">
      <c r="A293" s="78">
        <v>92762</v>
      </c>
      <c r="B293" s="605" t="s">
        <v>546</v>
      </c>
      <c r="C293" s="78" t="s">
        <v>123</v>
      </c>
      <c r="D293" s="613">
        <v>13.47</v>
      </c>
    </row>
    <row r="294" spans="1:4" x14ac:dyDescent="0.35">
      <c r="A294" s="78">
        <v>92763</v>
      </c>
      <c r="B294" s="605" t="s">
        <v>2626</v>
      </c>
      <c r="C294" s="78" t="s">
        <v>123</v>
      </c>
      <c r="D294" s="613">
        <v>11.34</v>
      </c>
    </row>
    <row r="295" spans="1:4" x14ac:dyDescent="0.35">
      <c r="A295" s="78">
        <v>92764</v>
      </c>
      <c r="B295" s="605" t="s">
        <v>2627</v>
      </c>
      <c r="C295" s="78" t="s">
        <v>123</v>
      </c>
      <c r="D295" s="613">
        <v>10.99</v>
      </c>
    </row>
    <row r="296" spans="1:4" x14ac:dyDescent="0.35">
      <c r="A296" s="78">
        <v>92765</v>
      </c>
      <c r="B296" s="605" t="s">
        <v>2628</v>
      </c>
      <c r="C296" s="78" t="s">
        <v>123</v>
      </c>
      <c r="D296" s="613">
        <v>12.55</v>
      </c>
    </row>
    <row r="297" spans="1:4" x14ac:dyDescent="0.35">
      <c r="A297" s="78">
        <v>92766</v>
      </c>
      <c r="B297" s="605" t="s">
        <v>2629</v>
      </c>
      <c r="C297" s="78" t="s">
        <v>123</v>
      </c>
      <c r="D297" s="613">
        <v>12.43</v>
      </c>
    </row>
    <row r="298" spans="1:4" x14ac:dyDescent="0.35">
      <c r="A298" s="78">
        <v>104105</v>
      </c>
      <c r="B298" s="605" t="s">
        <v>2695</v>
      </c>
      <c r="C298" s="78" t="s">
        <v>123</v>
      </c>
      <c r="D298" s="613">
        <v>13.41</v>
      </c>
    </row>
    <row r="299" spans="1:4" x14ac:dyDescent="0.35">
      <c r="A299" s="78">
        <v>92760</v>
      </c>
      <c r="B299" s="605" t="s">
        <v>545</v>
      </c>
      <c r="C299" s="78" t="s">
        <v>123</v>
      </c>
      <c r="D299" s="613">
        <v>15.91</v>
      </c>
    </row>
    <row r="300" spans="1:4" x14ac:dyDescent="0.35">
      <c r="A300" s="78">
        <v>92761</v>
      </c>
      <c r="B300" s="605" t="s">
        <v>2625</v>
      </c>
      <c r="C300" s="78" t="s">
        <v>123</v>
      </c>
      <c r="D300" s="613">
        <v>15.03</v>
      </c>
    </row>
    <row r="301" spans="1:4" x14ac:dyDescent="0.35">
      <c r="A301" s="78">
        <v>92759</v>
      </c>
      <c r="B301" s="605" t="s">
        <v>2624</v>
      </c>
      <c r="C301" s="78" t="s">
        <v>123</v>
      </c>
      <c r="D301" s="613">
        <v>16.739999999999998</v>
      </c>
    </row>
    <row r="302" spans="1:4" x14ac:dyDescent="0.35">
      <c r="A302" s="78">
        <v>104108</v>
      </c>
      <c r="B302" s="605" t="s">
        <v>2697</v>
      </c>
      <c r="C302" s="78" t="s">
        <v>123</v>
      </c>
      <c r="D302" s="613">
        <v>15.44</v>
      </c>
    </row>
    <row r="303" spans="1:4" x14ac:dyDescent="0.35">
      <c r="A303" s="78">
        <v>104107</v>
      </c>
      <c r="B303" s="605" t="s">
        <v>547</v>
      </c>
      <c r="C303" s="78" t="s">
        <v>123</v>
      </c>
      <c r="D303" s="613">
        <v>13.04</v>
      </c>
    </row>
    <row r="304" spans="1:4" x14ac:dyDescent="0.35">
      <c r="A304" s="78">
        <v>104106</v>
      </c>
      <c r="B304" s="605" t="s">
        <v>2696</v>
      </c>
      <c r="C304" s="78" t="s">
        <v>123</v>
      </c>
      <c r="D304" s="613">
        <v>12.28</v>
      </c>
    </row>
    <row r="305" spans="1:4" x14ac:dyDescent="0.35">
      <c r="A305" s="78">
        <v>104110</v>
      </c>
      <c r="B305" s="605" t="s">
        <v>2699</v>
      </c>
      <c r="C305" s="78" t="s">
        <v>123</v>
      </c>
      <c r="D305" s="613">
        <v>21.15</v>
      </c>
    </row>
    <row r="306" spans="1:4" x14ac:dyDescent="0.35">
      <c r="A306" s="78">
        <v>104109</v>
      </c>
      <c r="B306" s="605" t="s">
        <v>2698</v>
      </c>
      <c r="C306" s="78" t="s">
        <v>123</v>
      </c>
      <c r="D306" s="613">
        <v>18.760000000000002</v>
      </c>
    </row>
    <row r="307" spans="1:4" x14ac:dyDescent="0.35">
      <c r="A307" s="78">
        <v>104111</v>
      </c>
      <c r="B307" s="605" t="s">
        <v>2700</v>
      </c>
      <c r="C307" s="78" t="s">
        <v>123</v>
      </c>
      <c r="D307" s="613">
        <v>23.83</v>
      </c>
    </row>
    <row r="308" spans="1:4" x14ac:dyDescent="0.35">
      <c r="A308" s="78">
        <v>92884</v>
      </c>
      <c r="B308" s="605" t="s">
        <v>2656</v>
      </c>
      <c r="C308" s="78" t="s">
        <v>123</v>
      </c>
      <c r="D308" s="613">
        <v>14.88</v>
      </c>
    </row>
    <row r="309" spans="1:4" x14ac:dyDescent="0.35">
      <c r="A309" s="78">
        <v>92885</v>
      </c>
      <c r="B309" s="605" t="s">
        <v>2657</v>
      </c>
      <c r="C309" s="78" t="s">
        <v>123</v>
      </c>
      <c r="D309" s="613">
        <v>14.16</v>
      </c>
    </row>
    <row r="310" spans="1:4" x14ac:dyDescent="0.35">
      <c r="A310" s="78">
        <v>92886</v>
      </c>
      <c r="B310" s="605" t="s">
        <v>2658</v>
      </c>
      <c r="C310" s="78" t="s">
        <v>123</v>
      </c>
      <c r="D310" s="613">
        <v>13.56</v>
      </c>
    </row>
    <row r="311" spans="1:4" x14ac:dyDescent="0.35">
      <c r="A311" s="78">
        <v>92887</v>
      </c>
      <c r="B311" s="605" t="s">
        <v>2659</v>
      </c>
      <c r="C311" s="78" t="s">
        <v>123</v>
      </c>
      <c r="D311" s="613">
        <v>13.51</v>
      </c>
    </row>
    <row r="312" spans="1:4" x14ac:dyDescent="0.35">
      <c r="A312" s="78">
        <v>92888</v>
      </c>
      <c r="B312" s="605" t="s">
        <v>2660</v>
      </c>
      <c r="C312" s="78" t="s">
        <v>123</v>
      </c>
      <c r="D312" s="613">
        <v>13.21</v>
      </c>
    </row>
    <row r="313" spans="1:4" x14ac:dyDescent="0.35">
      <c r="A313" s="78">
        <v>92882</v>
      </c>
      <c r="B313" s="605" t="s">
        <v>2654</v>
      </c>
      <c r="C313" s="78" t="s">
        <v>123</v>
      </c>
      <c r="D313" s="613">
        <v>15.81</v>
      </c>
    </row>
    <row r="314" spans="1:4" x14ac:dyDescent="0.35">
      <c r="A314" s="78">
        <v>92883</v>
      </c>
      <c r="B314" s="605" t="s">
        <v>2655</v>
      </c>
      <c r="C314" s="78" t="s">
        <v>123</v>
      </c>
      <c r="D314" s="613">
        <v>14.64</v>
      </c>
    </row>
    <row r="315" spans="1:4" x14ac:dyDescent="0.35">
      <c r="A315" s="78">
        <v>92877</v>
      </c>
      <c r="B315" s="605" t="s">
        <v>2649</v>
      </c>
      <c r="C315" s="78" t="s">
        <v>123</v>
      </c>
      <c r="D315" s="613">
        <v>12.26</v>
      </c>
    </row>
    <row r="316" spans="1:4" x14ac:dyDescent="0.35">
      <c r="A316" s="78">
        <v>92878</v>
      </c>
      <c r="B316" s="605" t="s">
        <v>2650</v>
      </c>
      <c r="C316" s="78" t="s">
        <v>123</v>
      </c>
      <c r="D316" s="613">
        <v>12.07</v>
      </c>
    </row>
    <row r="317" spans="1:4" x14ac:dyDescent="0.35">
      <c r="A317" s="78">
        <v>92879</v>
      </c>
      <c r="B317" s="605" t="s">
        <v>2651</v>
      </c>
      <c r="C317" s="78" t="s">
        <v>123</v>
      </c>
      <c r="D317" s="613">
        <v>11.95</v>
      </c>
    </row>
    <row r="318" spans="1:4" x14ac:dyDescent="0.35">
      <c r="A318" s="78">
        <v>92880</v>
      </c>
      <c r="B318" s="605" t="s">
        <v>2652</v>
      </c>
      <c r="C318" s="78" t="s">
        <v>123</v>
      </c>
      <c r="D318" s="613">
        <v>12.22</v>
      </c>
    </row>
    <row r="319" spans="1:4" x14ac:dyDescent="0.35">
      <c r="A319" s="78">
        <v>92881</v>
      </c>
      <c r="B319" s="605" t="s">
        <v>2653</v>
      </c>
      <c r="C319" s="78" t="s">
        <v>123</v>
      </c>
      <c r="D319" s="613">
        <v>12.19</v>
      </c>
    </row>
    <row r="320" spans="1:4" x14ac:dyDescent="0.35">
      <c r="A320" s="78">
        <v>92875</v>
      </c>
      <c r="B320" s="605" t="s">
        <v>2647</v>
      </c>
      <c r="C320" s="78" t="s">
        <v>123</v>
      </c>
      <c r="D320" s="613">
        <v>11.62</v>
      </c>
    </row>
    <row r="321" spans="1:4" x14ac:dyDescent="0.35">
      <c r="A321" s="78">
        <v>92876</v>
      </c>
      <c r="B321" s="605" t="s">
        <v>2648</v>
      </c>
      <c r="C321" s="78" t="s">
        <v>123</v>
      </c>
      <c r="D321" s="613">
        <v>11.34</v>
      </c>
    </row>
    <row r="322" spans="1:4" x14ac:dyDescent="0.35">
      <c r="A322" s="78">
        <v>92803</v>
      </c>
      <c r="B322" s="605" t="s">
        <v>2643</v>
      </c>
      <c r="C322" s="78" t="s">
        <v>123</v>
      </c>
      <c r="D322" s="613">
        <v>11.32</v>
      </c>
    </row>
    <row r="323" spans="1:4" x14ac:dyDescent="0.35">
      <c r="A323" s="78">
        <v>92804</v>
      </c>
      <c r="B323" s="605" t="s">
        <v>2644</v>
      </c>
      <c r="C323" s="78" t="s">
        <v>123</v>
      </c>
      <c r="D323" s="613">
        <v>9.6999999999999993</v>
      </c>
    </row>
    <row r="324" spans="1:4" x14ac:dyDescent="0.35">
      <c r="A324" s="78">
        <v>92805</v>
      </c>
      <c r="B324" s="605" t="s">
        <v>2645</v>
      </c>
      <c r="C324" s="78" t="s">
        <v>123</v>
      </c>
      <c r="D324" s="613">
        <v>9.61</v>
      </c>
    </row>
    <row r="325" spans="1:4" x14ac:dyDescent="0.35">
      <c r="A325" s="78">
        <v>92806</v>
      </c>
      <c r="B325" s="605" t="s">
        <v>2646</v>
      </c>
      <c r="C325" s="78" t="s">
        <v>123</v>
      </c>
      <c r="D325" s="613">
        <v>11.34</v>
      </c>
    </row>
    <row r="326" spans="1:4" x14ac:dyDescent="0.35">
      <c r="A326" s="78">
        <v>92798</v>
      </c>
      <c r="B326" s="605" t="s">
        <v>2638</v>
      </c>
      <c r="C326" s="78" t="s">
        <v>123</v>
      </c>
      <c r="D326" s="613">
        <v>11.33</v>
      </c>
    </row>
    <row r="327" spans="1:4" x14ac:dyDescent="0.35">
      <c r="A327" s="78">
        <v>95448</v>
      </c>
      <c r="B327" s="605" t="s">
        <v>21421</v>
      </c>
      <c r="C327" s="78" t="s">
        <v>123</v>
      </c>
      <c r="D327" s="613">
        <v>12.43</v>
      </c>
    </row>
    <row r="328" spans="1:4" x14ac:dyDescent="0.35">
      <c r="A328" s="78">
        <v>92801</v>
      </c>
      <c r="B328" s="605" t="s">
        <v>2641</v>
      </c>
      <c r="C328" s="78" t="s">
        <v>123</v>
      </c>
      <c r="D328" s="613">
        <v>12.27</v>
      </c>
    </row>
    <row r="329" spans="1:4" x14ac:dyDescent="0.35">
      <c r="A329" s="78">
        <v>92802</v>
      </c>
      <c r="B329" s="605" t="s">
        <v>2642</v>
      </c>
      <c r="C329" s="78" t="s">
        <v>123</v>
      </c>
      <c r="D329" s="613">
        <v>12.24</v>
      </c>
    </row>
    <row r="330" spans="1:4" x14ac:dyDescent="0.35">
      <c r="A330" s="78">
        <v>92799</v>
      </c>
      <c r="B330" s="605" t="s">
        <v>2639</v>
      </c>
      <c r="C330" s="78" t="s">
        <v>123</v>
      </c>
      <c r="D330" s="613">
        <v>13.3</v>
      </c>
    </row>
    <row r="331" spans="1:4" x14ac:dyDescent="0.35">
      <c r="A331" s="78">
        <v>92800</v>
      </c>
      <c r="B331" s="605" t="s">
        <v>2640</v>
      </c>
      <c r="C331" s="78" t="s">
        <v>123</v>
      </c>
      <c r="D331" s="613">
        <v>12.07</v>
      </c>
    </row>
    <row r="332" spans="1:4" x14ac:dyDescent="0.35">
      <c r="A332" s="78">
        <v>95605</v>
      </c>
      <c r="B332" s="605" t="s">
        <v>2371</v>
      </c>
      <c r="C332" s="78" t="s">
        <v>80</v>
      </c>
      <c r="D332" s="613">
        <v>73.19</v>
      </c>
    </row>
    <row r="333" spans="1:4" x14ac:dyDescent="0.35">
      <c r="A333" s="78">
        <v>95602</v>
      </c>
      <c r="B333" s="605" t="s">
        <v>2368</v>
      </c>
      <c r="C333" s="78" t="s">
        <v>80</v>
      </c>
      <c r="D333" s="613">
        <v>15.05</v>
      </c>
    </row>
    <row r="334" spans="1:4" x14ac:dyDescent="0.35">
      <c r="A334" s="78">
        <v>95603</v>
      </c>
      <c r="B334" s="605" t="s">
        <v>2369</v>
      </c>
      <c r="C334" s="78" t="s">
        <v>80</v>
      </c>
      <c r="D334" s="613">
        <v>25.68</v>
      </c>
    </row>
    <row r="335" spans="1:4" x14ac:dyDescent="0.35">
      <c r="A335" s="78">
        <v>95604</v>
      </c>
      <c r="B335" s="605" t="s">
        <v>2370</v>
      </c>
      <c r="C335" s="78" t="s">
        <v>80</v>
      </c>
      <c r="D335" s="613">
        <v>39.86</v>
      </c>
    </row>
    <row r="336" spans="1:4" x14ac:dyDescent="0.35">
      <c r="A336" s="78">
        <v>95601</v>
      </c>
      <c r="B336" s="605" t="s">
        <v>2367</v>
      </c>
      <c r="C336" s="78" t="s">
        <v>80</v>
      </c>
      <c r="D336" s="613">
        <v>9.39</v>
      </c>
    </row>
    <row r="337" spans="1:4" x14ac:dyDescent="0.35">
      <c r="A337" s="78">
        <v>102521</v>
      </c>
      <c r="B337" s="605" t="s">
        <v>2383</v>
      </c>
      <c r="C337" s="78" t="s">
        <v>80</v>
      </c>
      <c r="D337" s="613">
        <v>60.37</v>
      </c>
    </row>
    <row r="338" spans="1:4" x14ac:dyDescent="0.35">
      <c r="A338" s="78">
        <v>102522</v>
      </c>
      <c r="B338" s="605" t="s">
        <v>2384</v>
      </c>
      <c r="C338" s="78" t="s">
        <v>80</v>
      </c>
      <c r="D338" s="613">
        <v>88.59</v>
      </c>
    </row>
    <row r="339" spans="1:4" x14ac:dyDescent="0.35">
      <c r="A339" s="78">
        <v>102523</v>
      </c>
      <c r="B339" s="605" t="s">
        <v>2385</v>
      </c>
      <c r="C339" s="78" t="s">
        <v>80</v>
      </c>
      <c r="D339" s="613">
        <v>116.79</v>
      </c>
    </row>
    <row r="340" spans="1:4" x14ac:dyDescent="0.35">
      <c r="A340" s="78">
        <v>95608</v>
      </c>
      <c r="B340" s="605" t="s">
        <v>21422</v>
      </c>
      <c r="C340" s="78" t="s">
        <v>80</v>
      </c>
      <c r="D340" s="613">
        <v>37.96</v>
      </c>
    </row>
    <row r="341" spans="1:4" x14ac:dyDescent="0.35">
      <c r="A341" s="78">
        <v>95609</v>
      </c>
      <c r="B341" s="605" t="s">
        <v>21423</v>
      </c>
      <c r="C341" s="78" t="s">
        <v>80</v>
      </c>
      <c r="D341" s="613">
        <v>48.15</v>
      </c>
    </row>
    <row r="342" spans="1:4" x14ac:dyDescent="0.35">
      <c r="A342" s="78">
        <v>95607</v>
      </c>
      <c r="B342" s="605" t="s">
        <v>21424</v>
      </c>
      <c r="C342" s="78" t="s">
        <v>80</v>
      </c>
      <c r="D342" s="613">
        <v>26.17</v>
      </c>
    </row>
    <row r="343" spans="1:4" x14ac:dyDescent="0.35">
      <c r="A343" s="78">
        <v>106132</v>
      </c>
      <c r="B343" s="605" t="s">
        <v>21425</v>
      </c>
      <c r="C343" s="78" t="s">
        <v>513</v>
      </c>
      <c r="D343" s="613">
        <v>0</v>
      </c>
    </row>
    <row r="344" spans="1:4" x14ac:dyDescent="0.35">
      <c r="A344" s="78">
        <v>106133</v>
      </c>
      <c r="B344" s="605" t="s">
        <v>21426</v>
      </c>
      <c r="C344" s="78" t="s">
        <v>513</v>
      </c>
      <c r="D344" s="613">
        <v>0</v>
      </c>
    </row>
    <row r="345" spans="1:4" x14ac:dyDescent="0.35">
      <c r="A345" s="78">
        <v>95996</v>
      </c>
      <c r="B345" s="605" t="s">
        <v>21427</v>
      </c>
      <c r="C345" s="78" t="s">
        <v>513</v>
      </c>
      <c r="D345" s="613">
        <v>4338.3</v>
      </c>
    </row>
    <row r="346" spans="1:4" x14ac:dyDescent="0.35">
      <c r="A346" s="78">
        <v>95995</v>
      </c>
      <c r="B346" s="605" t="s">
        <v>21428</v>
      </c>
      <c r="C346" s="78" t="s">
        <v>513</v>
      </c>
      <c r="D346" s="613">
        <v>4974.3999999999996</v>
      </c>
    </row>
    <row r="347" spans="1:4" x14ac:dyDescent="0.35">
      <c r="A347" s="78">
        <v>104372</v>
      </c>
      <c r="B347" s="605" t="s">
        <v>21429</v>
      </c>
      <c r="C347" s="78" t="s">
        <v>513</v>
      </c>
      <c r="D347" s="613">
        <v>0</v>
      </c>
    </row>
    <row r="348" spans="1:4" x14ac:dyDescent="0.35">
      <c r="A348" s="78">
        <v>104371</v>
      </c>
      <c r="B348" s="605" t="s">
        <v>21430</v>
      </c>
      <c r="C348" s="78" t="s">
        <v>513</v>
      </c>
      <c r="D348" s="613">
        <v>0</v>
      </c>
    </row>
    <row r="349" spans="1:4" x14ac:dyDescent="0.35">
      <c r="A349" s="78">
        <v>106138</v>
      </c>
      <c r="B349" s="605" t="s">
        <v>21431</v>
      </c>
      <c r="C349" s="78" t="s">
        <v>514</v>
      </c>
      <c r="D349" s="613">
        <v>8.93</v>
      </c>
    </row>
    <row r="350" spans="1:4" x14ac:dyDescent="0.35">
      <c r="A350" s="78">
        <v>106135</v>
      </c>
      <c r="B350" s="605" t="s">
        <v>21432</v>
      </c>
      <c r="C350" s="78" t="s">
        <v>514</v>
      </c>
      <c r="D350" s="613">
        <v>7.66</v>
      </c>
    </row>
    <row r="351" spans="1:4" x14ac:dyDescent="0.35">
      <c r="A351" s="78">
        <v>106137</v>
      </c>
      <c r="B351" s="605" t="s">
        <v>21433</v>
      </c>
      <c r="C351" s="78" t="s">
        <v>514</v>
      </c>
      <c r="D351" s="613">
        <v>10.32</v>
      </c>
    </row>
    <row r="352" spans="1:4" x14ac:dyDescent="0.35">
      <c r="A352" s="78">
        <v>96001</v>
      </c>
      <c r="B352" s="605" t="s">
        <v>21434</v>
      </c>
      <c r="C352" s="78" t="s">
        <v>514</v>
      </c>
      <c r="D352" s="613">
        <v>8.7899999999999991</v>
      </c>
    </row>
    <row r="353" spans="1:4" x14ac:dyDescent="0.35">
      <c r="A353" s="78">
        <v>106136</v>
      </c>
      <c r="B353" s="605" t="s">
        <v>21435</v>
      </c>
      <c r="C353" s="78" t="s">
        <v>514</v>
      </c>
      <c r="D353" s="613">
        <v>12.05</v>
      </c>
    </row>
    <row r="354" spans="1:4" x14ac:dyDescent="0.35">
      <c r="A354" s="78">
        <v>106134</v>
      </c>
      <c r="B354" s="605" t="s">
        <v>21436</v>
      </c>
      <c r="C354" s="78" t="s">
        <v>514</v>
      </c>
      <c r="D354" s="613">
        <v>10.19</v>
      </c>
    </row>
    <row r="355" spans="1:4" x14ac:dyDescent="0.35">
      <c r="A355" s="78">
        <v>94880</v>
      </c>
      <c r="B355" s="605" t="s">
        <v>1011</v>
      </c>
      <c r="C355" s="78" t="s">
        <v>139</v>
      </c>
      <c r="D355" s="613">
        <v>48.01</v>
      </c>
    </row>
    <row r="356" spans="1:4" x14ac:dyDescent="0.35">
      <c r="A356" s="78">
        <v>94882</v>
      </c>
      <c r="B356" s="605" t="s">
        <v>1013</v>
      </c>
      <c r="C356" s="78" t="s">
        <v>139</v>
      </c>
      <c r="D356" s="613">
        <v>55.55</v>
      </c>
    </row>
    <row r="357" spans="1:4" x14ac:dyDescent="0.35">
      <c r="A357" s="78">
        <v>94884</v>
      </c>
      <c r="B357" s="605" t="s">
        <v>1014</v>
      </c>
      <c r="C357" s="78" t="s">
        <v>139</v>
      </c>
      <c r="D357" s="613">
        <v>70.83</v>
      </c>
    </row>
    <row r="358" spans="1:4" x14ac:dyDescent="0.35">
      <c r="A358" s="78">
        <v>94870</v>
      </c>
      <c r="B358" s="605" t="s">
        <v>1006</v>
      </c>
      <c r="C358" s="78" t="s">
        <v>139</v>
      </c>
      <c r="D358" s="613">
        <v>2.2400000000000002</v>
      </c>
    </row>
    <row r="359" spans="1:4" x14ac:dyDescent="0.35">
      <c r="A359" s="78">
        <v>94872</v>
      </c>
      <c r="B359" s="605" t="s">
        <v>21437</v>
      </c>
      <c r="C359" s="78" t="s">
        <v>139</v>
      </c>
      <c r="D359" s="613">
        <v>3.05</v>
      </c>
    </row>
    <row r="360" spans="1:4" x14ac:dyDescent="0.35">
      <c r="A360" s="78">
        <v>90746</v>
      </c>
      <c r="B360" s="605" t="s">
        <v>1003</v>
      </c>
      <c r="C360" s="78" t="s">
        <v>139</v>
      </c>
      <c r="D360" s="613">
        <v>3.63</v>
      </c>
    </row>
    <row r="361" spans="1:4" x14ac:dyDescent="0.35">
      <c r="A361" s="78">
        <v>90747</v>
      </c>
      <c r="B361" s="605" t="s">
        <v>1004</v>
      </c>
      <c r="C361" s="78" t="s">
        <v>139</v>
      </c>
      <c r="D361" s="613">
        <v>18.62</v>
      </c>
    </row>
    <row r="362" spans="1:4" x14ac:dyDescent="0.35">
      <c r="A362" s="78">
        <v>94876</v>
      </c>
      <c r="B362" s="605" t="s">
        <v>21438</v>
      </c>
      <c r="C362" s="78" t="s">
        <v>139</v>
      </c>
      <c r="D362" s="613">
        <v>31.92</v>
      </c>
    </row>
    <row r="363" spans="1:4" x14ac:dyDescent="0.35">
      <c r="A363" s="78">
        <v>94878</v>
      </c>
      <c r="B363" s="605" t="s">
        <v>1009</v>
      </c>
      <c r="C363" s="78" t="s">
        <v>139</v>
      </c>
      <c r="D363" s="613">
        <v>36.83</v>
      </c>
    </row>
    <row r="364" spans="1:4" x14ac:dyDescent="0.35">
      <c r="A364" s="78">
        <v>90740</v>
      </c>
      <c r="B364" s="605" t="s">
        <v>998</v>
      </c>
      <c r="C364" s="78" t="s">
        <v>139</v>
      </c>
      <c r="D364" s="613">
        <v>4.43</v>
      </c>
    </row>
    <row r="365" spans="1:4" x14ac:dyDescent="0.35">
      <c r="A365" s="78">
        <v>90741</v>
      </c>
      <c r="B365" s="605" t="s">
        <v>999</v>
      </c>
      <c r="C365" s="78" t="s">
        <v>139</v>
      </c>
      <c r="D365" s="613">
        <v>5.05</v>
      </c>
    </row>
    <row r="366" spans="1:4" x14ac:dyDescent="0.35">
      <c r="A366" s="78">
        <v>90742</v>
      </c>
      <c r="B366" s="605" t="s">
        <v>1000</v>
      </c>
      <c r="C366" s="78" t="s">
        <v>139</v>
      </c>
      <c r="D366" s="613">
        <v>5.68</v>
      </c>
    </row>
    <row r="367" spans="1:4" x14ac:dyDescent="0.35">
      <c r="A367" s="78">
        <v>90743</v>
      </c>
      <c r="B367" s="605" t="s">
        <v>1001</v>
      </c>
      <c r="C367" s="78" t="s">
        <v>139</v>
      </c>
      <c r="D367" s="613">
        <v>6.29</v>
      </c>
    </row>
    <row r="368" spans="1:4" x14ac:dyDescent="0.35">
      <c r="A368" s="78">
        <v>90744</v>
      </c>
      <c r="B368" s="605" t="s">
        <v>1002</v>
      </c>
      <c r="C368" s="78" t="s">
        <v>139</v>
      </c>
      <c r="D368" s="613">
        <v>6.91</v>
      </c>
    </row>
    <row r="369" spans="1:4" x14ac:dyDescent="0.35">
      <c r="A369" s="78">
        <v>90745</v>
      </c>
      <c r="B369" s="605" t="s">
        <v>21439</v>
      </c>
      <c r="C369" s="78" t="s">
        <v>139</v>
      </c>
      <c r="D369" s="613">
        <v>11.42</v>
      </c>
    </row>
    <row r="370" spans="1:4" x14ac:dyDescent="0.35">
      <c r="A370" s="78">
        <v>90733</v>
      </c>
      <c r="B370" s="605" t="s">
        <v>993</v>
      </c>
      <c r="C370" s="78" t="s">
        <v>139</v>
      </c>
      <c r="D370" s="613">
        <v>3.36</v>
      </c>
    </row>
    <row r="371" spans="1:4" x14ac:dyDescent="0.35">
      <c r="A371" s="78">
        <v>90734</v>
      </c>
      <c r="B371" s="605" t="s">
        <v>21440</v>
      </c>
      <c r="C371" s="78" t="s">
        <v>139</v>
      </c>
      <c r="D371" s="613">
        <v>3.97</v>
      </c>
    </row>
    <row r="372" spans="1:4" x14ac:dyDescent="0.35">
      <c r="A372" s="78">
        <v>90735</v>
      </c>
      <c r="B372" s="605" t="s">
        <v>994</v>
      </c>
      <c r="C372" s="78" t="s">
        <v>139</v>
      </c>
      <c r="D372" s="613">
        <v>4.59</v>
      </c>
    </row>
    <row r="373" spans="1:4" x14ac:dyDescent="0.35">
      <c r="A373" s="78">
        <v>90736</v>
      </c>
      <c r="B373" s="605" t="s">
        <v>995</v>
      </c>
      <c r="C373" s="78" t="s">
        <v>139</v>
      </c>
      <c r="D373" s="613">
        <v>5.21</v>
      </c>
    </row>
    <row r="374" spans="1:4" x14ac:dyDescent="0.35">
      <c r="A374" s="78">
        <v>90737</v>
      </c>
      <c r="B374" s="605" t="s">
        <v>21441</v>
      </c>
      <c r="C374" s="78" t="s">
        <v>139</v>
      </c>
      <c r="D374" s="613">
        <v>5.83</v>
      </c>
    </row>
    <row r="375" spans="1:4" x14ac:dyDescent="0.35">
      <c r="A375" s="78">
        <v>90738</v>
      </c>
      <c r="B375" s="605" t="s">
        <v>996</v>
      </c>
      <c r="C375" s="78" t="s">
        <v>139</v>
      </c>
      <c r="D375" s="613">
        <v>6.46</v>
      </c>
    </row>
    <row r="376" spans="1:4" x14ac:dyDescent="0.35">
      <c r="A376" s="78">
        <v>90739</v>
      </c>
      <c r="B376" s="605" t="s">
        <v>997</v>
      </c>
      <c r="C376" s="78" t="s">
        <v>139</v>
      </c>
      <c r="D376" s="613">
        <v>10.23</v>
      </c>
    </row>
    <row r="377" spans="1:4" x14ac:dyDescent="0.35">
      <c r="A377" s="78">
        <v>90724</v>
      </c>
      <c r="B377" s="605" t="s">
        <v>984</v>
      </c>
      <c r="C377" s="78" t="s">
        <v>80</v>
      </c>
      <c r="D377" s="613">
        <v>24.49</v>
      </c>
    </row>
    <row r="378" spans="1:4" x14ac:dyDescent="0.35">
      <c r="A378" s="78">
        <v>102267</v>
      </c>
      <c r="B378" s="605" t="s">
        <v>1024</v>
      </c>
      <c r="C378" s="78" t="s">
        <v>80</v>
      </c>
      <c r="D378" s="613">
        <v>133.80000000000001</v>
      </c>
    </row>
    <row r="379" spans="1:4" x14ac:dyDescent="0.35">
      <c r="A379" s="78">
        <v>102268</v>
      </c>
      <c r="B379" s="605" t="s">
        <v>1025</v>
      </c>
      <c r="C379" s="78" t="s">
        <v>80</v>
      </c>
      <c r="D379" s="613">
        <v>151.03</v>
      </c>
    </row>
    <row r="380" spans="1:4" x14ac:dyDescent="0.35">
      <c r="A380" s="78">
        <v>90725</v>
      </c>
      <c r="B380" s="605" t="s">
        <v>985</v>
      </c>
      <c r="C380" s="78" t="s">
        <v>80</v>
      </c>
      <c r="D380" s="613">
        <v>30.23</v>
      </c>
    </row>
    <row r="381" spans="1:4" x14ac:dyDescent="0.35">
      <c r="A381" s="78">
        <v>102269</v>
      </c>
      <c r="B381" s="605" t="s">
        <v>1026</v>
      </c>
      <c r="C381" s="78" t="s">
        <v>80</v>
      </c>
      <c r="D381" s="613">
        <v>185.49</v>
      </c>
    </row>
    <row r="382" spans="1:4" x14ac:dyDescent="0.35">
      <c r="A382" s="78">
        <v>90726</v>
      </c>
      <c r="B382" s="605" t="s">
        <v>986</v>
      </c>
      <c r="C382" s="78" t="s">
        <v>80</v>
      </c>
      <c r="D382" s="613">
        <v>36.08</v>
      </c>
    </row>
    <row r="383" spans="1:4" x14ac:dyDescent="0.35">
      <c r="A383" s="78">
        <v>90727</v>
      </c>
      <c r="B383" s="605" t="s">
        <v>987</v>
      </c>
      <c r="C383" s="78" t="s">
        <v>80</v>
      </c>
      <c r="D383" s="613">
        <v>41.81</v>
      </c>
    </row>
    <row r="384" spans="1:4" x14ac:dyDescent="0.35">
      <c r="A384" s="78">
        <v>90728</v>
      </c>
      <c r="B384" s="605" t="s">
        <v>988</v>
      </c>
      <c r="C384" s="78" t="s">
        <v>80</v>
      </c>
      <c r="D384" s="613">
        <v>47.55</v>
      </c>
    </row>
    <row r="385" spans="1:4" x14ac:dyDescent="0.35">
      <c r="A385" s="78">
        <v>90729</v>
      </c>
      <c r="B385" s="605" t="s">
        <v>989</v>
      </c>
      <c r="C385" s="78" t="s">
        <v>80</v>
      </c>
      <c r="D385" s="613">
        <v>53.3</v>
      </c>
    </row>
    <row r="386" spans="1:4" x14ac:dyDescent="0.35">
      <c r="A386" s="78">
        <v>90730</v>
      </c>
      <c r="B386" s="605" t="s">
        <v>990</v>
      </c>
      <c r="C386" s="78" t="s">
        <v>80</v>
      </c>
      <c r="D386" s="613">
        <v>59.05</v>
      </c>
    </row>
    <row r="387" spans="1:4" x14ac:dyDescent="0.35">
      <c r="A387" s="78">
        <v>90731</v>
      </c>
      <c r="B387" s="605" t="s">
        <v>991</v>
      </c>
      <c r="C387" s="78" t="s">
        <v>80</v>
      </c>
      <c r="D387" s="613">
        <v>64.790000000000006</v>
      </c>
    </row>
    <row r="388" spans="1:4" x14ac:dyDescent="0.35">
      <c r="A388" s="78">
        <v>90732</v>
      </c>
      <c r="B388" s="605" t="s">
        <v>992</v>
      </c>
      <c r="C388" s="78" t="s">
        <v>80</v>
      </c>
      <c r="D388" s="613">
        <v>82.02</v>
      </c>
    </row>
    <row r="389" spans="1:4" x14ac:dyDescent="0.35">
      <c r="A389" s="78">
        <v>102265</v>
      </c>
      <c r="B389" s="605" t="s">
        <v>1022</v>
      </c>
      <c r="C389" s="78" t="s">
        <v>80</v>
      </c>
      <c r="D389" s="613">
        <v>104.98</v>
      </c>
    </row>
    <row r="390" spans="1:4" x14ac:dyDescent="0.35">
      <c r="A390" s="78">
        <v>102266</v>
      </c>
      <c r="B390" s="605" t="s">
        <v>1023</v>
      </c>
      <c r="C390" s="78" t="s">
        <v>80</v>
      </c>
      <c r="D390" s="613">
        <v>116.47</v>
      </c>
    </row>
    <row r="391" spans="1:4" x14ac:dyDescent="0.35">
      <c r="A391" s="78">
        <v>94879</v>
      </c>
      <c r="B391" s="605" t="s">
        <v>1010</v>
      </c>
      <c r="C391" s="78" t="s">
        <v>139</v>
      </c>
      <c r="D391" s="613">
        <v>1958.01</v>
      </c>
    </row>
    <row r="392" spans="1:4" x14ac:dyDescent="0.35">
      <c r="A392" s="78">
        <v>94881</v>
      </c>
      <c r="B392" s="605" t="s">
        <v>1012</v>
      </c>
      <c r="C392" s="78" t="s">
        <v>139</v>
      </c>
      <c r="D392" s="613">
        <v>2695.29</v>
      </c>
    </row>
    <row r="393" spans="1:4" x14ac:dyDescent="0.35">
      <c r="A393" s="78">
        <v>94869</v>
      </c>
      <c r="B393" s="605" t="s">
        <v>1005</v>
      </c>
      <c r="C393" s="78" t="s">
        <v>139</v>
      </c>
      <c r="D393" s="613">
        <v>138.06</v>
      </c>
    </row>
    <row r="394" spans="1:4" x14ac:dyDescent="0.35">
      <c r="A394" s="78">
        <v>94871</v>
      </c>
      <c r="B394" s="605" t="s">
        <v>1007</v>
      </c>
      <c r="C394" s="78" t="s">
        <v>139</v>
      </c>
      <c r="D394" s="613">
        <v>215.84</v>
      </c>
    </row>
    <row r="395" spans="1:4" x14ac:dyDescent="0.35">
      <c r="A395" s="78">
        <v>90708</v>
      </c>
      <c r="B395" s="605" t="s">
        <v>983</v>
      </c>
      <c r="C395" s="78" t="s">
        <v>139</v>
      </c>
      <c r="D395" s="613">
        <v>783.39</v>
      </c>
    </row>
    <row r="396" spans="1:4" x14ac:dyDescent="0.35">
      <c r="A396" s="78">
        <v>94875</v>
      </c>
      <c r="B396" s="605" t="s">
        <v>1008</v>
      </c>
      <c r="C396" s="78" t="s">
        <v>139</v>
      </c>
      <c r="D396" s="613">
        <v>1271.79</v>
      </c>
    </row>
    <row r="397" spans="1:4" x14ac:dyDescent="0.35">
      <c r="A397" s="78">
        <v>102264</v>
      </c>
      <c r="B397" s="605" t="s">
        <v>1021</v>
      </c>
      <c r="C397" s="78" t="s">
        <v>139</v>
      </c>
      <c r="D397" s="613">
        <v>22.49</v>
      </c>
    </row>
    <row r="398" spans="1:4" x14ac:dyDescent="0.35">
      <c r="A398" s="78">
        <v>90701</v>
      </c>
      <c r="B398" s="605" t="s">
        <v>977</v>
      </c>
      <c r="C398" s="78" t="s">
        <v>139</v>
      </c>
      <c r="D398" s="613">
        <v>78.48</v>
      </c>
    </row>
    <row r="399" spans="1:4" x14ac:dyDescent="0.35">
      <c r="A399" s="78">
        <v>90702</v>
      </c>
      <c r="B399" s="605" t="s">
        <v>978</v>
      </c>
      <c r="C399" s="78" t="s">
        <v>139</v>
      </c>
      <c r="D399" s="613">
        <v>130.15</v>
      </c>
    </row>
    <row r="400" spans="1:4" x14ac:dyDescent="0.35">
      <c r="A400" s="78">
        <v>90703</v>
      </c>
      <c r="B400" s="605" t="s">
        <v>979</v>
      </c>
      <c r="C400" s="78" t="s">
        <v>139</v>
      </c>
      <c r="D400" s="613">
        <v>205.27</v>
      </c>
    </row>
    <row r="401" spans="1:4" x14ac:dyDescent="0.35">
      <c r="A401" s="78">
        <v>90704</v>
      </c>
      <c r="B401" s="605" t="s">
        <v>980</v>
      </c>
      <c r="C401" s="78" t="s">
        <v>139</v>
      </c>
      <c r="D401" s="613">
        <v>307.48</v>
      </c>
    </row>
    <row r="402" spans="1:4" x14ac:dyDescent="0.35">
      <c r="A402" s="78">
        <v>90705</v>
      </c>
      <c r="B402" s="605" t="s">
        <v>981</v>
      </c>
      <c r="C402" s="78" t="s">
        <v>139</v>
      </c>
      <c r="D402" s="613">
        <v>398.46</v>
      </c>
    </row>
    <row r="403" spans="1:4" x14ac:dyDescent="0.35">
      <c r="A403" s="78">
        <v>90706</v>
      </c>
      <c r="B403" s="605" t="s">
        <v>982</v>
      </c>
      <c r="C403" s="78" t="s">
        <v>139</v>
      </c>
      <c r="D403" s="613">
        <v>529.52</v>
      </c>
    </row>
    <row r="404" spans="1:4" x14ac:dyDescent="0.35">
      <c r="A404" s="78">
        <v>90694</v>
      </c>
      <c r="B404" s="605" t="s">
        <v>975</v>
      </c>
      <c r="C404" s="78" t="s">
        <v>139</v>
      </c>
      <c r="D404" s="613">
        <v>52.03</v>
      </c>
    </row>
    <row r="405" spans="1:4" x14ac:dyDescent="0.35">
      <c r="A405" s="78">
        <v>90695</v>
      </c>
      <c r="B405" s="605" t="s">
        <v>21442</v>
      </c>
      <c r="C405" s="78" t="s">
        <v>139</v>
      </c>
      <c r="D405" s="613">
        <v>99.22</v>
      </c>
    </row>
    <row r="406" spans="1:4" x14ac:dyDescent="0.35">
      <c r="A406" s="78">
        <v>90696</v>
      </c>
      <c r="B406" s="605" t="s">
        <v>976</v>
      </c>
      <c r="C406" s="78" t="s">
        <v>139</v>
      </c>
      <c r="D406" s="613">
        <v>166.06</v>
      </c>
    </row>
    <row r="407" spans="1:4" x14ac:dyDescent="0.35">
      <c r="A407" s="78">
        <v>90697</v>
      </c>
      <c r="B407" s="605" t="s">
        <v>21443</v>
      </c>
      <c r="C407" s="78" t="s">
        <v>139</v>
      </c>
      <c r="D407" s="613">
        <v>257.91000000000003</v>
      </c>
    </row>
    <row r="408" spans="1:4" x14ac:dyDescent="0.35">
      <c r="A408" s="78">
        <v>90698</v>
      </c>
      <c r="B408" s="605" t="s">
        <v>21444</v>
      </c>
      <c r="C408" s="78" t="s">
        <v>139</v>
      </c>
      <c r="D408" s="613">
        <v>394.54</v>
      </c>
    </row>
    <row r="409" spans="1:4" x14ac:dyDescent="0.35">
      <c r="A409" s="78">
        <v>90699</v>
      </c>
      <c r="B409" s="605" t="s">
        <v>21445</v>
      </c>
      <c r="C409" s="78" t="s">
        <v>139</v>
      </c>
      <c r="D409" s="613">
        <v>555.57000000000005</v>
      </c>
    </row>
    <row r="410" spans="1:4" x14ac:dyDescent="0.35">
      <c r="A410" s="78">
        <v>90700</v>
      </c>
      <c r="B410" s="605" t="s">
        <v>21446</v>
      </c>
      <c r="C410" s="78" t="s">
        <v>139</v>
      </c>
      <c r="D410" s="613">
        <v>649.72</v>
      </c>
    </row>
    <row r="411" spans="1:4" x14ac:dyDescent="0.35">
      <c r="A411" s="78">
        <v>105378</v>
      </c>
      <c r="B411" s="605" t="s">
        <v>937</v>
      </c>
      <c r="C411" s="78" t="s">
        <v>80</v>
      </c>
      <c r="D411" s="613">
        <v>13.28</v>
      </c>
    </row>
    <row r="412" spans="1:4" x14ac:dyDescent="0.35">
      <c r="A412" s="78">
        <v>105373</v>
      </c>
      <c r="B412" s="605" t="s">
        <v>1075</v>
      </c>
      <c r="C412" s="78" t="s">
        <v>80</v>
      </c>
      <c r="D412" s="613">
        <v>10.33</v>
      </c>
    </row>
    <row r="413" spans="1:4" x14ac:dyDescent="0.35">
      <c r="A413" s="78">
        <v>105380</v>
      </c>
      <c r="B413" s="605" t="s">
        <v>939</v>
      </c>
      <c r="C413" s="78" t="s">
        <v>80</v>
      </c>
      <c r="D413" s="613">
        <v>101.95</v>
      </c>
    </row>
    <row r="414" spans="1:4" x14ac:dyDescent="0.35">
      <c r="A414" s="78">
        <v>105267</v>
      </c>
      <c r="B414" s="605" t="s">
        <v>877</v>
      </c>
      <c r="C414" s="78" t="s">
        <v>80</v>
      </c>
      <c r="D414" s="613">
        <v>82.77</v>
      </c>
    </row>
    <row r="415" spans="1:4" x14ac:dyDescent="0.35">
      <c r="A415" s="78">
        <v>105249</v>
      </c>
      <c r="B415" s="605" t="s">
        <v>860</v>
      </c>
      <c r="C415" s="78" t="s">
        <v>80</v>
      </c>
      <c r="D415" s="613">
        <v>125.27</v>
      </c>
    </row>
    <row r="416" spans="1:4" x14ac:dyDescent="0.35">
      <c r="A416" s="78">
        <v>105268</v>
      </c>
      <c r="B416" s="605" t="s">
        <v>878</v>
      </c>
      <c r="C416" s="78" t="s">
        <v>80</v>
      </c>
      <c r="D416" s="613">
        <v>102.67</v>
      </c>
    </row>
    <row r="417" spans="1:4" x14ac:dyDescent="0.35">
      <c r="A417" s="78">
        <v>105379</v>
      </c>
      <c r="B417" s="605" t="s">
        <v>938</v>
      </c>
      <c r="C417" s="78" t="s">
        <v>80</v>
      </c>
      <c r="D417" s="613">
        <v>17.43</v>
      </c>
    </row>
    <row r="418" spans="1:4" x14ac:dyDescent="0.35">
      <c r="A418" s="78">
        <v>105388</v>
      </c>
      <c r="B418" s="605" t="s">
        <v>940</v>
      </c>
      <c r="C418" s="78" t="s">
        <v>80</v>
      </c>
      <c r="D418" s="613">
        <v>13.78</v>
      </c>
    </row>
    <row r="419" spans="1:4" x14ac:dyDescent="0.35">
      <c r="A419" s="78">
        <v>105392</v>
      </c>
      <c r="B419" s="605" t="s">
        <v>944</v>
      </c>
      <c r="C419" s="78" t="s">
        <v>80</v>
      </c>
      <c r="D419" s="613">
        <v>21.6</v>
      </c>
    </row>
    <row r="420" spans="1:4" x14ac:dyDescent="0.35">
      <c r="A420" s="78">
        <v>105389</v>
      </c>
      <c r="B420" s="605" t="s">
        <v>941</v>
      </c>
      <c r="C420" s="78" t="s">
        <v>80</v>
      </c>
      <c r="D420" s="613">
        <v>17.239999999999998</v>
      </c>
    </row>
    <row r="421" spans="1:4" x14ac:dyDescent="0.35">
      <c r="A421" s="78">
        <v>105393</v>
      </c>
      <c r="B421" s="605" t="s">
        <v>945</v>
      </c>
      <c r="C421" s="78" t="s">
        <v>80</v>
      </c>
      <c r="D421" s="613">
        <v>25.97</v>
      </c>
    </row>
    <row r="422" spans="1:4" x14ac:dyDescent="0.35">
      <c r="A422" s="78">
        <v>105316</v>
      </c>
      <c r="B422" s="605" t="s">
        <v>1048</v>
      </c>
      <c r="C422" s="78" t="s">
        <v>80</v>
      </c>
      <c r="D422" s="613">
        <v>20.91</v>
      </c>
    </row>
    <row r="423" spans="1:4" x14ac:dyDescent="0.35">
      <c r="A423" s="78">
        <v>105394</v>
      </c>
      <c r="B423" s="605" t="s">
        <v>946</v>
      </c>
      <c r="C423" s="78" t="s">
        <v>80</v>
      </c>
      <c r="D423" s="613">
        <v>30.3</v>
      </c>
    </row>
    <row r="424" spans="1:4" x14ac:dyDescent="0.35">
      <c r="A424" s="78">
        <v>105317</v>
      </c>
      <c r="B424" s="605" t="s">
        <v>906</v>
      </c>
      <c r="C424" s="78" t="s">
        <v>80</v>
      </c>
      <c r="D424" s="613">
        <v>24.54</v>
      </c>
    </row>
    <row r="425" spans="1:4" x14ac:dyDescent="0.35">
      <c r="A425" s="78">
        <v>105395</v>
      </c>
      <c r="B425" s="605" t="s">
        <v>947</v>
      </c>
      <c r="C425" s="78" t="s">
        <v>80</v>
      </c>
      <c r="D425" s="613">
        <v>34.65</v>
      </c>
    </row>
    <row r="426" spans="1:4" x14ac:dyDescent="0.35">
      <c r="A426" s="78">
        <v>105318</v>
      </c>
      <c r="B426" s="605" t="s">
        <v>907</v>
      </c>
      <c r="C426" s="78" t="s">
        <v>80</v>
      </c>
      <c r="D426" s="613">
        <v>28.19</v>
      </c>
    </row>
    <row r="427" spans="1:4" x14ac:dyDescent="0.35">
      <c r="A427" s="78">
        <v>105396</v>
      </c>
      <c r="B427" s="605" t="s">
        <v>948</v>
      </c>
      <c r="C427" s="78" t="s">
        <v>80</v>
      </c>
      <c r="D427" s="613">
        <v>38.99</v>
      </c>
    </row>
    <row r="428" spans="1:4" x14ac:dyDescent="0.35">
      <c r="A428" s="78">
        <v>105258</v>
      </c>
      <c r="B428" s="605" t="s">
        <v>869</v>
      </c>
      <c r="C428" s="78" t="s">
        <v>80</v>
      </c>
      <c r="D428" s="613">
        <v>31.83</v>
      </c>
    </row>
    <row r="429" spans="1:4" x14ac:dyDescent="0.35">
      <c r="A429" s="78">
        <v>105397</v>
      </c>
      <c r="B429" s="605" t="s">
        <v>949</v>
      </c>
      <c r="C429" s="78" t="s">
        <v>80</v>
      </c>
      <c r="D429" s="613">
        <v>43.51</v>
      </c>
    </row>
    <row r="430" spans="1:4" x14ac:dyDescent="0.35">
      <c r="A430" s="78">
        <v>105261</v>
      </c>
      <c r="B430" s="605" t="s">
        <v>871</v>
      </c>
      <c r="C430" s="78" t="s">
        <v>80</v>
      </c>
      <c r="D430" s="613">
        <v>35.630000000000003</v>
      </c>
    </row>
    <row r="431" spans="1:4" x14ac:dyDescent="0.35">
      <c r="A431" s="78">
        <v>105398</v>
      </c>
      <c r="B431" s="605" t="s">
        <v>950</v>
      </c>
      <c r="C431" s="78" t="s">
        <v>80</v>
      </c>
      <c r="D431" s="613">
        <v>54.28</v>
      </c>
    </row>
    <row r="432" spans="1:4" x14ac:dyDescent="0.35">
      <c r="A432" s="78">
        <v>105262</v>
      </c>
      <c r="B432" s="605" t="s">
        <v>872</v>
      </c>
      <c r="C432" s="78" t="s">
        <v>80</v>
      </c>
      <c r="D432" s="613">
        <v>43.69</v>
      </c>
    </row>
    <row r="433" spans="1:4" x14ac:dyDescent="0.35">
      <c r="A433" s="78">
        <v>105399</v>
      </c>
      <c r="B433" s="605" t="s">
        <v>951</v>
      </c>
      <c r="C433" s="78" t="s">
        <v>80</v>
      </c>
      <c r="D433" s="613">
        <v>64.25</v>
      </c>
    </row>
    <row r="434" spans="1:4" x14ac:dyDescent="0.35">
      <c r="A434" s="78">
        <v>105263</v>
      </c>
      <c r="B434" s="605" t="s">
        <v>873</v>
      </c>
      <c r="C434" s="78" t="s">
        <v>80</v>
      </c>
      <c r="D434" s="613">
        <v>51.92</v>
      </c>
    </row>
    <row r="435" spans="1:4" x14ac:dyDescent="0.35">
      <c r="A435" s="78">
        <v>105400</v>
      </c>
      <c r="B435" s="605" t="s">
        <v>952</v>
      </c>
      <c r="C435" s="78" t="s">
        <v>80</v>
      </c>
      <c r="D435" s="613">
        <v>73.239999999999995</v>
      </c>
    </row>
    <row r="436" spans="1:4" x14ac:dyDescent="0.35">
      <c r="A436" s="78">
        <v>105264</v>
      </c>
      <c r="B436" s="605" t="s">
        <v>874</v>
      </c>
      <c r="C436" s="78" t="s">
        <v>80</v>
      </c>
      <c r="D436" s="613">
        <v>59.2</v>
      </c>
    </row>
    <row r="437" spans="1:4" x14ac:dyDescent="0.35">
      <c r="A437" s="78">
        <v>105297</v>
      </c>
      <c r="B437" s="605" t="s">
        <v>895</v>
      </c>
      <c r="C437" s="78" t="s">
        <v>80</v>
      </c>
      <c r="D437" s="613">
        <v>11.57</v>
      </c>
    </row>
    <row r="438" spans="1:4" x14ac:dyDescent="0.35">
      <c r="A438" s="78">
        <v>105372</v>
      </c>
      <c r="B438" s="605" t="s">
        <v>1074</v>
      </c>
      <c r="C438" s="78" t="s">
        <v>80</v>
      </c>
      <c r="D438" s="613">
        <v>8.9</v>
      </c>
    </row>
    <row r="439" spans="1:4" x14ac:dyDescent="0.35">
      <c r="A439" s="78">
        <v>105401</v>
      </c>
      <c r="B439" s="605" t="s">
        <v>953</v>
      </c>
      <c r="C439" s="78" t="s">
        <v>80</v>
      </c>
      <c r="D439" s="613">
        <v>82.57</v>
      </c>
    </row>
    <row r="440" spans="1:4" x14ac:dyDescent="0.35">
      <c r="A440" s="78">
        <v>105265</v>
      </c>
      <c r="B440" s="605" t="s">
        <v>875</v>
      </c>
      <c r="C440" s="78" t="s">
        <v>80</v>
      </c>
      <c r="D440" s="613">
        <v>66.819999999999993</v>
      </c>
    </row>
    <row r="441" spans="1:4" x14ac:dyDescent="0.35">
      <c r="A441" s="78">
        <v>105402</v>
      </c>
      <c r="B441" s="605" t="s">
        <v>954</v>
      </c>
      <c r="C441" s="78" t="s">
        <v>80</v>
      </c>
      <c r="D441" s="613">
        <v>92.21</v>
      </c>
    </row>
    <row r="442" spans="1:4" x14ac:dyDescent="0.35">
      <c r="A442" s="78">
        <v>105266</v>
      </c>
      <c r="B442" s="605" t="s">
        <v>876</v>
      </c>
      <c r="C442" s="78" t="s">
        <v>80</v>
      </c>
      <c r="D442" s="613">
        <v>74.73</v>
      </c>
    </row>
    <row r="443" spans="1:4" x14ac:dyDescent="0.35">
      <c r="A443" s="78">
        <v>105361</v>
      </c>
      <c r="B443" s="605" t="s">
        <v>1064</v>
      </c>
      <c r="C443" s="78" t="s">
        <v>80</v>
      </c>
      <c r="D443" s="613">
        <v>17.77</v>
      </c>
    </row>
    <row r="444" spans="1:4" x14ac:dyDescent="0.35">
      <c r="A444" s="78">
        <v>105382</v>
      </c>
      <c r="B444" s="605" t="s">
        <v>1080</v>
      </c>
      <c r="C444" s="78" t="s">
        <v>80</v>
      </c>
      <c r="D444" s="613">
        <v>14.79</v>
      </c>
    </row>
    <row r="445" spans="1:4" x14ac:dyDescent="0.35">
      <c r="A445" s="78">
        <v>105359</v>
      </c>
      <c r="B445" s="605" t="s">
        <v>1062</v>
      </c>
      <c r="C445" s="78" t="s">
        <v>80</v>
      </c>
      <c r="D445" s="613">
        <v>12.44</v>
      </c>
    </row>
    <row r="446" spans="1:4" x14ac:dyDescent="0.35">
      <c r="A446" s="78">
        <v>105315</v>
      </c>
      <c r="B446" s="605" t="s">
        <v>1047</v>
      </c>
      <c r="C446" s="78" t="s">
        <v>80</v>
      </c>
      <c r="D446" s="613">
        <v>10.27</v>
      </c>
    </row>
    <row r="447" spans="1:4" x14ac:dyDescent="0.35">
      <c r="A447" s="78">
        <v>105360</v>
      </c>
      <c r="B447" s="605" t="s">
        <v>1063</v>
      </c>
      <c r="C447" s="78" t="s">
        <v>80</v>
      </c>
      <c r="D447" s="613">
        <v>15.22</v>
      </c>
    </row>
    <row r="448" spans="1:4" x14ac:dyDescent="0.35">
      <c r="A448" s="78">
        <v>105381</v>
      </c>
      <c r="B448" s="605" t="s">
        <v>1079</v>
      </c>
      <c r="C448" s="78" t="s">
        <v>80</v>
      </c>
      <c r="D448" s="613">
        <v>12.65</v>
      </c>
    </row>
    <row r="449" spans="1:4" x14ac:dyDescent="0.35">
      <c r="A449" s="78">
        <v>105251</v>
      </c>
      <c r="B449" s="605" t="s">
        <v>862</v>
      </c>
      <c r="C449" s="78" t="s">
        <v>80</v>
      </c>
      <c r="D449" s="613">
        <v>19.329999999999998</v>
      </c>
    </row>
    <row r="450" spans="1:4" x14ac:dyDescent="0.35">
      <c r="A450" s="78">
        <v>105282</v>
      </c>
      <c r="B450" s="605" t="s">
        <v>892</v>
      </c>
      <c r="C450" s="78" t="s">
        <v>80</v>
      </c>
      <c r="D450" s="613">
        <v>14.91</v>
      </c>
    </row>
    <row r="451" spans="1:4" x14ac:dyDescent="0.35">
      <c r="A451" s="78">
        <v>105276</v>
      </c>
      <c r="B451" s="605" t="s">
        <v>886</v>
      </c>
      <c r="C451" s="78" t="s">
        <v>80</v>
      </c>
      <c r="D451" s="613">
        <v>147.83000000000001</v>
      </c>
    </row>
    <row r="452" spans="1:4" x14ac:dyDescent="0.35">
      <c r="A452" s="78">
        <v>105341</v>
      </c>
      <c r="B452" s="605" t="s">
        <v>917</v>
      </c>
      <c r="C452" s="78" t="s">
        <v>80</v>
      </c>
      <c r="D452" s="613">
        <v>119.07</v>
      </c>
    </row>
    <row r="453" spans="1:4" x14ac:dyDescent="0.35">
      <c r="A453" s="78">
        <v>105277</v>
      </c>
      <c r="B453" s="605" t="s">
        <v>887</v>
      </c>
      <c r="C453" s="78" t="s">
        <v>80</v>
      </c>
      <c r="D453" s="613">
        <v>179.71</v>
      </c>
    </row>
    <row r="454" spans="1:4" x14ac:dyDescent="0.35">
      <c r="A454" s="78">
        <v>105342</v>
      </c>
      <c r="B454" s="605" t="s">
        <v>918</v>
      </c>
      <c r="C454" s="78" t="s">
        <v>80</v>
      </c>
      <c r="D454" s="613">
        <v>145.82</v>
      </c>
    </row>
    <row r="455" spans="1:4" x14ac:dyDescent="0.35">
      <c r="A455" s="78">
        <v>105252</v>
      </c>
      <c r="B455" s="605" t="s">
        <v>863</v>
      </c>
      <c r="C455" s="78" t="s">
        <v>80</v>
      </c>
      <c r="D455" s="613">
        <v>25.4</v>
      </c>
    </row>
    <row r="456" spans="1:4" x14ac:dyDescent="0.35">
      <c r="A456" s="78">
        <v>105298</v>
      </c>
      <c r="B456" s="605" t="s">
        <v>896</v>
      </c>
      <c r="C456" s="78" t="s">
        <v>80</v>
      </c>
      <c r="D456" s="613">
        <v>19.91</v>
      </c>
    </row>
    <row r="457" spans="1:4" x14ac:dyDescent="0.35">
      <c r="A457" s="78">
        <v>105253</v>
      </c>
      <c r="B457" s="605" t="s">
        <v>864</v>
      </c>
      <c r="C457" s="78" t="s">
        <v>80</v>
      </c>
      <c r="D457" s="613">
        <v>31.47</v>
      </c>
    </row>
    <row r="458" spans="1:4" x14ac:dyDescent="0.35">
      <c r="A458" s="78">
        <v>105299</v>
      </c>
      <c r="B458" s="605" t="s">
        <v>897</v>
      </c>
      <c r="C458" s="78" t="s">
        <v>80</v>
      </c>
      <c r="D458" s="613">
        <v>24.92</v>
      </c>
    </row>
    <row r="459" spans="1:4" x14ac:dyDescent="0.35">
      <c r="A459" s="78">
        <v>105254</v>
      </c>
      <c r="B459" s="605" t="s">
        <v>865</v>
      </c>
      <c r="C459" s="78" t="s">
        <v>80</v>
      </c>
      <c r="D459" s="613">
        <v>37.729999999999997</v>
      </c>
    </row>
    <row r="460" spans="1:4" x14ac:dyDescent="0.35">
      <c r="A460" s="78">
        <v>105300</v>
      </c>
      <c r="B460" s="605" t="s">
        <v>898</v>
      </c>
      <c r="C460" s="78" t="s">
        <v>80</v>
      </c>
      <c r="D460" s="613">
        <v>30.14</v>
      </c>
    </row>
    <row r="461" spans="1:4" x14ac:dyDescent="0.35">
      <c r="A461" s="78">
        <v>105255</v>
      </c>
      <c r="B461" s="605" t="s">
        <v>866</v>
      </c>
      <c r="C461" s="78" t="s">
        <v>80</v>
      </c>
      <c r="D461" s="613">
        <v>43.98</v>
      </c>
    </row>
    <row r="462" spans="1:4" x14ac:dyDescent="0.35">
      <c r="A462" s="78">
        <v>105301</v>
      </c>
      <c r="B462" s="605" t="s">
        <v>899</v>
      </c>
      <c r="C462" s="78" t="s">
        <v>80</v>
      </c>
      <c r="D462" s="613">
        <v>35.33</v>
      </c>
    </row>
    <row r="463" spans="1:4" x14ac:dyDescent="0.35">
      <c r="A463" s="78">
        <v>105256</v>
      </c>
      <c r="B463" s="605" t="s">
        <v>867</v>
      </c>
      <c r="C463" s="78" t="s">
        <v>80</v>
      </c>
      <c r="D463" s="613">
        <v>50.23</v>
      </c>
    </row>
    <row r="464" spans="1:4" x14ac:dyDescent="0.35">
      <c r="A464" s="78">
        <v>105302</v>
      </c>
      <c r="B464" s="605" t="s">
        <v>900</v>
      </c>
      <c r="C464" s="78" t="s">
        <v>80</v>
      </c>
      <c r="D464" s="613">
        <v>40.53</v>
      </c>
    </row>
    <row r="465" spans="1:4" x14ac:dyDescent="0.35">
      <c r="A465" s="78">
        <v>105257</v>
      </c>
      <c r="B465" s="605" t="s">
        <v>868</v>
      </c>
      <c r="C465" s="78" t="s">
        <v>80</v>
      </c>
      <c r="D465" s="613">
        <v>56.46</v>
      </c>
    </row>
    <row r="466" spans="1:4" x14ac:dyDescent="0.35">
      <c r="A466" s="78">
        <v>105303</v>
      </c>
      <c r="B466" s="605" t="s">
        <v>901</v>
      </c>
      <c r="C466" s="78" t="s">
        <v>80</v>
      </c>
      <c r="D466" s="613">
        <v>45.69</v>
      </c>
    </row>
    <row r="467" spans="1:4" x14ac:dyDescent="0.35">
      <c r="A467" s="78">
        <v>105270</v>
      </c>
      <c r="B467" s="605" t="s">
        <v>880</v>
      </c>
      <c r="C467" s="78" t="s">
        <v>80</v>
      </c>
      <c r="D467" s="613">
        <v>62.9</v>
      </c>
    </row>
    <row r="468" spans="1:4" x14ac:dyDescent="0.35">
      <c r="A468" s="78">
        <v>105304</v>
      </c>
      <c r="B468" s="605" t="s">
        <v>902</v>
      </c>
      <c r="C468" s="78" t="s">
        <v>80</v>
      </c>
      <c r="D468" s="613">
        <v>51.07</v>
      </c>
    </row>
    <row r="469" spans="1:4" x14ac:dyDescent="0.35">
      <c r="A469" s="78">
        <v>105271</v>
      </c>
      <c r="B469" s="605" t="s">
        <v>881</v>
      </c>
      <c r="C469" s="78" t="s">
        <v>80</v>
      </c>
      <c r="D469" s="613">
        <v>78.760000000000005</v>
      </c>
    </row>
    <row r="470" spans="1:4" x14ac:dyDescent="0.35">
      <c r="A470" s="78">
        <v>105305</v>
      </c>
      <c r="B470" s="605" t="s">
        <v>903</v>
      </c>
      <c r="C470" s="78" t="s">
        <v>80</v>
      </c>
      <c r="D470" s="613">
        <v>62.84</v>
      </c>
    </row>
    <row r="471" spans="1:4" x14ac:dyDescent="0.35">
      <c r="A471" s="78">
        <v>105272</v>
      </c>
      <c r="B471" s="605" t="s">
        <v>882</v>
      </c>
      <c r="C471" s="78" t="s">
        <v>80</v>
      </c>
      <c r="D471" s="613">
        <v>93.01</v>
      </c>
    </row>
    <row r="472" spans="1:4" x14ac:dyDescent="0.35">
      <c r="A472" s="78">
        <v>105306</v>
      </c>
      <c r="B472" s="605" t="s">
        <v>904</v>
      </c>
      <c r="C472" s="78" t="s">
        <v>80</v>
      </c>
      <c r="D472" s="613">
        <v>74.510000000000005</v>
      </c>
    </row>
    <row r="473" spans="1:4" x14ac:dyDescent="0.35">
      <c r="A473" s="78">
        <v>105273</v>
      </c>
      <c r="B473" s="605" t="s">
        <v>883</v>
      </c>
      <c r="C473" s="78" t="s">
        <v>80</v>
      </c>
      <c r="D473" s="613">
        <v>106.27</v>
      </c>
    </row>
    <row r="474" spans="1:4" x14ac:dyDescent="0.35">
      <c r="A474" s="78">
        <v>105307</v>
      </c>
      <c r="B474" s="605" t="s">
        <v>905</v>
      </c>
      <c r="C474" s="78" t="s">
        <v>80</v>
      </c>
      <c r="D474" s="613">
        <v>85.21</v>
      </c>
    </row>
    <row r="475" spans="1:4" x14ac:dyDescent="0.35">
      <c r="A475" s="78">
        <v>105250</v>
      </c>
      <c r="B475" s="605" t="s">
        <v>861</v>
      </c>
      <c r="C475" s="78" t="s">
        <v>80</v>
      </c>
      <c r="D475" s="613">
        <v>16.86</v>
      </c>
    </row>
    <row r="476" spans="1:4" x14ac:dyDescent="0.35">
      <c r="A476" s="78">
        <v>105269</v>
      </c>
      <c r="B476" s="605" t="s">
        <v>879</v>
      </c>
      <c r="C476" s="78" t="s">
        <v>80</v>
      </c>
      <c r="D476" s="613">
        <v>12.88</v>
      </c>
    </row>
    <row r="477" spans="1:4" x14ac:dyDescent="0.35">
      <c r="A477" s="78">
        <v>105274</v>
      </c>
      <c r="B477" s="605" t="s">
        <v>884</v>
      </c>
      <c r="C477" s="78" t="s">
        <v>80</v>
      </c>
      <c r="D477" s="613">
        <v>119.91</v>
      </c>
    </row>
    <row r="478" spans="1:4" x14ac:dyDescent="0.35">
      <c r="A478" s="78">
        <v>105340</v>
      </c>
      <c r="B478" s="605" t="s">
        <v>916</v>
      </c>
      <c r="C478" s="78" t="s">
        <v>80</v>
      </c>
      <c r="D478" s="613">
        <v>96.27</v>
      </c>
    </row>
    <row r="479" spans="1:4" x14ac:dyDescent="0.35">
      <c r="A479" s="78">
        <v>105275</v>
      </c>
      <c r="B479" s="605" t="s">
        <v>885</v>
      </c>
      <c r="C479" s="78" t="s">
        <v>80</v>
      </c>
      <c r="D479" s="613">
        <v>133.80000000000001</v>
      </c>
    </row>
    <row r="480" spans="1:4" x14ac:dyDescent="0.35">
      <c r="A480" s="78">
        <v>105390</v>
      </c>
      <c r="B480" s="605" t="s">
        <v>942</v>
      </c>
      <c r="C480" s="78" t="s">
        <v>80</v>
      </c>
      <c r="D480" s="613">
        <v>107.59</v>
      </c>
    </row>
    <row r="481" spans="1:4" x14ac:dyDescent="0.35">
      <c r="A481" s="78">
        <v>105364</v>
      </c>
      <c r="B481" s="605" t="s">
        <v>1067</v>
      </c>
      <c r="C481" s="78" t="s">
        <v>80</v>
      </c>
      <c r="D481" s="613">
        <v>25.64</v>
      </c>
    </row>
    <row r="482" spans="1:4" x14ac:dyDescent="0.35">
      <c r="A482" s="78">
        <v>105385</v>
      </c>
      <c r="B482" s="605" t="s">
        <v>1083</v>
      </c>
      <c r="C482" s="78" t="s">
        <v>80</v>
      </c>
      <c r="D482" s="613">
        <v>21.18</v>
      </c>
    </row>
    <row r="483" spans="1:4" x14ac:dyDescent="0.35">
      <c r="A483" s="78">
        <v>105362</v>
      </c>
      <c r="B483" s="605" t="s">
        <v>1065</v>
      </c>
      <c r="C483" s="78" t="s">
        <v>80</v>
      </c>
      <c r="D483" s="613">
        <v>18.22</v>
      </c>
    </row>
    <row r="484" spans="1:4" x14ac:dyDescent="0.35">
      <c r="A484" s="78">
        <v>105383</v>
      </c>
      <c r="B484" s="605" t="s">
        <v>1081</v>
      </c>
      <c r="C484" s="78" t="s">
        <v>80</v>
      </c>
      <c r="D484" s="613">
        <v>14.95</v>
      </c>
    </row>
    <row r="485" spans="1:4" x14ac:dyDescent="0.35">
      <c r="A485" s="78">
        <v>105363</v>
      </c>
      <c r="B485" s="605" t="s">
        <v>1066</v>
      </c>
      <c r="C485" s="78" t="s">
        <v>80</v>
      </c>
      <c r="D485" s="613">
        <v>22.04</v>
      </c>
    </row>
    <row r="486" spans="1:4" x14ac:dyDescent="0.35">
      <c r="A486" s="78">
        <v>105384</v>
      </c>
      <c r="B486" s="605" t="s">
        <v>1082</v>
      </c>
      <c r="C486" s="78" t="s">
        <v>80</v>
      </c>
      <c r="D486" s="613">
        <v>18.18</v>
      </c>
    </row>
    <row r="487" spans="1:4" x14ac:dyDescent="0.35">
      <c r="A487" s="78">
        <v>105279</v>
      </c>
      <c r="B487" s="605" t="s">
        <v>889</v>
      </c>
      <c r="C487" s="78" t="s">
        <v>80</v>
      </c>
      <c r="D487" s="613">
        <v>26.58</v>
      </c>
    </row>
    <row r="488" spans="1:4" x14ac:dyDescent="0.35">
      <c r="A488" s="78">
        <v>105259</v>
      </c>
      <c r="B488" s="605" t="s">
        <v>870</v>
      </c>
      <c r="C488" s="78" t="s">
        <v>80</v>
      </c>
      <c r="D488" s="613">
        <v>20.69</v>
      </c>
    </row>
    <row r="489" spans="1:4" x14ac:dyDescent="0.35">
      <c r="A489" s="78">
        <v>105357</v>
      </c>
      <c r="B489" s="605" t="s">
        <v>933</v>
      </c>
      <c r="C489" s="78" t="s">
        <v>80</v>
      </c>
      <c r="D489" s="613">
        <v>203.94</v>
      </c>
    </row>
    <row r="490" spans="1:4" x14ac:dyDescent="0.35">
      <c r="A490" s="78">
        <v>105346</v>
      </c>
      <c r="B490" s="605" t="s">
        <v>922</v>
      </c>
      <c r="C490" s="78" t="s">
        <v>80</v>
      </c>
      <c r="D490" s="613">
        <v>165.58</v>
      </c>
    </row>
    <row r="491" spans="1:4" x14ac:dyDescent="0.35">
      <c r="A491" s="78">
        <v>105358</v>
      </c>
      <c r="B491" s="605" t="s">
        <v>934</v>
      </c>
      <c r="C491" s="78" t="s">
        <v>80</v>
      </c>
      <c r="D491" s="613">
        <v>250.54</v>
      </c>
    </row>
    <row r="492" spans="1:4" x14ac:dyDescent="0.35">
      <c r="A492" s="78">
        <v>105347</v>
      </c>
      <c r="B492" s="605" t="s">
        <v>923</v>
      </c>
      <c r="C492" s="78" t="s">
        <v>80</v>
      </c>
      <c r="D492" s="613">
        <v>205.33</v>
      </c>
    </row>
    <row r="493" spans="1:4" x14ac:dyDescent="0.35">
      <c r="A493" s="78">
        <v>105280</v>
      </c>
      <c r="B493" s="605" t="s">
        <v>890</v>
      </c>
      <c r="C493" s="78" t="s">
        <v>80</v>
      </c>
      <c r="D493" s="613">
        <v>34.9</v>
      </c>
    </row>
    <row r="494" spans="1:4" x14ac:dyDescent="0.35">
      <c r="A494" s="78">
        <v>105283</v>
      </c>
      <c r="B494" s="605" t="s">
        <v>893</v>
      </c>
      <c r="C494" s="78" t="s">
        <v>80</v>
      </c>
      <c r="D494" s="613">
        <v>27.6</v>
      </c>
    </row>
    <row r="495" spans="1:4" x14ac:dyDescent="0.35">
      <c r="A495" s="78">
        <v>105281</v>
      </c>
      <c r="B495" s="605" t="s">
        <v>891</v>
      </c>
      <c r="C495" s="78" t="s">
        <v>80</v>
      </c>
      <c r="D495" s="613">
        <v>43.22</v>
      </c>
    </row>
    <row r="496" spans="1:4" x14ac:dyDescent="0.35">
      <c r="A496" s="78">
        <v>105319</v>
      </c>
      <c r="B496" s="605" t="s">
        <v>908</v>
      </c>
      <c r="C496" s="78" t="s">
        <v>80</v>
      </c>
      <c r="D496" s="613">
        <v>34.520000000000003</v>
      </c>
    </row>
    <row r="497" spans="1:4" x14ac:dyDescent="0.35">
      <c r="A497" s="78">
        <v>105284</v>
      </c>
      <c r="B497" s="605" t="s">
        <v>894</v>
      </c>
      <c r="C497" s="78" t="s">
        <v>80</v>
      </c>
      <c r="D497" s="613">
        <v>51.95</v>
      </c>
    </row>
    <row r="498" spans="1:4" x14ac:dyDescent="0.35">
      <c r="A498" s="78">
        <v>105320</v>
      </c>
      <c r="B498" s="605" t="s">
        <v>909</v>
      </c>
      <c r="C498" s="78" t="s">
        <v>80</v>
      </c>
      <c r="D498" s="613">
        <v>41.83</v>
      </c>
    </row>
    <row r="499" spans="1:4" x14ac:dyDescent="0.35">
      <c r="A499" s="78">
        <v>105348</v>
      </c>
      <c r="B499" s="605" t="s">
        <v>924</v>
      </c>
      <c r="C499" s="78" t="s">
        <v>80</v>
      </c>
      <c r="D499" s="613">
        <v>60.66</v>
      </c>
    </row>
    <row r="500" spans="1:4" x14ac:dyDescent="0.35">
      <c r="A500" s="78">
        <v>105321</v>
      </c>
      <c r="B500" s="605" t="s">
        <v>910</v>
      </c>
      <c r="C500" s="78" t="s">
        <v>80</v>
      </c>
      <c r="D500" s="613">
        <v>49.14</v>
      </c>
    </row>
    <row r="501" spans="1:4" x14ac:dyDescent="0.35">
      <c r="A501" s="78">
        <v>105349</v>
      </c>
      <c r="B501" s="605" t="s">
        <v>925</v>
      </c>
      <c r="C501" s="78" t="s">
        <v>80</v>
      </c>
      <c r="D501" s="613">
        <v>69.34</v>
      </c>
    </row>
    <row r="502" spans="1:4" x14ac:dyDescent="0.35">
      <c r="A502" s="78">
        <v>105322</v>
      </c>
      <c r="B502" s="605" t="s">
        <v>911</v>
      </c>
      <c r="C502" s="78" t="s">
        <v>80</v>
      </c>
      <c r="D502" s="613">
        <v>56.4</v>
      </c>
    </row>
    <row r="503" spans="1:4" x14ac:dyDescent="0.35">
      <c r="A503" s="78">
        <v>105350</v>
      </c>
      <c r="B503" s="605" t="s">
        <v>926</v>
      </c>
      <c r="C503" s="78" t="s">
        <v>80</v>
      </c>
      <c r="D503" s="613">
        <v>78.03</v>
      </c>
    </row>
    <row r="504" spans="1:4" x14ac:dyDescent="0.35">
      <c r="A504" s="78">
        <v>105323</v>
      </c>
      <c r="B504" s="605" t="s">
        <v>912</v>
      </c>
      <c r="C504" s="78" t="s">
        <v>80</v>
      </c>
      <c r="D504" s="613">
        <v>63.67</v>
      </c>
    </row>
    <row r="505" spans="1:4" x14ac:dyDescent="0.35">
      <c r="A505" s="78">
        <v>105351</v>
      </c>
      <c r="B505" s="605" t="s">
        <v>927</v>
      </c>
      <c r="C505" s="78" t="s">
        <v>80</v>
      </c>
      <c r="D505" s="613">
        <v>87.05</v>
      </c>
    </row>
    <row r="506" spans="1:4" x14ac:dyDescent="0.35">
      <c r="A506" s="78">
        <v>105324</v>
      </c>
      <c r="B506" s="605" t="s">
        <v>913</v>
      </c>
      <c r="C506" s="78" t="s">
        <v>80</v>
      </c>
      <c r="D506" s="613">
        <v>71.3</v>
      </c>
    </row>
    <row r="507" spans="1:4" x14ac:dyDescent="0.35">
      <c r="A507" s="78">
        <v>105352</v>
      </c>
      <c r="B507" s="605" t="s">
        <v>928</v>
      </c>
      <c r="C507" s="78" t="s">
        <v>80</v>
      </c>
      <c r="D507" s="613">
        <v>108.6</v>
      </c>
    </row>
    <row r="508" spans="1:4" x14ac:dyDescent="0.35">
      <c r="A508" s="78">
        <v>105325</v>
      </c>
      <c r="B508" s="605" t="s">
        <v>914</v>
      </c>
      <c r="C508" s="78" t="s">
        <v>80</v>
      </c>
      <c r="D508" s="613">
        <v>87.38</v>
      </c>
    </row>
    <row r="509" spans="1:4" x14ac:dyDescent="0.35">
      <c r="A509" s="78">
        <v>105353</v>
      </c>
      <c r="B509" s="605" t="s">
        <v>929</v>
      </c>
      <c r="C509" s="78" t="s">
        <v>80</v>
      </c>
      <c r="D509" s="613">
        <v>128.57</v>
      </c>
    </row>
    <row r="510" spans="1:4" x14ac:dyDescent="0.35">
      <c r="A510" s="78">
        <v>105326</v>
      </c>
      <c r="B510" s="605" t="s">
        <v>915</v>
      </c>
      <c r="C510" s="78" t="s">
        <v>80</v>
      </c>
      <c r="D510" s="613">
        <v>103.9</v>
      </c>
    </row>
    <row r="511" spans="1:4" x14ac:dyDescent="0.35">
      <c r="A511" s="78">
        <v>105354</v>
      </c>
      <c r="B511" s="605" t="s">
        <v>930</v>
      </c>
      <c r="C511" s="78" t="s">
        <v>80</v>
      </c>
      <c r="D511" s="613">
        <v>146.47999999999999</v>
      </c>
    </row>
    <row r="512" spans="1:4" x14ac:dyDescent="0.35">
      <c r="A512" s="78">
        <v>105344</v>
      </c>
      <c r="B512" s="605" t="s">
        <v>920</v>
      </c>
      <c r="C512" s="78" t="s">
        <v>80</v>
      </c>
      <c r="D512" s="613">
        <v>118.41</v>
      </c>
    </row>
    <row r="513" spans="1:4" x14ac:dyDescent="0.35">
      <c r="A513" s="78">
        <v>105278</v>
      </c>
      <c r="B513" s="605" t="s">
        <v>888</v>
      </c>
      <c r="C513" s="78" t="s">
        <v>80</v>
      </c>
      <c r="D513" s="613">
        <v>23.16</v>
      </c>
    </row>
    <row r="514" spans="1:4" x14ac:dyDescent="0.35">
      <c r="A514" s="78">
        <v>105343</v>
      </c>
      <c r="B514" s="605" t="s">
        <v>919</v>
      </c>
      <c r="C514" s="78" t="s">
        <v>80</v>
      </c>
      <c r="D514" s="613">
        <v>17.809999999999999</v>
      </c>
    </row>
    <row r="515" spans="1:4" x14ac:dyDescent="0.35">
      <c r="A515" s="78">
        <v>105355</v>
      </c>
      <c r="B515" s="605" t="s">
        <v>931</v>
      </c>
      <c r="C515" s="78" t="s">
        <v>80</v>
      </c>
      <c r="D515" s="613">
        <v>165.16</v>
      </c>
    </row>
    <row r="516" spans="1:4" x14ac:dyDescent="0.35">
      <c r="A516" s="78">
        <v>105391</v>
      </c>
      <c r="B516" s="605" t="s">
        <v>943</v>
      </c>
      <c r="C516" s="78" t="s">
        <v>80</v>
      </c>
      <c r="D516" s="613">
        <v>133.66</v>
      </c>
    </row>
    <row r="517" spans="1:4" x14ac:dyDescent="0.35">
      <c r="A517" s="78">
        <v>105356</v>
      </c>
      <c r="B517" s="605" t="s">
        <v>932</v>
      </c>
      <c r="C517" s="78" t="s">
        <v>80</v>
      </c>
      <c r="D517" s="613">
        <v>184.39</v>
      </c>
    </row>
    <row r="518" spans="1:4" x14ac:dyDescent="0.35">
      <c r="A518" s="78">
        <v>105345</v>
      </c>
      <c r="B518" s="605" t="s">
        <v>921</v>
      </c>
      <c r="C518" s="78" t="s">
        <v>80</v>
      </c>
      <c r="D518" s="613">
        <v>149.46</v>
      </c>
    </row>
    <row r="519" spans="1:4" x14ac:dyDescent="0.35">
      <c r="A519" s="78">
        <v>105367</v>
      </c>
      <c r="B519" s="605" t="s">
        <v>1070</v>
      </c>
      <c r="C519" s="78" t="s">
        <v>80</v>
      </c>
      <c r="D519" s="613">
        <v>35.54</v>
      </c>
    </row>
    <row r="520" spans="1:4" x14ac:dyDescent="0.35">
      <c r="A520" s="78">
        <v>105371</v>
      </c>
      <c r="B520" s="605" t="s">
        <v>1073</v>
      </c>
      <c r="C520" s="78" t="s">
        <v>80</v>
      </c>
      <c r="D520" s="613">
        <v>29.6</v>
      </c>
    </row>
    <row r="521" spans="1:4" x14ac:dyDescent="0.35">
      <c r="A521" s="78">
        <v>105365</v>
      </c>
      <c r="B521" s="605" t="s">
        <v>1068</v>
      </c>
      <c r="C521" s="78" t="s">
        <v>80</v>
      </c>
      <c r="D521" s="613">
        <v>24.89</v>
      </c>
    </row>
    <row r="522" spans="1:4" x14ac:dyDescent="0.35">
      <c r="A522" s="78">
        <v>105386</v>
      </c>
      <c r="B522" s="605" t="s">
        <v>1084</v>
      </c>
      <c r="C522" s="78" t="s">
        <v>80</v>
      </c>
      <c r="D522" s="613">
        <v>20.54</v>
      </c>
    </row>
    <row r="523" spans="1:4" x14ac:dyDescent="0.35">
      <c r="A523" s="78">
        <v>105366</v>
      </c>
      <c r="B523" s="605" t="s">
        <v>1069</v>
      </c>
      <c r="C523" s="78" t="s">
        <v>80</v>
      </c>
      <c r="D523" s="613">
        <v>30.45</v>
      </c>
    </row>
    <row r="524" spans="1:4" x14ac:dyDescent="0.35">
      <c r="A524" s="78">
        <v>105387</v>
      </c>
      <c r="B524" s="605" t="s">
        <v>1085</v>
      </c>
      <c r="C524" s="78" t="s">
        <v>80</v>
      </c>
      <c r="D524" s="613">
        <v>25.3</v>
      </c>
    </row>
    <row r="525" spans="1:4" x14ac:dyDescent="0.35">
      <c r="A525" s="78">
        <v>97177</v>
      </c>
      <c r="B525" s="605" t="s">
        <v>959</v>
      </c>
      <c r="C525" s="78" t="s">
        <v>139</v>
      </c>
      <c r="D525" s="613">
        <v>74.22</v>
      </c>
    </row>
    <row r="526" spans="1:4" x14ac:dyDescent="0.35">
      <c r="A526" s="78">
        <v>97187</v>
      </c>
      <c r="B526" s="605" t="s">
        <v>969</v>
      </c>
      <c r="C526" s="78" t="s">
        <v>139</v>
      </c>
      <c r="D526" s="613">
        <v>65.97</v>
      </c>
    </row>
    <row r="527" spans="1:4" x14ac:dyDescent="0.35">
      <c r="A527" s="78">
        <v>97178</v>
      </c>
      <c r="B527" s="605" t="s">
        <v>960</v>
      </c>
      <c r="C527" s="78" t="s">
        <v>139</v>
      </c>
      <c r="D527" s="613">
        <v>90.27</v>
      </c>
    </row>
    <row r="528" spans="1:4" x14ac:dyDescent="0.35">
      <c r="A528" s="78">
        <v>97188</v>
      </c>
      <c r="B528" s="605" t="s">
        <v>970</v>
      </c>
      <c r="C528" s="78" t="s">
        <v>139</v>
      </c>
      <c r="D528" s="613">
        <v>80.36</v>
      </c>
    </row>
    <row r="529" spans="1:4" x14ac:dyDescent="0.35">
      <c r="A529" s="78">
        <v>97179</v>
      </c>
      <c r="B529" s="605" t="s">
        <v>961</v>
      </c>
      <c r="C529" s="78" t="s">
        <v>139</v>
      </c>
      <c r="D529" s="613">
        <v>106.32</v>
      </c>
    </row>
    <row r="530" spans="1:4" x14ac:dyDescent="0.35">
      <c r="A530" s="78">
        <v>97189</v>
      </c>
      <c r="B530" s="605" t="s">
        <v>971</v>
      </c>
      <c r="C530" s="78" t="s">
        <v>139</v>
      </c>
      <c r="D530" s="613">
        <v>94.74</v>
      </c>
    </row>
    <row r="531" spans="1:4" x14ac:dyDescent="0.35">
      <c r="A531" s="78">
        <v>97180</v>
      </c>
      <c r="B531" s="605" t="s">
        <v>962</v>
      </c>
      <c r="C531" s="78" t="s">
        <v>139</v>
      </c>
      <c r="D531" s="613">
        <v>122.37</v>
      </c>
    </row>
    <row r="532" spans="1:4" x14ac:dyDescent="0.35">
      <c r="A532" s="78">
        <v>97190</v>
      </c>
      <c r="B532" s="605" t="s">
        <v>972</v>
      </c>
      <c r="C532" s="78" t="s">
        <v>139</v>
      </c>
      <c r="D532" s="613">
        <v>109.12</v>
      </c>
    </row>
    <row r="533" spans="1:4" x14ac:dyDescent="0.35">
      <c r="A533" s="78">
        <v>97181</v>
      </c>
      <c r="B533" s="605" t="s">
        <v>963</v>
      </c>
      <c r="C533" s="78" t="s">
        <v>139</v>
      </c>
      <c r="D533" s="613">
        <v>138.4</v>
      </c>
    </row>
    <row r="534" spans="1:4" x14ac:dyDescent="0.35">
      <c r="A534" s="78">
        <v>97191</v>
      </c>
      <c r="B534" s="605" t="s">
        <v>973</v>
      </c>
      <c r="C534" s="78" t="s">
        <v>139</v>
      </c>
      <c r="D534" s="613">
        <v>123.49</v>
      </c>
    </row>
    <row r="535" spans="1:4" x14ac:dyDescent="0.35">
      <c r="A535" s="78">
        <v>97182</v>
      </c>
      <c r="B535" s="605" t="s">
        <v>964</v>
      </c>
      <c r="C535" s="78" t="s">
        <v>139</v>
      </c>
      <c r="D535" s="613">
        <v>159.31</v>
      </c>
    </row>
    <row r="536" spans="1:4" x14ac:dyDescent="0.35">
      <c r="A536" s="78">
        <v>97192</v>
      </c>
      <c r="B536" s="605" t="s">
        <v>974</v>
      </c>
      <c r="C536" s="78" t="s">
        <v>139</v>
      </c>
      <c r="D536" s="613">
        <v>141.62</v>
      </c>
    </row>
    <row r="537" spans="1:4" x14ac:dyDescent="0.35">
      <c r="A537" s="78">
        <v>97173</v>
      </c>
      <c r="B537" s="605" t="s">
        <v>955</v>
      </c>
      <c r="C537" s="78" t="s">
        <v>139</v>
      </c>
      <c r="D537" s="613">
        <v>42.13</v>
      </c>
    </row>
    <row r="538" spans="1:4" x14ac:dyDescent="0.35">
      <c r="A538" s="78">
        <v>97183</v>
      </c>
      <c r="B538" s="605" t="s">
        <v>965</v>
      </c>
      <c r="C538" s="78" t="s">
        <v>139</v>
      </c>
      <c r="D538" s="613">
        <v>37.24</v>
      </c>
    </row>
    <row r="539" spans="1:4" x14ac:dyDescent="0.35">
      <c r="A539" s="78">
        <v>97174</v>
      </c>
      <c r="B539" s="605" t="s">
        <v>956</v>
      </c>
      <c r="C539" s="78" t="s">
        <v>139</v>
      </c>
      <c r="D539" s="613">
        <v>50.14</v>
      </c>
    </row>
    <row r="540" spans="1:4" x14ac:dyDescent="0.35">
      <c r="A540" s="78">
        <v>97184</v>
      </c>
      <c r="B540" s="605" t="s">
        <v>966</v>
      </c>
      <c r="C540" s="78" t="s">
        <v>139</v>
      </c>
      <c r="D540" s="613">
        <v>44.4</v>
      </c>
    </row>
    <row r="541" spans="1:4" x14ac:dyDescent="0.35">
      <c r="A541" s="78">
        <v>97175</v>
      </c>
      <c r="B541" s="605" t="s">
        <v>957</v>
      </c>
      <c r="C541" s="78" t="s">
        <v>139</v>
      </c>
      <c r="D541" s="613">
        <v>58.17</v>
      </c>
    </row>
    <row r="542" spans="1:4" x14ac:dyDescent="0.35">
      <c r="A542" s="78">
        <v>97185</v>
      </c>
      <c r="B542" s="605" t="s">
        <v>967</v>
      </c>
      <c r="C542" s="78" t="s">
        <v>139</v>
      </c>
      <c r="D542" s="613">
        <v>51.61</v>
      </c>
    </row>
    <row r="543" spans="1:4" x14ac:dyDescent="0.35">
      <c r="A543" s="78">
        <v>97176</v>
      </c>
      <c r="B543" s="605" t="s">
        <v>958</v>
      </c>
      <c r="C543" s="78" t="s">
        <v>139</v>
      </c>
      <c r="D543" s="613">
        <v>66.209999999999994</v>
      </c>
    </row>
    <row r="544" spans="1:4" x14ac:dyDescent="0.35">
      <c r="A544" s="78">
        <v>97186</v>
      </c>
      <c r="B544" s="605" t="s">
        <v>968</v>
      </c>
      <c r="C544" s="78" t="s">
        <v>139</v>
      </c>
      <c r="D544" s="613">
        <v>58.79</v>
      </c>
    </row>
    <row r="545" spans="1:4" x14ac:dyDescent="0.35">
      <c r="A545" s="78">
        <v>97142</v>
      </c>
      <c r="B545" s="605" t="s">
        <v>829</v>
      </c>
      <c r="C545" s="78" t="s">
        <v>139</v>
      </c>
      <c r="D545" s="613">
        <v>6.09</v>
      </c>
    </row>
    <row r="546" spans="1:4" x14ac:dyDescent="0.35">
      <c r="A546" s="78">
        <v>97158</v>
      </c>
      <c r="B546" s="605" t="s">
        <v>845</v>
      </c>
      <c r="C546" s="78" t="s">
        <v>139</v>
      </c>
      <c r="D546" s="613">
        <v>4.66</v>
      </c>
    </row>
    <row r="547" spans="1:4" x14ac:dyDescent="0.35">
      <c r="A547" s="78">
        <v>97155</v>
      </c>
      <c r="B547" s="605" t="s">
        <v>842</v>
      </c>
      <c r="C547" s="78" t="s">
        <v>139</v>
      </c>
      <c r="D547" s="613">
        <v>46.18</v>
      </c>
    </row>
    <row r="548" spans="1:4" x14ac:dyDescent="0.35">
      <c r="A548" s="78">
        <v>97171</v>
      </c>
      <c r="B548" s="605" t="s">
        <v>858</v>
      </c>
      <c r="C548" s="78" t="s">
        <v>139</v>
      </c>
      <c r="D548" s="613">
        <v>36.82</v>
      </c>
    </row>
    <row r="549" spans="1:4" x14ac:dyDescent="0.35">
      <c r="A549" s="78">
        <v>97156</v>
      </c>
      <c r="B549" s="605" t="s">
        <v>843</v>
      </c>
      <c r="C549" s="78" t="s">
        <v>139</v>
      </c>
      <c r="D549" s="613">
        <v>55.4</v>
      </c>
    </row>
    <row r="550" spans="1:4" x14ac:dyDescent="0.35">
      <c r="A550" s="78">
        <v>97172</v>
      </c>
      <c r="B550" s="605" t="s">
        <v>859</v>
      </c>
      <c r="C550" s="78" t="s">
        <v>139</v>
      </c>
      <c r="D550" s="613">
        <v>44.4</v>
      </c>
    </row>
    <row r="551" spans="1:4" x14ac:dyDescent="0.35">
      <c r="A551" s="78">
        <v>97143</v>
      </c>
      <c r="B551" s="605" t="s">
        <v>830</v>
      </c>
      <c r="C551" s="78" t="s">
        <v>139</v>
      </c>
      <c r="D551" s="613">
        <v>7.99</v>
      </c>
    </row>
    <row r="552" spans="1:4" x14ac:dyDescent="0.35">
      <c r="A552" s="78">
        <v>97159</v>
      </c>
      <c r="B552" s="605" t="s">
        <v>846</v>
      </c>
      <c r="C552" s="78" t="s">
        <v>139</v>
      </c>
      <c r="D552" s="613">
        <v>6.22</v>
      </c>
    </row>
    <row r="553" spans="1:4" x14ac:dyDescent="0.35">
      <c r="A553" s="78">
        <v>97144</v>
      </c>
      <c r="B553" s="605" t="s">
        <v>831</v>
      </c>
      <c r="C553" s="78" t="s">
        <v>139</v>
      </c>
      <c r="D553" s="613">
        <v>9.91</v>
      </c>
    </row>
    <row r="554" spans="1:4" x14ac:dyDescent="0.35">
      <c r="A554" s="78">
        <v>97160</v>
      </c>
      <c r="B554" s="605" t="s">
        <v>847</v>
      </c>
      <c r="C554" s="78" t="s">
        <v>139</v>
      </c>
      <c r="D554" s="613">
        <v>7.79</v>
      </c>
    </row>
    <row r="555" spans="1:4" x14ac:dyDescent="0.35">
      <c r="A555" s="78">
        <v>97145</v>
      </c>
      <c r="B555" s="605" t="s">
        <v>832</v>
      </c>
      <c r="C555" s="78" t="s">
        <v>139</v>
      </c>
      <c r="D555" s="613">
        <v>11.86</v>
      </c>
    </row>
    <row r="556" spans="1:4" x14ac:dyDescent="0.35">
      <c r="A556" s="78">
        <v>97161</v>
      </c>
      <c r="B556" s="605" t="s">
        <v>848</v>
      </c>
      <c r="C556" s="78" t="s">
        <v>139</v>
      </c>
      <c r="D556" s="613">
        <v>9.3800000000000008</v>
      </c>
    </row>
    <row r="557" spans="1:4" x14ac:dyDescent="0.35">
      <c r="A557" s="78">
        <v>97146</v>
      </c>
      <c r="B557" s="605" t="s">
        <v>833</v>
      </c>
      <c r="C557" s="78" t="s">
        <v>139</v>
      </c>
      <c r="D557" s="613">
        <v>13.8</v>
      </c>
    </row>
    <row r="558" spans="1:4" x14ac:dyDescent="0.35">
      <c r="A558" s="78">
        <v>97162</v>
      </c>
      <c r="B558" s="605" t="s">
        <v>849</v>
      </c>
      <c r="C558" s="78" t="s">
        <v>139</v>
      </c>
      <c r="D558" s="613">
        <v>10.99</v>
      </c>
    </row>
    <row r="559" spans="1:4" x14ac:dyDescent="0.35">
      <c r="A559" s="78">
        <v>97147</v>
      </c>
      <c r="B559" s="605" t="s">
        <v>834</v>
      </c>
      <c r="C559" s="78" t="s">
        <v>139</v>
      </c>
      <c r="D559" s="613">
        <v>15.74</v>
      </c>
    </row>
    <row r="560" spans="1:4" x14ac:dyDescent="0.35">
      <c r="A560" s="78">
        <v>97163</v>
      </c>
      <c r="B560" s="605" t="s">
        <v>850</v>
      </c>
      <c r="C560" s="78" t="s">
        <v>139</v>
      </c>
      <c r="D560" s="613">
        <v>12.58</v>
      </c>
    </row>
    <row r="561" spans="1:4" x14ac:dyDescent="0.35">
      <c r="A561" s="78">
        <v>97148</v>
      </c>
      <c r="B561" s="605" t="s">
        <v>835</v>
      </c>
      <c r="C561" s="78" t="s">
        <v>139</v>
      </c>
      <c r="D561" s="613">
        <v>17.690000000000001</v>
      </c>
    </row>
    <row r="562" spans="1:4" x14ac:dyDescent="0.35">
      <c r="A562" s="78">
        <v>97164</v>
      </c>
      <c r="B562" s="605" t="s">
        <v>851</v>
      </c>
      <c r="C562" s="78" t="s">
        <v>139</v>
      </c>
      <c r="D562" s="613">
        <v>14.2</v>
      </c>
    </row>
    <row r="563" spans="1:4" x14ac:dyDescent="0.35">
      <c r="A563" s="78">
        <v>97149</v>
      </c>
      <c r="B563" s="605" t="s">
        <v>836</v>
      </c>
      <c r="C563" s="78" t="s">
        <v>139</v>
      </c>
      <c r="D563" s="613">
        <v>19.670000000000002</v>
      </c>
    </row>
    <row r="564" spans="1:4" x14ac:dyDescent="0.35">
      <c r="A564" s="78">
        <v>97165</v>
      </c>
      <c r="B564" s="605" t="s">
        <v>852</v>
      </c>
      <c r="C564" s="78" t="s">
        <v>139</v>
      </c>
      <c r="D564" s="613">
        <v>15.83</v>
      </c>
    </row>
    <row r="565" spans="1:4" x14ac:dyDescent="0.35">
      <c r="A565" s="78">
        <v>97150</v>
      </c>
      <c r="B565" s="605" t="s">
        <v>837</v>
      </c>
      <c r="C565" s="78" t="s">
        <v>139</v>
      </c>
      <c r="D565" s="613">
        <v>24.74</v>
      </c>
    </row>
    <row r="566" spans="1:4" x14ac:dyDescent="0.35">
      <c r="A566" s="78">
        <v>97166</v>
      </c>
      <c r="B566" s="605" t="s">
        <v>853</v>
      </c>
      <c r="C566" s="78" t="s">
        <v>139</v>
      </c>
      <c r="D566" s="613">
        <v>19.559999999999999</v>
      </c>
    </row>
    <row r="567" spans="1:4" x14ac:dyDescent="0.35">
      <c r="A567" s="78">
        <v>97151</v>
      </c>
      <c r="B567" s="605" t="s">
        <v>838</v>
      </c>
      <c r="C567" s="78" t="s">
        <v>139</v>
      </c>
      <c r="D567" s="613">
        <v>29.15</v>
      </c>
    </row>
    <row r="568" spans="1:4" x14ac:dyDescent="0.35">
      <c r="A568" s="78">
        <v>97167</v>
      </c>
      <c r="B568" s="605" t="s">
        <v>854</v>
      </c>
      <c r="C568" s="78" t="s">
        <v>139</v>
      </c>
      <c r="D568" s="613">
        <v>23.14</v>
      </c>
    </row>
    <row r="569" spans="1:4" x14ac:dyDescent="0.35">
      <c r="A569" s="78">
        <v>97152</v>
      </c>
      <c r="B569" s="605" t="s">
        <v>839</v>
      </c>
      <c r="C569" s="78" t="s">
        <v>139</v>
      </c>
      <c r="D569" s="613">
        <v>33.21</v>
      </c>
    </row>
    <row r="570" spans="1:4" x14ac:dyDescent="0.35">
      <c r="A570" s="78">
        <v>97168</v>
      </c>
      <c r="B570" s="605" t="s">
        <v>855</v>
      </c>
      <c r="C570" s="78" t="s">
        <v>139</v>
      </c>
      <c r="D570" s="613">
        <v>26.37</v>
      </c>
    </row>
    <row r="571" spans="1:4" x14ac:dyDescent="0.35">
      <c r="A571" s="78">
        <v>97141</v>
      </c>
      <c r="B571" s="605" t="s">
        <v>828</v>
      </c>
      <c r="C571" s="78" t="s">
        <v>139</v>
      </c>
      <c r="D571" s="613">
        <v>5.3</v>
      </c>
    </row>
    <row r="572" spans="1:4" x14ac:dyDescent="0.35">
      <c r="A572" s="78">
        <v>97157</v>
      </c>
      <c r="B572" s="605" t="s">
        <v>844</v>
      </c>
      <c r="C572" s="78" t="s">
        <v>139</v>
      </c>
      <c r="D572" s="613">
        <v>3.99</v>
      </c>
    </row>
    <row r="573" spans="1:4" x14ac:dyDescent="0.35">
      <c r="A573" s="78">
        <v>97153</v>
      </c>
      <c r="B573" s="605" t="s">
        <v>840</v>
      </c>
      <c r="C573" s="78" t="s">
        <v>139</v>
      </c>
      <c r="D573" s="613">
        <v>37.49</v>
      </c>
    </row>
    <row r="574" spans="1:4" x14ac:dyDescent="0.35">
      <c r="A574" s="78">
        <v>97169</v>
      </c>
      <c r="B574" s="605" t="s">
        <v>856</v>
      </c>
      <c r="C574" s="78" t="s">
        <v>139</v>
      </c>
      <c r="D574" s="613">
        <v>29.81</v>
      </c>
    </row>
    <row r="575" spans="1:4" x14ac:dyDescent="0.35">
      <c r="A575" s="78">
        <v>97154</v>
      </c>
      <c r="B575" s="605" t="s">
        <v>841</v>
      </c>
      <c r="C575" s="78" t="s">
        <v>139</v>
      </c>
      <c r="D575" s="613">
        <v>41.82</v>
      </c>
    </row>
    <row r="576" spans="1:4" x14ac:dyDescent="0.35">
      <c r="A576" s="78">
        <v>97170</v>
      </c>
      <c r="B576" s="605" t="s">
        <v>857</v>
      </c>
      <c r="C576" s="78" t="s">
        <v>139</v>
      </c>
      <c r="D576" s="613">
        <v>33.32</v>
      </c>
    </row>
    <row r="577" spans="1:4" x14ac:dyDescent="0.35">
      <c r="A577" s="78">
        <v>105311</v>
      </c>
      <c r="B577" s="605" t="s">
        <v>1043</v>
      </c>
      <c r="C577" s="78" t="s">
        <v>139</v>
      </c>
      <c r="D577" s="613">
        <v>3.93</v>
      </c>
    </row>
    <row r="578" spans="1:4" x14ac:dyDescent="0.35">
      <c r="A578" s="78">
        <v>105339</v>
      </c>
      <c r="B578" s="605" t="s">
        <v>1061</v>
      </c>
      <c r="C578" s="78" t="s">
        <v>139</v>
      </c>
      <c r="D578" s="613">
        <v>3.24</v>
      </c>
    </row>
    <row r="579" spans="1:4" x14ac:dyDescent="0.35">
      <c r="A579" s="78">
        <v>97127</v>
      </c>
      <c r="B579" s="605" t="s">
        <v>1164</v>
      </c>
      <c r="C579" s="78" t="s">
        <v>139</v>
      </c>
      <c r="D579" s="613">
        <v>5.15</v>
      </c>
    </row>
    <row r="580" spans="1:4" x14ac:dyDescent="0.35">
      <c r="A580" s="78">
        <v>97134</v>
      </c>
      <c r="B580" s="605" t="s">
        <v>1171</v>
      </c>
      <c r="C580" s="78" t="s">
        <v>139</v>
      </c>
      <c r="D580" s="613">
        <v>4.2699999999999996</v>
      </c>
    </row>
    <row r="581" spans="1:4" x14ac:dyDescent="0.35">
      <c r="A581" s="78">
        <v>97128</v>
      </c>
      <c r="B581" s="605" t="s">
        <v>1165</v>
      </c>
      <c r="C581" s="78" t="s">
        <v>139</v>
      </c>
      <c r="D581" s="613">
        <v>10.65</v>
      </c>
    </row>
    <row r="582" spans="1:4" x14ac:dyDescent="0.35">
      <c r="A582" s="78">
        <v>97135</v>
      </c>
      <c r="B582" s="605" t="s">
        <v>1172</v>
      </c>
      <c r="C582" s="78" t="s">
        <v>139</v>
      </c>
      <c r="D582" s="613">
        <v>8.15</v>
      </c>
    </row>
    <row r="583" spans="1:4" x14ac:dyDescent="0.35">
      <c r="A583" s="78">
        <v>97129</v>
      </c>
      <c r="B583" s="605" t="s">
        <v>1166</v>
      </c>
      <c r="C583" s="78" t="s">
        <v>139</v>
      </c>
      <c r="D583" s="613">
        <v>12.63</v>
      </c>
    </row>
    <row r="584" spans="1:4" x14ac:dyDescent="0.35">
      <c r="A584" s="78">
        <v>97136</v>
      </c>
      <c r="B584" s="605" t="s">
        <v>1173</v>
      </c>
      <c r="C584" s="78" t="s">
        <v>139</v>
      </c>
      <c r="D584" s="613">
        <v>9.66</v>
      </c>
    </row>
    <row r="585" spans="1:4" x14ac:dyDescent="0.35">
      <c r="A585" s="78">
        <v>97130</v>
      </c>
      <c r="B585" s="605" t="s">
        <v>1167</v>
      </c>
      <c r="C585" s="78" t="s">
        <v>139</v>
      </c>
      <c r="D585" s="613">
        <v>14.62</v>
      </c>
    </row>
    <row r="586" spans="1:4" x14ac:dyDescent="0.35">
      <c r="A586" s="78">
        <v>97137</v>
      </c>
      <c r="B586" s="605" t="s">
        <v>1174</v>
      </c>
      <c r="C586" s="78" t="s">
        <v>139</v>
      </c>
      <c r="D586" s="613">
        <v>11.19</v>
      </c>
    </row>
    <row r="587" spans="1:4" x14ac:dyDescent="0.35">
      <c r="A587" s="78">
        <v>97131</v>
      </c>
      <c r="B587" s="605" t="s">
        <v>1168</v>
      </c>
      <c r="C587" s="78" t="s">
        <v>139</v>
      </c>
      <c r="D587" s="613">
        <v>16.600000000000001</v>
      </c>
    </row>
    <row r="588" spans="1:4" x14ac:dyDescent="0.35">
      <c r="A588" s="78">
        <v>97138</v>
      </c>
      <c r="B588" s="605" t="s">
        <v>1175</v>
      </c>
      <c r="C588" s="78" t="s">
        <v>139</v>
      </c>
      <c r="D588" s="613">
        <v>12.73</v>
      </c>
    </row>
    <row r="589" spans="1:4" x14ac:dyDescent="0.35">
      <c r="A589" s="78">
        <v>97132</v>
      </c>
      <c r="B589" s="605" t="s">
        <v>1169</v>
      </c>
      <c r="C589" s="78" t="s">
        <v>139</v>
      </c>
      <c r="D589" s="613">
        <v>18.579999999999998</v>
      </c>
    </row>
    <row r="590" spans="1:4" x14ac:dyDescent="0.35">
      <c r="A590" s="78">
        <v>97139</v>
      </c>
      <c r="B590" s="605" t="s">
        <v>1176</v>
      </c>
      <c r="C590" s="78" t="s">
        <v>139</v>
      </c>
      <c r="D590" s="613">
        <v>14.24</v>
      </c>
    </row>
    <row r="591" spans="1:4" x14ac:dyDescent="0.35">
      <c r="A591" s="78">
        <v>97133</v>
      </c>
      <c r="B591" s="605" t="s">
        <v>1170</v>
      </c>
      <c r="C591" s="78" t="s">
        <v>139</v>
      </c>
      <c r="D591" s="613">
        <v>22.56</v>
      </c>
    </row>
    <row r="592" spans="1:4" x14ac:dyDescent="0.35">
      <c r="A592" s="78">
        <v>97140</v>
      </c>
      <c r="B592" s="605" t="s">
        <v>1177</v>
      </c>
      <c r="C592" s="78" t="s">
        <v>139</v>
      </c>
      <c r="D592" s="613">
        <v>17.29</v>
      </c>
    </row>
    <row r="593" spans="1:4" x14ac:dyDescent="0.35">
      <c r="A593" s="78">
        <v>97123</v>
      </c>
      <c r="B593" s="605" t="s">
        <v>1017</v>
      </c>
      <c r="C593" s="78" t="s">
        <v>139</v>
      </c>
      <c r="D593" s="613">
        <v>4.21</v>
      </c>
    </row>
    <row r="594" spans="1:4" x14ac:dyDescent="0.35">
      <c r="A594" s="78">
        <v>97126</v>
      </c>
      <c r="B594" s="605" t="s">
        <v>1020</v>
      </c>
      <c r="C594" s="78" t="s">
        <v>139</v>
      </c>
      <c r="D594" s="613">
        <v>3.48</v>
      </c>
    </row>
    <row r="595" spans="1:4" x14ac:dyDescent="0.35">
      <c r="A595" s="78">
        <v>105308</v>
      </c>
      <c r="B595" s="605" t="s">
        <v>1040</v>
      </c>
      <c r="C595" s="78" t="s">
        <v>139</v>
      </c>
      <c r="D595" s="613">
        <v>4.8899999999999997</v>
      </c>
    </row>
    <row r="596" spans="1:4" x14ac:dyDescent="0.35">
      <c r="A596" s="78">
        <v>105312</v>
      </c>
      <c r="B596" s="605" t="s">
        <v>1044</v>
      </c>
      <c r="C596" s="78" t="s">
        <v>139</v>
      </c>
      <c r="D596" s="613">
        <v>4.07</v>
      </c>
    </row>
    <row r="597" spans="1:4" x14ac:dyDescent="0.35">
      <c r="A597" s="78">
        <v>105309</v>
      </c>
      <c r="B597" s="605" t="s">
        <v>1041</v>
      </c>
      <c r="C597" s="78" t="s">
        <v>139</v>
      </c>
      <c r="D597" s="613">
        <v>5.28</v>
      </c>
    </row>
    <row r="598" spans="1:4" x14ac:dyDescent="0.35">
      <c r="A598" s="78">
        <v>105313</v>
      </c>
      <c r="B598" s="605" t="s">
        <v>1045</v>
      </c>
      <c r="C598" s="78" t="s">
        <v>139</v>
      </c>
      <c r="D598" s="613">
        <v>4.38</v>
      </c>
    </row>
    <row r="599" spans="1:4" x14ac:dyDescent="0.35">
      <c r="A599" s="78">
        <v>105310</v>
      </c>
      <c r="B599" s="605" t="s">
        <v>1042</v>
      </c>
      <c r="C599" s="78" t="s">
        <v>139</v>
      </c>
      <c r="D599" s="613">
        <v>6.22</v>
      </c>
    </row>
    <row r="600" spans="1:4" x14ac:dyDescent="0.35">
      <c r="A600" s="78">
        <v>105314</v>
      </c>
      <c r="B600" s="605" t="s">
        <v>1046</v>
      </c>
      <c r="C600" s="78" t="s">
        <v>139</v>
      </c>
      <c r="D600" s="613">
        <v>5.17</v>
      </c>
    </row>
    <row r="601" spans="1:4" x14ac:dyDescent="0.35">
      <c r="A601" s="78">
        <v>97121</v>
      </c>
      <c r="B601" s="605" t="s">
        <v>1015</v>
      </c>
      <c r="C601" s="78" t="s">
        <v>139</v>
      </c>
      <c r="D601" s="613">
        <v>3</v>
      </c>
    </row>
    <row r="602" spans="1:4" x14ac:dyDescent="0.35">
      <c r="A602" s="78">
        <v>97124</v>
      </c>
      <c r="B602" s="605" t="s">
        <v>1018</v>
      </c>
      <c r="C602" s="78" t="s">
        <v>139</v>
      </c>
      <c r="D602" s="613">
        <v>2.46</v>
      </c>
    </row>
    <row r="603" spans="1:4" x14ac:dyDescent="0.35">
      <c r="A603" s="78">
        <v>97122</v>
      </c>
      <c r="B603" s="605" t="s">
        <v>1016</v>
      </c>
      <c r="C603" s="78" t="s">
        <v>139</v>
      </c>
      <c r="D603" s="613">
        <v>3.63</v>
      </c>
    </row>
    <row r="604" spans="1:4" x14ac:dyDescent="0.35">
      <c r="A604" s="78">
        <v>97125</v>
      </c>
      <c r="B604" s="605" t="s">
        <v>1019</v>
      </c>
      <c r="C604" s="78" t="s">
        <v>139</v>
      </c>
      <c r="D604" s="613">
        <v>2.99</v>
      </c>
    </row>
    <row r="605" spans="1:4" x14ac:dyDescent="0.35">
      <c r="A605" s="78">
        <v>105296</v>
      </c>
      <c r="B605" s="605" t="s">
        <v>1039</v>
      </c>
      <c r="C605" s="78" t="s">
        <v>80</v>
      </c>
      <c r="D605" s="613">
        <v>172.7</v>
      </c>
    </row>
    <row r="606" spans="1:4" x14ac:dyDescent="0.35">
      <c r="A606" s="78">
        <v>105374</v>
      </c>
      <c r="B606" s="605" t="s">
        <v>1076</v>
      </c>
      <c r="C606" s="78" t="s">
        <v>80</v>
      </c>
      <c r="D606" s="613">
        <v>168.24</v>
      </c>
    </row>
    <row r="607" spans="1:4" x14ac:dyDescent="0.35">
      <c r="A607" s="78">
        <v>105292</v>
      </c>
      <c r="B607" s="605" t="s">
        <v>1035</v>
      </c>
      <c r="C607" s="78" t="s">
        <v>80</v>
      </c>
      <c r="D607" s="613">
        <v>50.32</v>
      </c>
    </row>
    <row r="608" spans="1:4" x14ac:dyDescent="0.35">
      <c r="A608" s="78">
        <v>105293</v>
      </c>
      <c r="B608" s="605" t="s">
        <v>1036</v>
      </c>
      <c r="C608" s="78" t="s">
        <v>80</v>
      </c>
      <c r="D608" s="613">
        <v>47.05</v>
      </c>
    </row>
    <row r="609" spans="1:4" x14ac:dyDescent="0.35">
      <c r="A609" s="78">
        <v>105294</v>
      </c>
      <c r="B609" s="605" t="s">
        <v>1037</v>
      </c>
      <c r="C609" s="78" t="s">
        <v>80</v>
      </c>
      <c r="D609" s="613">
        <v>101.27</v>
      </c>
    </row>
    <row r="610" spans="1:4" x14ac:dyDescent="0.35">
      <c r="A610" s="78">
        <v>105295</v>
      </c>
      <c r="B610" s="605" t="s">
        <v>1038</v>
      </c>
      <c r="C610" s="78" t="s">
        <v>80</v>
      </c>
      <c r="D610" s="613">
        <v>97.41</v>
      </c>
    </row>
    <row r="611" spans="1:4" x14ac:dyDescent="0.35">
      <c r="A611" s="78">
        <v>105290</v>
      </c>
      <c r="B611" s="605" t="s">
        <v>1033</v>
      </c>
      <c r="C611" s="78" t="s">
        <v>80</v>
      </c>
      <c r="D611" s="613">
        <v>66.75</v>
      </c>
    </row>
    <row r="612" spans="1:4" x14ac:dyDescent="0.35">
      <c r="A612" s="78">
        <v>105291</v>
      </c>
      <c r="B612" s="605" t="s">
        <v>1034</v>
      </c>
      <c r="C612" s="78" t="s">
        <v>80</v>
      </c>
      <c r="D612" s="613">
        <v>63.77</v>
      </c>
    </row>
    <row r="613" spans="1:4" x14ac:dyDescent="0.35">
      <c r="A613" s="78">
        <v>105286</v>
      </c>
      <c r="B613" s="605" t="s">
        <v>1029</v>
      </c>
      <c r="C613" s="78" t="s">
        <v>80</v>
      </c>
      <c r="D613" s="613">
        <v>30.33</v>
      </c>
    </row>
    <row r="614" spans="1:4" x14ac:dyDescent="0.35">
      <c r="A614" s="78">
        <v>105287</v>
      </c>
      <c r="B614" s="605" t="s">
        <v>1030</v>
      </c>
      <c r="C614" s="78" t="s">
        <v>80</v>
      </c>
      <c r="D614" s="613">
        <v>28.16</v>
      </c>
    </row>
    <row r="615" spans="1:4" x14ac:dyDescent="0.35">
      <c r="A615" s="78">
        <v>105288</v>
      </c>
      <c r="B615" s="605" t="s">
        <v>1031</v>
      </c>
      <c r="C615" s="78" t="s">
        <v>80</v>
      </c>
      <c r="D615" s="613">
        <v>49.73</v>
      </c>
    </row>
    <row r="616" spans="1:4" x14ac:dyDescent="0.35">
      <c r="A616" s="78">
        <v>105289</v>
      </c>
      <c r="B616" s="605" t="s">
        <v>1032</v>
      </c>
      <c r="C616" s="78" t="s">
        <v>80</v>
      </c>
      <c r="D616" s="613">
        <v>47.16</v>
      </c>
    </row>
    <row r="617" spans="1:4" x14ac:dyDescent="0.35">
      <c r="A617" s="78">
        <v>105375</v>
      </c>
      <c r="B617" s="605" t="s">
        <v>1077</v>
      </c>
      <c r="C617" s="78" t="s">
        <v>80</v>
      </c>
      <c r="D617" s="613">
        <v>135.11000000000001</v>
      </c>
    </row>
    <row r="618" spans="1:4" x14ac:dyDescent="0.35">
      <c r="A618" s="78">
        <v>105376</v>
      </c>
      <c r="B618" s="605" t="s">
        <v>1078</v>
      </c>
      <c r="C618" s="78" t="s">
        <v>80</v>
      </c>
      <c r="D618" s="613">
        <v>129.16999999999999</v>
      </c>
    </row>
    <row r="619" spans="1:4" x14ac:dyDescent="0.35">
      <c r="A619" s="78">
        <v>105331</v>
      </c>
      <c r="B619" s="605" t="s">
        <v>1053</v>
      </c>
      <c r="C619" s="78" t="s">
        <v>139</v>
      </c>
      <c r="D619" s="613">
        <v>55.97</v>
      </c>
    </row>
    <row r="620" spans="1:4" x14ac:dyDescent="0.35">
      <c r="A620" s="78">
        <v>105332</v>
      </c>
      <c r="B620" s="605" t="s">
        <v>1054</v>
      </c>
      <c r="C620" s="78" t="s">
        <v>139</v>
      </c>
      <c r="D620" s="613">
        <v>55.28</v>
      </c>
    </row>
    <row r="621" spans="1:4" x14ac:dyDescent="0.35">
      <c r="A621" s="78">
        <v>105333</v>
      </c>
      <c r="B621" s="605" t="s">
        <v>1055</v>
      </c>
      <c r="C621" s="78" t="s">
        <v>139</v>
      </c>
      <c r="D621" s="613">
        <v>248.04</v>
      </c>
    </row>
    <row r="622" spans="1:4" x14ac:dyDescent="0.35">
      <c r="A622" s="78">
        <v>105334</v>
      </c>
      <c r="B622" s="605" t="s">
        <v>1056</v>
      </c>
      <c r="C622" s="78" t="s">
        <v>139</v>
      </c>
      <c r="D622" s="613">
        <v>245.54</v>
      </c>
    </row>
    <row r="623" spans="1:4" x14ac:dyDescent="0.35">
      <c r="A623" s="78">
        <v>105335</v>
      </c>
      <c r="B623" s="605" t="s">
        <v>1057</v>
      </c>
      <c r="C623" s="78" t="s">
        <v>139</v>
      </c>
      <c r="D623" s="613">
        <v>374.01</v>
      </c>
    </row>
    <row r="624" spans="1:4" x14ac:dyDescent="0.35">
      <c r="A624" s="78">
        <v>105336</v>
      </c>
      <c r="B624" s="605" t="s">
        <v>1058</v>
      </c>
      <c r="C624" s="78" t="s">
        <v>139</v>
      </c>
      <c r="D624" s="613">
        <v>371.04</v>
      </c>
    </row>
    <row r="625" spans="1:4" x14ac:dyDescent="0.35">
      <c r="A625" s="78">
        <v>105337</v>
      </c>
      <c r="B625" s="605" t="s">
        <v>1059</v>
      </c>
      <c r="C625" s="78" t="s">
        <v>139</v>
      </c>
      <c r="D625" s="613">
        <v>527.78</v>
      </c>
    </row>
    <row r="626" spans="1:4" x14ac:dyDescent="0.35">
      <c r="A626" s="78">
        <v>105338</v>
      </c>
      <c r="B626" s="605" t="s">
        <v>1060</v>
      </c>
      <c r="C626" s="78" t="s">
        <v>139</v>
      </c>
      <c r="D626" s="613">
        <v>524.35</v>
      </c>
    </row>
    <row r="627" spans="1:4" x14ac:dyDescent="0.35">
      <c r="A627" s="78">
        <v>106108</v>
      </c>
      <c r="B627" s="605" t="s">
        <v>1051</v>
      </c>
      <c r="C627" s="78" t="s">
        <v>139</v>
      </c>
      <c r="D627" s="613">
        <v>79.03</v>
      </c>
    </row>
    <row r="628" spans="1:4" x14ac:dyDescent="0.35">
      <c r="A628" s="78">
        <v>106109</v>
      </c>
      <c r="B628" s="605" t="s">
        <v>1052</v>
      </c>
      <c r="C628" s="78" t="s">
        <v>139</v>
      </c>
      <c r="D628" s="613">
        <v>78.3</v>
      </c>
    </row>
    <row r="629" spans="1:4" x14ac:dyDescent="0.35">
      <c r="A629" s="78">
        <v>106104</v>
      </c>
      <c r="B629" s="605" t="s">
        <v>1027</v>
      </c>
      <c r="C629" s="78" t="s">
        <v>139</v>
      </c>
      <c r="D629" s="613">
        <v>25.8</v>
      </c>
    </row>
    <row r="630" spans="1:4" x14ac:dyDescent="0.35">
      <c r="A630" s="78">
        <v>106105</v>
      </c>
      <c r="B630" s="605" t="s">
        <v>1028</v>
      </c>
      <c r="C630" s="78" t="s">
        <v>139</v>
      </c>
      <c r="D630" s="613">
        <v>25.26</v>
      </c>
    </row>
    <row r="631" spans="1:4" x14ac:dyDescent="0.35">
      <c r="A631" s="78">
        <v>106106</v>
      </c>
      <c r="B631" s="605" t="s">
        <v>1049</v>
      </c>
      <c r="C631" s="78" t="s">
        <v>139</v>
      </c>
      <c r="D631" s="613">
        <v>48.41</v>
      </c>
    </row>
    <row r="632" spans="1:4" x14ac:dyDescent="0.35">
      <c r="A632" s="78">
        <v>106107</v>
      </c>
      <c r="B632" s="605" t="s">
        <v>1050</v>
      </c>
      <c r="C632" s="78" t="s">
        <v>139</v>
      </c>
      <c r="D632" s="613">
        <v>47.77</v>
      </c>
    </row>
    <row r="633" spans="1:4" x14ac:dyDescent="0.35">
      <c r="A633" s="78">
        <v>105377</v>
      </c>
      <c r="B633" s="605" t="s">
        <v>936</v>
      </c>
      <c r="C633" s="78" t="s">
        <v>80</v>
      </c>
      <c r="D633" s="613">
        <v>48.6</v>
      </c>
    </row>
    <row r="634" spans="1:4" x14ac:dyDescent="0.35">
      <c r="A634" s="78">
        <v>105368</v>
      </c>
      <c r="B634" s="605" t="s">
        <v>1071</v>
      </c>
      <c r="C634" s="78" t="s">
        <v>80</v>
      </c>
      <c r="D634" s="613">
        <v>44.62</v>
      </c>
    </row>
    <row r="635" spans="1:4" x14ac:dyDescent="0.35">
      <c r="A635" s="78">
        <v>105369</v>
      </c>
      <c r="B635" s="605" t="s">
        <v>935</v>
      </c>
      <c r="C635" s="78" t="s">
        <v>80</v>
      </c>
      <c r="D635" s="613">
        <v>76.36</v>
      </c>
    </row>
    <row r="636" spans="1:4" x14ac:dyDescent="0.35">
      <c r="A636" s="78">
        <v>105370</v>
      </c>
      <c r="B636" s="605" t="s">
        <v>1072</v>
      </c>
      <c r="C636" s="78" t="s">
        <v>80</v>
      </c>
      <c r="D636" s="613">
        <v>71.010000000000005</v>
      </c>
    </row>
    <row r="637" spans="1:4" x14ac:dyDescent="0.35">
      <c r="A637" s="78">
        <v>92864</v>
      </c>
      <c r="B637" s="605" t="s">
        <v>1117</v>
      </c>
      <c r="C637" s="78" t="s">
        <v>139</v>
      </c>
      <c r="D637" s="613">
        <v>113.72</v>
      </c>
    </row>
    <row r="638" spans="1:4" x14ac:dyDescent="0.35">
      <c r="A638" s="78">
        <v>92848</v>
      </c>
      <c r="B638" s="605" t="s">
        <v>1101</v>
      </c>
      <c r="C638" s="78" t="s">
        <v>139</v>
      </c>
      <c r="D638" s="613">
        <v>103.18</v>
      </c>
    </row>
    <row r="639" spans="1:4" x14ac:dyDescent="0.35">
      <c r="A639" s="78">
        <v>104937</v>
      </c>
      <c r="B639" s="605" t="s">
        <v>21447</v>
      </c>
      <c r="C639" s="78" t="s">
        <v>139</v>
      </c>
      <c r="D639" s="613">
        <v>0</v>
      </c>
    </row>
    <row r="640" spans="1:4" x14ac:dyDescent="0.35">
      <c r="A640" s="78">
        <v>104933</v>
      </c>
      <c r="B640" s="605" t="s">
        <v>21448</v>
      </c>
      <c r="C640" s="78" t="s">
        <v>139</v>
      </c>
      <c r="D640" s="613">
        <v>0</v>
      </c>
    </row>
    <row r="641" spans="1:4" x14ac:dyDescent="0.35">
      <c r="A641" s="78">
        <v>104939</v>
      </c>
      <c r="B641" s="605" t="s">
        <v>21449</v>
      </c>
      <c r="C641" s="78" t="s">
        <v>139</v>
      </c>
      <c r="D641" s="613">
        <v>0</v>
      </c>
    </row>
    <row r="642" spans="1:4" x14ac:dyDescent="0.35">
      <c r="A642" s="78">
        <v>104935</v>
      </c>
      <c r="B642" s="605" t="s">
        <v>21450</v>
      </c>
      <c r="C642" s="78" t="s">
        <v>139</v>
      </c>
      <c r="D642" s="613">
        <v>0</v>
      </c>
    </row>
    <row r="643" spans="1:4" x14ac:dyDescent="0.35">
      <c r="A643" s="78">
        <v>92850</v>
      </c>
      <c r="B643" s="605" t="s">
        <v>1103</v>
      </c>
      <c r="C643" s="78" t="s">
        <v>139</v>
      </c>
      <c r="D643" s="613">
        <v>28.02</v>
      </c>
    </row>
    <row r="644" spans="1:4" x14ac:dyDescent="0.35">
      <c r="A644" s="78">
        <v>92834</v>
      </c>
      <c r="B644" s="605" t="s">
        <v>1087</v>
      </c>
      <c r="C644" s="78" t="s">
        <v>139</v>
      </c>
      <c r="D644" s="613">
        <v>25.37</v>
      </c>
    </row>
    <row r="645" spans="1:4" x14ac:dyDescent="0.35">
      <c r="A645" s="78">
        <v>92852</v>
      </c>
      <c r="B645" s="605" t="s">
        <v>1105</v>
      </c>
      <c r="C645" s="78" t="s">
        <v>139</v>
      </c>
      <c r="D645" s="613">
        <v>36.81</v>
      </c>
    </row>
    <row r="646" spans="1:4" x14ac:dyDescent="0.35">
      <c r="A646" s="78">
        <v>92836</v>
      </c>
      <c r="B646" s="605" t="s">
        <v>1089</v>
      </c>
      <c r="C646" s="78" t="s">
        <v>139</v>
      </c>
      <c r="D646" s="613">
        <v>33.03</v>
      </c>
    </row>
    <row r="647" spans="1:4" x14ac:dyDescent="0.35">
      <c r="A647" s="78">
        <v>92854</v>
      </c>
      <c r="B647" s="605" t="s">
        <v>1107</v>
      </c>
      <c r="C647" s="78" t="s">
        <v>139</v>
      </c>
      <c r="D647" s="613">
        <v>46.12</v>
      </c>
    </row>
    <row r="648" spans="1:4" x14ac:dyDescent="0.35">
      <c r="A648" s="78">
        <v>92838</v>
      </c>
      <c r="B648" s="605" t="s">
        <v>1091</v>
      </c>
      <c r="C648" s="78" t="s">
        <v>139</v>
      </c>
      <c r="D648" s="613">
        <v>41.23</v>
      </c>
    </row>
    <row r="649" spans="1:4" x14ac:dyDescent="0.35">
      <c r="A649" s="78">
        <v>92856</v>
      </c>
      <c r="B649" s="605" t="s">
        <v>1109</v>
      </c>
      <c r="C649" s="78" t="s">
        <v>139</v>
      </c>
      <c r="D649" s="613">
        <v>55.88</v>
      </c>
    </row>
    <row r="650" spans="1:4" x14ac:dyDescent="0.35">
      <c r="A650" s="78">
        <v>92840</v>
      </c>
      <c r="B650" s="605" t="s">
        <v>1093</v>
      </c>
      <c r="C650" s="78" t="s">
        <v>139</v>
      </c>
      <c r="D650" s="613">
        <v>49.86</v>
      </c>
    </row>
    <row r="651" spans="1:4" x14ac:dyDescent="0.35">
      <c r="A651" s="78">
        <v>92858</v>
      </c>
      <c r="B651" s="605" t="s">
        <v>1111</v>
      </c>
      <c r="C651" s="78" t="s">
        <v>139</v>
      </c>
      <c r="D651" s="613">
        <v>70.38</v>
      </c>
    </row>
    <row r="652" spans="1:4" x14ac:dyDescent="0.35">
      <c r="A652" s="78">
        <v>92842</v>
      </c>
      <c r="B652" s="605" t="s">
        <v>1095</v>
      </c>
      <c r="C652" s="78" t="s">
        <v>139</v>
      </c>
      <c r="D652" s="613">
        <v>63.21</v>
      </c>
    </row>
    <row r="653" spans="1:4" x14ac:dyDescent="0.35">
      <c r="A653" s="78">
        <v>92860</v>
      </c>
      <c r="B653" s="605" t="s">
        <v>1113</v>
      </c>
      <c r="C653" s="78" t="s">
        <v>139</v>
      </c>
      <c r="D653" s="613">
        <v>83.78</v>
      </c>
    </row>
    <row r="654" spans="1:4" x14ac:dyDescent="0.35">
      <c r="A654" s="78">
        <v>92844</v>
      </c>
      <c r="B654" s="605" t="s">
        <v>1097</v>
      </c>
      <c r="C654" s="78" t="s">
        <v>139</v>
      </c>
      <c r="D654" s="613">
        <v>75.489999999999995</v>
      </c>
    </row>
    <row r="655" spans="1:4" x14ac:dyDescent="0.35">
      <c r="A655" s="78">
        <v>92862</v>
      </c>
      <c r="B655" s="605" t="s">
        <v>1115</v>
      </c>
      <c r="C655" s="78" t="s">
        <v>139</v>
      </c>
      <c r="D655" s="613">
        <v>96.13</v>
      </c>
    </row>
    <row r="656" spans="1:4" x14ac:dyDescent="0.35">
      <c r="A656" s="78">
        <v>92846</v>
      </c>
      <c r="B656" s="605" t="s">
        <v>1099</v>
      </c>
      <c r="C656" s="78" t="s">
        <v>139</v>
      </c>
      <c r="D656" s="613">
        <v>86.7</v>
      </c>
    </row>
    <row r="657" spans="1:4" x14ac:dyDescent="0.35">
      <c r="A657" s="78">
        <v>92828</v>
      </c>
      <c r="B657" s="605" t="s">
        <v>1151</v>
      </c>
      <c r="C657" s="78" t="s">
        <v>139</v>
      </c>
      <c r="D657" s="613">
        <v>119.44</v>
      </c>
    </row>
    <row r="658" spans="1:4" x14ac:dyDescent="0.35">
      <c r="A658" s="78">
        <v>92815</v>
      </c>
      <c r="B658" s="605" t="s">
        <v>1139</v>
      </c>
      <c r="C658" s="78" t="s">
        <v>139</v>
      </c>
      <c r="D658" s="613">
        <v>108.88</v>
      </c>
    </row>
    <row r="659" spans="1:4" x14ac:dyDescent="0.35">
      <c r="A659" s="78">
        <v>92830</v>
      </c>
      <c r="B659" s="605" t="s">
        <v>1153</v>
      </c>
      <c r="C659" s="78" t="s">
        <v>139</v>
      </c>
      <c r="D659" s="613">
        <v>148.53</v>
      </c>
    </row>
    <row r="660" spans="1:4" x14ac:dyDescent="0.35">
      <c r="A660" s="78">
        <v>92817</v>
      </c>
      <c r="B660" s="605" t="s">
        <v>1141</v>
      </c>
      <c r="C660" s="78" t="s">
        <v>139</v>
      </c>
      <c r="D660" s="613">
        <v>135.72</v>
      </c>
    </row>
    <row r="661" spans="1:4" x14ac:dyDescent="0.35">
      <c r="A661" s="78">
        <v>92832</v>
      </c>
      <c r="B661" s="605" t="s">
        <v>1155</v>
      </c>
      <c r="C661" s="78" t="s">
        <v>139</v>
      </c>
      <c r="D661" s="613">
        <v>194.94</v>
      </c>
    </row>
    <row r="662" spans="1:4" x14ac:dyDescent="0.35">
      <c r="A662" s="78">
        <v>92819</v>
      </c>
      <c r="B662" s="605" t="s">
        <v>1143</v>
      </c>
      <c r="C662" s="78" t="s">
        <v>139</v>
      </c>
      <c r="D662" s="613">
        <v>178.74</v>
      </c>
    </row>
    <row r="663" spans="1:4" x14ac:dyDescent="0.35">
      <c r="A663" s="78">
        <v>92820</v>
      </c>
      <c r="B663" s="605" t="s">
        <v>1144</v>
      </c>
      <c r="C663" s="78" t="s">
        <v>139</v>
      </c>
      <c r="D663" s="613">
        <v>29.26</v>
      </c>
    </row>
    <row r="664" spans="1:4" x14ac:dyDescent="0.35">
      <c r="A664" s="78">
        <v>92808</v>
      </c>
      <c r="B664" s="605" t="s">
        <v>1132</v>
      </c>
      <c r="C664" s="78" t="s">
        <v>139</v>
      </c>
      <c r="D664" s="613">
        <v>26.6</v>
      </c>
    </row>
    <row r="665" spans="1:4" x14ac:dyDescent="0.35">
      <c r="A665" s="78">
        <v>92821</v>
      </c>
      <c r="B665" s="605" t="s">
        <v>1145</v>
      </c>
      <c r="C665" s="78" t="s">
        <v>139</v>
      </c>
      <c r="D665" s="613">
        <v>40.97</v>
      </c>
    </row>
    <row r="666" spans="1:4" x14ac:dyDescent="0.35">
      <c r="A666" s="78">
        <v>92809</v>
      </c>
      <c r="B666" s="605" t="s">
        <v>1133</v>
      </c>
      <c r="C666" s="78" t="s">
        <v>139</v>
      </c>
      <c r="D666" s="613">
        <v>37.200000000000003</v>
      </c>
    </row>
    <row r="667" spans="1:4" x14ac:dyDescent="0.35">
      <c r="A667" s="78">
        <v>92822</v>
      </c>
      <c r="B667" s="605" t="s">
        <v>1146</v>
      </c>
      <c r="C667" s="78" t="s">
        <v>139</v>
      </c>
      <c r="D667" s="613">
        <v>53.16</v>
      </c>
    </row>
    <row r="668" spans="1:4" x14ac:dyDescent="0.35">
      <c r="A668" s="78">
        <v>92810</v>
      </c>
      <c r="B668" s="605" t="s">
        <v>1134</v>
      </c>
      <c r="C668" s="78" t="s">
        <v>139</v>
      </c>
      <c r="D668" s="613">
        <v>48.25</v>
      </c>
    </row>
    <row r="669" spans="1:4" x14ac:dyDescent="0.35">
      <c r="A669" s="78">
        <v>92824</v>
      </c>
      <c r="B669" s="605" t="s">
        <v>1147</v>
      </c>
      <c r="C669" s="78" t="s">
        <v>139</v>
      </c>
      <c r="D669" s="613">
        <v>65.64</v>
      </c>
    </row>
    <row r="670" spans="1:4" x14ac:dyDescent="0.35">
      <c r="A670" s="78">
        <v>92811</v>
      </c>
      <c r="B670" s="605" t="s">
        <v>1135</v>
      </c>
      <c r="C670" s="78" t="s">
        <v>139</v>
      </c>
      <c r="D670" s="613">
        <v>59.62</v>
      </c>
    </row>
    <row r="671" spans="1:4" x14ac:dyDescent="0.35">
      <c r="A671" s="78">
        <v>92825</v>
      </c>
      <c r="B671" s="605" t="s">
        <v>1148</v>
      </c>
      <c r="C671" s="78" t="s">
        <v>139</v>
      </c>
      <c r="D671" s="613">
        <v>78.52</v>
      </c>
    </row>
    <row r="672" spans="1:4" x14ac:dyDescent="0.35">
      <c r="A672" s="78">
        <v>92812</v>
      </c>
      <c r="B672" s="605" t="s">
        <v>1136</v>
      </c>
      <c r="C672" s="78" t="s">
        <v>139</v>
      </c>
      <c r="D672" s="613">
        <v>71.37</v>
      </c>
    </row>
    <row r="673" spans="1:4" x14ac:dyDescent="0.35">
      <c r="A673" s="78">
        <v>92826</v>
      </c>
      <c r="B673" s="605" t="s">
        <v>1149</v>
      </c>
      <c r="C673" s="78" t="s">
        <v>139</v>
      </c>
      <c r="D673" s="613">
        <v>91.8</v>
      </c>
    </row>
    <row r="674" spans="1:4" x14ac:dyDescent="0.35">
      <c r="A674" s="78">
        <v>92813</v>
      </c>
      <c r="B674" s="605" t="s">
        <v>1137</v>
      </c>
      <c r="C674" s="78" t="s">
        <v>139</v>
      </c>
      <c r="D674" s="613">
        <v>83.53</v>
      </c>
    </row>
    <row r="675" spans="1:4" x14ac:dyDescent="0.35">
      <c r="A675" s="78">
        <v>92827</v>
      </c>
      <c r="B675" s="605" t="s">
        <v>1150</v>
      </c>
      <c r="C675" s="78" t="s">
        <v>139</v>
      </c>
      <c r="D675" s="613">
        <v>105.49</v>
      </c>
    </row>
    <row r="676" spans="1:4" x14ac:dyDescent="0.35">
      <c r="A676" s="78">
        <v>92814</v>
      </c>
      <c r="B676" s="605" t="s">
        <v>1138</v>
      </c>
      <c r="C676" s="78" t="s">
        <v>139</v>
      </c>
      <c r="D676" s="613">
        <v>96.05</v>
      </c>
    </row>
    <row r="677" spans="1:4" x14ac:dyDescent="0.35">
      <c r="A677" s="78">
        <v>95570</v>
      </c>
      <c r="B677" s="605" t="s">
        <v>1161</v>
      </c>
      <c r="C677" s="78" t="s">
        <v>139</v>
      </c>
      <c r="D677" s="613">
        <v>106.51</v>
      </c>
    </row>
    <row r="678" spans="1:4" ht="69" customHeight="1" x14ac:dyDescent="0.35">
      <c r="A678" s="78">
        <v>95567</v>
      </c>
      <c r="B678" s="605" t="s">
        <v>1158</v>
      </c>
      <c r="C678" s="78" t="s">
        <v>139</v>
      </c>
      <c r="D678" s="613">
        <v>103.85</v>
      </c>
    </row>
    <row r="679" spans="1:4" x14ac:dyDescent="0.35">
      <c r="A679" s="78">
        <v>95571</v>
      </c>
      <c r="B679" s="605" t="s">
        <v>1162</v>
      </c>
      <c r="C679" s="78" t="s">
        <v>139</v>
      </c>
      <c r="D679" s="613">
        <v>132.25</v>
      </c>
    </row>
    <row r="680" spans="1:4" x14ac:dyDescent="0.35">
      <c r="A680" s="78">
        <v>95568</v>
      </c>
      <c r="B680" s="605" t="s">
        <v>1159</v>
      </c>
      <c r="C680" s="78" t="s">
        <v>139</v>
      </c>
      <c r="D680" s="613">
        <v>128.47999999999999</v>
      </c>
    </row>
    <row r="681" spans="1:4" x14ac:dyDescent="0.35">
      <c r="A681" s="78">
        <v>95572</v>
      </c>
      <c r="B681" s="605" t="s">
        <v>1163</v>
      </c>
      <c r="C681" s="78" t="s">
        <v>139</v>
      </c>
      <c r="D681" s="613">
        <v>189.01</v>
      </c>
    </row>
    <row r="682" spans="1:4" x14ac:dyDescent="0.35">
      <c r="A682" s="78">
        <v>95569</v>
      </c>
      <c r="B682" s="605" t="s">
        <v>1160</v>
      </c>
      <c r="C682" s="78" t="s">
        <v>139</v>
      </c>
      <c r="D682" s="613">
        <v>184.1</v>
      </c>
    </row>
    <row r="683" spans="1:4" x14ac:dyDescent="0.35">
      <c r="A683" s="78">
        <v>92863</v>
      </c>
      <c r="B683" s="605" t="s">
        <v>1116</v>
      </c>
      <c r="C683" s="78" t="s">
        <v>139</v>
      </c>
      <c r="D683" s="613">
        <v>1194.27</v>
      </c>
    </row>
    <row r="684" spans="1:4" x14ac:dyDescent="0.35">
      <c r="A684" s="78">
        <v>92847</v>
      </c>
      <c r="B684" s="605" t="s">
        <v>1100</v>
      </c>
      <c r="C684" s="78" t="s">
        <v>139</v>
      </c>
      <c r="D684" s="613">
        <v>1183.73</v>
      </c>
    </row>
    <row r="685" spans="1:4" x14ac:dyDescent="0.35">
      <c r="A685" s="78">
        <v>104936</v>
      </c>
      <c r="B685" s="605" t="s">
        <v>21451</v>
      </c>
      <c r="C685" s="78" t="s">
        <v>139</v>
      </c>
      <c r="D685" s="613">
        <v>0</v>
      </c>
    </row>
    <row r="686" spans="1:4" x14ac:dyDescent="0.35">
      <c r="A686" s="78">
        <v>104932</v>
      </c>
      <c r="B686" s="605" t="s">
        <v>21452</v>
      </c>
      <c r="C686" s="78" t="s">
        <v>139</v>
      </c>
      <c r="D686" s="613">
        <v>0</v>
      </c>
    </row>
    <row r="687" spans="1:4" x14ac:dyDescent="0.35">
      <c r="A687" s="78">
        <v>104938</v>
      </c>
      <c r="B687" s="605" t="s">
        <v>21453</v>
      </c>
      <c r="C687" s="78" t="s">
        <v>139</v>
      </c>
      <c r="D687" s="613">
        <v>0</v>
      </c>
    </row>
    <row r="688" spans="1:4" x14ac:dyDescent="0.35">
      <c r="A688" s="78">
        <v>104934</v>
      </c>
      <c r="B688" s="605" t="s">
        <v>21454</v>
      </c>
      <c r="C688" s="78" t="s">
        <v>139</v>
      </c>
      <c r="D688" s="613">
        <v>0</v>
      </c>
    </row>
    <row r="689" spans="1:4" x14ac:dyDescent="0.35">
      <c r="A689" s="78">
        <v>92849</v>
      </c>
      <c r="B689" s="605" t="s">
        <v>1102</v>
      </c>
      <c r="C689" s="78" t="s">
        <v>139</v>
      </c>
      <c r="D689" s="613">
        <v>254.09</v>
      </c>
    </row>
    <row r="690" spans="1:4" x14ac:dyDescent="0.35">
      <c r="A690" s="78">
        <v>92833</v>
      </c>
      <c r="B690" s="605" t="s">
        <v>1086</v>
      </c>
      <c r="C690" s="78" t="s">
        <v>139</v>
      </c>
      <c r="D690" s="613">
        <v>251.44</v>
      </c>
    </row>
    <row r="691" spans="1:4" x14ac:dyDescent="0.35">
      <c r="A691" s="78">
        <v>92851</v>
      </c>
      <c r="B691" s="605" t="s">
        <v>1104</v>
      </c>
      <c r="C691" s="78" t="s">
        <v>139</v>
      </c>
      <c r="D691" s="613">
        <v>268.68</v>
      </c>
    </row>
    <row r="692" spans="1:4" x14ac:dyDescent="0.35">
      <c r="A692" s="78">
        <v>92835</v>
      </c>
      <c r="B692" s="605" t="s">
        <v>1088</v>
      </c>
      <c r="C692" s="78" t="s">
        <v>139</v>
      </c>
      <c r="D692" s="613">
        <v>264.89999999999998</v>
      </c>
    </row>
    <row r="693" spans="1:4" x14ac:dyDescent="0.35">
      <c r="A693" s="78">
        <v>92853</v>
      </c>
      <c r="B693" s="605" t="s">
        <v>1106</v>
      </c>
      <c r="C693" s="78" t="s">
        <v>139</v>
      </c>
      <c r="D693" s="613">
        <v>475.09</v>
      </c>
    </row>
    <row r="694" spans="1:4" x14ac:dyDescent="0.35">
      <c r="A694" s="78">
        <v>92837</v>
      </c>
      <c r="B694" s="605" t="s">
        <v>1090</v>
      </c>
      <c r="C694" s="78" t="s">
        <v>139</v>
      </c>
      <c r="D694" s="613">
        <v>470.2</v>
      </c>
    </row>
    <row r="695" spans="1:4" x14ac:dyDescent="0.35">
      <c r="A695" s="78">
        <v>92855</v>
      </c>
      <c r="B695" s="605" t="s">
        <v>1108</v>
      </c>
      <c r="C695" s="78" t="s">
        <v>139</v>
      </c>
      <c r="D695" s="613">
        <v>582.24</v>
      </c>
    </row>
    <row r="696" spans="1:4" x14ac:dyDescent="0.35">
      <c r="A696" s="78">
        <v>92839</v>
      </c>
      <c r="B696" s="605" t="s">
        <v>1092</v>
      </c>
      <c r="C696" s="78" t="s">
        <v>139</v>
      </c>
      <c r="D696" s="613">
        <v>576.22</v>
      </c>
    </row>
    <row r="697" spans="1:4" x14ac:dyDescent="0.35">
      <c r="A697" s="78">
        <v>92857</v>
      </c>
      <c r="B697" s="605" t="s">
        <v>1110</v>
      </c>
      <c r="C697" s="78" t="s">
        <v>139</v>
      </c>
      <c r="D697" s="613">
        <v>757.89</v>
      </c>
    </row>
    <row r="698" spans="1:4" x14ac:dyDescent="0.35">
      <c r="A698" s="78">
        <v>92841</v>
      </c>
      <c r="B698" s="605" t="s">
        <v>1094</v>
      </c>
      <c r="C698" s="78" t="s">
        <v>139</v>
      </c>
      <c r="D698" s="613">
        <v>750.72</v>
      </c>
    </row>
    <row r="699" spans="1:4" x14ac:dyDescent="0.35">
      <c r="A699" s="78">
        <v>92859</v>
      </c>
      <c r="B699" s="605" t="s">
        <v>1112</v>
      </c>
      <c r="C699" s="78" t="s">
        <v>139</v>
      </c>
      <c r="D699" s="613">
        <v>786.48</v>
      </c>
    </row>
    <row r="700" spans="1:4" x14ac:dyDescent="0.35">
      <c r="A700" s="78">
        <v>92843</v>
      </c>
      <c r="B700" s="605" t="s">
        <v>1096</v>
      </c>
      <c r="C700" s="78" t="s">
        <v>139</v>
      </c>
      <c r="D700" s="613">
        <v>778.19</v>
      </c>
    </row>
    <row r="701" spans="1:4" x14ac:dyDescent="0.35">
      <c r="A701" s="78">
        <v>92861</v>
      </c>
      <c r="B701" s="605" t="s">
        <v>1114</v>
      </c>
      <c r="C701" s="78" t="s">
        <v>139</v>
      </c>
      <c r="D701" s="613">
        <v>1161.6099999999999</v>
      </c>
    </row>
    <row r="702" spans="1:4" x14ac:dyDescent="0.35">
      <c r="A702" s="78">
        <v>92845</v>
      </c>
      <c r="B702" s="605" t="s">
        <v>1098</v>
      </c>
      <c r="C702" s="78" t="s">
        <v>139</v>
      </c>
      <c r="D702" s="613">
        <v>1152.18</v>
      </c>
    </row>
    <row r="703" spans="1:4" x14ac:dyDescent="0.35">
      <c r="A703" s="78">
        <v>92226</v>
      </c>
      <c r="B703" s="605" t="s">
        <v>1131</v>
      </c>
      <c r="C703" s="78" t="s">
        <v>139</v>
      </c>
      <c r="D703" s="613">
        <v>657.39</v>
      </c>
    </row>
    <row r="704" spans="1:4" x14ac:dyDescent="0.35">
      <c r="A704" s="78">
        <v>92216</v>
      </c>
      <c r="B704" s="605" t="s">
        <v>1124</v>
      </c>
      <c r="C704" s="78" t="s">
        <v>139</v>
      </c>
      <c r="D704" s="613">
        <v>646.83000000000004</v>
      </c>
    </row>
    <row r="705" spans="1:4" x14ac:dyDescent="0.35">
      <c r="A705" s="78">
        <v>92829</v>
      </c>
      <c r="B705" s="605" t="s">
        <v>1152</v>
      </c>
      <c r="C705" s="78" t="s">
        <v>139</v>
      </c>
      <c r="D705" s="613">
        <v>951.99</v>
      </c>
    </row>
    <row r="706" spans="1:4" x14ac:dyDescent="0.35">
      <c r="A706" s="78">
        <v>92816</v>
      </c>
      <c r="B706" s="605" t="s">
        <v>1140</v>
      </c>
      <c r="C706" s="78" t="s">
        <v>139</v>
      </c>
      <c r="D706" s="613">
        <v>939.18</v>
      </c>
    </row>
    <row r="707" spans="1:4" x14ac:dyDescent="0.35">
      <c r="A707" s="78">
        <v>92831</v>
      </c>
      <c r="B707" s="605" t="s">
        <v>1154</v>
      </c>
      <c r="C707" s="78" t="s">
        <v>139</v>
      </c>
      <c r="D707" s="613">
        <v>1358.97</v>
      </c>
    </row>
    <row r="708" spans="1:4" x14ac:dyDescent="0.35">
      <c r="A708" s="78">
        <v>92818</v>
      </c>
      <c r="B708" s="605" t="s">
        <v>1142</v>
      </c>
      <c r="C708" s="78" t="s">
        <v>139</v>
      </c>
      <c r="D708" s="613">
        <v>1342.77</v>
      </c>
    </row>
    <row r="709" spans="1:4" x14ac:dyDescent="0.35">
      <c r="A709" s="78">
        <v>95566</v>
      </c>
      <c r="B709" s="605" t="s">
        <v>1157</v>
      </c>
      <c r="C709" s="78" t="s">
        <v>139</v>
      </c>
      <c r="D709" s="613">
        <v>155.63</v>
      </c>
    </row>
    <row r="710" spans="1:4" x14ac:dyDescent="0.35">
      <c r="A710" s="78">
        <v>95565</v>
      </c>
      <c r="B710" s="605" t="s">
        <v>1156</v>
      </c>
      <c r="C710" s="78" t="s">
        <v>139</v>
      </c>
      <c r="D710" s="613">
        <v>152.97</v>
      </c>
    </row>
    <row r="711" spans="1:4" x14ac:dyDescent="0.35">
      <c r="A711" s="78">
        <v>92219</v>
      </c>
      <c r="B711" s="605" t="s">
        <v>1125</v>
      </c>
      <c r="C711" s="78" t="s">
        <v>139</v>
      </c>
      <c r="D711" s="613">
        <v>183.57</v>
      </c>
    </row>
    <row r="712" spans="1:4" x14ac:dyDescent="0.35">
      <c r="A712" s="78">
        <v>92210</v>
      </c>
      <c r="B712" s="605" t="s">
        <v>1118</v>
      </c>
      <c r="C712" s="78" t="s">
        <v>139</v>
      </c>
      <c r="D712" s="613">
        <v>179.8</v>
      </c>
    </row>
    <row r="713" spans="1:4" x14ac:dyDescent="0.35">
      <c r="A713" s="78">
        <v>92220</v>
      </c>
      <c r="B713" s="605" t="s">
        <v>1126</v>
      </c>
      <c r="C713" s="78" t="s">
        <v>139</v>
      </c>
      <c r="D713" s="613">
        <v>223.58</v>
      </c>
    </row>
    <row r="714" spans="1:4" x14ac:dyDescent="0.35">
      <c r="A714" s="78">
        <v>92211</v>
      </c>
      <c r="B714" s="605" t="s">
        <v>1119</v>
      </c>
      <c r="C714" s="78" t="s">
        <v>139</v>
      </c>
      <c r="D714" s="613">
        <v>218.67</v>
      </c>
    </row>
    <row r="715" spans="1:4" x14ac:dyDescent="0.35">
      <c r="A715" s="78">
        <v>92221</v>
      </c>
      <c r="B715" s="605" t="s">
        <v>1127</v>
      </c>
      <c r="C715" s="78" t="s">
        <v>139</v>
      </c>
      <c r="D715" s="613">
        <v>341.57</v>
      </c>
    </row>
    <row r="716" spans="1:4" x14ac:dyDescent="0.35">
      <c r="A716" s="78">
        <v>92212</v>
      </c>
      <c r="B716" s="605" t="s">
        <v>1120</v>
      </c>
      <c r="C716" s="78" t="s">
        <v>139</v>
      </c>
      <c r="D716" s="613">
        <v>335.55</v>
      </c>
    </row>
    <row r="717" spans="1:4" x14ac:dyDescent="0.35">
      <c r="A717" s="78">
        <v>92222</v>
      </c>
      <c r="B717" s="605" t="s">
        <v>1128</v>
      </c>
      <c r="C717" s="78" t="s">
        <v>139</v>
      </c>
      <c r="D717" s="613">
        <v>454.62</v>
      </c>
    </row>
    <row r="718" spans="1:4" x14ac:dyDescent="0.35">
      <c r="A718" s="78">
        <v>92213</v>
      </c>
      <c r="B718" s="605" t="s">
        <v>1121</v>
      </c>
      <c r="C718" s="78" t="s">
        <v>139</v>
      </c>
      <c r="D718" s="613">
        <v>447.47</v>
      </c>
    </row>
    <row r="719" spans="1:4" x14ac:dyDescent="0.35">
      <c r="A719" s="78">
        <v>92223</v>
      </c>
      <c r="B719" s="605" t="s">
        <v>1129</v>
      </c>
      <c r="C719" s="78" t="s">
        <v>139</v>
      </c>
      <c r="D719" s="613">
        <v>550.91</v>
      </c>
    </row>
    <row r="720" spans="1:4" x14ac:dyDescent="0.35">
      <c r="A720" s="78">
        <v>92214</v>
      </c>
      <c r="B720" s="605" t="s">
        <v>1122</v>
      </c>
      <c r="C720" s="78" t="s">
        <v>139</v>
      </c>
      <c r="D720" s="613">
        <v>542.64</v>
      </c>
    </row>
    <row r="721" spans="1:4" x14ac:dyDescent="0.35">
      <c r="A721" s="78">
        <v>92224</v>
      </c>
      <c r="B721" s="605" t="s">
        <v>1130</v>
      </c>
      <c r="C721" s="78" t="s">
        <v>139</v>
      </c>
      <c r="D721" s="613">
        <v>633.01</v>
      </c>
    </row>
    <row r="722" spans="1:4" x14ac:dyDescent="0.35">
      <c r="A722" s="78">
        <v>92215</v>
      </c>
      <c r="B722" s="605" t="s">
        <v>1123</v>
      </c>
      <c r="C722" s="78" t="s">
        <v>139</v>
      </c>
      <c r="D722" s="613">
        <v>623.57000000000005</v>
      </c>
    </row>
    <row r="723" spans="1:4" x14ac:dyDescent="0.35">
      <c r="A723" s="78">
        <v>94342</v>
      </c>
      <c r="B723" s="605" t="s">
        <v>4747</v>
      </c>
      <c r="C723" s="78" t="s">
        <v>513</v>
      </c>
      <c r="D723" s="613">
        <v>126.53</v>
      </c>
    </row>
    <row r="724" spans="1:4" x14ac:dyDescent="0.35">
      <c r="A724" s="78">
        <v>94319</v>
      </c>
      <c r="B724" s="605" t="s">
        <v>4741</v>
      </c>
      <c r="C724" s="78" t="s">
        <v>513</v>
      </c>
      <c r="D724" s="613">
        <v>83.14</v>
      </c>
    </row>
    <row r="725" spans="1:4" x14ac:dyDescent="0.35">
      <c r="A725" s="78">
        <v>94304</v>
      </c>
      <c r="B725" s="605" t="s">
        <v>4736</v>
      </c>
      <c r="C725" s="78" t="s">
        <v>513</v>
      </c>
      <c r="D725" s="613">
        <v>80.209999999999994</v>
      </c>
    </row>
    <row r="726" spans="1:4" x14ac:dyDescent="0.35">
      <c r="A726" s="78">
        <v>94306</v>
      </c>
      <c r="B726" s="605" t="s">
        <v>4737</v>
      </c>
      <c r="C726" s="78" t="s">
        <v>513</v>
      </c>
      <c r="D726" s="613">
        <v>72.900000000000006</v>
      </c>
    </row>
    <row r="727" spans="1:4" x14ac:dyDescent="0.35">
      <c r="A727" s="78">
        <v>94327</v>
      </c>
      <c r="B727" s="605" t="s">
        <v>4742</v>
      </c>
      <c r="C727" s="78" t="s">
        <v>513</v>
      </c>
      <c r="D727" s="613">
        <v>123.6</v>
      </c>
    </row>
    <row r="728" spans="1:4" x14ac:dyDescent="0.35">
      <c r="A728" s="78">
        <v>94329</v>
      </c>
      <c r="B728" s="605" t="s">
        <v>4743</v>
      </c>
      <c r="C728" s="78" t="s">
        <v>513</v>
      </c>
      <c r="D728" s="613">
        <v>116.29</v>
      </c>
    </row>
    <row r="729" spans="1:4" x14ac:dyDescent="0.35">
      <c r="A729" s="78">
        <v>94333</v>
      </c>
      <c r="B729" s="605" t="s">
        <v>4744</v>
      </c>
      <c r="C729" s="78" t="s">
        <v>513</v>
      </c>
      <c r="D729" s="613">
        <v>113</v>
      </c>
    </row>
    <row r="730" spans="1:4" x14ac:dyDescent="0.35">
      <c r="A730" s="78">
        <v>94310</v>
      </c>
      <c r="B730" s="605" t="s">
        <v>4738</v>
      </c>
      <c r="C730" s="78" t="s">
        <v>513</v>
      </c>
      <c r="D730" s="613">
        <v>69.61</v>
      </c>
    </row>
    <row r="731" spans="1:4" x14ac:dyDescent="0.35">
      <c r="A731" s="78">
        <v>104739</v>
      </c>
      <c r="B731" s="605" t="s">
        <v>4761</v>
      </c>
      <c r="C731" s="78" t="s">
        <v>513</v>
      </c>
      <c r="D731" s="613">
        <v>128.94999999999999</v>
      </c>
    </row>
    <row r="732" spans="1:4" x14ac:dyDescent="0.35">
      <c r="A732" s="78">
        <v>104738</v>
      </c>
      <c r="B732" s="605" t="s">
        <v>4760</v>
      </c>
      <c r="C732" s="78" t="s">
        <v>513</v>
      </c>
      <c r="D732" s="613">
        <v>85.56</v>
      </c>
    </row>
    <row r="733" spans="1:4" x14ac:dyDescent="0.35">
      <c r="A733" s="78">
        <v>94316</v>
      </c>
      <c r="B733" s="605" t="s">
        <v>4739</v>
      </c>
      <c r="C733" s="78" t="s">
        <v>513</v>
      </c>
      <c r="D733" s="613">
        <v>75.099999999999994</v>
      </c>
    </row>
    <row r="734" spans="1:4" x14ac:dyDescent="0.35">
      <c r="A734" s="78">
        <v>94318</v>
      </c>
      <c r="B734" s="605" t="s">
        <v>4740</v>
      </c>
      <c r="C734" s="78" t="s">
        <v>513</v>
      </c>
      <c r="D734" s="613">
        <v>68.5</v>
      </c>
    </row>
    <row r="735" spans="1:4" x14ac:dyDescent="0.35">
      <c r="A735" s="78">
        <v>94339</v>
      </c>
      <c r="B735" s="605" t="s">
        <v>4745</v>
      </c>
      <c r="C735" s="78" t="s">
        <v>513</v>
      </c>
      <c r="D735" s="613">
        <v>118.49</v>
      </c>
    </row>
    <row r="736" spans="1:4" x14ac:dyDescent="0.35">
      <c r="A736" s="78">
        <v>94341</v>
      </c>
      <c r="B736" s="605" t="s">
        <v>4746</v>
      </c>
      <c r="C736" s="78" t="s">
        <v>513</v>
      </c>
      <c r="D736" s="613">
        <v>111.89</v>
      </c>
    </row>
    <row r="737" spans="1:4" x14ac:dyDescent="0.35">
      <c r="A737" s="78">
        <v>104742</v>
      </c>
      <c r="B737" s="605" t="s">
        <v>4764</v>
      </c>
      <c r="C737" s="78" t="s">
        <v>514</v>
      </c>
      <c r="D737" s="613">
        <v>8.94</v>
      </c>
    </row>
    <row r="738" spans="1:4" x14ac:dyDescent="0.35">
      <c r="A738" s="78">
        <v>93382</v>
      </c>
      <c r="B738" s="605" t="s">
        <v>4753</v>
      </c>
      <c r="C738" s="78" t="s">
        <v>513</v>
      </c>
      <c r="D738" s="613">
        <v>29.31</v>
      </c>
    </row>
    <row r="739" spans="1:4" x14ac:dyDescent="0.35">
      <c r="A739" s="78">
        <v>104737</v>
      </c>
      <c r="B739" s="605" t="s">
        <v>4759</v>
      </c>
      <c r="C739" s="78" t="s">
        <v>513</v>
      </c>
      <c r="D739" s="613">
        <v>24.17</v>
      </c>
    </row>
    <row r="740" spans="1:4" x14ac:dyDescent="0.35">
      <c r="A740" s="78">
        <v>93369</v>
      </c>
      <c r="B740" s="605" t="s">
        <v>4750</v>
      </c>
      <c r="C740" s="78" t="s">
        <v>513</v>
      </c>
      <c r="D740" s="613">
        <v>19.07</v>
      </c>
    </row>
    <row r="741" spans="1:4" x14ac:dyDescent="0.35">
      <c r="A741" s="78">
        <v>93373</v>
      </c>
      <c r="B741" s="605" t="s">
        <v>4752</v>
      </c>
      <c r="C741" s="78" t="s">
        <v>513</v>
      </c>
      <c r="D741" s="613">
        <v>15.78</v>
      </c>
    </row>
    <row r="742" spans="1:4" ht="82.9" customHeight="1" x14ac:dyDescent="0.35">
      <c r="A742" s="78">
        <v>93368</v>
      </c>
      <c r="B742" s="605" t="s">
        <v>4749</v>
      </c>
      <c r="C742" s="78" t="s">
        <v>513</v>
      </c>
      <c r="D742" s="613">
        <v>23.13</v>
      </c>
    </row>
    <row r="743" spans="1:4" x14ac:dyDescent="0.35">
      <c r="A743" s="78">
        <v>104729</v>
      </c>
      <c r="B743" s="605" t="s">
        <v>4755</v>
      </c>
      <c r="C743" s="78" t="s">
        <v>513</v>
      </c>
      <c r="D743" s="613">
        <v>18.510000000000002</v>
      </c>
    </row>
    <row r="744" spans="1:4" x14ac:dyDescent="0.35">
      <c r="A744" s="78">
        <v>93372</v>
      </c>
      <c r="B744" s="605" t="s">
        <v>4751</v>
      </c>
      <c r="C744" s="78" t="s">
        <v>513</v>
      </c>
      <c r="D744" s="613">
        <v>18.34</v>
      </c>
    </row>
    <row r="745" spans="1:4" x14ac:dyDescent="0.35">
      <c r="A745" s="78">
        <v>104731</v>
      </c>
      <c r="B745" s="605" t="s">
        <v>4757</v>
      </c>
      <c r="C745" s="78" t="s">
        <v>513</v>
      </c>
      <c r="D745" s="613">
        <v>13.74</v>
      </c>
    </row>
    <row r="746" spans="1:4" x14ac:dyDescent="0.35">
      <c r="A746" s="78">
        <v>93367</v>
      </c>
      <c r="B746" s="605" t="s">
        <v>4748</v>
      </c>
      <c r="C746" s="78" t="s">
        <v>513</v>
      </c>
      <c r="D746" s="613">
        <v>26.38</v>
      </c>
    </row>
    <row r="747" spans="1:4" x14ac:dyDescent="0.35">
      <c r="A747" s="78">
        <v>104728</v>
      </c>
      <c r="B747" s="605" t="s">
        <v>4754</v>
      </c>
      <c r="C747" s="78" t="s">
        <v>513</v>
      </c>
      <c r="D747" s="613">
        <v>21.7</v>
      </c>
    </row>
    <row r="748" spans="1:4" x14ac:dyDescent="0.35">
      <c r="A748" s="78">
        <v>104730</v>
      </c>
      <c r="B748" s="605" t="s">
        <v>4756</v>
      </c>
      <c r="C748" s="78" t="s">
        <v>513</v>
      </c>
      <c r="D748" s="613">
        <v>14.46</v>
      </c>
    </row>
    <row r="749" spans="1:4" x14ac:dyDescent="0.35">
      <c r="A749" s="78">
        <v>104732</v>
      </c>
      <c r="B749" s="605" t="s">
        <v>4758</v>
      </c>
      <c r="C749" s="78" t="s">
        <v>513</v>
      </c>
      <c r="D749" s="613">
        <v>11.18</v>
      </c>
    </row>
    <row r="750" spans="1:4" ht="96.65" customHeight="1" x14ac:dyDescent="0.35">
      <c r="A750" s="78">
        <v>104740</v>
      </c>
      <c r="B750" s="605" t="s">
        <v>4762</v>
      </c>
      <c r="C750" s="78" t="s">
        <v>513</v>
      </c>
      <c r="D750" s="613">
        <v>31.73</v>
      </c>
    </row>
    <row r="751" spans="1:4" x14ac:dyDescent="0.35">
      <c r="A751" s="78">
        <v>104741</v>
      </c>
      <c r="B751" s="605" t="s">
        <v>4763</v>
      </c>
      <c r="C751" s="78" t="s">
        <v>513</v>
      </c>
      <c r="D751" s="613">
        <v>26.6</v>
      </c>
    </row>
    <row r="752" spans="1:4" x14ac:dyDescent="0.35">
      <c r="A752" s="78">
        <v>93381</v>
      </c>
      <c r="B752" s="605" t="s">
        <v>21455</v>
      </c>
      <c r="C752" s="78" t="s">
        <v>513</v>
      </c>
      <c r="D752" s="613">
        <v>14.67</v>
      </c>
    </row>
    <row r="753" spans="1:4" x14ac:dyDescent="0.35">
      <c r="A753" s="78">
        <v>93379</v>
      </c>
      <c r="B753" s="605" t="s">
        <v>21456</v>
      </c>
      <c r="C753" s="78" t="s">
        <v>513</v>
      </c>
      <c r="D753" s="613">
        <v>21.27</v>
      </c>
    </row>
    <row r="754" spans="1:4" x14ac:dyDescent="0.35">
      <c r="A754" s="78">
        <v>93380</v>
      </c>
      <c r="B754" s="605" t="s">
        <v>21457</v>
      </c>
      <c r="C754" s="78" t="s">
        <v>513</v>
      </c>
      <c r="D754" s="613">
        <v>18.100000000000001</v>
      </c>
    </row>
    <row r="755" spans="1:4" x14ac:dyDescent="0.35">
      <c r="A755" s="78">
        <v>93378</v>
      </c>
      <c r="B755" s="605" t="s">
        <v>21458</v>
      </c>
      <c r="C755" s="78" t="s">
        <v>513</v>
      </c>
      <c r="D755" s="613">
        <v>27.66</v>
      </c>
    </row>
    <row r="756" spans="1:4" x14ac:dyDescent="0.35">
      <c r="A756" s="78">
        <v>104733</v>
      </c>
      <c r="B756" s="605" t="s">
        <v>21459</v>
      </c>
      <c r="C756" s="78" t="s">
        <v>513</v>
      </c>
      <c r="D756" s="613">
        <v>22.52</v>
      </c>
    </row>
    <row r="757" spans="1:4" x14ac:dyDescent="0.35">
      <c r="A757" s="78">
        <v>104735</v>
      </c>
      <c r="B757" s="605" t="s">
        <v>21460</v>
      </c>
      <c r="C757" s="78" t="s">
        <v>513</v>
      </c>
      <c r="D757" s="613">
        <v>13.38</v>
      </c>
    </row>
    <row r="758" spans="1:4" x14ac:dyDescent="0.35">
      <c r="A758" s="78">
        <v>104734</v>
      </c>
      <c r="B758" s="605" t="s">
        <v>21461</v>
      </c>
      <c r="C758" s="78" t="s">
        <v>513</v>
      </c>
      <c r="D758" s="613">
        <v>16.37</v>
      </c>
    </row>
    <row r="759" spans="1:4" x14ac:dyDescent="0.35">
      <c r="A759" s="78">
        <v>104736</v>
      </c>
      <c r="B759" s="605" t="s">
        <v>21462</v>
      </c>
      <c r="C759" s="78" t="s">
        <v>513</v>
      </c>
      <c r="D759" s="613">
        <v>10.039999999999999</v>
      </c>
    </row>
    <row r="760" spans="1:4" x14ac:dyDescent="0.35">
      <c r="A760" s="78">
        <v>105732</v>
      </c>
      <c r="B760" s="605" t="s">
        <v>21463</v>
      </c>
      <c r="C760" s="78" t="s">
        <v>513</v>
      </c>
      <c r="D760" s="613">
        <v>663.99</v>
      </c>
    </row>
    <row r="761" spans="1:4" x14ac:dyDescent="0.35">
      <c r="A761" s="78">
        <v>96397</v>
      </c>
      <c r="B761" s="605" t="s">
        <v>21464</v>
      </c>
      <c r="C761" s="78" t="s">
        <v>513</v>
      </c>
      <c r="D761" s="613">
        <v>659.39</v>
      </c>
    </row>
    <row r="762" spans="1:4" x14ac:dyDescent="0.35">
      <c r="A762" s="78">
        <v>105735</v>
      </c>
      <c r="B762" s="605" t="s">
        <v>21465</v>
      </c>
      <c r="C762" s="78" t="s">
        <v>513</v>
      </c>
      <c r="D762" s="613">
        <v>657.07</v>
      </c>
    </row>
    <row r="763" spans="1:4" x14ac:dyDescent="0.35">
      <c r="A763" s="78">
        <v>105727</v>
      </c>
      <c r="B763" s="605" t="s">
        <v>21466</v>
      </c>
      <c r="C763" s="78" t="s">
        <v>513</v>
      </c>
      <c r="D763" s="613">
        <v>557.66999999999996</v>
      </c>
    </row>
    <row r="764" spans="1:4" x14ac:dyDescent="0.35">
      <c r="A764" s="78">
        <v>96396</v>
      </c>
      <c r="B764" s="605" t="s">
        <v>21467</v>
      </c>
      <c r="C764" s="78" t="s">
        <v>513</v>
      </c>
      <c r="D764" s="613">
        <v>554.1</v>
      </c>
    </row>
    <row r="765" spans="1:4" x14ac:dyDescent="0.35">
      <c r="A765" s="78">
        <v>105730</v>
      </c>
      <c r="B765" s="605" t="s">
        <v>21468</v>
      </c>
      <c r="C765" s="78" t="s">
        <v>513</v>
      </c>
      <c r="D765" s="613">
        <v>552.29999999999995</v>
      </c>
    </row>
    <row r="766" spans="1:4" x14ac:dyDescent="0.35">
      <c r="A766" s="78">
        <v>105737</v>
      </c>
      <c r="B766" s="605" t="s">
        <v>21469</v>
      </c>
      <c r="C766" s="78" t="s">
        <v>513</v>
      </c>
      <c r="D766" s="613">
        <v>809.08</v>
      </c>
    </row>
    <row r="767" spans="1:4" x14ac:dyDescent="0.35">
      <c r="A767" s="78">
        <v>96398</v>
      </c>
      <c r="B767" s="605" t="s">
        <v>21470</v>
      </c>
      <c r="C767" s="78" t="s">
        <v>513</v>
      </c>
      <c r="D767" s="613">
        <v>805.62</v>
      </c>
    </row>
    <row r="768" spans="1:4" x14ac:dyDescent="0.35">
      <c r="A768" s="78">
        <v>105740</v>
      </c>
      <c r="B768" s="605" t="s">
        <v>21471</v>
      </c>
      <c r="C768" s="78" t="s">
        <v>513</v>
      </c>
      <c r="D768" s="613">
        <v>803.77</v>
      </c>
    </row>
    <row r="769" spans="1:4" x14ac:dyDescent="0.35">
      <c r="A769" s="78">
        <v>105749</v>
      </c>
      <c r="B769" s="605" t="s">
        <v>21472</v>
      </c>
      <c r="C769" s="78" t="s">
        <v>513</v>
      </c>
      <c r="D769" s="613">
        <v>488.54</v>
      </c>
    </row>
    <row r="770" spans="1:4" x14ac:dyDescent="0.35">
      <c r="A770" s="78">
        <v>96400</v>
      </c>
      <c r="B770" s="605" t="s">
        <v>21473</v>
      </c>
      <c r="C770" s="78" t="s">
        <v>513</v>
      </c>
      <c r="D770" s="613">
        <v>486.55</v>
      </c>
    </row>
    <row r="771" spans="1:4" x14ac:dyDescent="0.35">
      <c r="A771" s="78">
        <v>105752</v>
      </c>
      <c r="B771" s="605" t="s">
        <v>21474</v>
      </c>
      <c r="C771" s="78" t="s">
        <v>513</v>
      </c>
      <c r="D771" s="613">
        <v>484.84</v>
      </c>
    </row>
    <row r="772" spans="1:4" x14ac:dyDescent="0.35">
      <c r="A772" s="78">
        <v>105754</v>
      </c>
      <c r="B772" s="605" t="s">
        <v>21475</v>
      </c>
      <c r="C772" s="78" t="s">
        <v>513</v>
      </c>
      <c r="D772" s="613">
        <v>483.24</v>
      </c>
    </row>
    <row r="773" spans="1:4" x14ac:dyDescent="0.35">
      <c r="A773" s="78">
        <v>105742</v>
      </c>
      <c r="B773" s="605" t="s">
        <v>21476</v>
      </c>
      <c r="C773" s="78" t="s">
        <v>513</v>
      </c>
      <c r="D773" s="613">
        <v>379.66</v>
      </c>
    </row>
    <row r="774" spans="1:4" x14ac:dyDescent="0.35">
      <c r="A774" s="78">
        <v>96399</v>
      </c>
      <c r="B774" s="605" t="s">
        <v>21477</v>
      </c>
      <c r="C774" s="78" t="s">
        <v>513</v>
      </c>
      <c r="D774" s="613">
        <v>377.95</v>
      </c>
    </row>
    <row r="775" spans="1:4" x14ac:dyDescent="0.35">
      <c r="A775" s="78">
        <v>105745</v>
      </c>
      <c r="B775" s="605" t="s">
        <v>21478</v>
      </c>
      <c r="C775" s="78" t="s">
        <v>513</v>
      </c>
      <c r="D775" s="613">
        <v>376.23</v>
      </c>
    </row>
    <row r="776" spans="1:4" x14ac:dyDescent="0.35">
      <c r="A776" s="78">
        <v>105747</v>
      </c>
      <c r="B776" s="605" t="s">
        <v>21479</v>
      </c>
      <c r="C776" s="78" t="s">
        <v>513</v>
      </c>
      <c r="D776" s="613">
        <v>374.5</v>
      </c>
    </row>
    <row r="777" spans="1:4" x14ac:dyDescent="0.35">
      <c r="A777" s="78">
        <v>105657</v>
      </c>
      <c r="B777" s="605" t="s">
        <v>21480</v>
      </c>
      <c r="C777" s="78" t="s">
        <v>513</v>
      </c>
      <c r="D777" s="613">
        <v>429.2</v>
      </c>
    </row>
    <row r="778" spans="1:4" x14ac:dyDescent="0.35">
      <c r="A778" s="78">
        <v>100566</v>
      </c>
      <c r="B778" s="605" t="s">
        <v>21481</v>
      </c>
      <c r="C778" s="78" t="s">
        <v>513</v>
      </c>
      <c r="D778" s="613">
        <v>421.87</v>
      </c>
    </row>
    <row r="779" spans="1:4" x14ac:dyDescent="0.35">
      <c r="A779" s="78">
        <v>105666</v>
      </c>
      <c r="B779" s="605" t="s">
        <v>21482</v>
      </c>
      <c r="C779" s="78" t="s">
        <v>513</v>
      </c>
      <c r="D779" s="613">
        <v>418.18</v>
      </c>
    </row>
    <row r="780" spans="1:4" x14ac:dyDescent="0.35">
      <c r="A780" s="78">
        <v>105639</v>
      </c>
      <c r="B780" s="605" t="s">
        <v>21483</v>
      </c>
      <c r="C780" s="78" t="s">
        <v>513</v>
      </c>
      <c r="D780" s="613">
        <v>556.69000000000005</v>
      </c>
    </row>
    <row r="781" spans="1:4" x14ac:dyDescent="0.35">
      <c r="A781" s="78">
        <v>105645</v>
      </c>
      <c r="B781" s="605" t="s">
        <v>21484</v>
      </c>
      <c r="C781" s="78" t="s">
        <v>513</v>
      </c>
      <c r="D781" s="613">
        <v>553.12</v>
      </c>
    </row>
    <row r="782" spans="1:4" x14ac:dyDescent="0.35">
      <c r="A782" s="78">
        <v>105651</v>
      </c>
      <c r="B782" s="605" t="s">
        <v>21485</v>
      </c>
      <c r="C782" s="78" t="s">
        <v>513</v>
      </c>
      <c r="D782" s="613">
        <v>551.32000000000005</v>
      </c>
    </row>
    <row r="783" spans="1:4" x14ac:dyDescent="0.35">
      <c r="A783" s="78">
        <v>105658</v>
      </c>
      <c r="B783" s="605" t="s">
        <v>21486</v>
      </c>
      <c r="C783" s="78" t="s">
        <v>513</v>
      </c>
      <c r="D783" s="613">
        <v>480.19</v>
      </c>
    </row>
    <row r="784" spans="1:4" x14ac:dyDescent="0.35">
      <c r="A784" s="78">
        <v>100567</v>
      </c>
      <c r="B784" s="605" t="s">
        <v>21487</v>
      </c>
      <c r="C784" s="78" t="s">
        <v>513</v>
      </c>
      <c r="D784" s="613">
        <v>472.86</v>
      </c>
    </row>
    <row r="785" spans="1:4" x14ac:dyDescent="0.35">
      <c r="A785" s="78">
        <v>105667</v>
      </c>
      <c r="B785" s="605" t="s">
        <v>21488</v>
      </c>
      <c r="C785" s="78" t="s">
        <v>513</v>
      </c>
      <c r="D785" s="613">
        <v>469.17</v>
      </c>
    </row>
    <row r="786" spans="1:4" x14ac:dyDescent="0.35">
      <c r="A786" s="78">
        <v>105640</v>
      </c>
      <c r="B786" s="605" t="s">
        <v>21489</v>
      </c>
      <c r="C786" s="78" t="s">
        <v>513</v>
      </c>
      <c r="D786" s="613">
        <v>602.54999999999995</v>
      </c>
    </row>
    <row r="787" spans="1:4" x14ac:dyDescent="0.35">
      <c r="A787" s="78">
        <v>105646</v>
      </c>
      <c r="B787" s="605" t="s">
        <v>21490</v>
      </c>
      <c r="C787" s="78" t="s">
        <v>513</v>
      </c>
      <c r="D787" s="613">
        <v>598.98</v>
      </c>
    </row>
    <row r="788" spans="1:4" x14ac:dyDescent="0.35">
      <c r="A788" s="78">
        <v>105652</v>
      </c>
      <c r="B788" s="605" t="s">
        <v>21491</v>
      </c>
      <c r="C788" s="78" t="s">
        <v>513</v>
      </c>
      <c r="D788" s="613">
        <v>597.17999999999995</v>
      </c>
    </row>
    <row r="789" spans="1:4" x14ac:dyDescent="0.35">
      <c r="A789" s="78">
        <v>105659</v>
      </c>
      <c r="B789" s="605" t="s">
        <v>21492</v>
      </c>
      <c r="C789" s="78" t="s">
        <v>513</v>
      </c>
      <c r="D789" s="613">
        <v>530.41999999999996</v>
      </c>
    </row>
    <row r="790" spans="1:4" x14ac:dyDescent="0.35">
      <c r="A790" s="78">
        <v>100568</v>
      </c>
      <c r="B790" s="605" t="s">
        <v>21493</v>
      </c>
      <c r="C790" s="78" t="s">
        <v>513</v>
      </c>
      <c r="D790" s="613">
        <v>523.09</v>
      </c>
    </row>
    <row r="791" spans="1:4" x14ac:dyDescent="0.35">
      <c r="A791" s="78">
        <v>105668</v>
      </c>
      <c r="B791" s="605" t="s">
        <v>21494</v>
      </c>
      <c r="C791" s="78" t="s">
        <v>513</v>
      </c>
      <c r="D791" s="613">
        <v>519.4</v>
      </c>
    </row>
    <row r="792" spans="1:4" x14ac:dyDescent="0.35">
      <c r="A792" s="78">
        <v>105641</v>
      </c>
      <c r="B792" s="605" t="s">
        <v>21495</v>
      </c>
      <c r="C792" s="78" t="s">
        <v>513</v>
      </c>
      <c r="D792" s="613">
        <v>648.37</v>
      </c>
    </row>
    <row r="793" spans="1:4" ht="55.15" customHeight="1" x14ac:dyDescent="0.35">
      <c r="A793" s="78">
        <v>105647</v>
      </c>
      <c r="B793" s="605" t="s">
        <v>21496</v>
      </c>
      <c r="C793" s="78" t="s">
        <v>513</v>
      </c>
      <c r="D793" s="613">
        <v>644.79999999999995</v>
      </c>
    </row>
    <row r="794" spans="1:4" x14ac:dyDescent="0.35">
      <c r="A794" s="78">
        <v>105653</v>
      </c>
      <c r="B794" s="605" t="s">
        <v>21497</v>
      </c>
      <c r="C794" s="78" t="s">
        <v>513</v>
      </c>
      <c r="D794" s="613">
        <v>643</v>
      </c>
    </row>
    <row r="795" spans="1:4" x14ac:dyDescent="0.35">
      <c r="A795" s="78">
        <v>105710</v>
      </c>
      <c r="B795" s="605" t="s">
        <v>21498</v>
      </c>
      <c r="C795" s="78" t="s">
        <v>513</v>
      </c>
      <c r="D795" s="613">
        <v>319.87</v>
      </c>
    </row>
    <row r="796" spans="1:4" x14ac:dyDescent="0.35">
      <c r="A796" s="78">
        <v>100564</v>
      </c>
      <c r="B796" s="605" t="s">
        <v>21499</v>
      </c>
      <c r="C796" s="78" t="s">
        <v>513</v>
      </c>
      <c r="D796" s="613">
        <v>312.54000000000002</v>
      </c>
    </row>
    <row r="797" spans="1:4" x14ac:dyDescent="0.35">
      <c r="A797" s="78">
        <v>105711</v>
      </c>
      <c r="B797" s="605" t="s">
        <v>21500</v>
      </c>
      <c r="C797" s="78" t="s">
        <v>513</v>
      </c>
      <c r="D797" s="613">
        <v>308.85000000000002</v>
      </c>
    </row>
    <row r="798" spans="1:4" x14ac:dyDescent="0.35">
      <c r="A798" s="78">
        <v>105705</v>
      </c>
      <c r="B798" s="605" t="s">
        <v>21501</v>
      </c>
      <c r="C798" s="78" t="s">
        <v>513</v>
      </c>
      <c r="D798" s="613">
        <v>465.02</v>
      </c>
    </row>
    <row r="799" spans="1:4" x14ac:dyDescent="0.35">
      <c r="A799" s="78">
        <v>105706</v>
      </c>
      <c r="B799" s="605" t="s">
        <v>21502</v>
      </c>
      <c r="C799" s="78" t="s">
        <v>513</v>
      </c>
      <c r="D799" s="613">
        <v>461.45</v>
      </c>
    </row>
    <row r="800" spans="1:4" x14ac:dyDescent="0.35">
      <c r="A800" s="78">
        <v>105708</v>
      </c>
      <c r="B800" s="605" t="s">
        <v>21503</v>
      </c>
      <c r="C800" s="78" t="s">
        <v>513</v>
      </c>
      <c r="D800" s="613">
        <v>459.65</v>
      </c>
    </row>
    <row r="801" spans="1:4" x14ac:dyDescent="0.35">
      <c r="A801" s="78">
        <v>105690</v>
      </c>
      <c r="B801" s="605" t="s">
        <v>21504</v>
      </c>
      <c r="C801" s="78" t="s">
        <v>513</v>
      </c>
      <c r="D801" s="613">
        <v>383.23</v>
      </c>
    </row>
    <row r="802" spans="1:4" x14ac:dyDescent="0.35">
      <c r="A802" s="78">
        <v>100569</v>
      </c>
      <c r="B802" s="605" t="s">
        <v>21505</v>
      </c>
      <c r="C802" s="78" t="s">
        <v>513</v>
      </c>
      <c r="D802" s="613">
        <v>375.9</v>
      </c>
    </row>
    <row r="803" spans="1:4" x14ac:dyDescent="0.35">
      <c r="A803" s="78">
        <v>105699</v>
      </c>
      <c r="B803" s="605" t="s">
        <v>21506</v>
      </c>
      <c r="C803" s="78" t="s">
        <v>513</v>
      </c>
      <c r="D803" s="613">
        <v>372.21</v>
      </c>
    </row>
    <row r="804" spans="1:4" x14ac:dyDescent="0.35">
      <c r="A804" s="78">
        <v>105672</v>
      </c>
      <c r="B804" s="605" t="s">
        <v>21507</v>
      </c>
      <c r="C804" s="78" t="s">
        <v>513</v>
      </c>
      <c r="D804" s="613">
        <v>486.78</v>
      </c>
    </row>
    <row r="805" spans="1:4" x14ac:dyDescent="0.35">
      <c r="A805" s="78">
        <v>105678</v>
      </c>
      <c r="B805" s="605" t="s">
        <v>21508</v>
      </c>
      <c r="C805" s="78" t="s">
        <v>513</v>
      </c>
      <c r="D805" s="613">
        <v>483.21</v>
      </c>
    </row>
    <row r="806" spans="1:4" x14ac:dyDescent="0.35">
      <c r="A806" s="78">
        <v>105684</v>
      </c>
      <c r="B806" s="605" t="s">
        <v>21509</v>
      </c>
      <c r="C806" s="78" t="s">
        <v>513</v>
      </c>
      <c r="D806" s="613">
        <v>481.41</v>
      </c>
    </row>
    <row r="807" spans="1:4" x14ac:dyDescent="0.35">
      <c r="A807" s="78">
        <v>105691</v>
      </c>
      <c r="B807" s="605" t="s">
        <v>21510</v>
      </c>
      <c r="C807" s="78" t="s">
        <v>513</v>
      </c>
      <c r="D807" s="613">
        <v>435.17</v>
      </c>
    </row>
    <row r="808" spans="1:4" x14ac:dyDescent="0.35">
      <c r="A808" s="78">
        <v>100570</v>
      </c>
      <c r="B808" s="605" t="s">
        <v>21511</v>
      </c>
      <c r="C808" s="78" t="s">
        <v>513</v>
      </c>
      <c r="D808" s="613">
        <v>427.84</v>
      </c>
    </row>
    <row r="809" spans="1:4" x14ac:dyDescent="0.35">
      <c r="A809" s="78">
        <v>105700</v>
      </c>
      <c r="B809" s="605" t="s">
        <v>21512</v>
      </c>
      <c r="C809" s="78" t="s">
        <v>513</v>
      </c>
      <c r="D809" s="613">
        <v>424.15</v>
      </c>
    </row>
    <row r="810" spans="1:4" x14ac:dyDescent="0.35">
      <c r="A810" s="78">
        <v>105673</v>
      </c>
      <c r="B810" s="605" t="s">
        <v>21513</v>
      </c>
      <c r="C810" s="78" t="s">
        <v>513</v>
      </c>
      <c r="D810" s="613">
        <v>534.08000000000004</v>
      </c>
    </row>
    <row r="811" spans="1:4" x14ac:dyDescent="0.35">
      <c r="A811" s="78">
        <v>105679</v>
      </c>
      <c r="B811" s="605" t="s">
        <v>21514</v>
      </c>
      <c r="C811" s="78" t="s">
        <v>513</v>
      </c>
      <c r="D811" s="613">
        <v>530.51</v>
      </c>
    </row>
    <row r="812" spans="1:4" x14ac:dyDescent="0.35">
      <c r="A812" s="78">
        <v>105685</v>
      </c>
      <c r="B812" s="605" t="s">
        <v>21515</v>
      </c>
      <c r="C812" s="78" t="s">
        <v>513</v>
      </c>
      <c r="D812" s="613">
        <v>528.71</v>
      </c>
    </row>
    <row r="813" spans="1:4" x14ac:dyDescent="0.35">
      <c r="A813" s="78">
        <v>105692</v>
      </c>
      <c r="B813" s="605" t="s">
        <v>21516</v>
      </c>
      <c r="C813" s="78" t="s">
        <v>513</v>
      </c>
      <c r="D813" s="613">
        <v>486.37</v>
      </c>
    </row>
    <row r="814" spans="1:4" x14ac:dyDescent="0.35">
      <c r="A814" s="78">
        <v>100571</v>
      </c>
      <c r="B814" s="605" t="s">
        <v>21517</v>
      </c>
      <c r="C814" s="78" t="s">
        <v>513</v>
      </c>
      <c r="D814" s="613">
        <v>479.04</v>
      </c>
    </row>
    <row r="815" spans="1:4" x14ac:dyDescent="0.35">
      <c r="A815" s="78">
        <v>105701</v>
      </c>
      <c r="B815" s="605" t="s">
        <v>21518</v>
      </c>
      <c r="C815" s="78" t="s">
        <v>513</v>
      </c>
      <c r="D815" s="613">
        <v>475.35</v>
      </c>
    </row>
    <row r="816" spans="1:4" x14ac:dyDescent="0.35">
      <c r="A816" s="78">
        <v>105674</v>
      </c>
      <c r="B816" s="605" t="s">
        <v>21519</v>
      </c>
      <c r="C816" s="78" t="s">
        <v>513</v>
      </c>
      <c r="D816" s="613">
        <v>581.36</v>
      </c>
    </row>
    <row r="817" spans="1:4" x14ac:dyDescent="0.35">
      <c r="A817" s="78">
        <v>105680</v>
      </c>
      <c r="B817" s="605" t="s">
        <v>21520</v>
      </c>
      <c r="C817" s="78" t="s">
        <v>513</v>
      </c>
      <c r="D817" s="613">
        <v>577.79</v>
      </c>
    </row>
    <row r="818" spans="1:4" x14ac:dyDescent="0.35">
      <c r="A818" s="78">
        <v>105686</v>
      </c>
      <c r="B818" s="605" t="s">
        <v>21521</v>
      </c>
      <c r="C818" s="78" t="s">
        <v>513</v>
      </c>
      <c r="D818" s="613">
        <v>575.99</v>
      </c>
    </row>
    <row r="819" spans="1:4" x14ac:dyDescent="0.35">
      <c r="A819" s="78">
        <v>105718</v>
      </c>
      <c r="B819" s="605" t="s">
        <v>21522</v>
      </c>
      <c r="C819" s="78" t="s">
        <v>513</v>
      </c>
      <c r="D819" s="613">
        <v>271.99</v>
      </c>
    </row>
    <row r="820" spans="1:4" x14ac:dyDescent="0.35">
      <c r="A820" s="78">
        <v>100565</v>
      </c>
      <c r="B820" s="605" t="s">
        <v>21523</v>
      </c>
      <c r="C820" s="78" t="s">
        <v>513</v>
      </c>
      <c r="D820" s="613">
        <v>264.66000000000003</v>
      </c>
    </row>
    <row r="821" spans="1:4" x14ac:dyDescent="0.35">
      <c r="A821" s="78">
        <v>105581</v>
      </c>
      <c r="B821" s="605" t="s">
        <v>21524</v>
      </c>
      <c r="C821" s="78" t="s">
        <v>513</v>
      </c>
      <c r="D821" s="613">
        <v>260.97000000000003</v>
      </c>
    </row>
    <row r="822" spans="1:4" x14ac:dyDescent="0.35">
      <c r="A822" s="78">
        <v>105713</v>
      </c>
      <c r="B822" s="605" t="s">
        <v>21525</v>
      </c>
      <c r="C822" s="78" t="s">
        <v>513</v>
      </c>
      <c r="D822" s="613">
        <v>392.2</v>
      </c>
    </row>
    <row r="823" spans="1:4" x14ac:dyDescent="0.35">
      <c r="A823" s="78">
        <v>105714</v>
      </c>
      <c r="B823" s="605" t="s">
        <v>21526</v>
      </c>
      <c r="C823" s="78" t="s">
        <v>513</v>
      </c>
      <c r="D823" s="613">
        <v>388.63</v>
      </c>
    </row>
    <row r="824" spans="1:4" x14ac:dyDescent="0.35">
      <c r="A824" s="78">
        <v>105716</v>
      </c>
      <c r="B824" s="605" t="s">
        <v>21527</v>
      </c>
      <c r="C824" s="78" t="s">
        <v>513</v>
      </c>
      <c r="D824" s="613">
        <v>386.83</v>
      </c>
    </row>
    <row r="825" spans="1:4" x14ac:dyDescent="0.35">
      <c r="A825" s="78">
        <v>105624</v>
      </c>
      <c r="B825" s="605" t="s">
        <v>21528</v>
      </c>
      <c r="C825" s="78" t="s">
        <v>513</v>
      </c>
      <c r="D825" s="613">
        <v>197.83</v>
      </c>
    </row>
    <row r="826" spans="1:4" x14ac:dyDescent="0.35">
      <c r="A826" s="78">
        <v>96391</v>
      </c>
      <c r="B826" s="605" t="s">
        <v>21529</v>
      </c>
      <c r="C826" s="78" t="s">
        <v>513</v>
      </c>
      <c r="D826" s="613">
        <v>191.93</v>
      </c>
    </row>
    <row r="827" spans="1:4" x14ac:dyDescent="0.35">
      <c r="A827" s="78">
        <v>105632</v>
      </c>
      <c r="B827" s="605" t="s">
        <v>21530</v>
      </c>
      <c r="C827" s="78" t="s">
        <v>513</v>
      </c>
      <c r="D827" s="613">
        <v>190.94</v>
      </c>
    </row>
    <row r="828" spans="1:4" x14ac:dyDescent="0.35">
      <c r="A828" s="78">
        <v>105601</v>
      </c>
      <c r="B828" s="605" t="s">
        <v>21531</v>
      </c>
      <c r="C828" s="78" t="s">
        <v>513</v>
      </c>
      <c r="D828" s="613">
        <v>185</v>
      </c>
    </row>
    <row r="829" spans="1:4" x14ac:dyDescent="0.35">
      <c r="A829" s="78">
        <v>105609</v>
      </c>
      <c r="B829" s="605" t="s">
        <v>21532</v>
      </c>
      <c r="C829" s="78" t="s">
        <v>513</v>
      </c>
      <c r="D829" s="613">
        <v>182.68</v>
      </c>
    </row>
    <row r="830" spans="1:4" x14ac:dyDescent="0.35">
      <c r="A830" s="78">
        <v>105617</v>
      </c>
      <c r="B830" s="605" t="s">
        <v>21533</v>
      </c>
      <c r="C830" s="78" t="s">
        <v>513</v>
      </c>
      <c r="D830" s="613">
        <v>180.97</v>
      </c>
    </row>
    <row r="831" spans="1:4" x14ac:dyDescent="0.35">
      <c r="A831" s="78">
        <v>105625</v>
      </c>
      <c r="B831" s="605" t="s">
        <v>21534</v>
      </c>
      <c r="C831" s="78" t="s">
        <v>513</v>
      </c>
      <c r="D831" s="613">
        <v>253.81</v>
      </c>
    </row>
    <row r="832" spans="1:4" x14ac:dyDescent="0.35">
      <c r="A832" s="78">
        <v>96392</v>
      </c>
      <c r="B832" s="605" t="s">
        <v>21535</v>
      </c>
      <c r="C832" s="78" t="s">
        <v>513</v>
      </c>
      <c r="D832" s="613">
        <v>247.91</v>
      </c>
    </row>
    <row r="833" spans="1:4" x14ac:dyDescent="0.35">
      <c r="A833" s="78">
        <v>105633</v>
      </c>
      <c r="B833" s="605" t="s">
        <v>21536</v>
      </c>
      <c r="C833" s="78" t="s">
        <v>513</v>
      </c>
      <c r="D833" s="613">
        <v>246.92</v>
      </c>
    </row>
    <row r="834" spans="1:4" x14ac:dyDescent="0.35">
      <c r="A834" s="78">
        <v>105602</v>
      </c>
      <c r="B834" s="605" t="s">
        <v>21537</v>
      </c>
      <c r="C834" s="78" t="s">
        <v>513</v>
      </c>
      <c r="D834" s="613">
        <v>239.57</v>
      </c>
    </row>
    <row r="835" spans="1:4" x14ac:dyDescent="0.35">
      <c r="A835" s="78">
        <v>105610</v>
      </c>
      <c r="B835" s="605" t="s">
        <v>21538</v>
      </c>
      <c r="C835" s="78" t="s">
        <v>513</v>
      </c>
      <c r="D835" s="613">
        <v>237.25</v>
      </c>
    </row>
    <row r="836" spans="1:4" ht="82.9" customHeight="1" x14ac:dyDescent="0.35">
      <c r="A836" s="78">
        <v>105618</v>
      </c>
      <c r="B836" s="605" t="s">
        <v>21539</v>
      </c>
      <c r="C836" s="78" t="s">
        <v>513</v>
      </c>
      <c r="D836" s="613">
        <v>235.54</v>
      </c>
    </row>
    <row r="837" spans="1:4" x14ac:dyDescent="0.35">
      <c r="A837" s="78">
        <v>105571</v>
      </c>
      <c r="B837" s="605" t="s">
        <v>21540</v>
      </c>
      <c r="C837" s="78" t="s">
        <v>513</v>
      </c>
      <c r="D837" s="613">
        <v>82.79</v>
      </c>
    </row>
    <row r="838" spans="1:4" ht="69" customHeight="1" x14ac:dyDescent="0.35">
      <c r="A838" s="78">
        <v>96389</v>
      </c>
      <c r="B838" s="605" t="s">
        <v>21541</v>
      </c>
      <c r="C838" s="78" t="s">
        <v>513</v>
      </c>
      <c r="D838" s="613">
        <v>76.89</v>
      </c>
    </row>
    <row r="839" spans="1:4" x14ac:dyDescent="0.35">
      <c r="A839" s="78">
        <v>105575</v>
      </c>
      <c r="B839" s="605" t="s">
        <v>21542</v>
      </c>
      <c r="C839" s="78" t="s">
        <v>513</v>
      </c>
      <c r="D839" s="613">
        <v>75.900000000000006</v>
      </c>
    </row>
    <row r="840" spans="1:4" x14ac:dyDescent="0.35">
      <c r="A840" s="78">
        <v>105599</v>
      </c>
      <c r="B840" s="605" t="s">
        <v>21543</v>
      </c>
      <c r="C840" s="78" t="s">
        <v>513</v>
      </c>
      <c r="D840" s="613">
        <v>75.84</v>
      </c>
    </row>
    <row r="841" spans="1:4" x14ac:dyDescent="0.35">
      <c r="A841" s="78">
        <v>105607</v>
      </c>
      <c r="B841" s="605" t="s">
        <v>21544</v>
      </c>
      <c r="C841" s="78" t="s">
        <v>513</v>
      </c>
      <c r="D841" s="613">
        <v>73.52</v>
      </c>
    </row>
    <row r="842" spans="1:4" x14ac:dyDescent="0.35">
      <c r="A842" s="78">
        <v>105615</v>
      </c>
      <c r="B842" s="605" t="s">
        <v>21545</v>
      </c>
      <c r="C842" s="78" t="s">
        <v>513</v>
      </c>
      <c r="D842" s="613">
        <v>71.81</v>
      </c>
    </row>
    <row r="843" spans="1:4" x14ac:dyDescent="0.35">
      <c r="A843" s="78">
        <v>105623</v>
      </c>
      <c r="B843" s="605" t="s">
        <v>21546</v>
      </c>
      <c r="C843" s="78" t="s">
        <v>513</v>
      </c>
      <c r="D843" s="613">
        <v>141.1</v>
      </c>
    </row>
    <row r="844" spans="1:4" x14ac:dyDescent="0.35">
      <c r="A844" s="78">
        <v>96390</v>
      </c>
      <c r="B844" s="605" t="s">
        <v>21547</v>
      </c>
      <c r="C844" s="78" t="s">
        <v>513</v>
      </c>
      <c r="D844" s="613">
        <v>135.19999999999999</v>
      </c>
    </row>
    <row r="845" spans="1:4" x14ac:dyDescent="0.35">
      <c r="A845" s="78">
        <v>105631</v>
      </c>
      <c r="B845" s="605" t="s">
        <v>21548</v>
      </c>
      <c r="C845" s="78" t="s">
        <v>513</v>
      </c>
      <c r="D845" s="613">
        <v>134.21</v>
      </c>
    </row>
    <row r="846" spans="1:4" x14ac:dyDescent="0.35">
      <c r="A846" s="78">
        <v>105600</v>
      </c>
      <c r="B846" s="605" t="s">
        <v>21549</v>
      </c>
      <c r="C846" s="78" t="s">
        <v>513</v>
      </c>
      <c r="D846" s="613">
        <v>130.41999999999999</v>
      </c>
    </row>
    <row r="847" spans="1:4" x14ac:dyDescent="0.35">
      <c r="A847" s="78">
        <v>105608</v>
      </c>
      <c r="B847" s="605" t="s">
        <v>21550</v>
      </c>
      <c r="C847" s="78" t="s">
        <v>513</v>
      </c>
      <c r="D847" s="613">
        <v>128.1</v>
      </c>
    </row>
    <row r="848" spans="1:4" x14ac:dyDescent="0.35">
      <c r="A848" s="78">
        <v>105616</v>
      </c>
      <c r="B848" s="605" t="s">
        <v>21551</v>
      </c>
      <c r="C848" s="78" t="s">
        <v>513</v>
      </c>
      <c r="D848" s="613">
        <v>126.39</v>
      </c>
    </row>
    <row r="849" spans="1:4" x14ac:dyDescent="0.35">
      <c r="A849" s="78">
        <v>105585</v>
      </c>
      <c r="B849" s="605" t="s">
        <v>21552</v>
      </c>
      <c r="C849" s="78" t="s">
        <v>513</v>
      </c>
      <c r="D849" s="613">
        <v>328</v>
      </c>
    </row>
    <row r="850" spans="1:4" x14ac:dyDescent="0.35">
      <c r="A850" s="78">
        <v>100572</v>
      </c>
      <c r="B850" s="605" t="s">
        <v>21553</v>
      </c>
      <c r="C850" s="78" t="s">
        <v>513</v>
      </c>
      <c r="D850" s="613">
        <v>317.97000000000003</v>
      </c>
    </row>
    <row r="851" spans="1:4" x14ac:dyDescent="0.35">
      <c r="A851" s="78">
        <v>105588</v>
      </c>
      <c r="B851" s="605" t="s">
        <v>21554</v>
      </c>
      <c r="C851" s="78" t="s">
        <v>513</v>
      </c>
      <c r="D851" s="613">
        <v>316.92</v>
      </c>
    </row>
    <row r="852" spans="1:4" x14ac:dyDescent="0.35">
      <c r="A852" s="78">
        <v>105583</v>
      </c>
      <c r="B852" s="605" t="s">
        <v>21555</v>
      </c>
      <c r="C852" s="78" t="s">
        <v>513</v>
      </c>
      <c r="D852" s="613">
        <v>471.14</v>
      </c>
    </row>
    <row r="853" spans="1:4" x14ac:dyDescent="0.35">
      <c r="A853" s="78">
        <v>105719</v>
      </c>
      <c r="B853" s="605" t="s">
        <v>21556</v>
      </c>
      <c r="C853" s="78" t="s">
        <v>513</v>
      </c>
      <c r="D853" s="613">
        <v>465.55</v>
      </c>
    </row>
    <row r="854" spans="1:4" x14ac:dyDescent="0.35">
      <c r="A854" s="78">
        <v>105721</v>
      </c>
      <c r="B854" s="605" t="s">
        <v>21557</v>
      </c>
      <c r="C854" s="78" t="s">
        <v>513</v>
      </c>
      <c r="D854" s="613">
        <v>465.76</v>
      </c>
    </row>
    <row r="855" spans="1:4" x14ac:dyDescent="0.35">
      <c r="A855" s="78">
        <v>105592</v>
      </c>
      <c r="B855" s="605" t="s">
        <v>21558</v>
      </c>
      <c r="C855" s="78" t="s">
        <v>513</v>
      </c>
      <c r="D855" s="613">
        <v>280.12</v>
      </c>
    </row>
    <row r="856" spans="1:4" x14ac:dyDescent="0.35">
      <c r="A856" s="78">
        <v>100573</v>
      </c>
      <c r="B856" s="605" t="s">
        <v>21559</v>
      </c>
      <c r="C856" s="78" t="s">
        <v>513</v>
      </c>
      <c r="D856" s="613">
        <v>270.08999999999997</v>
      </c>
    </row>
    <row r="857" spans="1:4" x14ac:dyDescent="0.35">
      <c r="A857" s="78">
        <v>105595</v>
      </c>
      <c r="B857" s="605" t="s">
        <v>21560</v>
      </c>
      <c r="C857" s="78" t="s">
        <v>513</v>
      </c>
      <c r="D857" s="613">
        <v>269.04000000000002</v>
      </c>
    </row>
    <row r="858" spans="1:4" x14ac:dyDescent="0.35">
      <c r="A858" s="78">
        <v>105590</v>
      </c>
      <c r="B858" s="605" t="s">
        <v>21561</v>
      </c>
      <c r="C858" s="78" t="s">
        <v>513</v>
      </c>
      <c r="D858" s="613">
        <v>398.32</v>
      </c>
    </row>
    <row r="859" spans="1:4" ht="82.9" customHeight="1" x14ac:dyDescent="0.35">
      <c r="A859" s="78">
        <v>105723</v>
      </c>
      <c r="B859" s="605" t="s">
        <v>21562</v>
      </c>
      <c r="C859" s="78" t="s">
        <v>513</v>
      </c>
      <c r="D859" s="613">
        <v>392.73</v>
      </c>
    </row>
    <row r="860" spans="1:4" x14ac:dyDescent="0.35">
      <c r="A860" s="78">
        <v>105725</v>
      </c>
      <c r="B860" s="605" t="s">
        <v>21563</v>
      </c>
      <c r="C860" s="78" t="s">
        <v>513</v>
      </c>
      <c r="D860" s="613">
        <v>392.94</v>
      </c>
    </row>
    <row r="861" spans="1:4" x14ac:dyDescent="0.35">
      <c r="A861" s="78">
        <v>105566</v>
      </c>
      <c r="B861" s="605" t="s">
        <v>21564</v>
      </c>
      <c r="C861" s="78" t="s">
        <v>513</v>
      </c>
      <c r="D861" s="613">
        <v>11.88</v>
      </c>
    </row>
    <row r="862" spans="1:4" x14ac:dyDescent="0.35">
      <c r="A862" s="78">
        <v>96388</v>
      </c>
      <c r="B862" s="605" t="s">
        <v>21565</v>
      </c>
      <c r="C862" s="78" t="s">
        <v>513</v>
      </c>
      <c r="D862" s="613">
        <v>9.56</v>
      </c>
    </row>
    <row r="863" spans="1:4" x14ac:dyDescent="0.35">
      <c r="A863" s="78">
        <v>105569</v>
      </c>
      <c r="B863" s="605" t="s">
        <v>21566</v>
      </c>
      <c r="C863" s="78" t="s">
        <v>513</v>
      </c>
      <c r="D863" s="613">
        <v>7.96</v>
      </c>
    </row>
    <row r="864" spans="1:4" x14ac:dyDescent="0.35">
      <c r="A864" s="78">
        <v>101767</v>
      </c>
      <c r="B864" s="605" t="s">
        <v>21567</v>
      </c>
      <c r="C864" s="78" t="s">
        <v>513</v>
      </c>
      <c r="D864" s="613">
        <v>31.05</v>
      </c>
    </row>
    <row r="865" spans="1:4" ht="82.9" customHeight="1" x14ac:dyDescent="0.35">
      <c r="A865" s="78">
        <v>101768</v>
      </c>
      <c r="B865" s="605" t="s">
        <v>21568</v>
      </c>
      <c r="C865" s="78" t="s">
        <v>513</v>
      </c>
      <c r="D865" s="613">
        <v>26.8</v>
      </c>
    </row>
    <row r="866" spans="1:4" x14ac:dyDescent="0.35">
      <c r="A866" s="78">
        <v>100574</v>
      </c>
      <c r="B866" s="605" t="s">
        <v>21569</v>
      </c>
      <c r="C866" s="78" t="s">
        <v>513</v>
      </c>
      <c r="D866" s="613">
        <v>1.51</v>
      </c>
    </row>
    <row r="867" spans="1:4" x14ac:dyDescent="0.35">
      <c r="A867" s="78">
        <v>102470</v>
      </c>
      <c r="B867" s="605" t="s">
        <v>21570</v>
      </c>
      <c r="C867" s="78" t="s">
        <v>514</v>
      </c>
      <c r="D867" s="613">
        <v>0</v>
      </c>
    </row>
    <row r="868" spans="1:4" x14ac:dyDescent="0.35">
      <c r="A868" s="78">
        <v>105756</v>
      </c>
      <c r="B868" s="605" t="s">
        <v>21571</v>
      </c>
      <c r="C868" s="78" t="s">
        <v>514</v>
      </c>
      <c r="D868" s="613">
        <v>0</v>
      </c>
    </row>
    <row r="869" spans="1:4" x14ac:dyDescent="0.35">
      <c r="A869" s="78">
        <v>104375</v>
      </c>
      <c r="B869" s="605" t="s">
        <v>21572</v>
      </c>
      <c r="C869" s="78" t="s">
        <v>514</v>
      </c>
      <c r="D869" s="613">
        <v>0</v>
      </c>
    </row>
    <row r="870" spans="1:4" x14ac:dyDescent="0.35">
      <c r="A870" s="78">
        <v>105757</v>
      </c>
      <c r="B870" s="605" t="s">
        <v>21573</v>
      </c>
      <c r="C870" s="78" t="s">
        <v>514</v>
      </c>
      <c r="D870" s="613">
        <v>0</v>
      </c>
    </row>
    <row r="871" spans="1:4" ht="82.9" customHeight="1" x14ac:dyDescent="0.35">
      <c r="A871" s="78">
        <v>105562</v>
      </c>
      <c r="B871" s="605" t="s">
        <v>21574</v>
      </c>
      <c r="C871" s="78" t="s">
        <v>513</v>
      </c>
      <c r="D871" s="613">
        <v>8.82</v>
      </c>
    </row>
    <row r="872" spans="1:4" ht="82.9" customHeight="1" x14ac:dyDescent="0.35">
      <c r="A872" s="78">
        <v>105563</v>
      </c>
      <c r="B872" s="605" t="s">
        <v>21575</v>
      </c>
      <c r="C872" s="78" t="s">
        <v>513</v>
      </c>
      <c r="D872" s="613">
        <v>7.14</v>
      </c>
    </row>
    <row r="873" spans="1:4" x14ac:dyDescent="0.35">
      <c r="A873" s="78">
        <v>105565</v>
      </c>
      <c r="B873" s="605" t="s">
        <v>21576</v>
      </c>
      <c r="C873" s="78" t="s">
        <v>513</v>
      </c>
      <c r="D873" s="613">
        <v>6.63</v>
      </c>
    </row>
    <row r="874" spans="1:4" ht="96.65" customHeight="1" x14ac:dyDescent="0.35">
      <c r="A874" s="78">
        <v>105557</v>
      </c>
      <c r="B874" s="605" t="s">
        <v>21577</v>
      </c>
      <c r="C874" s="78" t="s">
        <v>513</v>
      </c>
      <c r="D874" s="613">
        <v>16.63</v>
      </c>
    </row>
    <row r="875" spans="1:4" x14ac:dyDescent="0.35">
      <c r="A875" s="78">
        <v>105558</v>
      </c>
      <c r="B875" s="605" t="s">
        <v>21578</v>
      </c>
      <c r="C875" s="78" t="s">
        <v>513</v>
      </c>
      <c r="D875" s="613">
        <v>14.34</v>
      </c>
    </row>
    <row r="876" spans="1:4" x14ac:dyDescent="0.35">
      <c r="A876" s="78">
        <v>105560</v>
      </c>
      <c r="B876" s="605" t="s">
        <v>21579</v>
      </c>
      <c r="C876" s="78" t="s">
        <v>513</v>
      </c>
      <c r="D876" s="613">
        <v>13.08</v>
      </c>
    </row>
    <row r="877" spans="1:4" x14ac:dyDescent="0.35">
      <c r="A877" s="78">
        <v>96386</v>
      </c>
      <c r="B877" s="605" t="s">
        <v>21580</v>
      </c>
      <c r="C877" s="78" t="s">
        <v>513</v>
      </c>
      <c r="D877" s="613">
        <v>7.08</v>
      </c>
    </row>
    <row r="878" spans="1:4" x14ac:dyDescent="0.35">
      <c r="A878" s="78">
        <v>105564</v>
      </c>
      <c r="B878" s="605" t="s">
        <v>21581</v>
      </c>
      <c r="C878" s="78" t="s">
        <v>513</v>
      </c>
      <c r="D878" s="613">
        <v>6.58</v>
      </c>
    </row>
    <row r="879" spans="1:4" x14ac:dyDescent="0.35">
      <c r="A879" s="78">
        <v>105561</v>
      </c>
      <c r="B879" s="605" t="s">
        <v>21582</v>
      </c>
      <c r="C879" s="78" t="s">
        <v>513</v>
      </c>
      <c r="D879" s="613">
        <v>8.6199999999999992</v>
      </c>
    </row>
    <row r="880" spans="1:4" x14ac:dyDescent="0.35">
      <c r="A880" s="78">
        <v>96385</v>
      </c>
      <c r="B880" s="605" t="s">
        <v>21583</v>
      </c>
      <c r="C880" s="78" t="s">
        <v>513</v>
      </c>
      <c r="D880" s="613">
        <v>12.98</v>
      </c>
    </row>
    <row r="881" spans="1:4" x14ac:dyDescent="0.35">
      <c r="A881" s="78">
        <v>105556</v>
      </c>
      <c r="B881" s="605" t="s">
        <v>21584</v>
      </c>
      <c r="C881" s="78" t="s">
        <v>513</v>
      </c>
      <c r="D881" s="613">
        <v>14.57</v>
      </c>
    </row>
    <row r="882" spans="1:4" x14ac:dyDescent="0.35">
      <c r="A882" s="78">
        <v>105559</v>
      </c>
      <c r="B882" s="605" t="s">
        <v>21585</v>
      </c>
      <c r="C882" s="78" t="s">
        <v>513</v>
      </c>
      <c r="D882" s="613">
        <v>11.03</v>
      </c>
    </row>
    <row r="883" spans="1:4" x14ac:dyDescent="0.35">
      <c r="A883" s="78">
        <v>105733</v>
      </c>
      <c r="B883" s="605" t="s">
        <v>21586</v>
      </c>
      <c r="C883" s="78" t="s">
        <v>513</v>
      </c>
      <c r="D883" s="613">
        <v>671.73</v>
      </c>
    </row>
    <row r="884" spans="1:4" x14ac:dyDescent="0.35">
      <c r="A884" s="78">
        <v>105734</v>
      </c>
      <c r="B884" s="605" t="s">
        <v>21587</v>
      </c>
      <c r="C884" s="78" t="s">
        <v>513</v>
      </c>
      <c r="D884" s="613">
        <v>665.41</v>
      </c>
    </row>
    <row r="885" spans="1:4" x14ac:dyDescent="0.35">
      <c r="A885" s="78">
        <v>105736</v>
      </c>
      <c r="B885" s="605" t="s">
        <v>21588</v>
      </c>
      <c r="C885" s="78" t="s">
        <v>513</v>
      </c>
      <c r="D885" s="613">
        <v>662.24</v>
      </c>
    </row>
    <row r="886" spans="1:4" x14ac:dyDescent="0.35">
      <c r="A886" s="78">
        <v>105728</v>
      </c>
      <c r="B886" s="605" t="s">
        <v>21589</v>
      </c>
      <c r="C886" s="78" t="s">
        <v>513</v>
      </c>
      <c r="D886" s="613">
        <v>564.12</v>
      </c>
    </row>
    <row r="887" spans="1:4" x14ac:dyDescent="0.35">
      <c r="A887" s="78">
        <v>105729</v>
      </c>
      <c r="B887" s="605" t="s">
        <v>21590</v>
      </c>
      <c r="C887" s="78" t="s">
        <v>513</v>
      </c>
      <c r="D887" s="613">
        <v>559.26</v>
      </c>
    </row>
    <row r="888" spans="1:4" x14ac:dyDescent="0.35">
      <c r="A888" s="78">
        <v>105731</v>
      </c>
      <c r="B888" s="605" t="s">
        <v>21591</v>
      </c>
      <c r="C888" s="78" t="s">
        <v>513</v>
      </c>
      <c r="D888" s="613">
        <v>556.83000000000004</v>
      </c>
    </row>
    <row r="889" spans="1:4" x14ac:dyDescent="0.35">
      <c r="A889" s="78">
        <v>105738</v>
      </c>
      <c r="B889" s="605" t="s">
        <v>21592</v>
      </c>
      <c r="C889" s="78" t="s">
        <v>513</v>
      </c>
      <c r="D889" s="613">
        <v>815.53</v>
      </c>
    </row>
    <row r="890" spans="1:4" x14ac:dyDescent="0.35">
      <c r="A890" s="78">
        <v>105739</v>
      </c>
      <c r="B890" s="605" t="s">
        <v>21593</v>
      </c>
      <c r="C890" s="78" t="s">
        <v>513</v>
      </c>
      <c r="D890" s="613">
        <v>810.78</v>
      </c>
    </row>
    <row r="891" spans="1:4" x14ac:dyDescent="0.35">
      <c r="A891" s="78">
        <v>105741</v>
      </c>
      <c r="B891" s="605" t="s">
        <v>21594</v>
      </c>
      <c r="C891" s="78" t="s">
        <v>513</v>
      </c>
      <c r="D891" s="613">
        <v>808.29</v>
      </c>
    </row>
    <row r="892" spans="1:4" x14ac:dyDescent="0.35">
      <c r="A892" s="78">
        <v>105750</v>
      </c>
      <c r="B892" s="605" t="s">
        <v>21595</v>
      </c>
      <c r="C892" s="78" t="s">
        <v>513</v>
      </c>
      <c r="D892" s="613">
        <v>499.17</v>
      </c>
    </row>
    <row r="893" spans="1:4" x14ac:dyDescent="0.35">
      <c r="A893" s="78">
        <v>105751</v>
      </c>
      <c r="B893" s="605" t="s">
        <v>21596</v>
      </c>
      <c r="C893" s="78" t="s">
        <v>513</v>
      </c>
      <c r="D893" s="613">
        <v>496.62</v>
      </c>
    </row>
    <row r="894" spans="1:4" x14ac:dyDescent="0.35">
      <c r="A894" s="78">
        <v>105753</v>
      </c>
      <c r="B894" s="605" t="s">
        <v>21597</v>
      </c>
      <c r="C894" s="78" t="s">
        <v>513</v>
      </c>
      <c r="D894" s="613">
        <v>494.33</v>
      </c>
    </row>
    <row r="895" spans="1:4" ht="41.5" customHeight="1" x14ac:dyDescent="0.35">
      <c r="A895" s="78">
        <v>105755</v>
      </c>
      <c r="B895" s="605" t="s">
        <v>21598</v>
      </c>
      <c r="C895" s="78" t="s">
        <v>513</v>
      </c>
      <c r="D895" s="613">
        <v>492.13</v>
      </c>
    </row>
    <row r="896" spans="1:4" x14ac:dyDescent="0.35">
      <c r="A896" s="78">
        <v>105743</v>
      </c>
      <c r="B896" s="605" t="s">
        <v>21599</v>
      </c>
      <c r="C896" s="78" t="s">
        <v>513</v>
      </c>
      <c r="D896" s="613">
        <v>386.99</v>
      </c>
    </row>
    <row r="897" spans="1:4" x14ac:dyDescent="0.35">
      <c r="A897" s="78">
        <v>105744</v>
      </c>
      <c r="B897" s="605" t="s">
        <v>21600</v>
      </c>
      <c r="C897" s="78" t="s">
        <v>513</v>
      </c>
      <c r="D897" s="613">
        <v>384.6</v>
      </c>
    </row>
    <row r="898" spans="1:4" x14ac:dyDescent="0.35">
      <c r="A898" s="78">
        <v>105746</v>
      </c>
      <c r="B898" s="605" t="s">
        <v>21601</v>
      </c>
      <c r="C898" s="78" t="s">
        <v>513</v>
      </c>
      <c r="D898" s="613">
        <v>382.2</v>
      </c>
    </row>
    <row r="899" spans="1:4" x14ac:dyDescent="0.35">
      <c r="A899" s="78">
        <v>105748</v>
      </c>
      <c r="B899" s="605" t="s">
        <v>21602</v>
      </c>
      <c r="C899" s="78" t="s">
        <v>513</v>
      </c>
      <c r="D899" s="613">
        <v>379.77</v>
      </c>
    </row>
    <row r="900" spans="1:4" x14ac:dyDescent="0.35">
      <c r="A900" s="78">
        <v>105660</v>
      </c>
      <c r="B900" s="605" t="s">
        <v>21603</v>
      </c>
      <c r="C900" s="78" t="s">
        <v>513</v>
      </c>
      <c r="D900" s="613">
        <v>441.33</v>
      </c>
    </row>
    <row r="901" spans="1:4" x14ac:dyDescent="0.35">
      <c r="A901" s="78">
        <v>105663</v>
      </c>
      <c r="B901" s="605" t="s">
        <v>21604</v>
      </c>
      <c r="C901" s="78" t="s">
        <v>513</v>
      </c>
      <c r="D901" s="613">
        <v>431.11</v>
      </c>
    </row>
    <row r="902" spans="1:4" ht="96.65" customHeight="1" x14ac:dyDescent="0.35">
      <c r="A902" s="78">
        <v>105669</v>
      </c>
      <c r="B902" s="605" t="s">
        <v>21605</v>
      </c>
      <c r="C902" s="78" t="s">
        <v>513</v>
      </c>
      <c r="D902" s="613">
        <v>425.96</v>
      </c>
    </row>
    <row r="903" spans="1:4" x14ac:dyDescent="0.35">
      <c r="A903" s="78">
        <v>105642</v>
      </c>
      <c r="B903" s="605" t="s">
        <v>21606</v>
      </c>
      <c r="C903" s="78" t="s">
        <v>513</v>
      </c>
      <c r="D903" s="613">
        <v>563.14</v>
      </c>
    </row>
    <row r="904" spans="1:4" x14ac:dyDescent="0.35">
      <c r="A904" s="78">
        <v>105648</v>
      </c>
      <c r="B904" s="605" t="s">
        <v>21607</v>
      </c>
      <c r="C904" s="78" t="s">
        <v>513</v>
      </c>
      <c r="D904" s="613">
        <v>558.28</v>
      </c>
    </row>
    <row r="905" spans="1:4" x14ac:dyDescent="0.35">
      <c r="A905" s="78">
        <v>105654</v>
      </c>
      <c r="B905" s="605" t="s">
        <v>21608</v>
      </c>
      <c r="C905" s="78" t="s">
        <v>513</v>
      </c>
      <c r="D905" s="613">
        <v>555.85</v>
      </c>
    </row>
    <row r="906" spans="1:4" x14ac:dyDescent="0.35">
      <c r="A906" s="78">
        <v>105661</v>
      </c>
      <c r="B906" s="605" t="s">
        <v>21609</v>
      </c>
      <c r="C906" s="78" t="s">
        <v>513</v>
      </c>
      <c r="D906" s="613">
        <v>492.32</v>
      </c>
    </row>
    <row r="907" spans="1:4" x14ac:dyDescent="0.35">
      <c r="A907" s="78">
        <v>105664</v>
      </c>
      <c r="B907" s="605" t="s">
        <v>21610</v>
      </c>
      <c r="C907" s="78" t="s">
        <v>513</v>
      </c>
      <c r="D907" s="613">
        <v>482.1</v>
      </c>
    </row>
    <row r="908" spans="1:4" x14ac:dyDescent="0.35">
      <c r="A908" s="78">
        <v>105670</v>
      </c>
      <c r="B908" s="605" t="s">
        <v>21611</v>
      </c>
      <c r="C908" s="78" t="s">
        <v>513</v>
      </c>
      <c r="D908" s="613">
        <v>476.95</v>
      </c>
    </row>
    <row r="909" spans="1:4" x14ac:dyDescent="0.35">
      <c r="A909" s="78">
        <v>105643</v>
      </c>
      <c r="B909" s="605" t="s">
        <v>21612</v>
      </c>
      <c r="C909" s="78" t="s">
        <v>513</v>
      </c>
      <c r="D909" s="613">
        <v>609</v>
      </c>
    </row>
    <row r="910" spans="1:4" x14ac:dyDescent="0.35">
      <c r="A910" s="78">
        <v>105649</v>
      </c>
      <c r="B910" s="605" t="s">
        <v>21613</v>
      </c>
      <c r="C910" s="78" t="s">
        <v>513</v>
      </c>
      <c r="D910" s="613">
        <v>604.14</v>
      </c>
    </row>
    <row r="911" spans="1:4" x14ac:dyDescent="0.35">
      <c r="A911" s="78">
        <v>105655</v>
      </c>
      <c r="B911" s="605" t="s">
        <v>21614</v>
      </c>
      <c r="C911" s="78" t="s">
        <v>513</v>
      </c>
      <c r="D911" s="613">
        <v>601.71</v>
      </c>
    </row>
    <row r="912" spans="1:4" x14ac:dyDescent="0.35">
      <c r="A912" s="78">
        <v>105662</v>
      </c>
      <c r="B912" s="605" t="s">
        <v>21615</v>
      </c>
      <c r="C912" s="78" t="s">
        <v>513</v>
      </c>
      <c r="D912" s="613">
        <v>542.54999999999995</v>
      </c>
    </row>
    <row r="913" spans="1:4" x14ac:dyDescent="0.35">
      <c r="A913" s="78">
        <v>105665</v>
      </c>
      <c r="B913" s="605" t="s">
        <v>21616</v>
      </c>
      <c r="C913" s="78" t="s">
        <v>513</v>
      </c>
      <c r="D913" s="613">
        <v>532.33000000000004</v>
      </c>
    </row>
    <row r="914" spans="1:4" ht="55.15" customHeight="1" x14ac:dyDescent="0.35">
      <c r="A914" s="78">
        <v>105671</v>
      </c>
      <c r="B914" s="605" t="s">
        <v>21617</v>
      </c>
      <c r="C914" s="78" t="s">
        <v>513</v>
      </c>
      <c r="D914" s="613">
        <v>527.17999999999995</v>
      </c>
    </row>
    <row r="915" spans="1:4" x14ac:dyDescent="0.35">
      <c r="A915" s="78">
        <v>105644</v>
      </c>
      <c r="B915" s="605" t="s">
        <v>21618</v>
      </c>
      <c r="C915" s="78" t="s">
        <v>513</v>
      </c>
      <c r="D915" s="613">
        <v>654.82000000000005</v>
      </c>
    </row>
    <row r="916" spans="1:4" x14ac:dyDescent="0.35">
      <c r="A916" s="78">
        <v>105650</v>
      </c>
      <c r="B916" s="605" t="s">
        <v>21619</v>
      </c>
      <c r="C916" s="78" t="s">
        <v>513</v>
      </c>
      <c r="D916" s="613">
        <v>649.96</v>
      </c>
    </row>
    <row r="917" spans="1:4" x14ac:dyDescent="0.35">
      <c r="A917" s="78">
        <v>105656</v>
      </c>
      <c r="B917" s="605" t="s">
        <v>21620</v>
      </c>
      <c r="C917" s="78" t="s">
        <v>513</v>
      </c>
      <c r="D917" s="613">
        <v>647.53</v>
      </c>
    </row>
    <row r="918" spans="1:4" x14ac:dyDescent="0.35">
      <c r="A918" s="78">
        <v>105577</v>
      </c>
      <c r="B918" s="605" t="s">
        <v>21621</v>
      </c>
      <c r="C918" s="78" t="s">
        <v>513</v>
      </c>
      <c r="D918" s="613">
        <v>332</v>
      </c>
    </row>
    <row r="919" spans="1:4" x14ac:dyDescent="0.35">
      <c r="A919" s="78">
        <v>105578</v>
      </c>
      <c r="B919" s="605" t="s">
        <v>21622</v>
      </c>
      <c r="C919" s="78" t="s">
        <v>513</v>
      </c>
      <c r="D919" s="613">
        <v>321.77999999999997</v>
      </c>
    </row>
    <row r="920" spans="1:4" x14ac:dyDescent="0.35">
      <c r="A920" s="78">
        <v>105712</v>
      </c>
      <c r="B920" s="605" t="s">
        <v>21623</v>
      </c>
      <c r="C920" s="78" t="s">
        <v>513</v>
      </c>
      <c r="D920" s="613">
        <v>316.63</v>
      </c>
    </row>
    <row r="921" spans="1:4" x14ac:dyDescent="0.35">
      <c r="A921" s="78">
        <v>105637</v>
      </c>
      <c r="B921" s="605" t="s">
        <v>21624</v>
      </c>
      <c r="C921" s="78" t="s">
        <v>513</v>
      </c>
      <c r="D921" s="613">
        <v>471.47</v>
      </c>
    </row>
    <row r="922" spans="1:4" ht="55.15" customHeight="1" x14ac:dyDescent="0.35">
      <c r="A922" s="78">
        <v>105707</v>
      </c>
      <c r="B922" s="605" t="s">
        <v>21625</v>
      </c>
      <c r="C922" s="78" t="s">
        <v>513</v>
      </c>
      <c r="D922" s="613">
        <v>466.61</v>
      </c>
    </row>
    <row r="923" spans="1:4" x14ac:dyDescent="0.35">
      <c r="A923" s="78">
        <v>105709</v>
      </c>
      <c r="B923" s="605" t="s">
        <v>21626</v>
      </c>
      <c r="C923" s="78" t="s">
        <v>513</v>
      </c>
      <c r="D923" s="613">
        <v>464.18</v>
      </c>
    </row>
    <row r="924" spans="1:4" x14ac:dyDescent="0.35">
      <c r="A924" s="78">
        <v>105693</v>
      </c>
      <c r="B924" s="605" t="s">
        <v>21627</v>
      </c>
      <c r="C924" s="78" t="s">
        <v>513</v>
      </c>
      <c r="D924" s="613">
        <v>395.36</v>
      </c>
    </row>
    <row r="925" spans="1:4" x14ac:dyDescent="0.35">
      <c r="A925" s="78">
        <v>105696</v>
      </c>
      <c r="B925" s="605" t="s">
        <v>21628</v>
      </c>
      <c r="C925" s="78" t="s">
        <v>513</v>
      </c>
      <c r="D925" s="613">
        <v>385.14</v>
      </c>
    </row>
    <row r="926" spans="1:4" x14ac:dyDescent="0.35">
      <c r="A926" s="78">
        <v>105702</v>
      </c>
      <c r="B926" s="605" t="s">
        <v>21629</v>
      </c>
      <c r="C926" s="78" t="s">
        <v>513</v>
      </c>
      <c r="D926" s="613">
        <v>379.99</v>
      </c>
    </row>
    <row r="927" spans="1:4" x14ac:dyDescent="0.35">
      <c r="A927" s="78">
        <v>105675</v>
      </c>
      <c r="B927" s="605" t="s">
        <v>21630</v>
      </c>
      <c r="C927" s="78" t="s">
        <v>513</v>
      </c>
      <c r="D927" s="613">
        <v>493.23</v>
      </c>
    </row>
    <row r="928" spans="1:4" x14ac:dyDescent="0.35">
      <c r="A928" s="78">
        <v>105681</v>
      </c>
      <c r="B928" s="605" t="s">
        <v>21631</v>
      </c>
      <c r="C928" s="78" t="s">
        <v>513</v>
      </c>
      <c r="D928" s="613">
        <v>488.37</v>
      </c>
    </row>
    <row r="929" spans="1:4" x14ac:dyDescent="0.35">
      <c r="A929" s="78">
        <v>105687</v>
      </c>
      <c r="B929" s="605" t="s">
        <v>21632</v>
      </c>
      <c r="C929" s="78" t="s">
        <v>513</v>
      </c>
      <c r="D929" s="613">
        <v>485.94</v>
      </c>
    </row>
    <row r="930" spans="1:4" x14ac:dyDescent="0.35">
      <c r="A930" s="78">
        <v>105694</v>
      </c>
      <c r="B930" s="605" t="s">
        <v>21633</v>
      </c>
      <c r="C930" s="78" t="s">
        <v>513</v>
      </c>
      <c r="D930" s="613">
        <v>447.3</v>
      </c>
    </row>
    <row r="931" spans="1:4" x14ac:dyDescent="0.35">
      <c r="A931" s="78">
        <v>105697</v>
      </c>
      <c r="B931" s="605" t="s">
        <v>21634</v>
      </c>
      <c r="C931" s="78" t="s">
        <v>513</v>
      </c>
      <c r="D931" s="613">
        <v>437.08</v>
      </c>
    </row>
    <row r="932" spans="1:4" x14ac:dyDescent="0.35">
      <c r="A932" s="78">
        <v>105703</v>
      </c>
      <c r="B932" s="605" t="s">
        <v>21635</v>
      </c>
      <c r="C932" s="78" t="s">
        <v>513</v>
      </c>
      <c r="D932" s="613">
        <v>431.93</v>
      </c>
    </row>
    <row r="933" spans="1:4" x14ac:dyDescent="0.35">
      <c r="A933" s="78">
        <v>105676</v>
      </c>
      <c r="B933" s="605" t="s">
        <v>21636</v>
      </c>
      <c r="C933" s="78" t="s">
        <v>513</v>
      </c>
      <c r="D933" s="613">
        <v>540.53</v>
      </c>
    </row>
    <row r="934" spans="1:4" x14ac:dyDescent="0.35">
      <c r="A934" s="78">
        <v>105682</v>
      </c>
      <c r="B934" s="605" t="s">
        <v>21637</v>
      </c>
      <c r="C934" s="78" t="s">
        <v>513</v>
      </c>
      <c r="D934" s="613">
        <v>535.66999999999996</v>
      </c>
    </row>
    <row r="935" spans="1:4" x14ac:dyDescent="0.35">
      <c r="A935" s="78">
        <v>105688</v>
      </c>
      <c r="B935" s="605" t="s">
        <v>21638</v>
      </c>
      <c r="C935" s="78" t="s">
        <v>513</v>
      </c>
      <c r="D935" s="613">
        <v>533.24</v>
      </c>
    </row>
    <row r="936" spans="1:4" x14ac:dyDescent="0.35">
      <c r="A936" s="78">
        <v>105695</v>
      </c>
      <c r="B936" s="605" t="s">
        <v>21639</v>
      </c>
      <c r="C936" s="78" t="s">
        <v>513</v>
      </c>
      <c r="D936" s="613">
        <v>498.5</v>
      </c>
    </row>
    <row r="937" spans="1:4" x14ac:dyDescent="0.35">
      <c r="A937" s="78">
        <v>105698</v>
      </c>
      <c r="B937" s="605" t="s">
        <v>21640</v>
      </c>
      <c r="C937" s="78" t="s">
        <v>513</v>
      </c>
      <c r="D937" s="613">
        <v>488.28</v>
      </c>
    </row>
    <row r="938" spans="1:4" x14ac:dyDescent="0.35">
      <c r="A938" s="78">
        <v>105704</v>
      </c>
      <c r="B938" s="605" t="s">
        <v>21641</v>
      </c>
      <c r="C938" s="78" t="s">
        <v>513</v>
      </c>
      <c r="D938" s="613">
        <v>483.13</v>
      </c>
    </row>
    <row r="939" spans="1:4" x14ac:dyDescent="0.35">
      <c r="A939" s="78">
        <v>105677</v>
      </c>
      <c r="B939" s="605" t="s">
        <v>21642</v>
      </c>
      <c r="C939" s="78" t="s">
        <v>513</v>
      </c>
      <c r="D939" s="613">
        <v>587.80999999999995</v>
      </c>
    </row>
    <row r="940" spans="1:4" x14ac:dyDescent="0.35">
      <c r="A940" s="78">
        <v>105683</v>
      </c>
      <c r="B940" s="605" t="s">
        <v>21643</v>
      </c>
      <c r="C940" s="78" t="s">
        <v>513</v>
      </c>
      <c r="D940" s="613">
        <v>582.95000000000005</v>
      </c>
    </row>
    <row r="941" spans="1:4" x14ac:dyDescent="0.35">
      <c r="A941" s="78">
        <v>105689</v>
      </c>
      <c r="B941" s="605" t="s">
        <v>21644</v>
      </c>
      <c r="C941" s="78" t="s">
        <v>513</v>
      </c>
      <c r="D941" s="613">
        <v>580.52</v>
      </c>
    </row>
    <row r="942" spans="1:4" x14ac:dyDescent="0.35">
      <c r="A942" s="78">
        <v>105579</v>
      </c>
      <c r="B942" s="605" t="s">
        <v>21645</v>
      </c>
      <c r="C942" s="78" t="s">
        <v>513</v>
      </c>
      <c r="D942" s="613">
        <v>284.12</v>
      </c>
    </row>
    <row r="943" spans="1:4" x14ac:dyDescent="0.35">
      <c r="A943" s="78">
        <v>105580</v>
      </c>
      <c r="B943" s="605" t="s">
        <v>21646</v>
      </c>
      <c r="C943" s="78" t="s">
        <v>513</v>
      </c>
      <c r="D943" s="613">
        <v>273.89999999999998</v>
      </c>
    </row>
    <row r="944" spans="1:4" x14ac:dyDescent="0.35">
      <c r="A944" s="78">
        <v>105582</v>
      </c>
      <c r="B944" s="605" t="s">
        <v>21647</v>
      </c>
      <c r="C944" s="78" t="s">
        <v>513</v>
      </c>
      <c r="D944" s="613">
        <v>268.75</v>
      </c>
    </row>
    <row r="945" spans="1:4" x14ac:dyDescent="0.35">
      <c r="A945" s="78">
        <v>105638</v>
      </c>
      <c r="B945" s="605" t="s">
        <v>21648</v>
      </c>
      <c r="C945" s="78" t="s">
        <v>513</v>
      </c>
      <c r="D945" s="613">
        <v>398.65</v>
      </c>
    </row>
    <row r="946" spans="1:4" x14ac:dyDescent="0.35">
      <c r="A946" s="78">
        <v>105715</v>
      </c>
      <c r="B946" s="605" t="s">
        <v>21649</v>
      </c>
      <c r="C946" s="78" t="s">
        <v>513</v>
      </c>
      <c r="D946" s="613">
        <v>393.79</v>
      </c>
    </row>
    <row r="947" spans="1:4" x14ac:dyDescent="0.35">
      <c r="A947" s="78">
        <v>105717</v>
      </c>
      <c r="B947" s="605" t="s">
        <v>21650</v>
      </c>
      <c r="C947" s="78" t="s">
        <v>513</v>
      </c>
      <c r="D947" s="613">
        <v>391.36</v>
      </c>
    </row>
    <row r="948" spans="1:4" x14ac:dyDescent="0.35">
      <c r="A948" s="78">
        <v>105626</v>
      </c>
      <c r="B948" s="605" t="s">
        <v>21651</v>
      </c>
      <c r="C948" s="78" t="s">
        <v>513</v>
      </c>
      <c r="D948" s="613">
        <v>204.76</v>
      </c>
    </row>
    <row r="949" spans="1:4" x14ac:dyDescent="0.35">
      <c r="A949" s="78">
        <v>105629</v>
      </c>
      <c r="B949" s="605" t="s">
        <v>21652</v>
      </c>
      <c r="C949" s="78" t="s">
        <v>513</v>
      </c>
      <c r="D949" s="613">
        <v>196.55</v>
      </c>
    </row>
    <row r="950" spans="1:4" x14ac:dyDescent="0.35">
      <c r="A950" s="78">
        <v>105635</v>
      </c>
      <c r="B950" s="605" t="s">
        <v>21653</v>
      </c>
      <c r="C950" s="78" t="s">
        <v>513</v>
      </c>
      <c r="D950" s="613">
        <v>195.35</v>
      </c>
    </row>
    <row r="951" spans="1:4" x14ac:dyDescent="0.35">
      <c r="A951" s="78">
        <v>105605</v>
      </c>
      <c r="B951" s="605" t="s">
        <v>21654</v>
      </c>
      <c r="C951" s="78" t="s">
        <v>513</v>
      </c>
      <c r="D951" s="613">
        <v>188.72</v>
      </c>
    </row>
    <row r="952" spans="1:4" x14ac:dyDescent="0.35">
      <c r="A952" s="78">
        <v>105613</v>
      </c>
      <c r="B952" s="605" t="s">
        <v>21655</v>
      </c>
      <c r="C952" s="78" t="s">
        <v>513</v>
      </c>
      <c r="D952" s="613">
        <v>185.58</v>
      </c>
    </row>
    <row r="953" spans="1:4" x14ac:dyDescent="0.35">
      <c r="A953" s="78">
        <v>105621</v>
      </c>
      <c r="B953" s="605" t="s">
        <v>21656</v>
      </c>
      <c r="C953" s="78" t="s">
        <v>513</v>
      </c>
      <c r="D953" s="613">
        <v>183.31</v>
      </c>
    </row>
    <row r="954" spans="1:4" x14ac:dyDescent="0.35">
      <c r="A954" s="78">
        <v>105627</v>
      </c>
      <c r="B954" s="605" t="s">
        <v>21657</v>
      </c>
      <c r="C954" s="78" t="s">
        <v>513</v>
      </c>
      <c r="D954" s="613">
        <v>260.74</v>
      </c>
    </row>
    <row r="955" spans="1:4" x14ac:dyDescent="0.35">
      <c r="A955" s="78">
        <v>105630</v>
      </c>
      <c r="B955" s="605" t="s">
        <v>21658</v>
      </c>
      <c r="C955" s="78" t="s">
        <v>513</v>
      </c>
      <c r="D955" s="613">
        <v>252.53</v>
      </c>
    </row>
    <row r="956" spans="1:4" x14ac:dyDescent="0.35">
      <c r="A956" s="78">
        <v>105636</v>
      </c>
      <c r="B956" s="605" t="s">
        <v>21659</v>
      </c>
      <c r="C956" s="78" t="s">
        <v>513</v>
      </c>
      <c r="D956" s="613">
        <v>251.33</v>
      </c>
    </row>
    <row r="957" spans="1:4" x14ac:dyDescent="0.35">
      <c r="A957" s="78">
        <v>105606</v>
      </c>
      <c r="B957" s="605" t="s">
        <v>21660</v>
      </c>
      <c r="C957" s="78" t="s">
        <v>513</v>
      </c>
      <c r="D957" s="613">
        <v>243.29</v>
      </c>
    </row>
    <row r="958" spans="1:4" x14ac:dyDescent="0.35">
      <c r="A958" s="78">
        <v>105614</v>
      </c>
      <c r="B958" s="605" t="s">
        <v>21661</v>
      </c>
      <c r="C958" s="78" t="s">
        <v>513</v>
      </c>
      <c r="D958" s="613">
        <v>240.15</v>
      </c>
    </row>
    <row r="959" spans="1:4" x14ac:dyDescent="0.35">
      <c r="A959" s="78">
        <v>105622</v>
      </c>
      <c r="B959" s="605" t="s">
        <v>21662</v>
      </c>
      <c r="C959" s="78" t="s">
        <v>513</v>
      </c>
      <c r="D959" s="613">
        <v>237.88</v>
      </c>
    </row>
    <row r="960" spans="1:4" x14ac:dyDescent="0.35">
      <c r="A960" s="78">
        <v>105572</v>
      </c>
      <c r="B960" s="605" t="s">
        <v>21663</v>
      </c>
      <c r="C960" s="78" t="s">
        <v>513</v>
      </c>
      <c r="D960" s="613">
        <v>89.72</v>
      </c>
    </row>
    <row r="961" spans="1:4" x14ac:dyDescent="0.35">
      <c r="A961" s="78">
        <v>105574</v>
      </c>
      <c r="B961" s="605" t="s">
        <v>21664</v>
      </c>
      <c r="C961" s="78" t="s">
        <v>513</v>
      </c>
      <c r="D961" s="613">
        <v>81.510000000000005</v>
      </c>
    </row>
    <row r="962" spans="1:4" x14ac:dyDescent="0.35">
      <c r="A962" s="78">
        <v>105576</v>
      </c>
      <c r="B962" s="605" t="s">
        <v>21665</v>
      </c>
      <c r="C962" s="78" t="s">
        <v>513</v>
      </c>
      <c r="D962" s="613">
        <v>80.31</v>
      </c>
    </row>
    <row r="963" spans="1:4" x14ac:dyDescent="0.35">
      <c r="A963" s="78">
        <v>105603</v>
      </c>
      <c r="B963" s="605" t="s">
        <v>21666</v>
      </c>
      <c r="C963" s="78" t="s">
        <v>513</v>
      </c>
      <c r="D963" s="613">
        <v>79.56</v>
      </c>
    </row>
    <row r="964" spans="1:4" x14ac:dyDescent="0.35">
      <c r="A964" s="78">
        <v>105611</v>
      </c>
      <c r="B964" s="605" t="s">
        <v>21667</v>
      </c>
      <c r="C964" s="78" t="s">
        <v>513</v>
      </c>
      <c r="D964" s="613">
        <v>76.42</v>
      </c>
    </row>
    <row r="965" spans="1:4" x14ac:dyDescent="0.35">
      <c r="A965" s="78">
        <v>105619</v>
      </c>
      <c r="B965" s="605" t="s">
        <v>21668</v>
      </c>
      <c r="C965" s="78" t="s">
        <v>513</v>
      </c>
      <c r="D965" s="613">
        <v>74.150000000000006</v>
      </c>
    </row>
    <row r="966" spans="1:4" x14ac:dyDescent="0.35">
      <c r="A966" s="78">
        <v>105573</v>
      </c>
      <c r="B966" s="605" t="s">
        <v>21669</v>
      </c>
      <c r="C966" s="78" t="s">
        <v>513</v>
      </c>
      <c r="D966" s="613">
        <v>148.03</v>
      </c>
    </row>
    <row r="967" spans="1:4" x14ac:dyDescent="0.35">
      <c r="A967" s="78">
        <v>105628</v>
      </c>
      <c r="B967" s="605" t="s">
        <v>21670</v>
      </c>
      <c r="C967" s="78" t="s">
        <v>513</v>
      </c>
      <c r="D967" s="613">
        <v>139.82</v>
      </c>
    </row>
    <row r="968" spans="1:4" x14ac:dyDescent="0.35">
      <c r="A968" s="78">
        <v>105634</v>
      </c>
      <c r="B968" s="605" t="s">
        <v>21671</v>
      </c>
      <c r="C968" s="78" t="s">
        <v>513</v>
      </c>
      <c r="D968" s="613">
        <v>138.62</v>
      </c>
    </row>
    <row r="969" spans="1:4" x14ac:dyDescent="0.35">
      <c r="A969" s="78">
        <v>105604</v>
      </c>
      <c r="B969" s="605" t="s">
        <v>21672</v>
      </c>
      <c r="C969" s="78" t="s">
        <v>513</v>
      </c>
      <c r="D969" s="613">
        <v>134.13999999999999</v>
      </c>
    </row>
    <row r="970" spans="1:4" x14ac:dyDescent="0.35">
      <c r="A970" s="78">
        <v>105612</v>
      </c>
      <c r="B970" s="605" t="s">
        <v>21673</v>
      </c>
      <c r="C970" s="78" t="s">
        <v>513</v>
      </c>
      <c r="D970" s="613">
        <v>131</v>
      </c>
    </row>
    <row r="971" spans="1:4" x14ac:dyDescent="0.35">
      <c r="A971" s="78">
        <v>105620</v>
      </c>
      <c r="B971" s="605" t="s">
        <v>21674</v>
      </c>
      <c r="C971" s="78" t="s">
        <v>513</v>
      </c>
      <c r="D971" s="613">
        <v>128.72999999999999</v>
      </c>
    </row>
    <row r="972" spans="1:4" x14ac:dyDescent="0.35">
      <c r="A972" s="78">
        <v>105586</v>
      </c>
      <c r="B972" s="605" t="s">
        <v>21675</v>
      </c>
      <c r="C972" s="78" t="s">
        <v>513</v>
      </c>
      <c r="D972" s="613">
        <v>343.63</v>
      </c>
    </row>
    <row r="973" spans="1:4" x14ac:dyDescent="0.35">
      <c r="A973" s="78">
        <v>105587</v>
      </c>
      <c r="B973" s="605" t="s">
        <v>21676</v>
      </c>
      <c r="C973" s="78" t="s">
        <v>513</v>
      </c>
      <c r="D973" s="613">
        <v>329.56</v>
      </c>
    </row>
    <row r="974" spans="1:4" x14ac:dyDescent="0.35">
      <c r="A974" s="78">
        <v>105589</v>
      </c>
      <c r="B974" s="605" t="s">
        <v>21677</v>
      </c>
      <c r="C974" s="78" t="s">
        <v>513</v>
      </c>
      <c r="D974" s="613">
        <v>328.22</v>
      </c>
    </row>
    <row r="975" spans="1:4" x14ac:dyDescent="0.35">
      <c r="A975" s="78">
        <v>105584</v>
      </c>
      <c r="B975" s="605" t="s">
        <v>21678</v>
      </c>
      <c r="C975" s="78" t="s">
        <v>513</v>
      </c>
      <c r="D975" s="613">
        <v>480.23</v>
      </c>
    </row>
    <row r="976" spans="1:4" x14ac:dyDescent="0.35">
      <c r="A976" s="78">
        <v>105720</v>
      </c>
      <c r="B976" s="605" t="s">
        <v>21679</v>
      </c>
      <c r="C976" s="78" t="s">
        <v>513</v>
      </c>
      <c r="D976" s="613">
        <v>472.46</v>
      </c>
    </row>
    <row r="977" spans="1:4" x14ac:dyDescent="0.35">
      <c r="A977" s="78">
        <v>105722</v>
      </c>
      <c r="B977" s="605" t="s">
        <v>21680</v>
      </c>
      <c r="C977" s="78" t="s">
        <v>513</v>
      </c>
      <c r="D977" s="613">
        <v>472.9</v>
      </c>
    </row>
    <row r="978" spans="1:4" x14ac:dyDescent="0.35">
      <c r="A978" s="78">
        <v>105593</v>
      </c>
      <c r="B978" s="605" t="s">
        <v>21681</v>
      </c>
      <c r="C978" s="78" t="s">
        <v>513</v>
      </c>
      <c r="D978" s="613">
        <v>295.75</v>
      </c>
    </row>
    <row r="979" spans="1:4" x14ac:dyDescent="0.35">
      <c r="A979" s="78">
        <v>105594</v>
      </c>
      <c r="B979" s="605" t="s">
        <v>21682</v>
      </c>
      <c r="C979" s="78" t="s">
        <v>513</v>
      </c>
      <c r="D979" s="613">
        <v>281.68</v>
      </c>
    </row>
    <row r="980" spans="1:4" x14ac:dyDescent="0.35">
      <c r="A980" s="78">
        <v>105596</v>
      </c>
      <c r="B980" s="605" t="s">
        <v>21683</v>
      </c>
      <c r="C980" s="78" t="s">
        <v>513</v>
      </c>
      <c r="D980" s="613">
        <v>280.33999999999997</v>
      </c>
    </row>
    <row r="981" spans="1:4" x14ac:dyDescent="0.35">
      <c r="A981" s="78">
        <v>105591</v>
      </c>
      <c r="B981" s="605" t="s">
        <v>21684</v>
      </c>
      <c r="C981" s="78" t="s">
        <v>513</v>
      </c>
      <c r="D981" s="613">
        <v>407.41</v>
      </c>
    </row>
    <row r="982" spans="1:4" x14ac:dyDescent="0.35">
      <c r="A982" s="78">
        <v>105724</v>
      </c>
      <c r="B982" s="605" t="s">
        <v>21685</v>
      </c>
      <c r="C982" s="78" t="s">
        <v>513</v>
      </c>
      <c r="D982" s="613">
        <v>399.64</v>
      </c>
    </row>
    <row r="983" spans="1:4" x14ac:dyDescent="0.35">
      <c r="A983" s="78">
        <v>105726</v>
      </c>
      <c r="B983" s="605" t="s">
        <v>21686</v>
      </c>
      <c r="C983" s="78" t="s">
        <v>513</v>
      </c>
      <c r="D983" s="613">
        <v>400.08</v>
      </c>
    </row>
    <row r="984" spans="1:4" x14ac:dyDescent="0.35">
      <c r="A984" s="78">
        <v>105567</v>
      </c>
      <c r="B984" s="605" t="s">
        <v>21687</v>
      </c>
      <c r="C984" s="78" t="s">
        <v>513</v>
      </c>
      <c r="D984" s="613">
        <v>15.6</v>
      </c>
    </row>
    <row r="985" spans="1:4" x14ac:dyDescent="0.35">
      <c r="A985" s="78">
        <v>105568</v>
      </c>
      <c r="B985" s="605" t="s">
        <v>21688</v>
      </c>
      <c r="C985" s="78" t="s">
        <v>513</v>
      </c>
      <c r="D985" s="613">
        <v>12.47</v>
      </c>
    </row>
    <row r="986" spans="1:4" x14ac:dyDescent="0.35">
      <c r="A986" s="78">
        <v>105570</v>
      </c>
      <c r="B986" s="605" t="s">
        <v>21689</v>
      </c>
      <c r="C986" s="78" t="s">
        <v>513</v>
      </c>
      <c r="D986" s="613">
        <v>10.32</v>
      </c>
    </row>
    <row r="987" spans="1:4" x14ac:dyDescent="0.35">
      <c r="A987" s="78">
        <v>100575</v>
      </c>
      <c r="B987" s="605" t="s">
        <v>21690</v>
      </c>
      <c r="C987" s="78" t="s">
        <v>514</v>
      </c>
      <c r="D987" s="613">
        <v>0.59</v>
      </c>
    </row>
    <row r="988" spans="1:4" x14ac:dyDescent="0.35">
      <c r="A988" s="78">
        <v>100577</v>
      </c>
      <c r="B988" s="605" t="s">
        <v>21691</v>
      </c>
      <c r="C988" s="78" t="s">
        <v>514</v>
      </c>
      <c r="D988" s="613">
        <v>1.53</v>
      </c>
    </row>
    <row r="989" spans="1:4" x14ac:dyDescent="0.35">
      <c r="A989" s="78">
        <v>105598</v>
      </c>
      <c r="B989" s="605" t="s">
        <v>21692</v>
      </c>
      <c r="C989" s="78" t="s">
        <v>514</v>
      </c>
      <c r="D989" s="613">
        <v>2.0099999999999998</v>
      </c>
    </row>
    <row r="990" spans="1:4" x14ac:dyDescent="0.35">
      <c r="A990" s="78">
        <v>100576</v>
      </c>
      <c r="B990" s="605" t="s">
        <v>21693</v>
      </c>
      <c r="C990" s="78" t="s">
        <v>514</v>
      </c>
      <c r="D990" s="613">
        <v>2.97</v>
      </c>
    </row>
    <row r="991" spans="1:4" x14ac:dyDescent="0.35">
      <c r="A991" s="78">
        <v>105597</v>
      </c>
      <c r="B991" s="605" t="s">
        <v>21694</v>
      </c>
      <c r="C991" s="78" t="s">
        <v>514</v>
      </c>
      <c r="D991" s="613">
        <v>4.03</v>
      </c>
    </row>
    <row r="992" spans="1:4" x14ac:dyDescent="0.35">
      <c r="A992" s="78">
        <v>102730</v>
      </c>
      <c r="B992" s="605" t="s">
        <v>2292</v>
      </c>
      <c r="C992" s="78" t="s">
        <v>123</v>
      </c>
      <c r="D992" s="613">
        <v>14.44</v>
      </c>
    </row>
    <row r="993" spans="1:4" x14ac:dyDescent="0.35">
      <c r="A993" s="78">
        <v>102731</v>
      </c>
      <c r="B993" s="605" t="s">
        <v>2293</v>
      </c>
      <c r="C993" s="78" t="s">
        <v>123</v>
      </c>
      <c r="D993" s="613">
        <v>12.17</v>
      </c>
    </row>
    <row r="994" spans="1:4" x14ac:dyDescent="0.35">
      <c r="A994" s="78">
        <v>102732</v>
      </c>
      <c r="B994" s="605" t="s">
        <v>2294</v>
      </c>
      <c r="C994" s="78" t="s">
        <v>123</v>
      </c>
      <c r="D994" s="613">
        <v>11.47</v>
      </c>
    </row>
    <row r="995" spans="1:4" x14ac:dyDescent="0.35">
      <c r="A995" s="78">
        <v>102733</v>
      </c>
      <c r="B995" s="605" t="s">
        <v>2295</v>
      </c>
      <c r="C995" s="78" t="s">
        <v>123</v>
      </c>
      <c r="D995" s="613">
        <v>12.79</v>
      </c>
    </row>
    <row r="996" spans="1:4" x14ac:dyDescent="0.35">
      <c r="A996" s="78">
        <v>102728</v>
      </c>
      <c r="B996" s="605" t="s">
        <v>2290</v>
      </c>
      <c r="C996" s="78" t="s">
        <v>123</v>
      </c>
      <c r="D996" s="613">
        <v>17.36</v>
      </c>
    </row>
    <row r="997" spans="1:4" x14ac:dyDescent="0.35">
      <c r="A997" s="78">
        <v>102729</v>
      </c>
      <c r="B997" s="605" t="s">
        <v>2291</v>
      </c>
      <c r="C997" s="78" t="s">
        <v>123</v>
      </c>
      <c r="D997" s="613">
        <v>16.22</v>
      </c>
    </row>
    <row r="998" spans="1:4" x14ac:dyDescent="0.35">
      <c r="A998" s="78">
        <v>102734</v>
      </c>
      <c r="B998" s="605" t="s">
        <v>2296</v>
      </c>
      <c r="C998" s="78" t="s">
        <v>123</v>
      </c>
      <c r="D998" s="613">
        <v>16.28</v>
      </c>
    </row>
    <row r="999" spans="1:4" x14ac:dyDescent="0.35">
      <c r="A999" s="78">
        <v>102735</v>
      </c>
      <c r="B999" s="605" t="s">
        <v>2297</v>
      </c>
      <c r="C999" s="78" t="s">
        <v>123</v>
      </c>
      <c r="D999" s="613">
        <v>15.28</v>
      </c>
    </row>
    <row r="1000" spans="1:4" x14ac:dyDescent="0.35">
      <c r="A1000" s="78">
        <v>102765</v>
      </c>
      <c r="B1000" s="605" t="s">
        <v>2327</v>
      </c>
      <c r="C1000" s="78" t="s">
        <v>80</v>
      </c>
      <c r="D1000" s="613">
        <v>27965.83</v>
      </c>
    </row>
    <row r="1001" spans="1:4" x14ac:dyDescent="0.35">
      <c r="A1001" s="78">
        <v>102795</v>
      </c>
      <c r="B1001" s="605" t="s">
        <v>2357</v>
      </c>
      <c r="C1001" s="78" t="s">
        <v>80</v>
      </c>
      <c r="D1001" s="613">
        <v>48306.87</v>
      </c>
    </row>
    <row r="1002" spans="1:4" x14ac:dyDescent="0.35">
      <c r="A1002" s="78">
        <v>102766</v>
      </c>
      <c r="B1002" s="605" t="s">
        <v>2328</v>
      </c>
      <c r="C1002" s="78" t="s">
        <v>80</v>
      </c>
      <c r="D1002" s="613">
        <v>43247.03</v>
      </c>
    </row>
    <row r="1003" spans="1:4" x14ac:dyDescent="0.35">
      <c r="A1003" s="78">
        <v>102796</v>
      </c>
      <c r="B1003" s="605" t="s">
        <v>2358</v>
      </c>
      <c r="C1003" s="78" t="s">
        <v>80</v>
      </c>
      <c r="D1003" s="613">
        <v>78393.320000000007</v>
      </c>
    </row>
    <row r="1004" spans="1:4" x14ac:dyDescent="0.35">
      <c r="A1004" s="78">
        <v>102767</v>
      </c>
      <c r="B1004" s="605" t="s">
        <v>2329</v>
      </c>
      <c r="C1004" s="78" t="s">
        <v>80</v>
      </c>
      <c r="D1004" s="613">
        <v>60146.75</v>
      </c>
    </row>
    <row r="1005" spans="1:4" x14ac:dyDescent="0.35">
      <c r="A1005" s="78">
        <v>102797</v>
      </c>
      <c r="B1005" s="605" t="s">
        <v>2359</v>
      </c>
      <c r="C1005" s="78" t="s">
        <v>80</v>
      </c>
      <c r="D1005" s="613">
        <v>111021.49</v>
      </c>
    </row>
    <row r="1006" spans="1:4" x14ac:dyDescent="0.35">
      <c r="A1006" s="78">
        <v>102768</v>
      </c>
      <c r="B1006" s="605" t="s">
        <v>2330</v>
      </c>
      <c r="C1006" s="78" t="s">
        <v>80</v>
      </c>
      <c r="D1006" s="613">
        <v>85362.01</v>
      </c>
    </row>
    <row r="1007" spans="1:4" x14ac:dyDescent="0.35">
      <c r="A1007" s="78">
        <v>102798</v>
      </c>
      <c r="B1007" s="605" t="s">
        <v>2360</v>
      </c>
      <c r="C1007" s="78" t="s">
        <v>80</v>
      </c>
      <c r="D1007" s="613">
        <v>136555.94</v>
      </c>
    </row>
    <row r="1008" spans="1:4" x14ac:dyDescent="0.35">
      <c r="A1008" s="78">
        <v>102744</v>
      </c>
      <c r="B1008" s="605" t="s">
        <v>2306</v>
      </c>
      <c r="C1008" s="78" t="s">
        <v>80</v>
      </c>
      <c r="D1008" s="613">
        <v>12106.83</v>
      </c>
    </row>
    <row r="1009" spans="1:4" x14ac:dyDescent="0.35">
      <c r="A1009" s="78">
        <v>102755</v>
      </c>
      <c r="B1009" s="605" t="s">
        <v>2317</v>
      </c>
      <c r="C1009" s="78" t="s">
        <v>80</v>
      </c>
      <c r="D1009" s="613">
        <v>19225.34</v>
      </c>
    </row>
    <row r="1010" spans="1:4" ht="55.15" customHeight="1" x14ac:dyDescent="0.35">
      <c r="A1010" s="78">
        <v>102782</v>
      </c>
      <c r="B1010" s="605" t="s">
        <v>2344</v>
      </c>
      <c r="C1010" s="78" t="s">
        <v>80</v>
      </c>
      <c r="D1010" s="613">
        <v>23555.88</v>
      </c>
    </row>
    <row r="1011" spans="1:4" x14ac:dyDescent="0.35">
      <c r="A1011" s="78">
        <v>102745</v>
      </c>
      <c r="B1011" s="605" t="s">
        <v>2307</v>
      </c>
      <c r="C1011" s="78" t="s">
        <v>80</v>
      </c>
      <c r="D1011" s="613">
        <v>17171.91</v>
      </c>
    </row>
    <row r="1012" spans="1:4" x14ac:dyDescent="0.35">
      <c r="A1012" s="78">
        <v>102756</v>
      </c>
      <c r="B1012" s="605" t="s">
        <v>2318</v>
      </c>
      <c r="C1012" s="78" t="s">
        <v>80</v>
      </c>
      <c r="D1012" s="613">
        <v>28853.84</v>
      </c>
    </row>
    <row r="1013" spans="1:4" x14ac:dyDescent="0.35">
      <c r="A1013" s="78">
        <v>102783</v>
      </c>
      <c r="B1013" s="605" t="s">
        <v>2345</v>
      </c>
      <c r="C1013" s="78" t="s">
        <v>80</v>
      </c>
      <c r="D1013" s="613">
        <v>31399.38</v>
      </c>
    </row>
    <row r="1014" spans="1:4" x14ac:dyDescent="0.35">
      <c r="A1014" s="78">
        <v>102746</v>
      </c>
      <c r="B1014" s="605" t="s">
        <v>2308</v>
      </c>
      <c r="C1014" s="78" t="s">
        <v>80</v>
      </c>
      <c r="D1014" s="613">
        <v>30070.23</v>
      </c>
    </row>
    <row r="1015" spans="1:4" x14ac:dyDescent="0.35">
      <c r="A1015" s="78">
        <v>102757</v>
      </c>
      <c r="B1015" s="605" t="s">
        <v>2319</v>
      </c>
      <c r="C1015" s="78" t="s">
        <v>80</v>
      </c>
      <c r="D1015" s="613">
        <v>54290.87</v>
      </c>
    </row>
    <row r="1016" spans="1:4" x14ac:dyDescent="0.35">
      <c r="A1016" s="78">
        <v>102784</v>
      </c>
      <c r="B1016" s="605" t="s">
        <v>2346</v>
      </c>
      <c r="C1016" s="78" t="s">
        <v>80</v>
      </c>
      <c r="D1016" s="613">
        <v>49300.65</v>
      </c>
    </row>
    <row r="1017" spans="1:4" x14ac:dyDescent="0.35">
      <c r="A1017" s="78">
        <v>102779</v>
      </c>
      <c r="B1017" s="605" t="s">
        <v>2341</v>
      </c>
      <c r="C1017" s="78" t="s">
        <v>80</v>
      </c>
      <c r="D1017" s="613">
        <v>12235.7</v>
      </c>
    </row>
    <row r="1018" spans="1:4" x14ac:dyDescent="0.35">
      <c r="A1018" s="78">
        <v>102780</v>
      </c>
      <c r="B1018" s="605" t="s">
        <v>2342</v>
      </c>
      <c r="C1018" s="78" t="s">
        <v>80</v>
      </c>
      <c r="D1018" s="613">
        <v>14055.36</v>
      </c>
    </row>
    <row r="1019" spans="1:4" x14ac:dyDescent="0.35">
      <c r="A1019" s="78">
        <v>102743</v>
      </c>
      <c r="B1019" s="605" t="s">
        <v>2305</v>
      </c>
      <c r="C1019" s="78" t="s">
        <v>80</v>
      </c>
      <c r="D1019" s="613">
        <v>8005.56</v>
      </c>
    </row>
    <row r="1020" spans="1:4" ht="96.65" customHeight="1" x14ac:dyDescent="0.35">
      <c r="A1020" s="78">
        <v>102781</v>
      </c>
      <c r="B1020" s="605" t="s">
        <v>2343</v>
      </c>
      <c r="C1020" s="78" t="s">
        <v>80</v>
      </c>
      <c r="D1020" s="613">
        <v>21114.51</v>
      </c>
    </row>
    <row r="1021" spans="1:4" x14ac:dyDescent="0.35">
      <c r="A1021" s="78">
        <v>102761</v>
      </c>
      <c r="B1021" s="605" t="s">
        <v>2323</v>
      </c>
      <c r="C1021" s="78" t="s">
        <v>80</v>
      </c>
      <c r="D1021" s="613">
        <v>22180.13</v>
      </c>
    </row>
    <row r="1022" spans="1:4" x14ac:dyDescent="0.35">
      <c r="A1022" s="78">
        <v>102791</v>
      </c>
      <c r="B1022" s="605" t="s">
        <v>2353</v>
      </c>
      <c r="C1022" s="78" t="s">
        <v>80</v>
      </c>
      <c r="D1022" s="613">
        <v>45482.720000000001</v>
      </c>
    </row>
    <row r="1023" spans="1:4" x14ac:dyDescent="0.35">
      <c r="A1023" s="78">
        <v>102762</v>
      </c>
      <c r="B1023" s="605" t="s">
        <v>2324</v>
      </c>
      <c r="C1023" s="78" t="s">
        <v>80</v>
      </c>
      <c r="D1023" s="613">
        <v>35161.29</v>
      </c>
    </row>
    <row r="1024" spans="1:4" x14ac:dyDescent="0.35">
      <c r="A1024" s="78">
        <v>102792</v>
      </c>
      <c r="B1024" s="605" t="s">
        <v>2354</v>
      </c>
      <c r="C1024" s="78" t="s">
        <v>80</v>
      </c>
      <c r="D1024" s="613">
        <v>74353.73</v>
      </c>
    </row>
    <row r="1025" spans="1:4" x14ac:dyDescent="0.35">
      <c r="A1025" s="78">
        <v>102763</v>
      </c>
      <c r="B1025" s="605" t="s">
        <v>2325</v>
      </c>
      <c r="C1025" s="78" t="s">
        <v>80</v>
      </c>
      <c r="D1025" s="613">
        <v>48937.25</v>
      </c>
    </row>
    <row r="1026" spans="1:4" x14ac:dyDescent="0.35">
      <c r="A1026" s="78">
        <v>102793</v>
      </c>
      <c r="B1026" s="605" t="s">
        <v>2355</v>
      </c>
      <c r="C1026" s="78" t="s">
        <v>80</v>
      </c>
      <c r="D1026" s="613">
        <v>100284.31</v>
      </c>
    </row>
    <row r="1027" spans="1:4" x14ac:dyDescent="0.35">
      <c r="A1027" s="78">
        <v>102764</v>
      </c>
      <c r="B1027" s="605" t="s">
        <v>2326</v>
      </c>
      <c r="C1027" s="78" t="s">
        <v>80</v>
      </c>
      <c r="D1027" s="613">
        <v>70300.66</v>
      </c>
    </row>
    <row r="1028" spans="1:4" x14ac:dyDescent="0.35">
      <c r="A1028" s="78">
        <v>102794</v>
      </c>
      <c r="B1028" s="605" t="s">
        <v>2356</v>
      </c>
      <c r="C1028" s="78" t="s">
        <v>80</v>
      </c>
      <c r="D1028" s="613">
        <v>144647.32</v>
      </c>
    </row>
    <row r="1029" spans="1:4" x14ac:dyDescent="0.35">
      <c r="A1029" s="78">
        <v>102740</v>
      </c>
      <c r="B1029" s="605" t="s">
        <v>2302</v>
      </c>
      <c r="C1029" s="78" t="s">
        <v>80</v>
      </c>
      <c r="D1029" s="613">
        <v>9952.2000000000007</v>
      </c>
    </row>
    <row r="1030" spans="1:4" x14ac:dyDescent="0.35">
      <c r="A1030" s="78">
        <v>102752</v>
      </c>
      <c r="B1030" s="605" t="s">
        <v>2314</v>
      </c>
      <c r="C1030" s="78" t="s">
        <v>80</v>
      </c>
      <c r="D1030" s="613">
        <v>13636.87</v>
      </c>
    </row>
    <row r="1031" spans="1:4" x14ac:dyDescent="0.35">
      <c r="A1031" s="78">
        <v>102776</v>
      </c>
      <c r="B1031" s="605" t="s">
        <v>2338</v>
      </c>
      <c r="C1031" s="78" t="s">
        <v>80</v>
      </c>
      <c r="D1031" s="613">
        <v>18510.5</v>
      </c>
    </row>
    <row r="1032" spans="1:4" x14ac:dyDescent="0.35">
      <c r="A1032" s="78">
        <v>102741</v>
      </c>
      <c r="B1032" s="605" t="s">
        <v>2303</v>
      </c>
      <c r="C1032" s="78" t="s">
        <v>80</v>
      </c>
      <c r="D1032" s="613">
        <v>14095.85</v>
      </c>
    </row>
    <row r="1033" spans="1:4" x14ac:dyDescent="0.35">
      <c r="A1033" s="78">
        <v>102753</v>
      </c>
      <c r="B1033" s="605" t="s">
        <v>2315</v>
      </c>
      <c r="C1033" s="78" t="s">
        <v>80</v>
      </c>
      <c r="D1033" s="613">
        <v>20406.23</v>
      </c>
    </row>
    <row r="1034" spans="1:4" x14ac:dyDescent="0.35">
      <c r="A1034" s="78">
        <v>102777</v>
      </c>
      <c r="B1034" s="605" t="s">
        <v>2339</v>
      </c>
      <c r="C1034" s="78" t="s">
        <v>80</v>
      </c>
      <c r="D1034" s="613">
        <v>28173.66</v>
      </c>
    </row>
    <row r="1035" spans="1:4" x14ac:dyDescent="0.35">
      <c r="A1035" s="78">
        <v>102742</v>
      </c>
      <c r="B1035" s="605" t="s">
        <v>2304</v>
      </c>
      <c r="C1035" s="78" t="s">
        <v>80</v>
      </c>
      <c r="D1035" s="613">
        <v>24643.33</v>
      </c>
    </row>
    <row r="1036" spans="1:4" ht="82.9" customHeight="1" x14ac:dyDescent="0.35">
      <c r="A1036" s="78">
        <v>102754</v>
      </c>
      <c r="B1036" s="605" t="s">
        <v>2316</v>
      </c>
      <c r="C1036" s="78" t="s">
        <v>80</v>
      </c>
      <c r="D1036" s="613">
        <v>39250.26</v>
      </c>
    </row>
    <row r="1037" spans="1:4" x14ac:dyDescent="0.35">
      <c r="A1037" s="78">
        <v>102778</v>
      </c>
      <c r="B1037" s="605" t="s">
        <v>2340</v>
      </c>
      <c r="C1037" s="78" t="s">
        <v>80</v>
      </c>
      <c r="D1037" s="613">
        <v>42258.32</v>
      </c>
    </row>
    <row r="1038" spans="1:4" x14ac:dyDescent="0.35">
      <c r="A1038" s="78">
        <v>102737</v>
      </c>
      <c r="B1038" s="605" t="s">
        <v>2299</v>
      </c>
      <c r="C1038" s="78" t="s">
        <v>80</v>
      </c>
      <c r="D1038" s="613">
        <v>1860.97</v>
      </c>
    </row>
    <row r="1039" spans="1:4" x14ac:dyDescent="0.35">
      <c r="A1039" s="78">
        <v>102773</v>
      </c>
      <c r="B1039" s="605" t="s">
        <v>2335</v>
      </c>
      <c r="C1039" s="78" t="s">
        <v>80</v>
      </c>
      <c r="D1039" s="613">
        <v>12235.7</v>
      </c>
    </row>
    <row r="1040" spans="1:4" x14ac:dyDescent="0.35">
      <c r="A1040" s="78">
        <v>102738</v>
      </c>
      <c r="B1040" s="605" t="s">
        <v>2300</v>
      </c>
      <c r="C1040" s="78" t="s">
        <v>80</v>
      </c>
      <c r="D1040" s="613">
        <v>3892.04</v>
      </c>
    </row>
    <row r="1041" spans="1:4" ht="82.9" customHeight="1" x14ac:dyDescent="0.35">
      <c r="A1041" s="78">
        <v>102750</v>
      </c>
      <c r="B1041" s="605" t="s">
        <v>2312</v>
      </c>
      <c r="C1041" s="78" t="s">
        <v>80</v>
      </c>
      <c r="D1041" s="613">
        <v>4780.2299999999996</v>
      </c>
    </row>
    <row r="1042" spans="1:4" x14ac:dyDescent="0.35">
      <c r="A1042" s="78">
        <v>102774</v>
      </c>
      <c r="B1042" s="605" t="s">
        <v>2336</v>
      </c>
      <c r="C1042" s="78" t="s">
        <v>80</v>
      </c>
      <c r="D1042" s="613">
        <v>12235.7</v>
      </c>
    </row>
    <row r="1043" spans="1:4" x14ac:dyDescent="0.35">
      <c r="A1043" s="78">
        <v>102739</v>
      </c>
      <c r="B1043" s="605" t="s">
        <v>2301</v>
      </c>
      <c r="C1043" s="78" t="s">
        <v>80</v>
      </c>
      <c r="D1043" s="613">
        <v>6577.33</v>
      </c>
    </row>
    <row r="1044" spans="1:4" x14ac:dyDescent="0.35">
      <c r="A1044" s="78">
        <v>102751</v>
      </c>
      <c r="B1044" s="605" t="s">
        <v>2313</v>
      </c>
      <c r="C1044" s="78" t="s">
        <v>80</v>
      </c>
      <c r="D1044" s="613">
        <v>8451.3700000000008</v>
      </c>
    </row>
    <row r="1045" spans="1:4" ht="55.15" customHeight="1" x14ac:dyDescent="0.35">
      <c r="A1045" s="78">
        <v>102775</v>
      </c>
      <c r="B1045" s="605" t="s">
        <v>2337</v>
      </c>
      <c r="C1045" s="78" t="s">
        <v>80</v>
      </c>
      <c r="D1045" s="613">
        <v>18510.5</v>
      </c>
    </row>
    <row r="1046" spans="1:4" x14ac:dyDescent="0.35">
      <c r="A1046" s="78">
        <v>102769</v>
      </c>
      <c r="B1046" s="605" t="s">
        <v>2331</v>
      </c>
      <c r="C1046" s="78" t="s">
        <v>80</v>
      </c>
      <c r="D1046" s="613">
        <v>32998.199999999997</v>
      </c>
    </row>
    <row r="1047" spans="1:4" x14ac:dyDescent="0.35">
      <c r="A1047" s="78">
        <v>102799</v>
      </c>
      <c r="B1047" s="605" t="s">
        <v>2361</v>
      </c>
      <c r="C1047" s="78" t="s">
        <v>80</v>
      </c>
      <c r="D1047" s="613">
        <v>49352.67</v>
      </c>
    </row>
    <row r="1048" spans="1:4" x14ac:dyDescent="0.35">
      <c r="A1048" s="78">
        <v>102770</v>
      </c>
      <c r="B1048" s="605" t="s">
        <v>2332</v>
      </c>
      <c r="C1048" s="78" t="s">
        <v>80</v>
      </c>
      <c r="D1048" s="613">
        <v>51395.32</v>
      </c>
    </row>
    <row r="1049" spans="1:4" x14ac:dyDescent="0.35">
      <c r="A1049" s="78">
        <v>102800</v>
      </c>
      <c r="B1049" s="605" t="s">
        <v>2362</v>
      </c>
      <c r="C1049" s="78" t="s">
        <v>80</v>
      </c>
      <c r="D1049" s="613">
        <v>85852.09</v>
      </c>
    </row>
    <row r="1050" spans="1:4" x14ac:dyDescent="0.35">
      <c r="A1050" s="78">
        <v>102771</v>
      </c>
      <c r="B1050" s="605" t="s">
        <v>2333</v>
      </c>
      <c r="C1050" s="78" t="s">
        <v>80</v>
      </c>
      <c r="D1050" s="613">
        <v>71473.149999999994</v>
      </c>
    </row>
    <row r="1051" spans="1:4" x14ac:dyDescent="0.35">
      <c r="A1051" s="78">
        <v>102801</v>
      </c>
      <c r="B1051" s="605" t="s">
        <v>2363</v>
      </c>
      <c r="C1051" s="78" t="s">
        <v>80</v>
      </c>
      <c r="D1051" s="613">
        <v>120177.94</v>
      </c>
    </row>
    <row r="1052" spans="1:4" x14ac:dyDescent="0.35">
      <c r="A1052" s="78">
        <v>102772</v>
      </c>
      <c r="B1052" s="605" t="s">
        <v>2334</v>
      </c>
      <c r="C1052" s="78" t="s">
        <v>80</v>
      </c>
      <c r="D1052" s="613">
        <v>101402.04</v>
      </c>
    </row>
    <row r="1053" spans="1:4" x14ac:dyDescent="0.35">
      <c r="A1053" s="78">
        <v>102802</v>
      </c>
      <c r="B1053" s="605" t="s">
        <v>2364</v>
      </c>
      <c r="C1053" s="78" t="s">
        <v>80</v>
      </c>
      <c r="D1053" s="613">
        <v>144454.99</v>
      </c>
    </row>
    <row r="1054" spans="1:4" x14ac:dyDescent="0.35">
      <c r="A1054" s="78">
        <v>102747</v>
      </c>
      <c r="B1054" s="605" t="s">
        <v>2309</v>
      </c>
      <c r="C1054" s="78" t="s">
        <v>80</v>
      </c>
      <c r="D1054" s="613">
        <v>15119.59</v>
      </c>
    </row>
    <row r="1055" spans="1:4" x14ac:dyDescent="0.35">
      <c r="A1055" s="78">
        <v>102758</v>
      </c>
      <c r="B1055" s="605" t="s">
        <v>2320</v>
      </c>
      <c r="C1055" s="78" t="s">
        <v>80</v>
      </c>
      <c r="D1055" s="613">
        <v>24829.86</v>
      </c>
    </row>
    <row r="1056" spans="1:4" x14ac:dyDescent="0.35">
      <c r="A1056" s="78">
        <v>102788</v>
      </c>
      <c r="B1056" s="605" t="s">
        <v>2350</v>
      </c>
      <c r="C1056" s="78" t="s">
        <v>80</v>
      </c>
      <c r="D1056" s="613">
        <v>25966.75</v>
      </c>
    </row>
    <row r="1057" spans="1:4" ht="82.9" customHeight="1" x14ac:dyDescent="0.35">
      <c r="A1057" s="78">
        <v>102748</v>
      </c>
      <c r="B1057" s="605" t="s">
        <v>2310</v>
      </c>
      <c r="C1057" s="78" t="s">
        <v>80</v>
      </c>
      <c r="D1057" s="613">
        <v>21339.32</v>
      </c>
    </row>
    <row r="1058" spans="1:4" x14ac:dyDescent="0.35">
      <c r="A1058" s="78">
        <v>102759</v>
      </c>
      <c r="B1058" s="605" t="s">
        <v>2321</v>
      </c>
      <c r="C1058" s="78" t="s">
        <v>80</v>
      </c>
      <c r="D1058" s="613">
        <v>37325.480000000003</v>
      </c>
    </row>
    <row r="1059" spans="1:4" x14ac:dyDescent="0.35">
      <c r="A1059" s="78">
        <v>102789</v>
      </c>
      <c r="B1059" s="605" t="s">
        <v>2351</v>
      </c>
      <c r="C1059" s="78" t="s">
        <v>80</v>
      </c>
      <c r="D1059" s="613">
        <v>34442.129999999997</v>
      </c>
    </row>
    <row r="1060" spans="1:4" x14ac:dyDescent="0.35">
      <c r="A1060" s="78">
        <v>102749</v>
      </c>
      <c r="B1060" s="605" t="s">
        <v>2311</v>
      </c>
      <c r="C1060" s="78" t="s">
        <v>80</v>
      </c>
      <c r="D1060" s="613">
        <v>37006.9</v>
      </c>
    </row>
    <row r="1061" spans="1:4" x14ac:dyDescent="0.35">
      <c r="A1061" s="78">
        <v>102760</v>
      </c>
      <c r="B1061" s="605" t="s">
        <v>2322</v>
      </c>
      <c r="C1061" s="78" t="s">
        <v>80</v>
      </c>
      <c r="D1061" s="613">
        <v>69565.119999999995</v>
      </c>
    </row>
    <row r="1062" spans="1:4" x14ac:dyDescent="0.35">
      <c r="A1062" s="78">
        <v>102790</v>
      </c>
      <c r="B1062" s="605" t="s">
        <v>2352</v>
      </c>
      <c r="C1062" s="78" t="s">
        <v>80</v>
      </c>
      <c r="D1062" s="613">
        <v>56851.23</v>
      </c>
    </row>
    <row r="1063" spans="1:4" x14ac:dyDescent="0.35">
      <c r="A1063" s="78">
        <v>102785</v>
      </c>
      <c r="B1063" s="605" t="s">
        <v>2347</v>
      </c>
      <c r="C1063" s="78" t="s">
        <v>80</v>
      </c>
      <c r="D1063" s="613">
        <v>14055.36</v>
      </c>
    </row>
    <row r="1064" spans="1:4" x14ac:dyDescent="0.35">
      <c r="A1064" s="78">
        <v>102786</v>
      </c>
      <c r="B1064" s="605" t="s">
        <v>2348</v>
      </c>
      <c r="C1064" s="78" t="s">
        <v>80</v>
      </c>
      <c r="D1064" s="613">
        <v>15712.38</v>
      </c>
    </row>
    <row r="1065" spans="1:4" x14ac:dyDescent="0.35">
      <c r="A1065" s="78">
        <v>102787</v>
      </c>
      <c r="B1065" s="605" t="s">
        <v>2349</v>
      </c>
      <c r="C1065" s="78" t="s">
        <v>80</v>
      </c>
      <c r="D1065" s="613">
        <v>23555.88</v>
      </c>
    </row>
    <row r="1066" spans="1:4" x14ac:dyDescent="0.35">
      <c r="A1066" s="78">
        <v>102736</v>
      </c>
      <c r="B1066" s="605" t="s">
        <v>2298</v>
      </c>
      <c r="C1066" s="78" t="s">
        <v>513</v>
      </c>
      <c r="D1066" s="613">
        <v>2052.7399999999998</v>
      </c>
    </row>
    <row r="1067" spans="1:4" x14ac:dyDescent="0.35">
      <c r="A1067" s="78">
        <v>102727</v>
      </c>
      <c r="B1067" s="605" t="s">
        <v>2289</v>
      </c>
      <c r="C1067" s="78" t="s">
        <v>514</v>
      </c>
      <c r="D1067" s="613">
        <v>115.5</v>
      </c>
    </row>
    <row r="1068" spans="1:4" x14ac:dyDescent="0.35">
      <c r="A1068" s="78">
        <v>102111</v>
      </c>
      <c r="B1068" s="605" t="s">
        <v>21695</v>
      </c>
      <c r="C1068" s="78" t="s">
        <v>80</v>
      </c>
      <c r="D1068" s="613">
        <v>1126.0899999999999</v>
      </c>
    </row>
    <row r="1069" spans="1:4" x14ac:dyDescent="0.35">
      <c r="A1069" s="78">
        <v>102113</v>
      </c>
      <c r="B1069" s="605" t="s">
        <v>21696</v>
      </c>
      <c r="C1069" s="78" t="s">
        <v>80</v>
      </c>
      <c r="D1069" s="613">
        <v>1754.38</v>
      </c>
    </row>
    <row r="1070" spans="1:4" x14ac:dyDescent="0.35">
      <c r="A1070" s="78">
        <v>102116</v>
      </c>
      <c r="B1070" s="605" t="s">
        <v>21697</v>
      </c>
      <c r="C1070" s="78" t="s">
        <v>80</v>
      </c>
      <c r="D1070" s="613">
        <v>1869.43</v>
      </c>
    </row>
    <row r="1071" spans="1:4" x14ac:dyDescent="0.35">
      <c r="A1071" s="78">
        <v>102132</v>
      </c>
      <c r="B1071" s="605" t="s">
        <v>21698</v>
      </c>
      <c r="C1071" s="78" t="s">
        <v>80</v>
      </c>
      <c r="D1071" s="613">
        <v>0</v>
      </c>
    </row>
    <row r="1072" spans="1:4" x14ac:dyDescent="0.35">
      <c r="A1072" s="78">
        <v>102115</v>
      </c>
      <c r="B1072" s="605" t="s">
        <v>21699</v>
      </c>
      <c r="C1072" s="78" t="s">
        <v>80</v>
      </c>
      <c r="D1072" s="613">
        <v>2954.95</v>
      </c>
    </row>
    <row r="1073" spans="1:4" x14ac:dyDescent="0.35">
      <c r="A1073" s="78">
        <v>102122</v>
      </c>
      <c r="B1073" s="605" t="s">
        <v>21700</v>
      </c>
      <c r="C1073" s="78" t="s">
        <v>80</v>
      </c>
      <c r="D1073" s="613">
        <v>8379.6299999999992</v>
      </c>
    </row>
    <row r="1074" spans="1:4" x14ac:dyDescent="0.35">
      <c r="A1074" s="78">
        <v>102118</v>
      </c>
      <c r="B1074" s="605" t="s">
        <v>21701</v>
      </c>
      <c r="C1074" s="78" t="s">
        <v>80</v>
      </c>
      <c r="D1074" s="613">
        <v>2524.02</v>
      </c>
    </row>
    <row r="1075" spans="1:4" x14ac:dyDescent="0.35">
      <c r="A1075" s="78">
        <v>102133</v>
      </c>
      <c r="B1075" s="605" t="s">
        <v>21702</v>
      </c>
      <c r="C1075" s="78" t="s">
        <v>80</v>
      </c>
      <c r="D1075" s="613">
        <v>0</v>
      </c>
    </row>
    <row r="1076" spans="1:4" x14ac:dyDescent="0.35">
      <c r="A1076" s="78">
        <v>102126</v>
      </c>
      <c r="B1076" s="605" t="s">
        <v>21703</v>
      </c>
      <c r="C1076" s="78" t="s">
        <v>80</v>
      </c>
      <c r="D1076" s="613">
        <v>10835.25</v>
      </c>
    </row>
    <row r="1077" spans="1:4" ht="82.9" customHeight="1" x14ac:dyDescent="0.35">
      <c r="A1077" s="78">
        <v>102137</v>
      </c>
      <c r="B1077" s="605" t="s">
        <v>21704</v>
      </c>
      <c r="C1077" s="78" t="s">
        <v>80</v>
      </c>
      <c r="D1077" s="613">
        <v>139.28</v>
      </c>
    </row>
    <row r="1078" spans="1:4" x14ac:dyDescent="0.35">
      <c r="A1078" s="78">
        <v>106258</v>
      </c>
      <c r="B1078" s="605" t="s">
        <v>21705</v>
      </c>
      <c r="C1078" s="78" t="s">
        <v>80</v>
      </c>
      <c r="D1078" s="613">
        <v>0</v>
      </c>
    </row>
    <row r="1079" spans="1:4" x14ac:dyDescent="0.35">
      <c r="A1079" s="78">
        <v>102112</v>
      </c>
      <c r="B1079" s="605" t="s">
        <v>21706</v>
      </c>
      <c r="C1079" s="78" t="s">
        <v>80</v>
      </c>
      <c r="D1079" s="613">
        <v>215.18</v>
      </c>
    </row>
    <row r="1080" spans="1:4" x14ac:dyDescent="0.35">
      <c r="A1080" s="78">
        <v>102114</v>
      </c>
      <c r="B1080" s="605" t="s">
        <v>21707</v>
      </c>
      <c r="C1080" s="78" t="s">
        <v>80</v>
      </c>
      <c r="D1080" s="613">
        <v>218.89</v>
      </c>
    </row>
    <row r="1081" spans="1:4" x14ac:dyDescent="0.35">
      <c r="A1081" s="78">
        <v>102117</v>
      </c>
      <c r="B1081" s="605" t="s">
        <v>21708</v>
      </c>
      <c r="C1081" s="78" t="s">
        <v>80</v>
      </c>
      <c r="D1081" s="613">
        <v>223.39</v>
      </c>
    </row>
    <row r="1082" spans="1:4" x14ac:dyDescent="0.35">
      <c r="A1082" s="78">
        <v>102123</v>
      </c>
      <c r="B1082" s="605" t="s">
        <v>21709</v>
      </c>
      <c r="C1082" s="78" t="s">
        <v>80</v>
      </c>
      <c r="D1082" s="613">
        <v>279.33999999999997</v>
      </c>
    </row>
    <row r="1083" spans="1:4" x14ac:dyDescent="0.35">
      <c r="A1083" s="78">
        <v>102119</v>
      </c>
      <c r="B1083" s="605" t="s">
        <v>21710</v>
      </c>
      <c r="C1083" s="78" t="s">
        <v>80</v>
      </c>
      <c r="D1083" s="613">
        <v>227.27</v>
      </c>
    </row>
    <row r="1084" spans="1:4" x14ac:dyDescent="0.35">
      <c r="A1084" s="78">
        <v>102127</v>
      </c>
      <c r="B1084" s="605" t="s">
        <v>21711</v>
      </c>
      <c r="C1084" s="78" t="s">
        <v>80</v>
      </c>
      <c r="D1084" s="613">
        <v>785.25</v>
      </c>
    </row>
    <row r="1085" spans="1:4" x14ac:dyDescent="0.35">
      <c r="A1085" s="78">
        <v>102121</v>
      </c>
      <c r="B1085" s="605" t="s">
        <v>21712</v>
      </c>
      <c r="C1085" s="78" t="s">
        <v>80</v>
      </c>
      <c r="D1085" s="613">
        <v>267.8</v>
      </c>
    </row>
    <row r="1086" spans="1:4" x14ac:dyDescent="0.35">
      <c r="A1086" s="78">
        <v>102138</v>
      </c>
      <c r="B1086" s="605" t="s">
        <v>21713</v>
      </c>
      <c r="C1086" s="78" t="s">
        <v>80</v>
      </c>
      <c r="D1086" s="613">
        <v>298.13</v>
      </c>
    </row>
    <row r="1087" spans="1:4" x14ac:dyDescent="0.35">
      <c r="A1087" s="78">
        <v>102129</v>
      </c>
      <c r="B1087" s="605" t="s">
        <v>21714</v>
      </c>
      <c r="C1087" s="78" t="s">
        <v>80</v>
      </c>
      <c r="D1087" s="613">
        <v>994.92</v>
      </c>
    </row>
    <row r="1088" spans="1:4" x14ac:dyDescent="0.35">
      <c r="A1088" s="78">
        <v>102131</v>
      </c>
      <c r="B1088" s="605" t="s">
        <v>21715</v>
      </c>
      <c r="C1088" s="78" t="s">
        <v>80</v>
      </c>
      <c r="D1088" s="613">
        <v>1077.8900000000001</v>
      </c>
    </row>
    <row r="1089" spans="1:4" x14ac:dyDescent="0.35">
      <c r="A1089" s="78">
        <v>102120</v>
      </c>
      <c r="B1089" s="605" t="s">
        <v>21716</v>
      </c>
      <c r="C1089" s="78" t="s">
        <v>80</v>
      </c>
      <c r="D1089" s="613">
        <v>0</v>
      </c>
    </row>
    <row r="1090" spans="1:4" x14ac:dyDescent="0.35">
      <c r="A1090" s="78">
        <v>102334</v>
      </c>
      <c r="B1090" s="605" t="s">
        <v>21717</v>
      </c>
      <c r="C1090" s="78" t="s">
        <v>80</v>
      </c>
      <c r="D1090" s="613">
        <v>0</v>
      </c>
    </row>
    <row r="1091" spans="1:4" x14ac:dyDescent="0.35">
      <c r="A1091" s="78">
        <v>102128</v>
      </c>
      <c r="B1091" s="605" t="s">
        <v>21718</v>
      </c>
      <c r="C1091" s="78" t="s">
        <v>80</v>
      </c>
      <c r="D1091" s="613">
        <v>0</v>
      </c>
    </row>
    <row r="1092" spans="1:4" x14ac:dyDescent="0.35">
      <c r="A1092" s="78">
        <v>102130</v>
      </c>
      <c r="B1092" s="605" t="s">
        <v>21719</v>
      </c>
      <c r="C1092" s="78" t="s">
        <v>80</v>
      </c>
      <c r="D1092" s="613">
        <v>0</v>
      </c>
    </row>
    <row r="1093" spans="1:4" x14ac:dyDescent="0.35">
      <c r="A1093" s="78">
        <v>104941</v>
      </c>
      <c r="B1093" s="605" t="s">
        <v>21720</v>
      </c>
      <c r="C1093" s="78" t="s">
        <v>514</v>
      </c>
      <c r="D1093" s="613">
        <v>0</v>
      </c>
    </row>
    <row r="1094" spans="1:4" x14ac:dyDescent="0.35">
      <c r="A1094" s="78">
        <v>104942</v>
      </c>
      <c r="B1094" s="605" t="s">
        <v>21721</v>
      </c>
      <c r="C1094" s="78" t="s">
        <v>514</v>
      </c>
      <c r="D1094" s="613">
        <v>0</v>
      </c>
    </row>
    <row r="1095" spans="1:4" ht="55.15" customHeight="1" x14ac:dyDescent="0.35">
      <c r="A1095" s="78">
        <v>104940</v>
      </c>
      <c r="B1095" s="605" t="s">
        <v>21722</v>
      </c>
      <c r="C1095" s="78" t="s">
        <v>80</v>
      </c>
      <c r="D1095" s="613">
        <v>0</v>
      </c>
    </row>
    <row r="1096" spans="1:4" x14ac:dyDescent="0.35">
      <c r="A1096" s="78">
        <v>104943</v>
      </c>
      <c r="B1096" s="605" t="s">
        <v>21723</v>
      </c>
      <c r="C1096" s="78" t="s">
        <v>514</v>
      </c>
      <c r="D1096" s="613">
        <v>0</v>
      </c>
    </row>
    <row r="1097" spans="1:4" ht="55.15" customHeight="1" x14ac:dyDescent="0.35">
      <c r="A1097" s="78">
        <v>101801</v>
      </c>
      <c r="B1097" s="605" t="s">
        <v>2275</v>
      </c>
      <c r="C1097" s="78" t="s">
        <v>80</v>
      </c>
      <c r="D1097" s="613">
        <v>1282.6199999999999</v>
      </c>
    </row>
    <row r="1098" spans="1:4" x14ac:dyDescent="0.35">
      <c r="A1098" s="78">
        <v>101800</v>
      </c>
      <c r="B1098" s="605" t="s">
        <v>2274</v>
      </c>
      <c r="C1098" s="78" t="s">
        <v>80</v>
      </c>
      <c r="D1098" s="613">
        <v>1721.46</v>
      </c>
    </row>
    <row r="1099" spans="1:4" x14ac:dyDescent="0.35">
      <c r="A1099" s="78">
        <v>98108</v>
      </c>
      <c r="B1099" s="605" t="s">
        <v>4250</v>
      </c>
      <c r="C1099" s="78" t="s">
        <v>80</v>
      </c>
      <c r="D1099" s="613">
        <v>631.25</v>
      </c>
    </row>
    <row r="1100" spans="1:4" x14ac:dyDescent="0.35">
      <c r="A1100" s="78">
        <v>98105</v>
      </c>
      <c r="B1100" s="605" t="s">
        <v>4247</v>
      </c>
      <c r="C1100" s="78" t="s">
        <v>80</v>
      </c>
      <c r="D1100" s="613">
        <v>783.42</v>
      </c>
    </row>
    <row r="1101" spans="1:4" x14ac:dyDescent="0.35">
      <c r="A1101" s="78">
        <v>98109</v>
      </c>
      <c r="B1101" s="605" t="s">
        <v>4421</v>
      </c>
      <c r="C1101" s="78" t="s">
        <v>80</v>
      </c>
      <c r="D1101" s="613">
        <v>1027.04</v>
      </c>
    </row>
    <row r="1102" spans="1:4" x14ac:dyDescent="0.35">
      <c r="A1102" s="78">
        <v>98106</v>
      </c>
      <c r="B1102" s="605" t="s">
        <v>4248</v>
      </c>
      <c r="C1102" s="78" t="s">
        <v>80</v>
      </c>
      <c r="D1102" s="613">
        <v>1291.33</v>
      </c>
    </row>
    <row r="1103" spans="1:4" x14ac:dyDescent="0.35">
      <c r="A1103" s="78">
        <v>98110</v>
      </c>
      <c r="B1103" s="605" t="s">
        <v>4422</v>
      </c>
      <c r="C1103" s="78" t="s">
        <v>80</v>
      </c>
      <c r="D1103" s="613">
        <v>427.68</v>
      </c>
    </row>
    <row r="1104" spans="1:4" x14ac:dyDescent="0.35">
      <c r="A1104" s="78">
        <v>98107</v>
      </c>
      <c r="B1104" s="605" t="s">
        <v>4249</v>
      </c>
      <c r="C1104" s="78" t="s">
        <v>80</v>
      </c>
      <c r="D1104" s="613">
        <v>353.05</v>
      </c>
    </row>
    <row r="1105" spans="1:4" x14ac:dyDescent="0.35">
      <c r="A1105" s="78">
        <v>98104</v>
      </c>
      <c r="B1105" s="605" t="s">
        <v>4246</v>
      </c>
      <c r="C1105" s="78" t="s">
        <v>80</v>
      </c>
      <c r="D1105" s="613">
        <v>447.18</v>
      </c>
    </row>
    <row r="1106" spans="1:4" x14ac:dyDescent="0.35">
      <c r="A1106" s="78">
        <v>98102</v>
      </c>
      <c r="B1106" s="605" t="s">
        <v>4245</v>
      </c>
      <c r="C1106" s="78" t="s">
        <v>80</v>
      </c>
      <c r="D1106" s="613">
        <v>204.05</v>
      </c>
    </row>
    <row r="1107" spans="1:4" x14ac:dyDescent="0.35">
      <c r="A1107" s="78">
        <v>98111</v>
      </c>
      <c r="B1107" s="605" t="s">
        <v>4423</v>
      </c>
      <c r="C1107" s="78" t="s">
        <v>80</v>
      </c>
      <c r="D1107" s="613">
        <v>58.11</v>
      </c>
    </row>
    <row r="1108" spans="1:4" x14ac:dyDescent="0.35">
      <c r="A1108" s="78">
        <v>97891</v>
      </c>
      <c r="B1108" s="605" t="s">
        <v>3018</v>
      </c>
      <c r="C1108" s="78" t="s">
        <v>80</v>
      </c>
      <c r="D1108" s="613">
        <v>271.33999999999997</v>
      </c>
    </row>
    <row r="1109" spans="1:4" ht="55.15" customHeight="1" x14ac:dyDescent="0.35">
      <c r="A1109" s="78">
        <v>97892</v>
      </c>
      <c r="B1109" s="605" t="s">
        <v>3019</v>
      </c>
      <c r="C1109" s="78" t="s">
        <v>80</v>
      </c>
      <c r="D1109" s="613">
        <v>511.77</v>
      </c>
    </row>
    <row r="1110" spans="1:4" x14ac:dyDescent="0.35">
      <c r="A1110" s="78">
        <v>97893</v>
      </c>
      <c r="B1110" s="605" t="s">
        <v>3020</v>
      </c>
      <c r="C1110" s="78" t="s">
        <v>80</v>
      </c>
      <c r="D1110" s="613">
        <v>708.38</v>
      </c>
    </row>
    <row r="1111" spans="1:4" x14ac:dyDescent="0.35">
      <c r="A1111" s="78">
        <v>97894</v>
      </c>
      <c r="B1111" s="605" t="s">
        <v>3021</v>
      </c>
      <c r="C1111" s="78" t="s">
        <v>80</v>
      </c>
      <c r="D1111" s="613">
        <v>821.56</v>
      </c>
    </row>
    <row r="1112" spans="1:4" x14ac:dyDescent="0.35">
      <c r="A1112" s="78">
        <v>97886</v>
      </c>
      <c r="B1112" s="605" t="s">
        <v>3013</v>
      </c>
      <c r="C1112" s="78" t="s">
        <v>80</v>
      </c>
      <c r="D1112" s="613">
        <v>211.02</v>
      </c>
    </row>
    <row r="1113" spans="1:4" x14ac:dyDescent="0.35">
      <c r="A1113" s="78">
        <v>97887</v>
      </c>
      <c r="B1113" s="605" t="s">
        <v>3014</v>
      </c>
      <c r="C1113" s="78" t="s">
        <v>80</v>
      </c>
      <c r="D1113" s="613">
        <v>330.35</v>
      </c>
    </row>
    <row r="1114" spans="1:4" x14ac:dyDescent="0.35">
      <c r="A1114" s="78">
        <v>97888</v>
      </c>
      <c r="B1114" s="605" t="s">
        <v>3015</v>
      </c>
      <c r="C1114" s="78" t="s">
        <v>80</v>
      </c>
      <c r="D1114" s="613">
        <v>636.51</v>
      </c>
    </row>
    <row r="1115" spans="1:4" x14ac:dyDescent="0.35">
      <c r="A1115" s="78">
        <v>97889</v>
      </c>
      <c r="B1115" s="605" t="s">
        <v>3016</v>
      </c>
      <c r="C1115" s="78" t="s">
        <v>80</v>
      </c>
      <c r="D1115" s="613">
        <v>867.51</v>
      </c>
    </row>
    <row r="1116" spans="1:4" x14ac:dyDescent="0.35">
      <c r="A1116" s="78">
        <v>97890</v>
      </c>
      <c r="B1116" s="605" t="s">
        <v>3017</v>
      </c>
      <c r="C1116" s="78" t="s">
        <v>80</v>
      </c>
      <c r="D1116" s="613">
        <v>1014.39</v>
      </c>
    </row>
    <row r="1117" spans="1:4" x14ac:dyDescent="0.35">
      <c r="A1117" s="78">
        <v>97881</v>
      </c>
      <c r="B1117" s="605" t="s">
        <v>3008</v>
      </c>
      <c r="C1117" s="78" t="s">
        <v>80</v>
      </c>
      <c r="D1117" s="613">
        <v>168.49</v>
      </c>
    </row>
    <row r="1118" spans="1:4" x14ac:dyDescent="0.35">
      <c r="A1118" s="78">
        <v>97882</v>
      </c>
      <c r="B1118" s="605" t="s">
        <v>3009</v>
      </c>
      <c r="C1118" s="78" t="s">
        <v>80</v>
      </c>
      <c r="D1118" s="613">
        <v>264.3</v>
      </c>
    </row>
    <row r="1119" spans="1:4" x14ac:dyDescent="0.35">
      <c r="A1119" s="78">
        <v>97883</v>
      </c>
      <c r="B1119" s="605" t="s">
        <v>3010</v>
      </c>
      <c r="C1119" s="78" t="s">
        <v>80</v>
      </c>
      <c r="D1119" s="613">
        <v>509.73</v>
      </c>
    </row>
    <row r="1120" spans="1:4" x14ac:dyDescent="0.35">
      <c r="A1120" s="78">
        <v>97884</v>
      </c>
      <c r="B1120" s="605" t="s">
        <v>3011</v>
      </c>
      <c r="C1120" s="78" t="s">
        <v>80</v>
      </c>
      <c r="D1120" s="613">
        <v>988.97</v>
      </c>
    </row>
    <row r="1121" spans="1:4" x14ac:dyDescent="0.35">
      <c r="A1121" s="78">
        <v>97885</v>
      </c>
      <c r="B1121" s="605" t="s">
        <v>3012</v>
      </c>
      <c r="C1121" s="78" t="s">
        <v>80</v>
      </c>
      <c r="D1121" s="613">
        <v>1529.6</v>
      </c>
    </row>
    <row r="1122" spans="1:4" x14ac:dyDescent="0.35">
      <c r="A1122" s="78">
        <v>99250</v>
      </c>
      <c r="B1122" s="605" t="s">
        <v>4251</v>
      </c>
      <c r="C1122" s="78" t="s">
        <v>80</v>
      </c>
      <c r="D1122" s="613">
        <v>224.13</v>
      </c>
    </row>
    <row r="1123" spans="1:4" x14ac:dyDescent="0.35">
      <c r="A1123" s="78">
        <v>97900</v>
      </c>
      <c r="B1123" s="605" t="s">
        <v>4236</v>
      </c>
      <c r="C1123" s="78" t="s">
        <v>80</v>
      </c>
      <c r="D1123" s="613">
        <v>230.75</v>
      </c>
    </row>
    <row r="1124" spans="1:4" x14ac:dyDescent="0.35">
      <c r="A1124" s="78">
        <v>99251</v>
      </c>
      <c r="B1124" s="605" t="s">
        <v>4252</v>
      </c>
      <c r="C1124" s="78" t="s">
        <v>80</v>
      </c>
      <c r="D1124" s="613">
        <v>350.84</v>
      </c>
    </row>
    <row r="1125" spans="1:4" ht="82.9" customHeight="1" x14ac:dyDescent="0.35">
      <c r="A1125" s="78">
        <v>97901</v>
      </c>
      <c r="B1125" s="605" t="s">
        <v>4237</v>
      </c>
      <c r="C1125" s="78" t="s">
        <v>80</v>
      </c>
      <c r="D1125" s="613">
        <v>362.22</v>
      </c>
    </row>
    <row r="1126" spans="1:4" ht="69" customHeight="1" x14ac:dyDescent="0.35">
      <c r="A1126" s="78">
        <v>99253</v>
      </c>
      <c r="B1126" s="605" t="s">
        <v>4253</v>
      </c>
      <c r="C1126" s="78" t="s">
        <v>80</v>
      </c>
      <c r="D1126" s="613">
        <v>680.61</v>
      </c>
    </row>
    <row r="1127" spans="1:4" x14ac:dyDescent="0.35">
      <c r="A1127" s="78">
        <v>97902</v>
      </c>
      <c r="B1127" s="605" t="s">
        <v>4238</v>
      </c>
      <c r="C1127" s="78" t="s">
        <v>80</v>
      </c>
      <c r="D1127" s="613">
        <v>706.15</v>
      </c>
    </row>
    <row r="1128" spans="1:4" x14ac:dyDescent="0.35">
      <c r="A1128" s="78">
        <v>99255</v>
      </c>
      <c r="B1128" s="605" t="s">
        <v>4254</v>
      </c>
      <c r="C1128" s="78" t="s">
        <v>80</v>
      </c>
      <c r="D1128" s="613">
        <v>953.51</v>
      </c>
    </row>
    <row r="1129" spans="1:4" x14ac:dyDescent="0.35">
      <c r="A1129" s="78">
        <v>97903</v>
      </c>
      <c r="B1129" s="605" t="s">
        <v>4239</v>
      </c>
      <c r="C1129" s="78" t="s">
        <v>80</v>
      </c>
      <c r="D1129" s="613">
        <v>988.52</v>
      </c>
    </row>
    <row r="1130" spans="1:4" x14ac:dyDescent="0.35">
      <c r="A1130" s="78">
        <v>99257</v>
      </c>
      <c r="B1130" s="605" t="s">
        <v>4255</v>
      </c>
      <c r="C1130" s="78" t="s">
        <v>80</v>
      </c>
      <c r="D1130" s="613">
        <v>1138.1500000000001</v>
      </c>
    </row>
    <row r="1131" spans="1:4" x14ac:dyDescent="0.35">
      <c r="A1131" s="78">
        <v>97904</v>
      </c>
      <c r="B1131" s="605" t="s">
        <v>4240</v>
      </c>
      <c r="C1131" s="78" t="s">
        <v>80</v>
      </c>
      <c r="D1131" s="613">
        <v>1183.44</v>
      </c>
    </row>
    <row r="1132" spans="1:4" x14ac:dyDescent="0.35">
      <c r="A1132" s="78">
        <v>99258</v>
      </c>
      <c r="B1132" s="605" t="s">
        <v>4256</v>
      </c>
      <c r="C1132" s="78" t="s">
        <v>80</v>
      </c>
      <c r="D1132" s="613">
        <v>303.89</v>
      </c>
    </row>
    <row r="1133" spans="1:4" x14ac:dyDescent="0.35">
      <c r="A1133" s="78">
        <v>97905</v>
      </c>
      <c r="B1133" s="605" t="s">
        <v>4241</v>
      </c>
      <c r="C1133" s="78" t="s">
        <v>80</v>
      </c>
      <c r="D1133" s="613">
        <v>311.11</v>
      </c>
    </row>
    <row r="1134" spans="1:4" x14ac:dyDescent="0.35">
      <c r="A1134" s="78">
        <v>99260</v>
      </c>
      <c r="B1134" s="605" t="s">
        <v>4257</v>
      </c>
      <c r="C1134" s="78" t="s">
        <v>80</v>
      </c>
      <c r="D1134" s="613">
        <v>568.01</v>
      </c>
    </row>
    <row r="1135" spans="1:4" x14ac:dyDescent="0.35">
      <c r="A1135" s="78">
        <v>97906</v>
      </c>
      <c r="B1135" s="605" t="s">
        <v>4242</v>
      </c>
      <c r="C1135" s="78" t="s">
        <v>80</v>
      </c>
      <c r="D1135" s="613">
        <v>584.09</v>
      </c>
    </row>
    <row r="1136" spans="1:4" ht="69" customHeight="1" x14ac:dyDescent="0.35">
      <c r="A1136" s="78">
        <v>99262</v>
      </c>
      <c r="B1136" s="605" t="s">
        <v>4258</v>
      </c>
      <c r="C1136" s="78" t="s">
        <v>80</v>
      </c>
      <c r="D1136" s="613">
        <v>809.81</v>
      </c>
    </row>
    <row r="1137" spans="1:4" x14ac:dyDescent="0.35">
      <c r="A1137" s="78">
        <v>97907</v>
      </c>
      <c r="B1137" s="605" t="s">
        <v>4243</v>
      </c>
      <c r="C1137" s="78" t="s">
        <v>80</v>
      </c>
      <c r="D1137" s="613">
        <v>832.77</v>
      </c>
    </row>
    <row r="1138" spans="1:4" ht="82.9" customHeight="1" x14ac:dyDescent="0.35">
      <c r="A1138" s="78">
        <v>99264</v>
      </c>
      <c r="B1138" s="605" t="s">
        <v>4259</v>
      </c>
      <c r="C1138" s="78" t="s">
        <v>80</v>
      </c>
      <c r="D1138" s="613">
        <v>968.12</v>
      </c>
    </row>
    <row r="1139" spans="1:4" ht="82.9" customHeight="1" x14ac:dyDescent="0.35">
      <c r="A1139" s="78">
        <v>97908</v>
      </c>
      <c r="B1139" s="605" t="s">
        <v>4244</v>
      </c>
      <c r="C1139" s="78" t="s">
        <v>80</v>
      </c>
      <c r="D1139" s="613">
        <v>999.14</v>
      </c>
    </row>
    <row r="1140" spans="1:4" x14ac:dyDescent="0.35">
      <c r="A1140" s="78">
        <v>97895</v>
      </c>
      <c r="B1140" s="605" t="s">
        <v>4232</v>
      </c>
      <c r="C1140" s="78" t="s">
        <v>80</v>
      </c>
      <c r="D1140" s="613">
        <v>214.72</v>
      </c>
    </row>
    <row r="1141" spans="1:4" ht="82.9" customHeight="1" x14ac:dyDescent="0.35">
      <c r="A1141" s="78">
        <v>97896</v>
      </c>
      <c r="B1141" s="605" t="s">
        <v>4233</v>
      </c>
      <c r="C1141" s="78" t="s">
        <v>80</v>
      </c>
      <c r="D1141" s="613">
        <v>398.17</v>
      </c>
    </row>
    <row r="1142" spans="1:4" x14ac:dyDescent="0.35">
      <c r="A1142" s="78">
        <v>97897</v>
      </c>
      <c r="B1142" s="605" t="s">
        <v>4234</v>
      </c>
      <c r="C1142" s="78" t="s">
        <v>80</v>
      </c>
      <c r="D1142" s="613">
        <v>516.62</v>
      </c>
    </row>
    <row r="1143" spans="1:4" x14ac:dyDescent="0.35">
      <c r="A1143" s="78">
        <v>97898</v>
      </c>
      <c r="B1143" s="605" t="s">
        <v>4235</v>
      </c>
      <c r="C1143" s="78" t="s">
        <v>80</v>
      </c>
      <c r="D1143" s="613">
        <v>1011.21</v>
      </c>
    </row>
    <row r="1144" spans="1:4" x14ac:dyDescent="0.35">
      <c r="A1144" s="78">
        <v>97899</v>
      </c>
      <c r="B1144" s="605" t="s">
        <v>21724</v>
      </c>
      <c r="C1144" s="78" t="s">
        <v>80</v>
      </c>
      <c r="D1144" s="613">
        <v>0</v>
      </c>
    </row>
    <row r="1145" spans="1:4" ht="96.65" customHeight="1" x14ac:dyDescent="0.35">
      <c r="A1145" s="78">
        <v>101795</v>
      </c>
      <c r="B1145" s="605" t="s">
        <v>3164</v>
      </c>
      <c r="C1145" s="78" t="s">
        <v>80</v>
      </c>
      <c r="D1145" s="613">
        <v>788.68</v>
      </c>
    </row>
    <row r="1146" spans="1:4" x14ac:dyDescent="0.35">
      <c r="A1146" s="78">
        <v>101796</v>
      </c>
      <c r="B1146" s="605" t="s">
        <v>21725</v>
      </c>
      <c r="C1146" s="78" t="s">
        <v>80</v>
      </c>
      <c r="D1146" s="613">
        <v>0</v>
      </c>
    </row>
    <row r="1147" spans="1:4" ht="82.9" customHeight="1" x14ac:dyDescent="0.35">
      <c r="A1147" s="78">
        <v>101797</v>
      </c>
      <c r="B1147" s="605" t="s">
        <v>21726</v>
      </c>
      <c r="C1147" s="78" t="s">
        <v>80</v>
      </c>
      <c r="D1147" s="613">
        <v>0</v>
      </c>
    </row>
    <row r="1148" spans="1:4" x14ac:dyDescent="0.35">
      <c r="A1148" s="78">
        <v>101802</v>
      </c>
      <c r="B1148" s="605" t="s">
        <v>4596</v>
      </c>
      <c r="C1148" s="78" t="s">
        <v>80</v>
      </c>
      <c r="D1148" s="613">
        <v>2332.61</v>
      </c>
    </row>
    <row r="1149" spans="1:4" x14ac:dyDescent="0.35">
      <c r="A1149" s="78">
        <v>101803</v>
      </c>
      <c r="B1149" s="605" t="s">
        <v>4597</v>
      </c>
      <c r="C1149" s="78" t="s">
        <v>80</v>
      </c>
      <c r="D1149" s="613">
        <v>1462.04</v>
      </c>
    </row>
    <row r="1150" spans="1:4" x14ac:dyDescent="0.35">
      <c r="A1150" s="78">
        <v>101804</v>
      </c>
      <c r="B1150" s="605" t="s">
        <v>4598</v>
      </c>
      <c r="C1150" s="78" t="s">
        <v>80</v>
      </c>
      <c r="D1150" s="613">
        <v>1855.45</v>
      </c>
    </row>
    <row r="1151" spans="1:4" x14ac:dyDescent="0.35">
      <c r="A1151" s="78">
        <v>101805</v>
      </c>
      <c r="B1151" s="605" t="s">
        <v>4599</v>
      </c>
      <c r="C1151" s="78" t="s">
        <v>80</v>
      </c>
      <c r="D1151" s="613">
        <v>2362.66</v>
      </c>
    </row>
    <row r="1152" spans="1:4" x14ac:dyDescent="0.35">
      <c r="A1152" s="78">
        <v>98115</v>
      </c>
      <c r="B1152" s="605" t="s">
        <v>4426</v>
      </c>
      <c r="C1152" s="78" t="s">
        <v>80</v>
      </c>
      <c r="D1152" s="613">
        <v>124.86</v>
      </c>
    </row>
    <row r="1153" spans="1:4" ht="82.9" customHeight="1" x14ac:dyDescent="0.35">
      <c r="A1153" s="78">
        <v>98114</v>
      </c>
      <c r="B1153" s="605" t="s">
        <v>4425</v>
      </c>
      <c r="C1153" s="78" t="s">
        <v>80</v>
      </c>
      <c r="D1153" s="613">
        <v>606.36</v>
      </c>
    </row>
    <row r="1154" spans="1:4" x14ac:dyDescent="0.35">
      <c r="A1154" s="78">
        <v>98112</v>
      </c>
      <c r="B1154" s="605" t="s">
        <v>4424</v>
      </c>
      <c r="C1154" s="78" t="s">
        <v>80</v>
      </c>
      <c r="D1154" s="613">
        <v>108.66</v>
      </c>
    </row>
    <row r="1155" spans="1:4" ht="96.65" customHeight="1" x14ac:dyDescent="0.35">
      <c r="A1155" s="78">
        <v>100128</v>
      </c>
      <c r="B1155" s="605" t="s">
        <v>4595</v>
      </c>
      <c r="C1155" s="78" t="s">
        <v>80</v>
      </c>
      <c r="D1155" s="613">
        <v>1792.77</v>
      </c>
    </row>
    <row r="1156" spans="1:4" x14ac:dyDescent="0.35">
      <c r="A1156" s="78">
        <v>102623</v>
      </c>
      <c r="B1156" s="605" t="s">
        <v>4296</v>
      </c>
      <c r="C1156" s="78" t="s">
        <v>80</v>
      </c>
      <c r="D1156" s="613">
        <v>810.81</v>
      </c>
    </row>
    <row r="1157" spans="1:4" x14ac:dyDescent="0.35">
      <c r="A1157" s="78">
        <v>102607</v>
      </c>
      <c r="B1157" s="605" t="s">
        <v>4280</v>
      </c>
      <c r="C1157" s="78" t="s">
        <v>80</v>
      </c>
      <c r="D1157" s="613">
        <v>423.36</v>
      </c>
    </row>
    <row r="1158" spans="1:4" x14ac:dyDescent="0.35">
      <c r="A1158" s="78">
        <v>102608</v>
      </c>
      <c r="B1158" s="605" t="s">
        <v>4281</v>
      </c>
      <c r="C1158" s="78" t="s">
        <v>80</v>
      </c>
      <c r="D1158" s="613">
        <v>969.01</v>
      </c>
    </row>
    <row r="1159" spans="1:4" x14ac:dyDescent="0.35">
      <c r="A1159" s="78">
        <v>102609</v>
      </c>
      <c r="B1159" s="605" t="s">
        <v>4282</v>
      </c>
      <c r="C1159" s="78" t="s">
        <v>80</v>
      </c>
      <c r="D1159" s="613">
        <v>1101.46</v>
      </c>
    </row>
    <row r="1160" spans="1:4" x14ac:dyDescent="0.35">
      <c r="A1160" s="78">
        <v>102610</v>
      </c>
      <c r="B1160" s="605" t="s">
        <v>4283</v>
      </c>
      <c r="C1160" s="78" t="s">
        <v>80</v>
      </c>
      <c r="D1160" s="613">
        <v>1891.88</v>
      </c>
    </row>
    <row r="1161" spans="1:4" x14ac:dyDescent="0.35">
      <c r="A1161" s="78">
        <v>102622</v>
      </c>
      <c r="B1161" s="605" t="s">
        <v>4295</v>
      </c>
      <c r="C1161" s="78" t="s">
        <v>80</v>
      </c>
      <c r="D1161" s="613">
        <v>589.22</v>
      </c>
    </row>
    <row r="1162" spans="1:4" x14ac:dyDescent="0.35">
      <c r="A1162" s="78">
        <v>102605</v>
      </c>
      <c r="B1162" s="605" t="s">
        <v>4278</v>
      </c>
      <c r="C1162" s="78" t="s">
        <v>80</v>
      </c>
      <c r="D1162" s="613">
        <v>256.79000000000002</v>
      </c>
    </row>
    <row r="1163" spans="1:4" x14ac:dyDescent="0.35">
      <c r="A1163" s="78">
        <v>102606</v>
      </c>
      <c r="B1163" s="605" t="s">
        <v>4279</v>
      </c>
      <c r="C1163" s="78" t="s">
        <v>80</v>
      </c>
      <c r="D1163" s="613">
        <v>395.38</v>
      </c>
    </row>
    <row r="1164" spans="1:4" x14ac:dyDescent="0.35">
      <c r="A1164" s="78">
        <v>102613</v>
      </c>
      <c r="B1164" s="605" t="s">
        <v>4286</v>
      </c>
      <c r="C1164" s="78" t="s">
        <v>80</v>
      </c>
      <c r="D1164" s="613">
        <v>592.91</v>
      </c>
    </row>
    <row r="1165" spans="1:4" x14ac:dyDescent="0.35">
      <c r="A1165" s="78">
        <v>102619</v>
      </c>
      <c r="B1165" s="605" t="s">
        <v>4292</v>
      </c>
      <c r="C1165" s="78" t="s">
        <v>80</v>
      </c>
      <c r="D1165" s="613">
        <v>5116.1400000000003</v>
      </c>
    </row>
    <row r="1166" spans="1:4" x14ac:dyDescent="0.35">
      <c r="A1166" s="78">
        <v>102614</v>
      </c>
      <c r="B1166" s="605" t="s">
        <v>4287</v>
      </c>
      <c r="C1166" s="78" t="s">
        <v>80</v>
      </c>
      <c r="D1166" s="613">
        <v>911.3</v>
      </c>
    </row>
    <row r="1167" spans="1:4" x14ac:dyDescent="0.35">
      <c r="A1167" s="78">
        <v>102620</v>
      </c>
      <c r="B1167" s="605" t="s">
        <v>4293</v>
      </c>
      <c r="C1167" s="78" t="s">
        <v>80</v>
      </c>
      <c r="D1167" s="613">
        <v>7398.52</v>
      </c>
    </row>
    <row r="1168" spans="1:4" x14ac:dyDescent="0.35">
      <c r="A1168" s="78">
        <v>102615</v>
      </c>
      <c r="B1168" s="605" t="s">
        <v>4288</v>
      </c>
      <c r="C1168" s="78" t="s">
        <v>80</v>
      </c>
      <c r="D1168" s="613">
        <v>1143.67</v>
      </c>
    </row>
    <row r="1169" spans="1:4" x14ac:dyDescent="0.35">
      <c r="A1169" s="78">
        <v>102621</v>
      </c>
      <c r="B1169" s="605" t="s">
        <v>4294</v>
      </c>
      <c r="C1169" s="78" t="s">
        <v>80</v>
      </c>
      <c r="D1169" s="613">
        <v>11331.66</v>
      </c>
    </row>
    <row r="1170" spans="1:4" x14ac:dyDescent="0.35">
      <c r="A1170" s="78">
        <v>102616</v>
      </c>
      <c r="B1170" s="605" t="s">
        <v>4289</v>
      </c>
      <c r="C1170" s="78" t="s">
        <v>80</v>
      </c>
      <c r="D1170" s="613">
        <v>1692.61</v>
      </c>
    </row>
    <row r="1171" spans="1:4" x14ac:dyDescent="0.35">
      <c r="A1171" s="78">
        <v>102611</v>
      </c>
      <c r="B1171" s="605" t="s">
        <v>4284</v>
      </c>
      <c r="C1171" s="78" t="s">
        <v>80</v>
      </c>
      <c r="D1171" s="613">
        <v>426.07</v>
      </c>
    </row>
    <row r="1172" spans="1:4" x14ac:dyDescent="0.35">
      <c r="A1172" s="78">
        <v>102617</v>
      </c>
      <c r="B1172" s="605" t="s">
        <v>4290</v>
      </c>
      <c r="C1172" s="78" t="s">
        <v>80</v>
      </c>
      <c r="D1172" s="613">
        <v>3196.74</v>
      </c>
    </row>
    <row r="1173" spans="1:4" x14ac:dyDescent="0.35">
      <c r="A1173" s="78">
        <v>102618</v>
      </c>
      <c r="B1173" s="605" t="s">
        <v>4291</v>
      </c>
      <c r="C1173" s="78" t="s">
        <v>80</v>
      </c>
      <c r="D1173" s="613">
        <v>3830.46</v>
      </c>
    </row>
    <row r="1174" spans="1:4" x14ac:dyDescent="0.35">
      <c r="A1174" s="78">
        <v>102612</v>
      </c>
      <c r="B1174" s="605" t="s">
        <v>4285</v>
      </c>
      <c r="C1174" s="78" t="s">
        <v>80</v>
      </c>
      <c r="D1174" s="613">
        <v>611.36</v>
      </c>
    </row>
    <row r="1175" spans="1:4" x14ac:dyDescent="0.35">
      <c r="A1175" s="78">
        <v>102603</v>
      </c>
      <c r="B1175" s="605" t="s">
        <v>4276</v>
      </c>
      <c r="C1175" s="78" t="s">
        <v>80</v>
      </c>
      <c r="D1175" s="613">
        <v>11.29</v>
      </c>
    </row>
    <row r="1176" spans="1:4" x14ac:dyDescent="0.35">
      <c r="A1176" s="78">
        <v>102587</v>
      </c>
      <c r="B1176" s="605" t="s">
        <v>4260</v>
      </c>
      <c r="C1176" s="78" t="s">
        <v>80</v>
      </c>
      <c r="D1176" s="613">
        <v>3.87</v>
      </c>
    </row>
    <row r="1177" spans="1:4" ht="96.65" customHeight="1" x14ac:dyDescent="0.35">
      <c r="A1177" s="78">
        <v>102589</v>
      </c>
      <c r="B1177" s="605" t="s">
        <v>4262</v>
      </c>
      <c r="C1177" s="78" t="s">
        <v>80</v>
      </c>
      <c r="D1177" s="613">
        <v>4.3</v>
      </c>
    </row>
    <row r="1178" spans="1:4" ht="96.65" customHeight="1" x14ac:dyDescent="0.35">
      <c r="A1178" s="78">
        <v>102591</v>
      </c>
      <c r="B1178" s="605" t="s">
        <v>4264</v>
      </c>
      <c r="C1178" s="78" t="s">
        <v>80</v>
      </c>
      <c r="D1178" s="613">
        <v>4.74</v>
      </c>
    </row>
    <row r="1179" spans="1:4" x14ac:dyDescent="0.35">
      <c r="A1179" s="78">
        <v>102593</v>
      </c>
      <c r="B1179" s="605" t="s">
        <v>4266</v>
      </c>
      <c r="C1179" s="78" t="s">
        <v>80</v>
      </c>
      <c r="D1179" s="613">
        <v>5.35</v>
      </c>
    </row>
    <row r="1180" spans="1:4" ht="96.65" customHeight="1" x14ac:dyDescent="0.35">
      <c r="A1180" s="78">
        <v>102595</v>
      </c>
      <c r="B1180" s="605" t="s">
        <v>4268</v>
      </c>
      <c r="C1180" s="78" t="s">
        <v>80</v>
      </c>
      <c r="D1180" s="613">
        <v>6.05</v>
      </c>
    </row>
    <row r="1181" spans="1:4" x14ac:dyDescent="0.35">
      <c r="A1181" s="78">
        <v>102597</v>
      </c>
      <c r="B1181" s="605" t="s">
        <v>4270</v>
      </c>
      <c r="C1181" s="78" t="s">
        <v>80</v>
      </c>
      <c r="D1181" s="613">
        <v>6.93</v>
      </c>
    </row>
    <row r="1182" spans="1:4" x14ac:dyDescent="0.35">
      <c r="A1182" s="78">
        <v>102599</v>
      </c>
      <c r="B1182" s="605" t="s">
        <v>4272</v>
      </c>
      <c r="C1182" s="78" t="s">
        <v>80</v>
      </c>
      <c r="D1182" s="613">
        <v>7.8</v>
      </c>
    </row>
    <row r="1183" spans="1:4" x14ac:dyDescent="0.35">
      <c r="A1183" s="78">
        <v>102601</v>
      </c>
      <c r="B1183" s="605" t="s">
        <v>4274</v>
      </c>
      <c r="C1183" s="78" t="s">
        <v>80</v>
      </c>
      <c r="D1183" s="613">
        <v>9.11</v>
      </c>
    </row>
    <row r="1184" spans="1:4" x14ac:dyDescent="0.35">
      <c r="A1184" s="78">
        <v>102604</v>
      </c>
      <c r="B1184" s="605" t="s">
        <v>4277</v>
      </c>
      <c r="C1184" s="78" t="s">
        <v>80</v>
      </c>
      <c r="D1184" s="613">
        <v>13.03</v>
      </c>
    </row>
    <row r="1185" spans="1:4" x14ac:dyDescent="0.35">
      <c r="A1185" s="78">
        <v>102588</v>
      </c>
      <c r="B1185" s="605" t="s">
        <v>4261</v>
      </c>
      <c r="C1185" s="78" t="s">
        <v>80</v>
      </c>
      <c r="D1185" s="613">
        <v>5.6</v>
      </c>
    </row>
    <row r="1186" spans="1:4" x14ac:dyDescent="0.35">
      <c r="A1186" s="78">
        <v>102590</v>
      </c>
      <c r="B1186" s="605" t="s">
        <v>4263</v>
      </c>
      <c r="C1186" s="78" t="s">
        <v>80</v>
      </c>
      <c r="D1186" s="613">
        <v>6.04</v>
      </c>
    </row>
    <row r="1187" spans="1:4" x14ac:dyDescent="0.35">
      <c r="A1187" s="78">
        <v>102592</v>
      </c>
      <c r="B1187" s="605" t="s">
        <v>4265</v>
      </c>
      <c r="C1187" s="78" t="s">
        <v>80</v>
      </c>
      <c r="D1187" s="613">
        <v>6.48</v>
      </c>
    </row>
    <row r="1188" spans="1:4" x14ac:dyDescent="0.35">
      <c r="A1188" s="78">
        <v>102594</v>
      </c>
      <c r="B1188" s="605" t="s">
        <v>4267</v>
      </c>
      <c r="C1188" s="78" t="s">
        <v>80</v>
      </c>
      <c r="D1188" s="613">
        <v>7.09</v>
      </c>
    </row>
    <row r="1189" spans="1:4" x14ac:dyDescent="0.35">
      <c r="A1189" s="78">
        <v>102596</v>
      </c>
      <c r="B1189" s="605" t="s">
        <v>4269</v>
      </c>
      <c r="C1189" s="78" t="s">
        <v>80</v>
      </c>
      <c r="D1189" s="613">
        <v>7.79</v>
      </c>
    </row>
    <row r="1190" spans="1:4" x14ac:dyDescent="0.35">
      <c r="A1190" s="78">
        <v>102598</v>
      </c>
      <c r="B1190" s="605" t="s">
        <v>4271</v>
      </c>
      <c r="C1190" s="78" t="s">
        <v>80</v>
      </c>
      <c r="D1190" s="613">
        <v>8.66</v>
      </c>
    </row>
    <row r="1191" spans="1:4" x14ac:dyDescent="0.35">
      <c r="A1191" s="78">
        <v>102600</v>
      </c>
      <c r="B1191" s="605" t="s">
        <v>4273</v>
      </c>
      <c r="C1191" s="78" t="s">
        <v>80</v>
      </c>
      <c r="D1191" s="613">
        <v>9.5299999999999994</v>
      </c>
    </row>
    <row r="1192" spans="1:4" x14ac:dyDescent="0.35">
      <c r="A1192" s="78">
        <v>102602</v>
      </c>
      <c r="B1192" s="605" t="s">
        <v>4275</v>
      </c>
      <c r="C1192" s="78" t="s">
        <v>80</v>
      </c>
      <c r="D1192" s="613">
        <v>10.84</v>
      </c>
    </row>
    <row r="1193" spans="1:4" x14ac:dyDescent="0.35">
      <c r="A1193" s="78">
        <v>103005</v>
      </c>
      <c r="B1193" s="605" t="s">
        <v>21727</v>
      </c>
      <c r="C1193" s="78" t="s">
        <v>80</v>
      </c>
      <c r="D1193" s="613">
        <v>721.09</v>
      </c>
    </row>
    <row r="1194" spans="1:4" x14ac:dyDescent="0.35">
      <c r="A1194" s="78">
        <v>103006</v>
      </c>
      <c r="B1194" s="605" t="s">
        <v>21728</v>
      </c>
      <c r="C1194" s="78" t="s">
        <v>80</v>
      </c>
      <c r="D1194" s="613">
        <v>911.43</v>
      </c>
    </row>
    <row r="1195" spans="1:4" x14ac:dyDescent="0.35">
      <c r="A1195" s="78">
        <v>103007</v>
      </c>
      <c r="B1195" s="605" t="s">
        <v>21729</v>
      </c>
      <c r="C1195" s="78" t="s">
        <v>80</v>
      </c>
      <c r="D1195" s="613">
        <v>1196.21</v>
      </c>
    </row>
    <row r="1196" spans="1:4" x14ac:dyDescent="0.35">
      <c r="A1196" s="78">
        <v>103004</v>
      </c>
      <c r="B1196" s="605" t="s">
        <v>21730</v>
      </c>
      <c r="C1196" s="78" t="s">
        <v>139</v>
      </c>
      <c r="D1196" s="613">
        <v>0</v>
      </c>
    </row>
    <row r="1197" spans="1:4" x14ac:dyDescent="0.35">
      <c r="A1197" s="78">
        <v>102989</v>
      </c>
      <c r="B1197" s="605" t="s">
        <v>21731</v>
      </c>
      <c r="C1197" s="78" t="s">
        <v>139</v>
      </c>
      <c r="D1197" s="613">
        <v>46</v>
      </c>
    </row>
    <row r="1198" spans="1:4" x14ac:dyDescent="0.35">
      <c r="A1198" s="78">
        <v>102990</v>
      </c>
      <c r="B1198" s="605" t="s">
        <v>21732</v>
      </c>
      <c r="C1198" s="78" t="s">
        <v>139</v>
      </c>
      <c r="D1198" s="613">
        <v>57.75</v>
      </c>
    </row>
    <row r="1199" spans="1:4" x14ac:dyDescent="0.35">
      <c r="A1199" s="78">
        <v>102991</v>
      </c>
      <c r="B1199" s="605" t="s">
        <v>21733</v>
      </c>
      <c r="C1199" s="78" t="s">
        <v>139</v>
      </c>
      <c r="D1199" s="613">
        <v>75.98</v>
      </c>
    </row>
    <row r="1200" spans="1:4" x14ac:dyDescent="0.35">
      <c r="A1200" s="78">
        <v>102992</v>
      </c>
      <c r="B1200" s="605" t="s">
        <v>21734</v>
      </c>
      <c r="C1200" s="78" t="s">
        <v>139</v>
      </c>
      <c r="D1200" s="613">
        <v>114.85</v>
      </c>
    </row>
    <row r="1201" spans="1:4" x14ac:dyDescent="0.35">
      <c r="A1201" s="78">
        <v>102993</v>
      </c>
      <c r="B1201" s="605" t="s">
        <v>21735</v>
      </c>
      <c r="C1201" s="78" t="s">
        <v>139</v>
      </c>
      <c r="D1201" s="613">
        <v>149.25</v>
      </c>
    </row>
    <row r="1202" spans="1:4" x14ac:dyDescent="0.35">
      <c r="A1202" s="78">
        <v>102994</v>
      </c>
      <c r="B1202" s="605" t="s">
        <v>21736</v>
      </c>
      <c r="C1202" s="78" t="s">
        <v>139</v>
      </c>
      <c r="D1202" s="613">
        <v>278.42</v>
      </c>
    </row>
    <row r="1203" spans="1:4" x14ac:dyDescent="0.35">
      <c r="A1203" s="78">
        <v>106017</v>
      </c>
      <c r="B1203" s="605" t="s">
        <v>21737</v>
      </c>
      <c r="C1203" s="78" t="s">
        <v>80</v>
      </c>
      <c r="D1203" s="613">
        <v>0</v>
      </c>
    </row>
    <row r="1204" spans="1:4" x14ac:dyDescent="0.35">
      <c r="A1204" s="78">
        <v>105944</v>
      </c>
      <c r="B1204" s="605" t="s">
        <v>21738</v>
      </c>
      <c r="C1204" s="78" t="s">
        <v>513</v>
      </c>
      <c r="D1204" s="613">
        <v>1218.42</v>
      </c>
    </row>
    <row r="1205" spans="1:4" x14ac:dyDescent="0.35">
      <c r="A1205" s="78">
        <v>106004</v>
      </c>
      <c r="B1205" s="605" t="s">
        <v>21739</v>
      </c>
      <c r="C1205" s="78" t="s">
        <v>139</v>
      </c>
      <c r="D1205" s="613">
        <v>216.81</v>
      </c>
    </row>
    <row r="1206" spans="1:4" x14ac:dyDescent="0.35">
      <c r="A1206" s="78">
        <v>106005</v>
      </c>
      <c r="B1206" s="605" t="s">
        <v>21740</v>
      </c>
      <c r="C1206" s="78" t="s">
        <v>139</v>
      </c>
      <c r="D1206" s="613">
        <v>256.2</v>
      </c>
    </row>
    <row r="1207" spans="1:4" x14ac:dyDescent="0.35">
      <c r="A1207" s="78">
        <v>106006</v>
      </c>
      <c r="B1207" s="605" t="s">
        <v>21741</v>
      </c>
      <c r="C1207" s="78" t="s">
        <v>139</v>
      </c>
      <c r="D1207" s="613">
        <v>304.74</v>
      </c>
    </row>
    <row r="1208" spans="1:4" x14ac:dyDescent="0.35">
      <c r="A1208" s="78">
        <v>106007</v>
      </c>
      <c r="B1208" s="605" t="s">
        <v>21742</v>
      </c>
      <c r="C1208" s="78" t="s">
        <v>139</v>
      </c>
      <c r="D1208" s="613">
        <v>347.19</v>
      </c>
    </row>
    <row r="1209" spans="1:4" x14ac:dyDescent="0.35">
      <c r="A1209" s="78">
        <v>106008</v>
      </c>
      <c r="B1209" s="605" t="s">
        <v>21743</v>
      </c>
      <c r="C1209" s="78" t="s">
        <v>139</v>
      </c>
      <c r="D1209" s="613">
        <v>389.63</v>
      </c>
    </row>
    <row r="1210" spans="1:4" x14ac:dyDescent="0.35">
      <c r="A1210" s="78">
        <v>106009</v>
      </c>
      <c r="B1210" s="605" t="s">
        <v>21744</v>
      </c>
      <c r="C1210" s="78" t="s">
        <v>139</v>
      </c>
      <c r="D1210" s="613">
        <v>480.62</v>
      </c>
    </row>
    <row r="1211" spans="1:4" x14ac:dyDescent="0.35">
      <c r="A1211" s="78">
        <v>106010</v>
      </c>
      <c r="B1211" s="605" t="s">
        <v>21745</v>
      </c>
      <c r="C1211" s="78" t="s">
        <v>139</v>
      </c>
      <c r="D1211" s="613">
        <v>562.47</v>
      </c>
    </row>
    <row r="1212" spans="1:4" x14ac:dyDescent="0.35">
      <c r="A1212" s="78">
        <v>106011</v>
      </c>
      <c r="B1212" s="605" t="s">
        <v>21746</v>
      </c>
      <c r="C1212" s="78" t="s">
        <v>139</v>
      </c>
      <c r="D1212" s="613">
        <v>1075.28</v>
      </c>
    </row>
    <row r="1213" spans="1:4" x14ac:dyDescent="0.35">
      <c r="A1213" s="78">
        <v>106013</v>
      </c>
      <c r="B1213" s="605" t="s">
        <v>21747</v>
      </c>
      <c r="C1213" s="78" t="s">
        <v>139</v>
      </c>
      <c r="D1213" s="613">
        <v>1337.59</v>
      </c>
    </row>
    <row r="1214" spans="1:4" x14ac:dyDescent="0.35">
      <c r="A1214" s="78">
        <v>106012</v>
      </c>
      <c r="B1214" s="605" t="s">
        <v>21748</v>
      </c>
      <c r="C1214" s="78" t="s">
        <v>139</v>
      </c>
      <c r="D1214" s="613">
        <v>1188.21</v>
      </c>
    </row>
    <row r="1215" spans="1:4" x14ac:dyDescent="0.35">
      <c r="A1215" s="78">
        <v>106014</v>
      </c>
      <c r="B1215" s="605" t="s">
        <v>21749</v>
      </c>
      <c r="C1215" s="78" t="s">
        <v>139</v>
      </c>
      <c r="D1215" s="613">
        <v>1516.57</v>
      </c>
    </row>
    <row r="1216" spans="1:4" x14ac:dyDescent="0.35">
      <c r="A1216" s="78">
        <v>106015</v>
      </c>
      <c r="B1216" s="605" t="s">
        <v>21750</v>
      </c>
      <c r="C1216" s="78" t="s">
        <v>139</v>
      </c>
      <c r="D1216" s="613">
        <v>1804.87</v>
      </c>
    </row>
    <row r="1217" spans="1:4" x14ac:dyDescent="0.35">
      <c r="A1217" s="78">
        <v>106016</v>
      </c>
      <c r="B1217" s="605" t="s">
        <v>21751</v>
      </c>
      <c r="C1217" s="78" t="s">
        <v>139</v>
      </c>
      <c r="D1217" s="613">
        <v>2111.02</v>
      </c>
    </row>
    <row r="1218" spans="1:4" x14ac:dyDescent="0.35">
      <c r="A1218" s="78">
        <v>106003</v>
      </c>
      <c r="B1218" s="605" t="s">
        <v>21752</v>
      </c>
      <c r="C1218" s="78" t="s">
        <v>139</v>
      </c>
      <c r="D1218" s="613">
        <v>226.37</v>
      </c>
    </row>
    <row r="1219" spans="1:4" x14ac:dyDescent="0.35">
      <c r="A1219" s="78">
        <v>105997</v>
      </c>
      <c r="B1219" s="605" t="s">
        <v>21753</v>
      </c>
      <c r="C1219" s="78" t="s">
        <v>139</v>
      </c>
      <c r="D1219" s="613">
        <v>123.64</v>
      </c>
    </row>
    <row r="1220" spans="1:4" x14ac:dyDescent="0.35">
      <c r="A1220" s="78">
        <v>105998</v>
      </c>
      <c r="B1220" s="605" t="s">
        <v>21754</v>
      </c>
      <c r="C1220" s="78" t="s">
        <v>139</v>
      </c>
      <c r="D1220" s="613">
        <v>137.08000000000001</v>
      </c>
    </row>
    <row r="1221" spans="1:4" x14ac:dyDescent="0.35">
      <c r="A1221" s="78">
        <v>105999</v>
      </c>
      <c r="B1221" s="605" t="s">
        <v>21755</v>
      </c>
      <c r="C1221" s="78" t="s">
        <v>139</v>
      </c>
      <c r="D1221" s="613">
        <v>156.04</v>
      </c>
    </row>
    <row r="1222" spans="1:4" x14ac:dyDescent="0.35">
      <c r="A1222" s="78">
        <v>106000</v>
      </c>
      <c r="B1222" s="605" t="s">
        <v>21756</v>
      </c>
      <c r="C1222" s="78" t="s">
        <v>139</v>
      </c>
      <c r="D1222" s="613">
        <v>175.01</v>
      </c>
    </row>
    <row r="1223" spans="1:4" x14ac:dyDescent="0.35">
      <c r="A1223" s="78">
        <v>106001</v>
      </c>
      <c r="B1223" s="605" t="s">
        <v>21757</v>
      </c>
      <c r="C1223" s="78" t="s">
        <v>139</v>
      </c>
      <c r="D1223" s="613">
        <v>188.43</v>
      </c>
    </row>
    <row r="1224" spans="1:4" x14ac:dyDescent="0.35">
      <c r="A1224" s="78">
        <v>106002</v>
      </c>
      <c r="B1224" s="605" t="s">
        <v>21758</v>
      </c>
      <c r="C1224" s="78" t="s">
        <v>139</v>
      </c>
      <c r="D1224" s="613">
        <v>207.4</v>
      </c>
    </row>
    <row r="1225" spans="1:4" x14ac:dyDescent="0.35">
      <c r="A1225" s="78">
        <v>105992</v>
      </c>
      <c r="B1225" s="605" t="s">
        <v>21759</v>
      </c>
      <c r="C1225" s="78" t="s">
        <v>139</v>
      </c>
      <c r="D1225" s="613">
        <v>148.38999999999999</v>
      </c>
    </row>
    <row r="1226" spans="1:4" x14ac:dyDescent="0.35">
      <c r="A1226" s="78">
        <v>105993</v>
      </c>
      <c r="B1226" s="605" t="s">
        <v>21760</v>
      </c>
      <c r="C1226" s="78" t="s">
        <v>139</v>
      </c>
      <c r="D1226" s="613">
        <v>178.21</v>
      </c>
    </row>
    <row r="1227" spans="1:4" x14ac:dyDescent="0.35">
      <c r="A1227" s="78">
        <v>105994</v>
      </c>
      <c r="B1227" s="605" t="s">
        <v>21761</v>
      </c>
      <c r="C1227" s="78" t="s">
        <v>139</v>
      </c>
      <c r="D1227" s="613">
        <v>218.58</v>
      </c>
    </row>
    <row r="1228" spans="1:4" x14ac:dyDescent="0.35">
      <c r="A1228" s="78">
        <v>105995</v>
      </c>
      <c r="B1228" s="605" t="s">
        <v>21762</v>
      </c>
      <c r="C1228" s="78" t="s">
        <v>139</v>
      </c>
      <c r="D1228" s="613">
        <v>259.08</v>
      </c>
    </row>
    <row r="1229" spans="1:4" x14ac:dyDescent="0.35">
      <c r="A1229" s="78">
        <v>105996</v>
      </c>
      <c r="B1229" s="605" t="s">
        <v>21763</v>
      </c>
      <c r="C1229" s="78" t="s">
        <v>139</v>
      </c>
      <c r="D1229" s="613">
        <v>280.18</v>
      </c>
    </row>
    <row r="1230" spans="1:4" x14ac:dyDescent="0.35">
      <c r="A1230" s="78">
        <v>105988</v>
      </c>
      <c r="B1230" s="605" t="s">
        <v>21764</v>
      </c>
      <c r="C1230" s="78" t="s">
        <v>139</v>
      </c>
      <c r="D1230" s="613">
        <v>97.46</v>
      </c>
    </row>
    <row r="1231" spans="1:4" x14ac:dyDescent="0.35">
      <c r="A1231" s="78">
        <v>105989</v>
      </c>
      <c r="B1231" s="605" t="s">
        <v>21765</v>
      </c>
      <c r="C1231" s="78" t="s">
        <v>139</v>
      </c>
      <c r="D1231" s="613">
        <v>108.03</v>
      </c>
    </row>
    <row r="1232" spans="1:4" x14ac:dyDescent="0.35">
      <c r="A1232" s="78">
        <v>105990</v>
      </c>
      <c r="B1232" s="605" t="s">
        <v>21766</v>
      </c>
      <c r="C1232" s="78" t="s">
        <v>139</v>
      </c>
      <c r="D1232" s="613">
        <v>122.93</v>
      </c>
    </row>
    <row r="1233" spans="1:4" x14ac:dyDescent="0.35">
      <c r="A1233" s="78">
        <v>105991</v>
      </c>
      <c r="B1233" s="605" t="s">
        <v>21767</v>
      </c>
      <c r="C1233" s="78" t="s">
        <v>139</v>
      </c>
      <c r="D1233" s="613">
        <v>137.84</v>
      </c>
    </row>
    <row r="1234" spans="1:4" x14ac:dyDescent="0.35">
      <c r="A1234" s="78">
        <v>105987</v>
      </c>
      <c r="B1234" s="605" t="s">
        <v>21768</v>
      </c>
      <c r="C1234" s="78" t="s">
        <v>139</v>
      </c>
      <c r="D1234" s="613">
        <v>169.49</v>
      </c>
    </row>
    <row r="1235" spans="1:4" x14ac:dyDescent="0.35">
      <c r="A1235" s="78">
        <v>105986</v>
      </c>
      <c r="B1235" s="605" t="s">
        <v>21769</v>
      </c>
      <c r="C1235" s="78" t="s">
        <v>139</v>
      </c>
      <c r="D1235" s="613">
        <v>211.7</v>
      </c>
    </row>
    <row r="1236" spans="1:4" x14ac:dyDescent="0.35">
      <c r="A1236" s="78">
        <v>106019</v>
      </c>
      <c r="B1236" s="605" t="s">
        <v>21770</v>
      </c>
      <c r="C1236" s="78" t="s">
        <v>80</v>
      </c>
      <c r="D1236" s="613">
        <v>0</v>
      </c>
    </row>
    <row r="1237" spans="1:4" x14ac:dyDescent="0.35">
      <c r="A1237" s="78">
        <v>103001</v>
      </c>
      <c r="B1237" s="605" t="s">
        <v>21771</v>
      </c>
      <c r="C1237" s="78" t="s">
        <v>80</v>
      </c>
      <c r="D1237" s="613">
        <v>196.39</v>
      </c>
    </row>
    <row r="1238" spans="1:4" x14ac:dyDescent="0.35">
      <c r="A1238" s="78">
        <v>103002</v>
      </c>
      <c r="B1238" s="605" t="s">
        <v>21772</v>
      </c>
      <c r="C1238" s="78" t="s">
        <v>80</v>
      </c>
      <c r="D1238" s="613">
        <v>245.34</v>
      </c>
    </row>
    <row r="1239" spans="1:4" x14ac:dyDescent="0.35">
      <c r="A1239" s="78">
        <v>103003</v>
      </c>
      <c r="B1239" s="605" t="s">
        <v>21773</v>
      </c>
      <c r="C1239" s="78" t="s">
        <v>80</v>
      </c>
      <c r="D1239" s="613">
        <v>343.24</v>
      </c>
    </row>
    <row r="1240" spans="1:4" x14ac:dyDescent="0.35">
      <c r="A1240" s="78">
        <v>106018</v>
      </c>
      <c r="B1240" s="605" t="s">
        <v>21774</v>
      </c>
      <c r="C1240" s="78" t="s">
        <v>80</v>
      </c>
      <c r="D1240" s="613">
        <v>0</v>
      </c>
    </row>
    <row r="1241" spans="1:4" x14ac:dyDescent="0.35">
      <c r="A1241" s="78">
        <v>105945</v>
      </c>
      <c r="B1241" s="605" t="s">
        <v>21775</v>
      </c>
      <c r="C1241" s="78" t="s">
        <v>514</v>
      </c>
      <c r="D1241" s="613">
        <v>8.0299999999999994</v>
      </c>
    </row>
    <row r="1242" spans="1:4" x14ac:dyDescent="0.35">
      <c r="A1242" s="78">
        <v>98522</v>
      </c>
      <c r="B1242" s="605" t="s">
        <v>21776</v>
      </c>
      <c r="C1242" s="78" t="s">
        <v>139</v>
      </c>
      <c r="D1242" s="613">
        <v>183.29</v>
      </c>
    </row>
    <row r="1243" spans="1:4" x14ac:dyDescent="0.35">
      <c r="A1243" s="78">
        <v>98523</v>
      </c>
      <c r="B1243" s="605" t="s">
        <v>21777</v>
      </c>
      <c r="C1243" s="78" t="s">
        <v>139</v>
      </c>
      <c r="D1243" s="613">
        <v>0</v>
      </c>
    </row>
    <row r="1244" spans="1:4" x14ac:dyDescent="0.35">
      <c r="A1244" s="78">
        <v>102364</v>
      </c>
      <c r="B1244" s="605" t="s">
        <v>21778</v>
      </c>
      <c r="C1244" s="78" t="s">
        <v>514</v>
      </c>
      <c r="D1244" s="613">
        <v>190.9</v>
      </c>
    </row>
    <row r="1245" spans="1:4" x14ac:dyDescent="0.35">
      <c r="A1245" s="78">
        <v>102363</v>
      </c>
      <c r="B1245" s="605" t="s">
        <v>21779</v>
      </c>
      <c r="C1245" s="78" t="s">
        <v>514</v>
      </c>
      <c r="D1245" s="613">
        <v>166.27</v>
      </c>
    </row>
    <row r="1246" spans="1:4" x14ac:dyDescent="0.35">
      <c r="A1246" s="78">
        <v>102362</v>
      </c>
      <c r="B1246" s="605" t="s">
        <v>21780</v>
      </c>
      <c r="C1246" s="78" t="s">
        <v>514</v>
      </c>
      <c r="D1246" s="613">
        <v>152.34</v>
      </c>
    </row>
    <row r="1247" spans="1:4" x14ac:dyDescent="0.35">
      <c r="A1247" s="78">
        <v>101196</v>
      </c>
      <c r="B1247" s="605" t="s">
        <v>21781</v>
      </c>
      <c r="C1247" s="78" t="s">
        <v>139</v>
      </c>
      <c r="D1247" s="613">
        <v>0</v>
      </c>
    </row>
    <row r="1248" spans="1:4" x14ac:dyDescent="0.35">
      <c r="A1248" s="78">
        <v>101195</v>
      </c>
      <c r="B1248" s="605" t="s">
        <v>21782</v>
      </c>
      <c r="C1248" s="78" t="s">
        <v>139</v>
      </c>
      <c r="D1248" s="613">
        <v>0</v>
      </c>
    </row>
    <row r="1249" spans="1:4" x14ac:dyDescent="0.35">
      <c r="A1249" s="78">
        <v>101193</v>
      </c>
      <c r="B1249" s="605" t="s">
        <v>21783</v>
      </c>
      <c r="C1249" s="78" t="s">
        <v>139</v>
      </c>
      <c r="D1249" s="613">
        <v>69.92</v>
      </c>
    </row>
    <row r="1250" spans="1:4" x14ac:dyDescent="0.35">
      <c r="A1250" s="78">
        <v>106459</v>
      </c>
      <c r="B1250" s="605" t="s">
        <v>21784</v>
      </c>
      <c r="C1250" s="78" t="s">
        <v>139</v>
      </c>
      <c r="D1250" s="613">
        <v>70.13</v>
      </c>
    </row>
    <row r="1251" spans="1:4" x14ac:dyDescent="0.35">
      <c r="A1251" s="78">
        <v>101194</v>
      </c>
      <c r="B1251" s="605" t="s">
        <v>21785</v>
      </c>
      <c r="C1251" s="78" t="s">
        <v>139</v>
      </c>
      <c r="D1251" s="613">
        <v>70.319999999999993</v>
      </c>
    </row>
    <row r="1252" spans="1:4" ht="55.15" customHeight="1" x14ac:dyDescent="0.35">
      <c r="A1252" s="78">
        <v>101190</v>
      </c>
      <c r="B1252" s="605" t="s">
        <v>21786</v>
      </c>
      <c r="C1252" s="78" t="s">
        <v>139</v>
      </c>
      <c r="D1252" s="613">
        <v>78.06</v>
      </c>
    </row>
    <row r="1253" spans="1:4" x14ac:dyDescent="0.35">
      <c r="A1253" s="78">
        <v>106458</v>
      </c>
      <c r="B1253" s="605" t="s">
        <v>21787</v>
      </c>
      <c r="C1253" s="78" t="s">
        <v>139</v>
      </c>
      <c r="D1253" s="613">
        <v>78.27</v>
      </c>
    </row>
    <row r="1254" spans="1:4" x14ac:dyDescent="0.35">
      <c r="A1254" s="78">
        <v>101191</v>
      </c>
      <c r="B1254" s="605" t="s">
        <v>21788</v>
      </c>
      <c r="C1254" s="78" t="s">
        <v>139</v>
      </c>
      <c r="D1254" s="613">
        <v>78.459999999999994</v>
      </c>
    </row>
    <row r="1255" spans="1:4" x14ac:dyDescent="0.35">
      <c r="A1255" s="78">
        <v>101198</v>
      </c>
      <c r="B1255" s="605" t="s">
        <v>21789</v>
      </c>
      <c r="C1255" s="78" t="s">
        <v>139</v>
      </c>
      <c r="D1255" s="613">
        <v>105.08</v>
      </c>
    </row>
    <row r="1256" spans="1:4" x14ac:dyDescent="0.35">
      <c r="A1256" s="78">
        <v>106460</v>
      </c>
      <c r="B1256" s="605" t="s">
        <v>21790</v>
      </c>
      <c r="C1256" s="78" t="s">
        <v>139</v>
      </c>
      <c r="D1256" s="613">
        <v>105.65</v>
      </c>
    </row>
    <row r="1257" spans="1:4" x14ac:dyDescent="0.35">
      <c r="A1257" s="78">
        <v>101199</v>
      </c>
      <c r="B1257" s="605" t="s">
        <v>21791</v>
      </c>
      <c r="C1257" s="78" t="s">
        <v>139</v>
      </c>
      <c r="D1257" s="613">
        <v>106.09</v>
      </c>
    </row>
    <row r="1258" spans="1:4" x14ac:dyDescent="0.35">
      <c r="A1258" s="78">
        <v>101203</v>
      </c>
      <c r="B1258" s="605" t="s">
        <v>21792</v>
      </c>
      <c r="C1258" s="78" t="s">
        <v>139</v>
      </c>
      <c r="D1258" s="613">
        <v>37.42</v>
      </c>
    </row>
    <row r="1259" spans="1:4" x14ac:dyDescent="0.35">
      <c r="A1259" s="78">
        <v>101204</v>
      </c>
      <c r="B1259" s="605" t="s">
        <v>21793</v>
      </c>
      <c r="C1259" s="78" t="s">
        <v>139</v>
      </c>
      <c r="D1259" s="613">
        <v>37.82</v>
      </c>
    </row>
    <row r="1260" spans="1:4" x14ac:dyDescent="0.35">
      <c r="A1260" s="78">
        <v>106257</v>
      </c>
      <c r="B1260" s="605" t="s">
        <v>21794</v>
      </c>
      <c r="C1260" s="78" t="s">
        <v>139</v>
      </c>
      <c r="D1260" s="613">
        <v>37.68</v>
      </c>
    </row>
    <row r="1261" spans="1:4" x14ac:dyDescent="0.35">
      <c r="A1261" s="78">
        <v>106461</v>
      </c>
      <c r="B1261" s="605" t="s">
        <v>21795</v>
      </c>
      <c r="C1261" s="78" t="s">
        <v>139</v>
      </c>
      <c r="D1261" s="613">
        <v>47.39</v>
      </c>
    </row>
    <row r="1262" spans="1:4" x14ac:dyDescent="0.35">
      <c r="A1262" s="78">
        <v>106462</v>
      </c>
      <c r="B1262" s="605" t="s">
        <v>21796</v>
      </c>
      <c r="C1262" s="78" t="s">
        <v>139</v>
      </c>
      <c r="D1262" s="613">
        <v>61.08</v>
      </c>
    </row>
    <row r="1263" spans="1:4" x14ac:dyDescent="0.35">
      <c r="A1263" s="78">
        <v>106479</v>
      </c>
      <c r="B1263" s="605" t="s">
        <v>21797</v>
      </c>
      <c r="C1263" s="78" t="s">
        <v>139</v>
      </c>
      <c r="D1263" s="613">
        <v>63.19</v>
      </c>
    </row>
    <row r="1264" spans="1:4" x14ac:dyDescent="0.35">
      <c r="A1264" s="78">
        <v>106483</v>
      </c>
      <c r="B1264" s="605" t="s">
        <v>21798</v>
      </c>
      <c r="C1264" s="78" t="s">
        <v>80</v>
      </c>
      <c r="D1264" s="613">
        <v>140.30000000000001</v>
      </c>
    </row>
    <row r="1265" spans="1:4" x14ac:dyDescent="0.35">
      <c r="A1265" s="78">
        <v>106484</v>
      </c>
      <c r="B1265" s="605" t="s">
        <v>21799</v>
      </c>
      <c r="C1265" s="78" t="s">
        <v>80</v>
      </c>
      <c r="D1265" s="613">
        <v>152.33000000000001</v>
      </c>
    </row>
    <row r="1266" spans="1:4" x14ac:dyDescent="0.35">
      <c r="A1266" s="78">
        <v>106480</v>
      </c>
      <c r="B1266" s="605" t="s">
        <v>21800</v>
      </c>
      <c r="C1266" s="78" t="s">
        <v>80</v>
      </c>
      <c r="D1266" s="613">
        <v>134.71</v>
      </c>
    </row>
    <row r="1267" spans="1:4" x14ac:dyDescent="0.35">
      <c r="A1267" s="78">
        <v>106482</v>
      </c>
      <c r="B1267" s="605" t="s">
        <v>21801</v>
      </c>
      <c r="C1267" s="78" t="s">
        <v>80</v>
      </c>
      <c r="D1267" s="613">
        <v>0</v>
      </c>
    </row>
    <row r="1268" spans="1:4" x14ac:dyDescent="0.35">
      <c r="A1268" s="78">
        <v>106481</v>
      </c>
      <c r="B1268" s="605" t="s">
        <v>21802</v>
      </c>
      <c r="C1268" s="78" t="s">
        <v>80</v>
      </c>
      <c r="D1268" s="613">
        <v>155.05000000000001</v>
      </c>
    </row>
    <row r="1269" spans="1:4" x14ac:dyDescent="0.35">
      <c r="A1269" s="78">
        <v>106467</v>
      </c>
      <c r="B1269" s="605" t="s">
        <v>21803</v>
      </c>
      <c r="C1269" s="78" t="s">
        <v>514</v>
      </c>
      <c r="D1269" s="613">
        <v>0</v>
      </c>
    </row>
    <row r="1270" spans="1:4" ht="41.5" customHeight="1" x14ac:dyDescent="0.35">
      <c r="A1270" s="78">
        <v>106465</v>
      </c>
      <c r="B1270" s="605" t="s">
        <v>21804</v>
      </c>
      <c r="C1270" s="78" t="s">
        <v>514</v>
      </c>
      <c r="D1270" s="613">
        <v>0</v>
      </c>
    </row>
    <row r="1271" spans="1:4" x14ac:dyDescent="0.35">
      <c r="A1271" s="78">
        <v>106469</v>
      </c>
      <c r="B1271" s="605" t="s">
        <v>21805</v>
      </c>
      <c r="C1271" s="78" t="s">
        <v>514</v>
      </c>
      <c r="D1271" s="613">
        <v>37.090000000000003</v>
      </c>
    </row>
    <row r="1272" spans="1:4" x14ac:dyDescent="0.35">
      <c r="A1272" s="78">
        <v>106468</v>
      </c>
      <c r="B1272" s="605" t="s">
        <v>21806</v>
      </c>
      <c r="C1272" s="78" t="s">
        <v>514</v>
      </c>
      <c r="D1272" s="613">
        <v>23.17</v>
      </c>
    </row>
    <row r="1273" spans="1:4" x14ac:dyDescent="0.35">
      <c r="A1273" s="78">
        <v>106466</v>
      </c>
      <c r="B1273" s="605" t="s">
        <v>21807</v>
      </c>
      <c r="C1273" s="78" t="s">
        <v>514</v>
      </c>
      <c r="D1273" s="613">
        <v>47.14</v>
      </c>
    </row>
    <row r="1274" spans="1:4" x14ac:dyDescent="0.35">
      <c r="A1274" s="78">
        <v>106464</v>
      </c>
      <c r="B1274" s="605" t="s">
        <v>21808</v>
      </c>
      <c r="C1274" s="78" t="s">
        <v>514</v>
      </c>
      <c r="D1274" s="613">
        <v>63.32</v>
      </c>
    </row>
    <row r="1275" spans="1:4" x14ac:dyDescent="0.35">
      <c r="A1275" s="78">
        <v>106476</v>
      </c>
      <c r="B1275" s="605" t="s">
        <v>21809</v>
      </c>
      <c r="C1275" s="78" t="s">
        <v>139</v>
      </c>
      <c r="D1275" s="613">
        <v>59.6</v>
      </c>
    </row>
    <row r="1276" spans="1:4" x14ac:dyDescent="0.35">
      <c r="A1276" s="78">
        <v>106477</v>
      </c>
      <c r="B1276" s="605" t="s">
        <v>21810</v>
      </c>
      <c r="C1276" s="78" t="s">
        <v>139</v>
      </c>
      <c r="D1276" s="613">
        <v>50</v>
      </c>
    </row>
    <row r="1277" spans="1:4" x14ac:dyDescent="0.35">
      <c r="A1277" s="78">
        <v>106478</v>
      </c>
      <c r="B1277" s="605" t="s">
        <v>21811</v>
      </c>
      <c r="C1277" s="78" t="s">
        <v>139</v>
      </c>
      <c r="D1277" s="613">
        <v>109.63</v>
      </c>
    </row>
    <row r="1278" spans="1:4" x14ac:dyDescent="0.35">
      <c r="A1278" s="78">
        <v>106471</v>
      </c>
      <c r="B1278" s="605" t="s">
        <v>21812</v>
      </c>
      <c r="C1278" s="78" t="s">
        <v>139</v>
      </c>
      <c r="D1278" s="613">
        <v>144.78</v>
      </c>
    </row>
    <row r="1279" spans="1:4" x14ac:dyDescent="0.35">
      <c r="A1279" s="78">
        <v>106470</v>
      </c>
      <c r="B1279" s="605" t="s">
        <v>21813</v>
      </c>
      <c r="C1279" s="78" t="s">
        <v>139</v>
      </c>
      <c r="D1279" s="613">
        <v>126.5</v>
      </c>
    </row>
    <row r="1280" spans="1:4" x14ac:dyDescent="0.35">
      <c r="A1280" s="78">
        <v>106472</v>
      </c>
      <c r="B1280" s="605" t="s">
        <v>21814</v>
      </c>
      <c r="C1280" s="78" t="s">
        <v>139</v>
      </c>
      <c r="D1280" s="613">
        <v>177.56</v>
      </c>
    </row>
    <row r="1281" spans="1:4" x14ac:dyDescent="0.35">
      <c r="A1281" s="78">
        <v>106475</v>
      </c>
      <c r="B1281" s="605" t="s">
        <v>21815</v>
      </c>
      <c r="C1281" s="78" t="s">
        <v>139</v>
      </c>
      <c r="D1281" s="613">
        <v>141.66999999999999</v>
      </c>
    </row>
    <row r="1282" spans="1:4" x14ac:dyDescent="0.35">
      <c r="A1282" s="78">
        <v>106474</v>
      </c>
      <c r="B1282" s="605" t="s">
        <v>21816</v>
      </c>
      <c r="C1282" s="78" t="s">
        <v>139</v>
      </c>
      <c r="D1282" s="613">
        <v>108.48</v>
      </c>
    </row>
    <row r="1283" spans="1:4" x14ac:dyDescent="0.35">
      <c r="A1283" s="78">
        <v>106473</v>
      </c>
      <c r="B1283" s="605" t="s">
        <v>21817</v>
      </c>
      <c r="C1283" s="78" t="s">
        <v>139</v>
      </c>
      <c r="D1283" s="613">
        <v>89.87</v>
      </c>
    </row>
    <row r="1284" spans="1:4" x14ac:dyDescent="0.35">
      <c r="A1284" s="78">
        <v>101205</v>
      </c>
      <c r="B1284" s="605" t="s">
        <v>21818</v>
      </c>
      <c r="C1284" s="78" t="s">
        <v>139</v>
      </c>
      <c r="D1284" s="613">
        <v>37.68</v>
      </c>
    </row>
    <row r="1285" spans="1:4" x14ac:dyDescent="0.35">
      <c r="A1285" s="78">
        <v>106463</v>
      </c>
      <c r="B1285" s="605" t="s">
        <v>21819</v>
      </c>
      <c r="C1285" s="78" t="s">
        <v>514</v>
      </c>
      <c r="D1285" s="613">
        <v>0</v>
      </c>
    </row>
    <row r="1286" spans="1:4" x14ac:dyDescent="0.35">
      <c r="A1286" s="78">
        <v>106457</v>
      </c>
      <c r="B1286" s="605" t="s">
        <v>21820</v>
      </c>
      <c r="C1286" s="78" t="s">
        <v>139</v>
      </c>
      <c r="D1286" s="613">
        <v>6.45</v>
      </c>
    </row>
    <row r="1287" spans="1:4" x14ac:dyDescent="0.35">
      <c r="A1287" s="78">
        <v>87905</v>
      </c>
      <c r="B1287" s="605" t="s">
        <v>21821</v>
      </c>
      <c r="C1287" s="78" t="s">
        <v>514</v>
      </c>
      <c r="D1287" s="613">
        <v>9.64</v>
      </c>
    </row>
    <row r="1288" spans="1:4" x14ac:dyDescent="0.35">
      <c r="A1288" s="78">
        <v>87904</v>
      </c>
      <c r="B1288" s="605" t="s">
        <v>21822</v>
      </c>
      <c r="C1288" s="78" t="s">
        <v>514</v>
      </c>
      <c r="D1288" s="613">
        <v>10.220000000000001</v>
      </c>
    </row>
    <row r="1289" spans="1:4" x14ac:dyDescent="0.35">
      <c r="A1289" s="78">
        <v>87908</v>
      </c>
      <c r="B1289" s="605" t="s">
        <v>21823</v>
      </c>
      <c r="C1289" s="78" t="s">
        <v>514</v>
      </c>
      <c r="D1289" s="613">
        <v>7.54</v>
      </c>
    </row>
    <row r="1290" spans="1:4" x14ac:dyDescent="0.35">
      <c r="A1290" s="78">
        <v>87907</v>
      </c>
      <c r="B1290" s="605" t="s">
        <v>21824</v>
      </c>
      <c r="C1290" s="78" t="s">
        <v>514</v>
      </c>
      <c r="D1290" s="613">
        <v>8.1199999999999992</v>
      </c>
    </row>
    <row r="1291" spans="1:4" x14ac:dyDescent="0.35">
      <c r="A1291" s="78">
        <v>87903</v>
      </c>
      <c r="B1291" s="605" t="s">
        <v>21825</v>
      </c>
      <c r="C1291" s="78" t="s">
        <v>514</v>
      </c>
      <c r="D1291" s="613">
        <v>17.05</v>
      </c>
    </row>
    <row r="1292" spans="1:4" x14ac:dyDescent="0.35">
      <c r="A1292" s="78">
        <v>87902</v>
      </c>
      <c r="B1292" s="605" t="s">
        <v>21826</v>
      </c>
      <c r="C1292" s="78" t="s">
        <v>514</v>
      </c>
      <c r="D1292" s="613">
        <v>17.53</v>
      </c>
    </row>
    <row r="1293" spans="1:4" x14ac:dyDescent="0.35">
      <c r="A1293" s="78">
        <v>87900</v>
      </c>
      <c r="B1293" s="605" t="s">
        <v>21827</v>
      </c>
      <c r="C1293" s="78" t="s">
        <v>514</v>
      </c>
      <c r="D1293" s="613">
        <v>11.49</v>
      </c>
    </row>
    <row r="1294" spans="1:4" x14ac:dyDescent="0.35">
      <c r="A1294" s="78">
        <v>87899</v>
      </c>
      <c r="B1294" s="605" t="s">
        <v>21828</v>
      </c>
      <c r="C1294" s="78" t="s">
        <v>514</v>
      </c>
      <c r="D1294" s="613">
        <v>11.69</v>
      </c>
    </row>
    <row r="1295" spans="1:4" x14ac:dyDescent="0.35">
      <c r="A1295" s="78">
        <v>87894</v>
      </c>
      <c r="B1295" s="605" t="s">
        <v>21829</v>
      </c>
      <c r="C1295" s="78" t="s">
        <v>514</v>
      </c>
      <c r="D1295" s="613">
        <v>8.34</v>
      </c>
    </row>
    <row r="1296" spans="1:4" x14ac:dyDescent="0.35">
      <c r="A1296" s="78">
        <v>87893</v>
      </c>
      <c r="B1296" s="605" t="s">
        <v>21830</v>
      </c>
      <c r="C1296" s="78" t="s">
        <v>514</v>
      </c>
      <c r="D1296" s="613">
        <v>8.92</v>
      </c>
    </row>
    <row r="1297" spans="1:4" x14ac:dyDescent="0.35">
      <c r="A1297" s="78">
        <v>87897</v>
      </c>
      <c r="B1297" s="605" t="s">
        <v>21831</v>
      </c>
      <c r="C1297" s="78" t="s">
        <v>514</v>
      </c>
      <c r="D1297" s="613">
        <v>6.33</v>
      </c>
    </row>
    <row r="1298" spans="1:4" x14ac:dyDescent="0.35">
      <c r="A1298" s="78">
        <v>87896</v>
      </c>
      <c r="B1298" s="605" t="s">
        <v>5209</v>
      </c>
      <c r="C1298" s="78" t="s">
        <v>514</v>
      </c>
      <c r="D1298" s="613">
        <v>6.91</v>
      </c>
    </row>
    <row r="1299" spans="1:4" x14ac:dyDescent="0.35">
      <c r="A1299" s="78">
        <v>87892</v>
      </c>
      <c r="B1299" s="605" t="s">
        <v>21832</v>
      </c>
      <c r="C1299" s="78" t="s">
        <v>514</v>
      </c>
      <c r="D1299" s="613">
        <v>16.239999999999998</v>
      </c>
    </row>
    <row r="1300" spans="1:4" x14ac:dyDescent="0.35">
      <c r="A1300" s="78">
        <v>87891</v>
      </c>
      <c r="B1300" s="605" t="s">
        <v>5208</v>
      </c>
      <c r="C1300" s="78" t="s">
        <v>514</v>
      </c>
      <c r="D1300" s="613">
        <v>16.72</v>
      </c>
    </row>
    <row r="1301" spans="1:4" x14ac:dyDescent="0.35">
      <c r="A1301" s="78">
        <v>87889</v>
      </c>
      <c r="B1301" s="605" t="s">
        <v>21833</v>
      </c>
      <c r="C1301" s="78" t="s">
        <v>514</v>
      </c>
      <c r="D1301" s="613">
        <v>10.68</v>
      </c>
    </row>
    <row r="1302" spans="1:4" x14ac:dyDescent="0.35">
      <c r="A1302" s="78">
        <v>87888</v>
      </c>
      <c r="B1302" s="605" t="s">
        <v>21834</v>
      </c>
      <c r="C1302" s="78" t="s">
        <v>514</v>
      </c>
      <c r="D1302" s="613">
        <v>10.88</v>
      </c>
    </row>
    <row r="1303" spans="1:4" x14ac:dyDescent="0.35">
      <c r="A1303" s="78">
        <v>104411</v>
      </c>
      <c r="B1303" s="605" t="s">
        <v>21835</v>
      </c>
      <c r="C1303" s="78" t="s">
        <v>514</v>
      </c>
      <c r="D1303" s="613">
        <v>5.87</v>
      </c>
    </row>
    <row r="1304" spans="1:4" x14ac:dyDescent="0.35">
      <c r="A1304" s="78">
        <v>104410</v>
      </c>
      <c r="B1304" s="605" t="s">
        <v>21836</v>
      </c>
      <c r="C1304" s="78" t="s">
        <v>514</v>
      </c>
      <c r="D1304" s="613">
        <v>6.53</v>
      </c>
    </row>
    <row r="1305" spans="1:4" x14ac:dyDescent="0.35">
      <c r="A1305" s="78">
        <v>87879</v>
      </c>
      <c r="B1305" s="605" t="s">
        <v>21837</v>
      </c>
      <c r="C1305" s="78" t="s">
        <v>514</v>
      </c>
      <c r="D1305" s="613">
        <v>5.62</v>
      </c>
    </row>
    <row r="1306" spans="1:4" x14ac:dyDescent="0.35">
      <c r="A1306" s="78">
        <v>87878</v>
      </c>
      <c r="B1306" s="605" t="s">
        <v>21838</v>
      </c>
      <c r="C1306" s="78" t="s">
        <v>514</v>
      </c>
      <c r="D1306" s="613">
        <v>6.2</v>
      </c>
    </row>
    <row r="1307" spans="1:4" x14ac:dyDescent="0.35">
      <c r="A1307" s="78">
        <v>87885</v>
      </c>
      <c r="B1307" s="605" t="s">
        <v>5205</v>
      </c>
      <c r="C1307" s="78" t="s">
        <v>514</v>
      </c>
      <c r="D1307" s="613">
        <v>14.41</v>
      </c>
    </row>
    <row r="1308" spans="1:4" x14ac:dyDescent="0.35">
      <c r="A1308" s="78">
        <v>87884</v>
      </c>
      <c r="B1308" s="605" t="s">
        <v>5204</v>
      </c>
      <c r="C1308" s="78" t="s">
        <v>514</v>
      </c>
      <c r="D1308" s="613">
        <v>14.89</v>
      </c>
    </row>
    <row r="1309" spans="1:4" x14ac:dyDescent="0.35">
      <c r="A1309" s="78">
        <v>87882</v>
      </c>
      <c r="B1309" s="605" t="s">
        <v>5203</v>
      </c>
      <c r="C1309" s="78" t="s">
        <v>514</v>
      </c>
      <c r="D1309" s="613">
        <v>8.85</v>
      </c>
    </row>
    <row r="1310" spans="1:4" x14ac:dyDescent="0.35">
      <c r="A1310" s="78">
        <v>87881</v>
      </c>
      <c r="B1310" s="605" t="s">
        <v>5202</v>
      </c>
      <c r="C1310" s="78" t="s">
        <v>514</v>
      </c>
      <c r="D1310" s="613">
        <v>9.0500000000000007</v>
      </c>
    </row>
    <row r="1311" spans="1:4" ht="69" customHeight="1" x14ac:dyDescent="0.35">
      <c r="A1311" s="78">
        <v>87887</v>
      </c>
      <c r="B1311" s="605" t="s">
        <v>5207</v>
      </c>
      <c r="C1311" s="78" t="s">
        <v>514</v>
      </c>
      <c r="D1311" s="613">
        <v>23.42</v>
      </c>
    </row>
    <row r="1312" spans="1:4" x14ac:dyDescent="0.35">
      <c r="A1312" s="78">
        <v>87886</v>
      </c>
      <c r="B1312" s="605" t="s">
        <v>5206</v>
      </c>
      <c r="C1312" s="78" t="s">
        <v>514</v>
      </c>
      <c r="D1312" s="613">
        <v>24.43</v>
      </c>
    </row>
    <row r="1313" spans="1:4" x14ac:dyDescent="0.35">
      <c r="A1313" s="78">
        <v>87911</v>
      </c>
      <c r="B1313" s="605" t="s">
        <v>5211</v>
      </c>
      <c r="C1313" s="78" t="s">
        <v>514</v>
      </c>
      <c r="D1313" s="613">
        <v>29.53</v>
      </c>
    </row>
    <row r="1314" spans="1:4" x14ac:dyDescent="0.35">
      <c r="A1314" s="78">
        <v>87910</v>
      </c>
      <c r="B1314" s="605" t="s">
        <v>5210</v>
      </c>
      <c r="C1314" s="78" t="s">
        <v>514</v>
      </c>
      <c r="D1314" s="613">
        <v>30.54</v>
      </c>
    </row>
    <row r="1315" spans="1:4" x14ac:dyDescent="0.35">
      <c r="A1315" s="78">
        <v>103686</v>
      </c>
      <c r="B1315" s="605" t="s">
        <v>2762</v>
      </c>
      <c r="C1315" s="78" t="s">
        <v>513</v>
      </c>
      <c r="D1315" s="613">
        <v>2185.1799999999998</v>
      </c>
    </row>
    <row r="1316" spans="1:4" x14ac:dyDescent="0.35">
      <c r="A1316" s="78">
        <v>103685</v>
      </c>
      <c r="B1316" s="605" t="s">
        <v>2761</v>
      </c>
      <c r="C1316" s="78" t="s">
        <v>513</v>
      </c>
      <c r="D1316" s="613">
        <v>2117.0300000000002</v>
      </c>
    </row>
    <row r="1317" spans="1:4" ht="69" customHeight="1" x14ac:dyDescent="0.35">
      <c r="A1317" s="78">
        <v>103669</v>
      </c>
      <c r="B1317" s="605" t="s">
        <v>21839</v>
      </c>
      <c r="C1317" s="78" t="s">
        <v>513</v>
      </c>
      <c r="D1317" s="613">
        <v>2520.59</v>
      </c>
    </row>
    <row r="1318" spans="1:4" x14ac:dyDescent="0.35">
      <c r="A1318" s="78">
        <v>103672</v>
      </c>
      <c r="B1318" s="605" t="s">
        <v>2750</v>
      </c>
      <c r="C1318" s="78" t="s">
        <v>513</v>
      </c>
      <c r="D1318" s="613">
        <v>2110.81</v>
      </c>
    </row>
    <row r="1319" spans="1:4" x14ac:dyDescent="0.35">
      <c r="A1319" s="78">
        <v>103671</v>
      </c>
      <c r="B1319" s="605" t="s">
        <v>2749</v>
      </c>
      <c r="C1319" s="78" t="s">
        <v>513</v>
      </c>
      <c r="D1319" s="613">
        <v>2244.31</v>
      </c>
    </row>
    <row r="1320" spans="1:4" x14ac:dyDescent="0.35">
      <c r="A1320" s="78">
        <v>103688</v>
      </c>
      <c r="B1320" s="605" t="s">
        <v>2764</v>
      </c>
      <c r="C1320" s="78" t="s">
        <v>513</v>
      </c>
      <c r="D1320" s="613">
        <v>2386.65</v>
      </c>
    </row>
    <row r="1321" spans="1:4" ht="55.15" customHeight="1" x14ac:dyDescent="0.35">
      <c r="A1321" s="78">
        <v>103687</v>
      </c>
      <c r="B1321" s="605" t="s">
        <v>2763</v>
      </c>
      <c r="C1321" s="78" t="s">
        <v>513</v>
      </c>
      <c r="D1321" s="613">
        <v>2657.5</v>
      </c>
    </row>
    <row r="1322" spans="1:4" x14ac:dyDescent="0.35">
      <c r="A1322" s="78">
        <v>103684</v>
      </c>
      <c r="B1322" s="605" t="s">
        <v>2760</v>
      </c>
      <c r="C1322" s="78" t="s">
        <v>513</v>
      </c>
      <c r="D1322" s="613">
        <v>2131.0100000000002</v>
      </c>
    </row>
    <row r="1323" spans="1:4" x14ac:dyDescent="0.35">
      <c r="A1323" s="78">
        <v>103681</v>
      </c>
      <c r="B1323" s="605" t="s">
        <v>2757</v>
      </c>
      <c r="C1323" s="78" t="s">
        <v>513</v>
      </c>
      <c r="D1323" s="613">
        <v>2273.84</v>
      </c>
    </row>
    <row r="1324" spans="1:4" x14ac:dyDescent="0.35">
      <c r="A1324" s="78">
        <v>103679</v>
      </c>
      <c r="B1324" s="605" t="s">
        <v>2755</v>
      </c>
      <c r="C1324" s="78" t="s">
        <v>513</v>
      </c>
      <c r="D1324" s="613">
        <v>2346.77</v>
      </c>
    </row>
    <row r="1325" spans="1:4" x14ac:dyDescent="0.35">
      <c r="A1325" s="78">
        <v>103677</v>
      </c>
      <c r="B1325" s="605" t="s">
        <v>21840</v>
      </c>
      <c r="C1325" s="78" t="s">
        <v>513</v>
      </c>
      <c r="D1325" s="613">
        <v>2393.6999999999998</v>
      </c>
    </row>
    <row r="1326" spans="1:4" x14ac:dyDescent="0.35">
      <c r="A1326" s="78">
        <v>103675</v>
      </c>
      <c r="B1326" s="605" t="s">
        <v>2753</v>
      </c>
      <c r="C1326" s="78" t="s">
        <v>513</v>
      </c>
      <c r="D1326" s="613">
        <v>2111.9299999999998</v>
      </c>
    </row>
    <row r="1327" spans="1:4" x14ac:dyDescent="0.35">
      <c r="A1327" s="78">
        <v>103680</v>
      </c>
      <c r="B1327" s="605" t="s">
        <v>2756</v>
      </c>
      <c r="C1327" s="78" t="s">
        <v>513</v>
      </c>
      <c r="D1327" s="613">
        <v>2401.75</v>
      </c>
    </row>
    <row r="1328" spans="1:4" x14ac:dyDescent="0.35">
      <c r="A1328" s="78">
        <v>103678</v>
      </c>
      <c r="B1328" s="605" t="s">
        <v>21841</v>
      </c>
      <c r="C1328" s="78" t="s">
        <v>513</v>
      </c>
      <c r="D1328" s="613">
        <v>2476.5100000000002</v>
      </c>
    </row>
    <row r="1329" spans="1:4" x14ac:dyDescent="0.35">
      <c r="A1329" s="78">
        <v>103676</v>
      </c>
      <c r="B1329" s="605" t="s">
        <v>2754</v>
      </c>
      <c r="C1329" s="78" t="s">
        <v>513</v>
      </c>
      <c r="D1329" s="613">
        <v>2582.2399999999998</v>
      </c>
    </row>
    <row r="1330" spans="1:4" x14ac:dyDescent="0.35">
      <c r="A1330" s="78">
        <v>103674</v>
      </c>
      <c r="B1330" s="605" t="s">
        <v>2752</v>
      </c>
      <c r="C1330" s="78" t="s">
        <v>513</v>
      </c>
      <c r="D1330" s="613">
        <v>2134.04</v>
      </c>
    </row>
    <row r="1331" spans="1:4" x14ac:dyDescent="0.35">
      <c r="A1331" s="78">
        <v>103683</v>
      </c>
      <c r="B1331" s="605" t="s">
        <v>2759</v>
      </c>
      <c r="C1331" s="78" t="s">
        <v>513</v>
      </c>
      <c r="D1331" s="613">
        <v>2860.26</v>
      </c>
    </row>
    <row r="1332" spans="1:4" x14ac:dyDescent="0.35">
      <c r="A1332" s="78">
        <v>103682</v>
      </c>
      <c r="B1332" s="605" t="s">
        <v>2758</v>
      </c>
      <c r="C1332" s="78" t="s">
        <v>513</v>
      </c>
      <c r="D1332" s="613">
        <v>2540.29</v>
      </c>
    </row>
    <row r="1333" spans="1:4" x14ac:dyDescent="0.35">
      <c r="A1333" s="78">
        <v>103670</v>
      </c>
      <c r="B1333" s="605" t="s">
        <v>2748</v>
      </c>
      <c r="C1333" s="78" t="s">
        <v>513</v>
      </c>
      <c r="D1333" s="613">
        <v>329.75</v>
      </c>
    </row>
    <row r="1334" spans="1:4" x14ac:dyDescent="0.35">
      <c r="A1334" s="78">
        <v>103673</v>
      </c>
      <c r="B1334" s="605" t="s">
        <v>2751</v>
      </c>
      <c r="C1334" s="78" t="s">
        <v>513</v>
      </c>
      <c r="D1334" s="613">
        <v>46.07</v>
      </c>
    </row>
    <row r="1335" spans="1:4" x14ac:dyDescent="0.35">
      <c r="A1335" s="78">
        <v>91084</v>
      </c>
      <c r="B1335" s="605" t="s">
        <v>21842</v>
      </c>
      <c r="C1335" s="78" t="s">
        <v>514</v>
      </c>
      <c r="D1335" s="613">
        <v>308.60000000000002</v>
      </c>
    </row>
    <row r="1336" spans="1:4" x14ac:dyDescent="0.35">
      <c r="A1336" s="78">
        <v>91080</v>
      </c>
      <c r="B1336" s="605" t="s">
        <v>21843</v>
      </c>
      <c r="C1336" s="78" t="s">
        <v>514</v>
      </c>
      <c r="D1336" s="613">
        <v>259.07</v>
      </c>
    </row>
    <row r="1337" spans="1:4" x14ac:dyDescent="0.35">
      <c r="A1337" s="78">
        <v>91101</v>
      </c>
      <c r="B1337" s="605" t="s">
        <v>21844</v>
      </c>
      <c r="C1337" s="78" t="s">
        <v>514</v>
      </c>
      <c r="D1337" s="613">
        <v>291.69</v>
      </c>
    </row>
    <row r="1338" spans="1:4" x14ac:dyDescent="0.35">
      <c r="A1338" s="78">
        <v>91097</v>
      </c>
      <c r="B1338" s="605" t="s">
        <v>21845</v>
      </c>
      <c r="C1338" s="78" t="s">
        <v>514</v>
      </c>
      <c r="D1338" s="613">
        <v>252.78</v>
      </c>
    </row>
    <row r="1339" spans="1:4" x14ac:dyDescent="0.35">
      <c r="A1339" s="78">
        <v>91082</v>
      </c>
      <c r="B1339" s="605" t="s">
        <v>21846</v>
      </c>
      <c r="C1339" s="78" t="s">
        <v>514</v>
      </c>
      <c r="D1339" s="613">
        <v>283.8</v>
      </c>
    </row>
    <row r="1340" spans="1:4" x14ac:dyDescent="0.35">
      <c r="A1340" s="78">
        <v>91078</v>
      </c>
      <c r="B1340" s="605" t="s">
        <v>21847</v>
      </c>
      <c r="C1340" s="78" t="s">
        <v>514</v>
      </c>
      <c r="D1340" s="613">
        <v>247.32</v>
      </c>
    </row>
    <row r="1341" spans="1:4" ht="55.15" customHeight="1" x14ac:dyDescent="0.35">
      <c r="A1341" s="78">
        <v>91099</v>
      </c>
      <c r="B1341" s="605" t="s">
        <v>21848</v>
      </c>
      <c r="C1341" s="78" t="s">
        <v>514</v>
      </c>
      <c r="D1341" s="613">
        <v>272.23</v>
      </c>
    </row>
    <row r="1342" spans="1:4" x14ac:dyDescent="0.35">
      <c r="A1342" s="78">
        <v>91095</v>
      </c>
      <c r="B1342" s="605" t="s">
        <v>21849</v>
      </c>
      <c r="C1342" s="78" t="s">
        <v>514</v>
      </c>
      <c r="D1342" s="613">
        <v>242.42</v>
      </c>
    </row>
    <row r="1343" spans="1:4" x14ac:dyDescent="0.35">
      <c r="A1343" s="78">
        <v>91076</v>
      </c>
      <c r="B1343" s="605" t="s">
        <v>21850</v>
      </c>
      <c r="C1343" s="78" t="s">
        <v>514</v>
      </c>
      <c r="D1343" s="613">
        <v>372.68</v>
      </c>
    </row>
    <row r="1344" spans="1:4" x14ac:dyDescent="0.35">
      <c r="A1344" s="78">
        <v>91072</v>
      </c>
      <c r="B1344" s="605" t="s">
        <v>21851</v>
      </c>
      <c r="C1344" s="78" t="s">
        <v>514</v>
      </c>
      <c r="D1344" s="613">
        <v>333.52</v>
      </c>
    </row>
    <row r="1345" spans="1:4" x14ac:dyDescent="0.35">
      <c r="A1345" s="78">
        <v>91093</v>
      </c>
      <c r="B1345" s="605" t="s">
        <v>21852</v>
      </c>
      <c r="C1345" s="78" t="s">
        <v>514</v>
      </c>
      <c r="D1345" s="613">
        <v>382.97</v>
      </c>
    </row>
    <row r="1346" spans="1:4" x14ac:dyDescent="0.35">
      <c r="A1346" s="78">
        <v>91089</v>
      </c>
      <c r="B1346" s="605" t="s">
        <v>21853</v>
      </c>
      <c r="C1346" s="78" t="s">
        <v>514</v>
      </c>
      <c r="D1346" s="613">
        <v>350.97</v>
      </c>
    </row>
    <row r="1347" spans="1:4" x14ac:dyDescent="0.35">
      <c r="A1347" s="78">
        <v>91074</v>
      </c>
      <c r="B1347" s="605" t="s">
        <v>21854</v>
      </c>
      <c r="C1347" s="78" t="s">
        <v>514</v>
      </c>
      <c r="D1347" s="613">
        <v>266.33</v>
      </c>
    </row>
    <row r="1348" spans="1:4" x14ac:dyDescent="0.35">
      <c r="A1348" s="78">
        <v>91070</v>
      </c>
      <c r="B1348" s="605" t="s">
        <v>21855</v>
      </c>
      <c r="C1348" s="78" t="s">
        <v>514</v>
      </c>
      <c r="D1348" s="613">
        <v>236.78</v>
      </c>
    </row>
    <row r="1349" spans="1:4" x14ac:dyDescent="0.35">
      <c r="A1349" s="78">
        <v>91091</v>
      </c>
      <c r="B1349" s="605" t="s">
        <v>21856</v>
      </c>
      <c r="C1349" s="78" t="s">
        <v>514</v>
      </c>
      <c r="D1349" s="613">
        <v>277.33</v>
      </c>
    </row>
    <row r="1350" spans="1:4" x14ac:dyDescent="0.35">
      <c r="A1350" s="78">
        <v>91087</v>
      </c>
      <c r="B1350" s="605" t="s">
        <v>21857</v>
      </c>
      <c r="C1350" s="78" t="s">
        <v>514</v>
      </c>
      <c r="D1350" s="613">
        <v>252.69</v>
      </c>
    </row>
    <row r="1351" spans="1:4" x14ac:dyDescent="0.35">
      <c r="A1351" s="78">
        <v>91083</v>
      </c>
      <c r="B1351" s="605" t="s">
        <v>21858</v>
      </c>
      <c r="C1351" s="78" t="s">
        <v>514</v>
      </c>
      <c r="D1351" s="613">
        <v>352.89</v>
      </c>
    </row>
    <row r="1352" spans="1:4" x14ac:dyDescent="0.35">
      <c r="A1352" s="78">
        <v>91079</v>
      </c>
      <c r="B1352" s="605" t="s">
        <v>21859</v>
      </c>
      <c r="C1352" s="78" t="s">
        <v>514</v>
      </c>
      <c r="D1352" s="613">
        <v>236.54</v>
      </c>
    </row>
    <row r="1353" spans="1:4" x14ac:dyDescent="0.35">
      <c r="A1353" s="78">
        <v>91100</v>
      </c>
      <c r="B1353" s="605" t="s">
        <v>21860</v>
      </c>
      <c r="C1353" s="78" t="s">
        <v>514</v>
      </c>
      <c r="D1353" s="613">
        <v>304.04000000000002</v>
      </c>
    </row>
    <row r="1354" spans="1:4" x14ac:dyDescent="0.35">
      <c r="A1354" s="78">
        <v>91096</v>
      </c>
      <c r="B1354" s="605" t="s">
        <v>21861</v>
      </c>
      <c r="C1354" s="78" t="s">
        <v>514</v>
      </c>
      <c r="D1354" s="613">
        <v>227.06</v>
      </c>
    </row>
    <row r="1355" spans="1:4" x14ac:dyDescent="0.35">
      <c r="A1355" s="78">
        <v>91081</v>
      </c>
      <c r="B1355" s="605" t="s">
        <v>21862</v>
      </c>
      <c r="C1355" s="78" t="s">
        <v>514</v>
      </c>
      <c r="D1355" s="613">
        <v>292.61</v>
      </c>
    </row>
    <row r="1356" spans="1:4" x14ac:dyDescent="0.35">
      <c r="A1356" s="78">
        <v>91077</v>
      </c>
      <c r="B1356" s="605" t="s">
        <v>21863</v>
      </c>
      <c r="C1356" s="78" t="s">
        <v>514</v>
      </c>
      <c r="D1356" s="613">
        <v>221.56</v>
      </c>
    </row>
    <row r="1357" spans="1:4" x14ac:dyDescent="0.35">
      <c r="A1357" s="78">
        <v>91098</v>
      </c>
      <c r="B1357" s="605" t="s">
        <v>21864</v>
      </c>
      <c r="C1357" s="78" t="s">
        <v>514</v>
      </c>
      <c r="D1357" s="613">
        <v>265.48</v>
      </c>
    </row>
    <row r="1358" spans="1:4" x14ac:dyDescent="0.35">
      <c r="A1358" s="78">
        <v>91094</v>
      </c>
      <c r="B1358" s="605" t="s">
        <v>21865</v>
      </c>
      <c r="C1358" s="78" t="s">
        <v>514</v>
      </c>
      <c r="D1358" s="613">
        <v>214.66</v>
      </c>
    </row>
    <row r="1359" spans="1:4" ht="55.15" customHeight="1" x14ac:dyDescent="0.35">
      <c r="A1359" s="78">
        <v>91075</v>
      </c>
      <c r="B1359" s="605" t="s">
        <v>21866</v>
      </c>
      <c r="C1359" s="78" t="s">
        <v>514</v>
      </c>
      <c r="D1359" s="613">
        <v>392.46</v>
      </c>
    </row>
    <row r="1360" spans="1:4" ht="55.15" customHeight="1" x14ac:dyDescent="0.35">
      <c r="A1360" s="78">
        <v>91071</v>
      </c>
      <c r="B1360" s="605" t="s">
        <v>21867</v>
      </c>
      <c r="C1360" s="78" t="s">
        <v>514</v>
      </c>
      <c r="D1360" s="613">
        <v>316.79000000000002</v>
      </c>
    </row>
    <row r="1361" spans="1:4" ht="55.15" customHeight="1" x14ac:dyDescent="0.35">
      <c r="A1361" s="78">
        <v>91092</v>
      </c>
      <c r="B1361" s="605" t="s">
        <v>21868</v>
      </c>
      <c r="C1361" s="78" t="s">
        <v>514</v>
      </c>
      <c r="D1361" s="613">
        <v>386.4</v>
      </c>
    </row>
    <row r="1362" spans="1:4" x14ac:dyDescent="0.35">
      <c r="A1362" s="78">
        <v>91088</v>
      </c>
      <c r="B1362" s="605" t="s">
        <v>21869</v>
      </c>
      <c r="C1362" s="78" t="s">
        <v>514</v>
      </c>
      <c r="D1362" s="613">
        <v>332.15</v>
      </c>
    </row>
    <row r="1363" spans="1:4" x14ac:dyDescent="0.35">
      <c r="A1363" s="78">
        <v>91073</v>
      </c>
      <c r="B1363" s="605" t="s">
        <v>21870</v>
      </c>
      <c r="C1363" s="78" t="s">
        <v>514</v>
      </c>
      <c r="D1363" s="613">
        <v>268.17</v>
      </c>
    </row>
    <row r="1364" spans="1:4" x14ac:dyDescent="0.35">
      <c r="A1364" s="78">
        <v>91069</v>
      </c>
      <c r="B1364" s="605" t="s">
        <v>21871</v>
      </c>
      <c r="C1364" s="78" t="s">
        <v>514</v>
      </c>
      <c r="D1364" s="613">
        <v>218.11</v>
      </c>
    </row>
    <row r="1365" spans="1:4" x14ac:dyDescent="0.35">
      <c r="A1365" s="78">
        <v>91090</v>
      </c>
      <c r="B1365" s="605" t="s">
        <v>21872</v>
      </c>
      <c r="C1365" s="78" t="s">
        <v>514</v>
      </c>
      <c r="D1365" s="613">
        <v>270.47000000000003</v>
      </c>
    </row>
    <row r="1366" spans="1:4" x14ac:dyDescent="0.35">
      <c r="A1366" s="78">
        <v>91086</v>
      </c>
      <c r="B1366" s="605" t="s">
        <v>21873</v>
      </c>
      <c r="C1366" s="78" t="s">
        <v>514</v>
      </c>
      <c r="D1366" s="613">
        <v>232.69</v>
      </c>
    </row>
    <row r="1367" spans="1:4" ht="55.15" customHeight="1" x14ac:dyDescent="0.35">
      <c r="A1367" s="78">
        <v>105522</v>
      </c>
      <c r="B1367" s="605" t="s">
        <v>21874</v>
      </c>
      <c r="C1367" s="78" t="s">
        <v>514</v>
      </c>
      <c r="D1367" s="613">
        <v>0</v>
      </c>
    </row>
    <row r="1368" spans="1:4" x14ac:dyDescent="0.35">
      <c r="A1368" s="78">
        <v>104281</v>
      </c>
      <c r="B1368" s="605" t="s">
        <v>21875</v>
      </c>
      <c r="C1368" s="78" t="s">
        <v>80</v>
      </c>
      <c r="D1368" s="613">
        <v>0</v>
      </c>
    </row>
    <row r="1369" spans="1:4" x14ac:dyDescent="0.35">
      <c r="A1369" s="78">
        <v>104287</v>
      </c>
      <c r="B1369" s="605" t="s">
        <v>21876</v>
      </c>
      <c r="C1369" s="78" t="s">
        <v>80</v>
      </c>
      <c r="D1369" s="613">
        <v>0</v>
      </c>
    </row>
    <row r="1370" spans="1:4" x14ac:dyDescent="0.35">
      <c r="A1370" s="78">
        <v>104286</v>
      </c>
      <c r="B1370" s="605" t="s">
        <v>21877</v>
      </c>
      <c r="C1370" s="78" t="s">
        <v>80</v>
      </c>
      <c r="D1370" s="613">
        <v>0</v>
      </c>
    </row>
    <row r="1371" spans="1:4" x14ac:dyDescent="0.35">
      <c r="A1371" s="78">
        <v>104292</v>
      </c>
      <c r="B1371" s="605" t="s">
        <v>21878</v>
      </c>
      <c r="C1371" s="78" t="s">
        <v>80</v>
      </c>
      <c r="D1371" s="613">
        <v>0</v>
      </c>
    </row>
    <row r="1372" spans="1:4" x14ac:dyDescent="0.35">
      <c r="A1372" s="78">
        <v>104282</v>
      </c>
      <c r="B1372" s="605" t="s">
        <v>21879</v>
      </c>
      <c r="C1372" s="78" t="s">
        <v>80</v>
      </c>
      <c r="D1372" s="613">
        <v>0</v>
      </c>
    </row>
    <row r="1373" spans="1:4" x14ac:dyDescent="0.35">
      <c r="A1373" s="78">
        <v>104288</v>
      </c>
      <c r="B1373" s="605" t="s">
        <v>21880</v>
      </c>
      <c r="C1373" s="78" t="s">
        <v>80</v>
      </c>
      <c r="D1373" s="613">
        <v>0</v>
      </c>
    </row>
    <row r="1374" spans="1:4" x14ac:dyDescent="0.35">
      <c r="A1374" s="78">
        <v>104283</v>
      </c>
      <c r="B1374" s="605" t="s">
        <v>21881</v>
      </c>
      <c r="C1374" s="78" t="s">
        <v>80</v>
      </c>
      <c r="D1374" s="613">
        <v>0</v>
      </c>
    </row>
    <row r="1375" spans="1:4" x14ac:dyDescent="0.35">
      <c r="A1375" s="78">
        <v>104289</v>
      </c>
      <c r="B1375" s="605" t="s">
        <v>21882</v>
      </c>
      <c r="C1375" s="78" t="s">
        <v>80</v>
      </c>
      <c r="D1375" s="613">
        <v>0</v>
      </c>
    </row>
    <row r="1376" spans="1:4" x14ac:dyDescent="0.35">
      <c r="A1376" s="78">
        <v>104284</v>
      </c>
      <c r="B1376" s="605" t="s">
        <v>21883</v>
      </c>
      <c r="C1376" s="78" t="s">
        <v>80</v>
      </c>
      <c r="D1376" s="613">
        <v>0</v>
      </c>
    </row>
    <row r="1377" spans="1:4" x14ac:dyDescent="0.35">
      <c r="A1377" s="78">
        <v>104290</v>
      </c>
      <c r="B1377" s="605" t="s">
        <v>21884</v>
      </c>
      <c r="C1377" s="78" t="s">
        <v>80</v>
      </c>
      <c r="D1377" s="613">
        <v>0</v>
      </c>
    </row>
    <row r="1378" spans="1:4" x14ac:dyDescent="0.35">
      <c r="A1378" s="78">
        <v>104285</v>
      </c>
      <c r="B1378" s="605" t="s">
        <v>21885</v>
      </c>
      <c r="C1378" s="78" t="s">
        <v>80</v>
      </c>
      <c r="D1378" s="613">
        <v>0</v>
      </c>
    </row>
    <row r="1379" spans="1:4" x14ac:dyDescent="0.35">
      <c r="A1379" s="78">
        <v>104291</v>
      </c>
      <c r="B1379" s="605" t="s">
        <v>21886</v>
      </c>
      <c r="C1379" s="78" t="s">
        <v>80</v>
      </c>
      <c r="D1379" s="613">
        <v>0</v>
      </c>
    </row>
    <row r="1380" spans="1:4" x14ac:dyDescent="0.35">
      <c r="A1380" s="78">
        <v>104267</v>
      </c>
      <c r="B1380" s="605" t="s">
        <v>21887</v>
      </c>
      <c r="C1380" s="78" t="s">
        <v>80</v>
      </c>
      <c r="D1380" s="613">
        <v>0</v>
      </c>
    </row>
    <row r="1381" spans="1:4" x14ac:dyDescent="0.35">
      <c r="A1381" s="78">
        <v>104268</v>
      </c>
      <c r="B1381" s="605" t="s">
        <v>21888</v>
      </c>
      <c r="C1381" s="78" t="s">
        <v>80</v>
      </c>
      <c r="D1381" s="613">
        <v>0</v>
      </c>
    </row>
    <row r="1382" spans="1:4" x14ac:dyDescent="0.35">
      <c r="A1382" s="78">
        <v>104269</v>
      </c>
      <c r="B1382" s="605" t="s">
        <v>21889</v>
      </c>
      <c r="C1382" s="78" t="s">
        <v>80</v>
      </c>
      <c r="D1382" s="613">
        <v>0</v>
      </c>
    </row>
    <row r="1383" spans="1:4" x14ac:dyDescent="0.35">
      <c r="A1383" s="78">
        <v>104270</v>
      </c>
      <c r="B1383" s="605" t="s">
        <v>21890</v>
      </c>
      <c r="C1383" s="78" t="s">
        <v>80</v>
      </c>
      <c r="D1383" s="613">
        <v>0</v>
      </c>
    </row>
    <row r="1384" spans="1:4" x14ac:dyDescent="0.35">
      <c r="A1384" s="78">
        <v>104276</v>
      </c>
      <c r="B1384" s="605" t="s">
        <v>21891</v>
      </c>
      <c r="C1384" s="78" t="s">
        <v>80</v>
      </c>
      <c r="D1384" s="613">
        <v>0</v>
      </c>
    </row>
    <row r="1385" spans="1:4" x14ac:dyDescent="0.35">
      <c r="A1385" s="78">
        <v>104280</v>
      </c>
      <c r="B1385" s="605" t="s">
        <v>21892</v>
      </c>
      <c r="C1385" s="78" t="s">
        <v>80</v>
      </c>
      <c r="D1385" s="613">
        <v>0</v>
      </c>
    </row>
    <row r="1386" spans="1:4" x14ac:dyDescent="0.35">
      <c r="A1386" s="78">
        <v>104271</v>
      </c>
      <c r="B1386" s="605" t="s">
        <v>21893</v>
      </c>
      <c r="C1386" s="78" t="s">
        <v>80</v>
      </c>
      <c r="D1386" s="613">
        <v>0</v>
      </c>
    </row>
    <row r="1387" spans="1:4" x14ac:dyDescent="0.35">
      <c r="A1387" s="78">
        <v>104272</v>
      </c>
      <c r="B1387" s="605" t="s">
        <v>21894</v>
      </c>
      <c r="C1387" s="78" t="s">
        <v>80</v>
      </c>
      <c r="D1387" s="613">
        <v>0</v>
      </c>
    </row>
    <row r="1388" spans="1:4" x14ac:dyDescent="0.35">
      <c r="A1388" s="78">
        <v>104273</v>
      </c>
      <c r="B1388" s="605" t="s">
        <v>21895</v>
      </c>
      <c r="C1388" s="78" t="s">
        <v>80</v>
      </c>
      <c r="D1388" s="613">
        <v>0</v>
      </c>
    </row>
    <row r="1389" spans="1:4" x14ac:dyDescent="0.35">
      <c r="A1389" s="78">
        <v>104277</v>
      </c>
      <c r="B1389" s="605" t="s">
        <v>21896</v>
      </c>
      <c r="C1389" s="78" t="s">
        <v>80</v>
      </c>
      <c r="D1389" s="613">
        <v>0</v>
      </c>
    </row>
    <row r="1390" spans="1:4" x14ac:dyDescent="0.35">
      <c r="A1390" s="78">
        <v>104274</v>
      </c>
      <c r="B1390" s="605" t="s">
        <v>21897</v>
      </c>
      <c r="C1390" s="78" t="s">
        <v>80</v>
      </c>
      <c r="D1390" s="613">
        <v>0</v>
      </c>
    </row>
    <row r="1391" spans="1:4" x14ac:dyDescent="0.35">
      <c r="A1391" s="78">
        <v>104278</v>
      </c>
      <c r="B1391" s="605" t="s">
        <v>21898</v>
      </c>
      <c r="C1391" s="78" t="s">
        <v>80</v>
      </c>
      <c r="D1391" s="613">
        <v>0</v>
      </c>
    </row>
    <row r="1392" spans="1:4" x14ac:dyDescent="0.35">
      <c r="A1392" s="78">
        <v>104275</v>
      </c>
      <c r="B1392" s="605" t="s">
        <v>21899</v>
      </c>
      <c r="C1392" s="78" t="s">
        <v>80</v>
      </c>
      <c r="D1392" s="613">
        <v>0</v>
      </c>
    </row>
    <row r="1393" spans="1:4" ht="82.9" customHeight="1" x14ac:dyDescent="0.35">
      <c r="A1393" s="78">
        <v>104279</v>
      </c>
      <c r="B1393" s="605" t="s">
        <v>21900</v>
      </c>
      <c r="C1393" s="78" t="s">
        <v>80</v>
      </c>
      <c r="D1393" s="613">
        <v>0</v>
      </c>
    </row>
    <row r="1394" spans="1:4" x14ac:dyDescent="0.35">
      <c r="A1394" s="78">
        <v>104265</v>
      </c>
      <c r="B1394" s="605" t="s">
        <v>21901</v>
      </c>
      <c r="C1394" s="78" t="s">
        <v>80</v>
      </c>
      <c r="D1394" s="613">
        <v>0</v>
      </c>
    </row>
    <row r="1395" spans="1:4" x14ac:dyDescent="0.35">
      <c r="A1395" s="78">
        <v>104266</v>
      </c>
      <c r="B1395" s="605" t="s">
        <v>21902</v>
      </c>
      <c r="C1395" s="78" t="s">
        <v>80</v>
      </c>
      <c r="D1395" s="613">
        <v>0</v>
      </c>
    </row>
    <row r="1396" spans="1:4" x14ac:dyDescent="0.35">
      <c r="A1396" s="78">
        <v>104305</v>
      </c>
      <c r="B1396" s="605" t="s">
        <v>21903</v>
      </c>
      <c r="C1396" s="78" t="s">
        <v>139</v>
      </c>
      <c r="D1396" s="613">
        <v>0</v>
      </c>
    </row>
    <row r="1397" spans="1:4" x14ac:dyDescent="0.35">
      <c r="A1397" s="78">
        <v>104306</v>
      </c>
      <c r="B1397" s="605" t="s">
        <v>21904</v>
      </c>
      <c r="C1397" s="78" t="s">
        <v>139</v>
      </c>
      <c r="D1397" s="613">
        <v>0</v>
      </c>
    </row>
    <row r="1398" spans="1:4" x14ac:dyDescent="0.35">
      <c r="A1398" s="78">
        <v>104307</v>
      </c>
      <c r="B1398" s="605" t="s">
        <v>21905</v>
      </c>
      <c r="C1398" s="78" t="s">
        <v>139</v>
      </c>
      <c r="D1398" s="613">
        <v>0</v>
      </c>
    </row>
    <row r="1399" spans="1:4" x14ac:dyDescent="0.35">
      <c r="A1399" s="78">
        <v>104308</v>
      </c>
      <c r="B1399" s="605" t="s">
        <v>21906</v>
      </c>
      <c r="C1399" s="78" t="s">
        <v>139</v>
      </c>
      <c r="D1399" s="613">
        <v>0</v>
      </c>
    </row>
    <row r="1400" spans="1:4" x14ac:dyDescent="0.35">
      <c r="A1400" s="78">
        <v>104309</v>
      </c>
      <c r="B1400" s="605" t="s">
        <v>21907</v>
      </c>
      <c r="C1400" s="78" t="s">
        <v>139</v>
      </c>
      <c r="D1400" s="613">
        <v>0</v>
      </c>
    </row>
    <row r="1401" spans="1:4" x14ac:dyDescent="0.35">
      <c r="A1401" s="78">
        <v>104310</v>
      </c>
      <c r="B1401" s="605" t="s">
        <v>21908</v>
      </c>
      <c r="C1401" s="78" t="s">
        <v>139</v>
      </c>
      <c r="D1401" s="613">
        <v>0</v>
      </c>
    </row>
    <row r="1402" spans="1:4" x14ac:dyDescent="0.35">
      <c r="A1402" s="78">
        <v>104311</v>
      </c>
      <c r="B1402" s="605" t="s">
        <v>21909</v>
      </c>
      <c r="C1402" s="78" t="s">
        <v>139</v>
      </c>
      <c r="D1402" s="613">
        <v>0</v>
      </c>
    </row>
    <row r="1403" spans="1:4" x14ac:dyDescent="0.35">
      <c r="A1403" s="78">
        <v>104301</v>
      </c>
      <c r="B1403" s="605" t="s">
        <v>21910</v>
      </c>
      <c r="C1403" s="78" t="s">
        <v>123</v>
      </c>
      <c r="D1403" s="613">
        <v>0</v>
      </c>
    </row>
    <row r="1404" spans="1:4" x14ac:dyDescent="0.35">
      <c r="A1404" s="78">
        <v>104302</v>
      </c>
      <c r="B1404" s="605" t="s">
        <v>21911</v>
      </c>
      <c r="C1404" s="78" t="s">
        <v>123</v>
      </c>
      <c r="D1404" s="613">
        <v>0</v>
      </c>
    </row>
    <row r="1405" spans="1:4" x14ac:dyDescent="0.35">
      <c r="A1405" s="78">
        <v>104303</v>
      </c>
      <c r="B1405" s="605" t="s">
        <v>21912</v>
      </c>
      <c r="C1405" s="78" t="s">
        <v>123</v>
      </c>
      <c r="D1405" s="613">
        <v>0</v>
      </c>
    </row>
    <row r="1406" spans="1:4" x14ac:dyDescent="0.35">
      <c r="A1406" s="78">
        <v>104304</v>
      </c>
      <c r="B1406" s="605" t="s">
        <v>21913</v>
      </c>
      <c r="C1406" s="78" t="s">
        <v>123</v>
      </c>
      <c r="D1406" s="613">
        <v>0</v>
      </c>
    </row>
    <row r="1407" spans="1:4" x14ac:dyDescent="0.35">
      <c r="A1407" s="78">
        <v>104293</v>
      </c>
      <c r="B1407" s="605" t="s">
        <v>21914</v>
      </c>
      <c r="C1407" s="78" t="s">
        <v>123</v>
      </c>
      <c r="D1407" s="613">
        <v>0</v>
      </c>
    </row>
    <row r="1408" spans="1:4" x14ac:dyDescent="0.35">
      <c r="A1408" s="78">
        <v>104297</v>
      </c>
      <c r="B1408" s="605" t="s">
        <v>21915</v>
      </c>
      <c r="C1408" s="78" t="s">
        <v>123</v>
      </c>
      <c r="D1408" s="613">
        <v>0</v>
      </c>
    </row>
    <row r="1409" spans="1:4" x14ac:dyDescent="0.35">
      <c r="A1409" s="78">
        <v>104295</v>
      </c>
      <c r="B1409" s="605" t="s">
        <v>21916</v>
      </c>
      <c r="C1409" s="78" t="s">
        <v>123</v>
      </c>
      <c r="D1409" s="613">
        <v>0</v>
      </c>
    </row>
    <row r="1410" spans="1:4" ht="96.65" customHeight="1" x14ac:dyDescent="0.35">
      <c r="A1410" s="78">
        <v>104299</v>
      </c>
      <c r="B1410" s="605" t="s">
        <v>21917</v>
      </c>
      <c r="C1410" s="78" t="s">
        <v>123</v>
      </c>
      <c r="D1410" s="613">
        <v>0</v>
      </c>
    </row>
    <row r="1411" spans="1:4" x14ac:dyDescent="0.35">
      <c r="A1411" s="78">
        <v>104294</v>
      </c>
      <c r="B1411" s="605" t="s">
        <v>21918</v>
      </c>
      <c r="C1411" s="78" t="s">
        <v>123</v>
      </c>
      <c r="D1411" s="613">
        <v>0</v>
      </c>
    </row>
    <row r="1412" spans="1:4" x14ac:dyDescent="0.35">
      <c r="A1412" s="78">
        <v>104298</v>
      </c>
      <c r="B1412" s="605" t="s">
        <v>21919</v>
      </c>
      <c r="C1412" s="78" t="s">
        <v>123</v>
      </c>
      <c r="D1412" s="613">
        <v>0</v>
      </c>
    </row>
    <row r="1413" spans="1:4" x14ac:dyDescent="0.35">
      <c r="A1413" s="78">
        <v>104296</v>
      </c>
      <c r="B1413" s="605" t="s">
        <v>21920</v>
      </c>
      <c r="C1413" s="78" t="s">
        <v>123</v>
      </c>
      <c r="D1413" s="613">
        <v>0</v>
      </c>
    </row>
    <row r="1414" spans="1:4" x14ac:dyDescent="0.35">
      <c r="A1414" s="78">
        <v>104300</v>
      </c>
      <c r="B1414" s="605" t="s">
        <v>21921</v>
      </c>
      <c r="C1414" s="78" t="s">
        <v>123</v>
      </c>
      <c r="D1414" s="613">
        <v>0</v>
      </c>
    </row>
    <row r="1415" spans="1:4" x14ac:dyDescent="0.35">
      <c r="A1415" s="78">
        <v>90944</v>
      </c>
      <c r="B1415" s="605" t="s">
        <v>5195</v>
      </c>
      <c r="C1415" s="78" t="s">
        <v>514</v>
      </c>
      <c r="D1415" s="613">
        <v>273.60000000000002</v>
      </c>
    </row>
    <row r="1416" spans="1:4" x14ac:dyDescent="0.35">
      <c r="A1416" s="78">
        <v>90934</v>
      </c>
      <c r="B1416" s="605" t="s">
        <v>5191</v>
      </c>
      <c r="C1416" s="78" t="s">
        <v>514</v>
      </c>
      <c r="D1416" s="613">
        <v>253.08</v>
      </c>
    </row>
    <row r="1417" spans="1:4" x14ac:dyDescent="0.35">
      <c r="A1417" s="78">
        <v>90954</v>
      </c>
      <c r="B1417" s="605" t="s">
        <v>5199</v>
      </c>
      <c r="C1417" s="78" t="s">
        <v>514</v>
      </c>
      <c r="D1417" s="613">
        <v>311.2</v>
      </c>
    </row>
    <row r="1418" spans="1:4" x14ac:dyDescent="0.35">
      <c r="A1418" s="78">
        <v>90933</v>
      </c>
      <c r="B1418" s="605" t="s">
        <v>5190</v>
      </c>
      <c r="C1418" s="78" t="s">
        <v>514</v>
      </c>
      <c r="D1418" s="613">
        <v>236.66</v>
      </c>
    </row>
    <row r="1419" spans="1:4" x14ac:dyDescent="0.35">
      <c r="A1419" s="78">
        <v>90943</v>
      </c>
      <c r="B1419" s="605" t="s">
        <v>5194</v>
      </c>
      <c r="C1419" s="78" t="s">
        <v>514</v>
      </c>
      <c r="D1419" s="613">
        <v>255.71</v>
      </c>
    </row>
    <row r="1420" spans="1:4" x14ac:dyDescent="0.35">
      <c r="A1420" s="78">
        <v>90953</v>
      </c>
      <c r="B1420" s="605" t="s">
        <v>5198</v>
      </c>
      <c r="C1420" s="78" t="s">
        <v>514</v>
      </c>
      <c r="D1420" s="613">
        <v>290.63</v>
      </c>
    </row>
    <row r="1421" spans="1:4" x14ac:dyDescent="0.35">
      <c r="A1421" s="78">
        <v>90932</v>
      </c>
      <c r="B1421" s="605" t="s">
        <v>5189</v>
      </c>
      <c r="C1421" s="78" t="s">
        <v>514</v>
      </c>
      <c r="D1421" s="613">
        <v>108.9</v>
      </c>
    </row>
    <row r="1422" spans="1:4" x14ac:dyDescent="0.35">
      <c r="A1422" s="78">
        <v>90942</v>
      </c>
      <c r="B1422" s="605" t="s">
        <v>5193</v>
      </c>
      <c r="C1422" s="78" t="s">
        <v>514</v>
      </c>
      <c r="D1422" s="613">
        <v>116.59</v>
      </c>
    </row>
    <row r="1423" spans="1:4" x14ac:dyDescent="0.35">
      <c r="A1423" s="78">
        <v>90952</v>
      </c>
      <c r="B1423" s="605" t="s">
        <v>5197</v>
      </c>
      <c r="C1423" s="78" t="s">
        <v>514</v>
      </c>
      <c r="D1423" s="613">
        <v>130.68</v>
      </c>
    </row>
    <row r="1424" spans="1:4" x14ac:dyDescent="0.35">
      <c r="A1424" s="78">
        <v>90930</v>
      </c>
      <c r="B1424" s="605" t="s">
        <v>5188</v>
      </c>
      <c r="C1424" s="78" t="s">
        <v>514</v>
      </c>
      <c r="D1424" s="613">
        <v>100.2</v>
      </c>
    </row>
    <row r="1425" spans="1:4" x14ac:dyDescent="0.35">
      <c r="A1425" s="78">
        <v>90940</v>
      </c>
      <c r="B1425" s="605" t="s">
        <v>5192</v>
      </c>
      <c r="C1425" s="78" t="s">
        <v>514</v>
      </c>
      <c r="D1425" s="613">
        <v>107.12</v>
      </c>
    </row>
    <row r="1426" spans="1:4" x14ac:dyDescent="0.35">
      <c r="A1426" s="78">
        <v>90950</v>
      </c>
      <c r="B1426" s="605" t="s">
        <v>5196</v>
      </c>
      <c r="C1426" s="78" t="s">
        <v>514</v>
      </c>
      <c r="D1426" s="613">
        <v>119.78</v>
      </c>
    </row>
    <row r="1427" spans="1:4" x14ac:dyDescent="0.35">
      <c r="A1427" s="78">
        <v>88476</v>
      </c>
      <c r="B1427" s="605" t="s">
        <v>5185</v>
      </c>
      <c r="C1427" s="78" t="s">
        <v>514</v>
      </c>
      <c r="D1427" s="613">
        <v>63.87</v>
      </c>
    </row>
    <row r="1428" spans="1:4" ht="69" customHeight="1" x14ac:dyDescent="0.35">
      <c r="A1428" s="78">
        <v>88477</v>
      </c>
      <c r="B1428" s="605" t="s">
        <v>5186</v>
      </c>
      <c r="C1428" s="78" t="s">
        <v>514</v>
      </c>
      <c r="D1428" s="613">
        <v>87.92</v>
      </c>
    </row>
    <row r="1429" spans="1:4" x14ac:dyDescent="0.35">
      <c r="A1429" s="78">
        <v>88478</v>
      </c>
      <c r="B1429" s="605" t="s">
        <v>5187</v>
      </c>
      <c r="C1429" s="78" t="s">
        <v>514</v>
      </c>
      <c r="D1429" s="613">
        <v>107.88</v>
      </c>
    </row>
    <row r="1430" spans="1:4" ht="82.9" customHeight="1" x14ac:dyDescent="0.35">
      <c r="A1430" s="78">
        <v>88470</v>
      </c>
      <c r="B1430" s="605" t="s">
        <v>5182</v>
      </c>
      <c r="C1430" s="78" t="s">
        <v>514</v>
      </c>
      <c r="D1430" s="613">
        <v>82.43</v>
      </c>
    </row>
    <row r="1431" spans="1:4" ht="82.9" customHeight="1" x14ac:dyDescent="0.35">
      <c r="A1431" s="78">
        <v>88471</v>
      </c>
      <c r="B1431" s="605" t="s">
        <v>5183</v>
      </c>
      <c r="C1431" s="78" t="s">
        <v>514</v>
      </c>
      <c r="D1431" s="613">
        <v>102.13</v>
      </c>
    </row>
    <row r="1432" spans="1:4" x14ac:dyDescent="0.35">
      <c r="A1432" s="78">
        <v>88472</v>
      </c>
      <c r="B1432" s="605" t="s">
        <v>5184</v>
      </c>
      <c r="C1432" s="78" t="s">
        <v>514</v>
      </c>
      <c r="D1432" s="613">
        <v>117.86</v>
      </c>
    </row>
    <row r="1433" spans="1:4" x14ac:dyDescent="0.35">
      <c r="A1433" s="78">
        <v>87759</v>
      </c>
      <c r="B1433" s="605" t="s">
        <v>5177</v>
      </c>
      <c r="C1433" s="78" t="s">
        <v>514</v>
      </c>
      <c r="D1433" s="613">
        <v>173.3</v>
      </c>
    </row>
    <row r="1434" spans="1:4" x14ac:dyDescent="0.35">
      <c r="A1434" s="78">
        <v>87769</v>
      </c>
      <c r="B1434" s="605" t="s">
        <v>5181</v>
      </c>
      <c r="C1434" s="78" t="s">
        <v>514</v>
      </c>
      <c r="D1434" s="613">
        <v>208.31</v>
      </c>
    </row>
    <row r="1435" spans="1:4" x14ac:dyDescent="0.35">
      <c r="A1435" s="78">
        <v>87739</v>
      </c>
      <c r="B1435" s="605" t="s">
        <v>5171</v>
      </c>
      <c r="C1435" s="78" t="s">
        <v>514</v>
      </c>
      <c r="D1435" s="613">
        <v>134.16</v>
      </c>
    </row>
    <row r="1436" spans="1:4" x14ac:dyDescent="0.35">
      <c r="A1436" s="78">
        <v>87749</v>
      </c>
      <c r="B1436" s="605" t="s">
        <v>5174</v>
      </c>
      <c r="C1436" s="78" t="s">
        <v>514</v>
      </c>
      <c r="D1436" s="613">
        <v>176.86</v>
      </c>
    </row>
    <row r="1437" spans="1:4" ht="55.15" customHeight="1" x14ac:dyDescent="0.35">
      <c r="A1437" s="78">
        <v>87624</v>
      </c>
      <c r="B1437" s="605" t="s">
        <v>5148</v>
      </c>
      <c r="C1437" s="78" t="s">
        <v>514</v>
      </c>
      <c r="D1437" s="613">
        <v>120.59</v>
      </c>
    </row>
    <row r="1438" spans="1:4" x14ac:dyDescent="0.35">
      <c r="A1438" s="78">
        <v>87634</v>
      </c>
      <c r="B1438" s="605" t="s">
        <v>5151</v>
      </c>
      <c r="C1438" s="78" t="s">
        <v>514</v>
      </c>
      <c r="D1438" s="613">
        <v>163.28</v>
      </c>
    </row>
    <row r="1439" spans="1:4" x14ac:dyDescent="0.35">
      <c r="A1439" s="78">
        <v>87644</v>
      </c>
      <c r="B1439" s="605" t="s">
        <v>5155</v>
      </c>
      <c r="C1439" s="78" t="s">
        <v>514</v>
      </c>
      <c r="D1439" s="613">
        <v>198.24</v>
      </c>
    </row>
    <row r="1440" spans="1:4" x14ac:dyDescent="0.35">
      <c r="A1440" s="78">
        <v>87684</v>
      </c>
      <c r="B1440" s="605" t="s">
        <v>5159</v>
      </c>
      <c r="C1440" s="78" t="s">
        <v>514</v>
      </c>
      <c r="D1440" s="613">
        <v>191.82</v>
      </c>
    </row>
    <row r="1441" spans="1:4" x14ac:dyDescent="0.35">
      <c r="A1441" s="78">
        <v>87694</v>
      </c>
      <c r="B1441" s="605" t="s">
        <v>5163</v>
      </c>
      <c r="C1441" s="78" t="s">
        <v>514</v>
      </c>
      <c r="D1441" s="613">
        <v>219.72</v>
      </c>
    </row>
    <row r="1442" spans="1:4" x14ac:dyDescent="0.35">
      <c r="A1442" s="78">
        <v>87704</v>
      </c>
      <c r="B1442" s="605" t="s">
        <v>5167</v>
      </c>
      <c r="C1442" s="78" t="s">
        <v>514</v>
      </c>
      <c r="D1442" s="613">
        <v>238.78</v>
      </c>
    </row>
    <row r="1443" spans="1:4" x14ac:dyDescent="0.35">
      <c r="A1443" s="78">
        <v>87758</v>
      </c>
      <c r="B1443" s="605" t="s">
        <v>5176</v>
      </c>
      <c r="C1443" s="78" t="s">
        <v>514</v>
      </c>
      <c r="D1443" s="613">
        <v>161.63999999999999</v>
      </c>
    </row>
    <row r="1444" spans="1:4" x14ac:dyDescent="0.35">
      <c r="A1444" s="78">
        <v>87768</v>
      </c>
      <c r="B1444" s="605" t="s">
        <v>5180</v>
      </c>
      <c r="C1444" s="78" t="s">
        <v>514</v>
      </c>
      <c r="D1444" s="613">
        <v>193.97</v>
      </c>
    </row>
    <row r="1445" spans="1:4" ht="82.9" customHeight="1" x14ac:dyDescent="0.35">
      <c r="A1445" s="78">
        <v>87738</v>
      </c>
      <c r="B1445" s="605" t="s">
        <v>5170</v>
      </c>
      <c r="C1445" s="78" t="s">
        <v>514</v>
      </c>
      <c r="D1445" s="613">
        <v>125.77</v>
      </c>
    </row>
    <row r="1446" spans="1:4" x14ac:dyDescent="0.35">
      <c r="A1446" s="78">
        <v>87748</v>
      </c>
      <c r="B1446" s="605" t="s">
        <v>5173</v>
      </c>
      <c r="C1446" s="78" t="s">
        <v>514</v>
      </c>
      <c r="D1446" s="613">
        <v>165.2</v>
      </c>
    </row>
    <row r="1447" spans="1:4" x14ac:dyDescent="0.35">
      <c r="A1447" s="78">
        <v>87623</v>
      </c>
      <c r="B1447" s="605" t="s">
        <v>5147</v>
      </c>
      <c r="C1447" s="78" t="s">
        <v>514</v>
      </c>
      <c r="D1447" s="613">
        <v>112.2</v>
      </c>
    </row>
    <row r="1448" spans="1:4" x14ac:dyDescent="0.35">
      <c r="A1448" s="78">
        <v>87633</v>
      </c>
      <c r="B1448" s="605" t="s">
        <v>5150</v>
      </c>
      <c r="C1448" s="78" t="s">
        <v>514</v>
      </c>
      <c r="D1448" s="613">
        <v>151.62</v>
      </c>
    </row>
    <row r="1449" spans="1:4" ht="69" customHeight="1" x14ac:dyDescent="0.35">
      <c r="A1449" s="78">
        <v>87643</v>
      </c>
      <c r="B1449" s="605" t="s">
        <v>5154</v>
      </c>
      <c r="C1449" s="78" t="s">
        <v>514</v>
      </c>
      <c r="D1449" s="613">
        <v>183.9</v>
      </c>
    </row>
    <row r="1450" spans="1:4" ht="69" customHeight="1" x14ac:dyDescent="0.35">
      <c r="A1450" s="78">
        <v>87683</v>
      </c>
      <c r="B1450" s="605" t="s">
        <v>5158</v>
      </c>
      <c r="C1450" s="78" t="s">
        <v>514</v>
      </c>
      <c r="D1450" s="613">
        <v>177.48</v>
      </c>
    </row>
    <row r="1451" spans="1:4" ht="69" customHeight="1" x14ac:dyDescent="0.35">
      <c r="A1451" s="78">
        <v>87703</v>
      </c>
      <c r="B1451" s="605" t="s">
        <v>5166</v>
      </c>
      <c r="C1451" s="78" t="s">
        <v>514</v>
      </c>
      <c r="D1451" s="613">
        <v>220.89</v>
      </c>
    </row>
    <row r="1452" spans="1:4" ht="69" customHeight="1" x14ac:dyDescent="0.35">
      <c r="A1452" s="78">
        <v>87693</v>
      </c>
      <c r="B1452" s="605" t="s">
        <v>5162</v>
      </c>
      <c r="C1452" s="78" t="s">
        <v>514</v>
      </c>
      <c r="D1452" s="613">
        <v>203.3</v>
      </c>
    </row>
    <row r="1453" spans="1:4" x14ac:dyDescent="0.35">
      <c r="A1453" s="78">
        <v>87757</v>
      </c>
      <c r="B1453" s="605" t="s">
        <v>5175</v>
      </c>
      <c r="C1453" s="78" t="s">
        <v>514</v>
      </c>
      <c r="D1453" s="613">
        <v>70.930000000000007</v>
      </c>
    </row>
    <row r="1454" spans="1:4" x14ac:dyDescent="0.35">
      <c r="A1454" s="78">
        <v>87767</v>
      </c>
      <c r="B1454" s="605" t="s">
        <v>5179</v>
      </c>
      <c r="C1454" s="78" t="s">
        <v>514</v>
      </c>
      <c r="D1454" s="613">
        <v>82.42</v>
      </c>
    </row>
    <row r="1455" spans="1:4" x14ac:dyDescent="0.35">
      <c r="A1455" s="78">
        <v>87737</v>
      </c>
      <c r="B1455" s="605" t="s">
        <v>5169</v>
      </c>
      <c r="C1455" s="78" t="s">
        <v>514</v>
      </c>
      <c r="D1455" s="613">
        <v>60.52</v>
      </c>
    </row>
    <row r="1456" spans="1:4" ht="69" customHeight="1" x14ac:dyDescent="0.35">
      <c r="A1456" s="78">
        <v>87747</v>
      </c>
      <c r="B1456" s="605" t="s">
        <v>5172</v>
      </c>
      <c r="C1456" s="78" t="s">
        <v>514</v>
      </c>
      <c r="D1456" s="613">
        <v>74.489999999999995</v>
      </c>
    </row>
    <row r="1457" spans="1:4" x14ac:dyDescent="0.35">
      <c r="A1457" s="78">
        <v>87622</v>
      </c>
      <c r="B1457" s="605" t="s">
        <v>5146</v>
      </c>
      <c r="C1457" s="78" t="s">
        <v>514</v>
      </c>
      <c r="D1457" s="613">
        <v>46.95</v>
      </c>
    </row>
    <row r="1458" spans="1:4" x14ac:dyDescent="0.35">
      <c r="A1458" s="78">
        <v>87632</v>
      </c>
      <c r="B1458" s="605" t="s">
        <v>5149</v>
      </c>
      <c r="C1458" s="78" t="s">
        <v>514</v>
      </c>
      <c r="D1458" s="613">
        <v>60.91</v>
      </c>
    </row>
    <row r="1459" spans="1:4" x14ac:dyDescent="0.35">
      <c r="A1459" s="78">
        <v>87642</v>
      </c>
      <c r="B1459" s="605" t="s">
        <v>5153</v>
      </c>
      <c r="C1459" s="78" t="s">
        <v>514</v>
      </c>
      <c r="D1459" s="613">
        <v>72.349999999999994</v>
      </c>
    </row>
    <row r="1460" spans="1:4" x14ac:dyDescent="0.35">
      <c r="A1460" s="78">
        <v>87682</v>
      </c>
      <c r="B1460" s="605" t="s">
        <v>5157</v>
      </c>
      <c r="C1460" s="78" t="s">
        <v>514</v>
      </c>
      <c r="D1460" s="613">
        <v>65.930000000000007</v>
      </c>
    </row>
    <row r="1461" spans="1:4" x14ac:dyDescent="0.35">
      <c r="A1461" s="78">
        <v>87692</v>
      </c>
      <c r="B1461" s="605" t="s">
        <v>5161</v>
      </c>
      <c r="C1461" s="78" t="s">
        <v>514</v>
      </c>
      <c r="D1461" s="613">
        <v>75.540000000000006</v>
      </c>
    </row>
    <row r="1462" spans="1:4" x14ac:dyDescent="0.35">
      <c r="A1462" s="78">
        <v>87702</v>
      </c>
      <c r="B1462" s="605" t="s">
        <v>5165</v>
      </c>
      <c r="C1462" s="78" t="s">
        <v>514</v>
      </c>
      <c r="D1462" s="613">
        <v>81.77</v>
      </c>
    </row>
    <row r="1463" spans="1:4" x14ac:dyDescent="0.35">
      <c r="A1463" s="78">
        <v>87755</v>
      </c>
      <c r="B1463" s="605" t="s">
        <v>444</v>
      </c>
      <c r="C1463" s="78" t="s">
        <v>514</v>
      </c>
      <c r="D1463" s="613">
        <v>64.75</v>
      </c>
    </row>
    <row r="1464" spans="1:4" x14ac:dyDescent="0.35">
      <c r="A1464" s="78">
        <v>87765</v>
      </c>
      <c r="B1464" s="605" t="s">
        <v>5178</v>
      </c>
      <c r="C1464" s="78" t="s">
        <v>514</v>
      </c>
      <c r="D1464" s="613">
        <v>74.819999999999993</v>
      </c>
    </row>
    <row r="1465" spans="1:4" x14ac:dyDescent="0.35">
      <c r="A1465" s="78">
        <v>87735</v>
      </c>
      <c r="B1465" s="605" t="s">
        <v>5168</v>
      </c>
      <c r="C1465" s="78" t="s">
        <v>514</v>
      </c>
      <c r="D1465" s="613">
        <v>56.08</v>
      </c>
    </row>
    <row r="1466" spans="1:4" x14ac:dyDescent="0.35">
      <c r="A1466" s="78">
        <v>87745</v>
      </c>
      <c r="B1466" s="605" t="s">
        <v>443</v>
      </c>
      <c r="C1466" s="78" t="s">
        <v>514</v>
      </c>
      <c r="D1466" s="613">
        <v>68.31</v>
      </c>
    </row>
    <row r="1467" spans="1:4" x14ac:dyDescent="0.35">
      <c r="A1467" s="78">
        <v>87620</v>
      </c>
      <c r="B1467" s="605" t="s">
        <v>5145</v>
      </c>
      <c r="C1467" s="78" t="s">
        <v>514</v>
      </c>
      <c r="D1467" s="613">
        <v>42.51</v>
      </c>
    </row>
    <row r="1468" spans="1:4" x14ac:dyDescent="0.35">
      <c r="A1468" s="78">
        <v>87630</v>
      </c>
      <c r="B1468" s="605" t="s">
        <v>442</v>
      </c>
      <c r="C1468" s="78" t="s">
        <v>514</v>
      </c>
      <c r="D1468" s="613">
        <v>54.73</v>
      </c>
    </row>
    <row r="1469" spans="1:4" x14ac:dyDescent="0.35">
      <c r="A1469" s="78">
        <v>87640</v>
      </c>
      <c r="B1469" s="605" t="s">
        <v>5152</v>
      </c>
      <c r="C1469" s="78" t="s">
        <v>514</v>
      </c>
      <c r="D1469" s="613">
        <v>64.75</v>
      </c>
    </row>
    <row r="1470" spans="1:4" x14ac:dyDescent="0.35">
      <c r="A1470" s="78">
        <v>87680</v>
      </c>
      <c r="B1470" s="605" t="s">
        <v>5156</v>
      </c>
      <c r="C1470" s="78" t="s">
        <v>514</v>
      </c>
      <c r="D1470" s="613">
        <v>58.33</v>
      </c>
    </row>
    <row r="1471" spans="1:4" x14ac:dyDescent="0.35">
      <c r="A1471" s="78">
        <v>87690</v>
      </c>
      <c r="B1471" s="605" t="s">
        <v>5160</v>
      </c>
      <c r="C1471" s="78" t="s">
        <v>514</v>
      </c>
      <c r="D1471" s="613">
        <v>66.84</v>
      </c>
    </row>
    <row r="1472" spans="1:4" x14ac:dyDescent="0.35">
      <c r="A1472" s="78">
        <v>87700</v>
      </c>
      <c r="B1472" s="605" t="s">
        <v>5164</v>
      </c>
      <c r="C1472" s="78" t="s">
        <v>514</v>
      </c>
      <c r="D1472" s="613">
        <v>72.3</v>
      </c>
    </row>
    <row r="1473" spans="1:4" x14ac:dyDescent="0.35">
      <c r="A1473" s="78">
        <v>102803</v>
      </c>
      <c r="B1473" s="605" t="s">
        <v>5200</v>
      </c>
      <c r="C1473" s="78" t="s">
        <v>514</v>
      </c>
      <c r="D1473" s="613">
        <v>2.88</v>
      </c>
    </row>
    <row r="1474" spans="1:4" x14ac:dyDescent="0.35">
      <c r="A1474" s="78">
        <v>92717</v>
      </c>
      <c r="B1474" s="605" t="s">
        <v>1477</v>
      </c>
      <c r="C1474" s="78" t="s">
        <v>148</v>
      </c>
      <c r="D1474" s="613">
        <v>0.26</v>
      </c>
    </row>
    <row r="1475" spans="1:4" x14ac:dyDescent="0.35">
      <c r="A1475" s="78">
        <v>92716</v>
      </c>
      <c r="B1475" s="605" t="s">
        <v>1358</v>
      </c>
      <c r="C1475" s="78" t="s">
        <v>144</v>
      </c>
      <c r="D1475" s="613">
        <v>115.25</v>
      </c>
    </row>
    <row r="1476" spans="1:4" ht="82.9" customHeight="1" x14ac:dyDescent="0.35">
      <c r="A1476" s="78">
        <v>103668</v>
      </c>
      <c r="B1476" s="605" t="s">
        <v>21922</v>
      </c>
      <c r="C1476" s="78" t="s">
        <v>148</v>
      </c>
      <c r="D1476" s="613">
        <v>0</v>
      </c>
    </row>
    <row r="1477" spans="1:4" ht="82.9" customHeight="1" x14ac:dyDescent="0.35">
      <c r="A1477" s="78">
        <v>103667</v>
      </c>
      <c r="B1477" s="605" t="s">
        <v>21923</v>
      </c>
      <c r="C1477" s="78" t="s">
        <v>144</v>
      </c>
      <c r="D1477" s="613">
        <v>0</v>
      </c>
    </row>
    <row r="1478" spans="1:4" ht="82.9" customHeight="1" x14ac:dyDescent="0.35">
      <c r="A1478" s="78">
        <v>89218</v>
      </c>
      <c r="B1478" s="605" t="s">
        <v>1439</v>
      </c>
      <c r="C1478" s="78" t="s">
        <v>148</v>
      </c>
      <c r="D1478" s="613">
        <v>105.05</v>
      </c>
    </row>
    <row r="1479" spans="1:4" x14ac:dyDescent="0.35">
      <c r="A1479" s="78">
        <v>89843</v>
      </c>
      <c r="B1479" s="605" t="s">
        <v>1329</v>
      </c>
      <c r="C1479" s="78" t="s">
        <v>144</v>
      </c>
      <c r="D1479" s="613">
        <v>248.83</v>
      </c>
    </row>
    <row r="1480" spans="1:4" x14ac:dyDescent="0.35">
      <c r="A1480" s="78">
        <v>87446</v>
      </c>
      <c r="B1480" s="605" t="s">
        <v>1427</v>
      </c>
      <c r="C1480" s="78" t="s">
        <v>148</v>
      </c>
      <c r="D1480" s="613">
        <v>0.56999999999999995</v>
      </c>
    </row>
    <row r="1481" spans="1:4" ht="82.9" customHeight="1" x14ac:dyDescent="0.35">
      <c r="A1481" s="78">
        <v>87445</v>
      </c>
      <c r="B1481" s="605" t="s">
        <v>1310</v>
      </c>
      <c r="C1481" s="78" t="s">
        <v>144</v>
      </c>
      <c r="D1481" s="613">
        <v>6.36</v>
      </c>
    </row>
    <row r="1482" spans="1:4" x14ac:dyDescent="0.35">
      <c r="A1482" s="78">
        <v>93234</v>
      </c>
      <c r="B1482" s="605" t="s">
        <v>1480</v>
      </c>
      <c r="C1482" s="78" t="s">
        <v>148</v>
      </c>
      <c r="D1482" s="613">
        <v>0.52</v>
      </c>
    </row>
    <row r="1483" spans="1:4" x14ac:dyDescent="0.35">
      <c r="A1483" s="78">
        <v>93233</v>
      </c>
      <c r="B1483" s="605" t="s">
        <v>1361</v>
      </c>
      <c r="C1483" s="78" t="s">
        <v>144</v>
      </c>
      <c r="D1483" s="613">
        <v>6.74</v>
      </c>
    </row>
    <row r="1484" spans="1:4" x14ac:dyDescent="0.35">
      <c r="A1484" s="78">
        <v>102953</v>
      </c>
      <c r="B1484" s="605" t="s">
        <v>21924</v>
      </c>
      <c r="C1484" s="78" t="s">
        <v>148</v>
      </c>
      <c r="D1484" s="613">
        <v>0</v>
      </c>
    </row>
    <row r="1485" spans="1:4" x14ac:dyDescent="0.35">
      <c r="A1485" s="78">
        <v>102952</v>
      </c>
      <c r="B1485" s="605" t="s">
        <v>21925</v>
      </c>
      <c r="C1485" s="78" t="s">
        <v>144</v>
      </c>
      <c r="D1485" s="613">
        <v>0</v>
      </c>
    </row>
    <row r="1486" spans="1:4" x14ac:dyDescent="0.35">
      <c r="A1486" s="78">
        <v>88831</v>
      </c>
      <c r="B1486" s="605" t="s">
        <v>1433</v>
      </c>
      <c r="C1486" s="78" t="s">
        <v>148</v>
      </c>
      <c r="D1486" s="613">
        <v>0.41</v>
      </c>
    </row>
    <row r="1487" spans="1:4" x14ac:dyDescent="0.35">
      <c r="A1487" s="78">
        <v>88830</v>
      </c>
      <c r="B1487" s="605" t="s">
        <v>1316</v>
      </c>
      <c r="C1487" s="78" t="s">
        <v>144</v>
      </c>
      <c r="D1487" s="613">
        <v>2.19</v>
      </c>
    </row>
    <row r="1488" spans="1:4" x14ac:dyDescent="0.35">
      <c r="A1488" s="78">
        <v>89226</v>
      </c>
      <c r="B1488" s="605" t="s">
        <v>1440</v>
      </c>
      <c r="C1488" s="78" t="s">
        <v>148</v>
      </c>
      <c r="D1488" s="613">
        <v>1.72</v>
      </c>
    </row>
    <row r="1489" spans="1:4" x14ac:dyDescent="0.35">
      <c r="A1489" s="78">
        <v>89225</v>
      </c>
      <c r="B1489" s="605" t="s">
        <v>1322</v>
      </c>
      <c r="C1489" s="78" t="s">
        <v>144</v>
      </c>
      <c r="D1489" s="613">
        <v>6.07</v>
      </c>
    </row>
    <row r="1490" spans="1:4" x14ac:dyDescent="0.35">
      <c r="A1490" s="78">
        <v>89279</v>
      </c>
      <c r="B1490" s="605" t="s">
        <v>1446</v>
      </c>
      <c r="C1490" s="78" t="s">
        <v>148</v>
      </c>
      <c r="D1490" s="613">
        <v>2.09</v>
      </c>
    </row>
    <row r="1491" spans="1:4" x14ac:dyDescent="0.35">
      <c r="A1491" s="78">
        <v>89278</v>
      </c>
      <c r="B1491" s="605" t="s">
        <v>1328</v>
      </c>
      <c r="C1491" s="78" t="s">
        <v>144</v>
      </c>
      <c r="D1491" s="613">
        <v>14.65</v>
      </c>
    </row>
    <row r="1492" spans="1:4" x14ac:dyDescent="0.35">
      <c r="A1492" s="78">
        <v>90651</v>
      </c>
      <c r="B1492" s="605" t="s">
        <v>1453</v>
      </c>
      <c r="C1492" s="78" t="s">
        <v>148</v>
      </c>
      <c r="D1492" s="613">
        <v>1.06</v>
      </c>
    </row>
    <row r="1493" spans="1:4" x14ac:dyDescent="0.35">
      <c r="A1493" s="78">
        <v>90650</v>
      </c>
      <c r="B1493" s="605" t="s">
        <v>1336</v>
      </c>
      <c r="C1493" s="78" t="s">
        <v>144</v>
      </c>
      <c r="D1493" s="613">
        <v>12.93</v>
      </c>
    </row>
    <row r="1494" spans="1:4" x14ac:dyDescent="0.35">
      <c r="A1494" s="78">
        <v>106101</v>
      </c>
      <c r="B1494" s="605" t="s">
        <v>21926</v>
      </c>
      <c r="C1494" s="78" t="s">
        <v>148</v>
      </c>
      <c r="D1494" s="613">
        <v>0</v>
      </c>
    </row>
    <row r="1495" spans="1:4" x14ac:dyDescent="0.35">
      <c r="A1495" s="78">
        <v>106100</v>
      </c>
      <c r="B1495" s="605" t="s">
        <v>21927</v>
      </c>
      <c r="C1495" s="78" t="s">
        <v>144</v>
      </c>
      <c r="D1495" s="613">
        <v>0</v>
      </c>
    </row>
    <row r="1496" spans="1:4" x14ac:dyDescent="0.35">
      <c r="A1496" s="78">
        <v>90657</v>
      </c>
      <c r="B1496" s="605" t="s">
        <v>1454</v>
      </c>
      <c r="C1496" s="78" t="s">
        <v>148</v>
      </c>
      <c r="D1496" s="613">
        <v>5.18</v>
      </c>
    </row>
    <row r="1497" spans="1:4" x14ac:dyDescent="0.35">
      <c r="A1497" s="78">
        <v>90656</v>
      </c>
      <c r="B1497" s="605" t="s">
        <v>1337</v>
      </c>
      <c r="C1497" s="78" t="s">
        <v>144</v>
      </c>
      <c r="D1497" s="613">
        <v>16.97</v>
      </c>
    </row>
    <row r="1498" spans="1:4" x14ac:dyDescent="0.35">
      <c r="A1498" s="78">
        <v>90663</v>
      </c>
      <c r="B1498" s="605" t="s">
        <v>1455</v>
      </c>
      <c r="C1498" s="78" t="s">
        <v>148</v>
      </c>
      <c r="D1498" s="613">
        <v>5.55</v>
      </c>
    </row>
    <row r="1499" spans="1:4" x14ac:dyDescent="0.35">
      <c r="A1499" s="78">
        <v>90662</v>
      </c>
      <c r="B1499" s="605" t="s">
        <v>1338</v>
      </c>
      <c r="C1499" s="78" t="s">
        <v>144</v>
      </c>
      <c r="D1499" s="613">
        <v>17.670000000000002</v>
      </c>
    </row>
    <row r="1500" spans="1:4" x14ac:dyDescent="0.35">
      <c r="A1500" s="78">
        <v>89022</v>
      </c>
      <c r="B1500" s="605" t="s">
        <v>1435</v>
      </c>
      <c r="C1500" s="78" t="s">
        <v>148</v>
      </c>
      <c r="D1500" s="613">
        <v>0.49</v>
      </c>
    </row>
    <row r="1501" spans="1:4" x14ac:dyDescent="0.35">
      <c r="A1501" s="78">
        <v>89021</v>
      </c>
      <c r="B1501" s="605" t="s">
        <v>1318</v>
      </c>
      <c r="C1501" s="78" t="s">
        <v>144</v>
      </c>
      <c r="D1501" s="613">
        <v>3.09</v>
      </c>
    </row>
    <row r="1502" spans="1:4" x14ac:dyDescent="0.35">
      <c r="A1502" s="78">
        <v>90644</v>
      </c>
      <c r="B1502" s="605" t="s">
        <v>1452</v>
      </c>
      <c r="C1502" s="78" t="s">
        <v>148</v>
      </c>
      <c r="D1502" s="613">
        <v>7.96</v>
      </c>
    </row>
    <row r="1503" spans="1:4" x14ac:dyDescent="0.35">
      <c r="A1503" s="78">
        <v>90643</v>
      </c>
      <c r="B1503" s="605" t="s">
        <v>1335</v>
      </c>
      <c r="C1503" s="78" t="s">
        <v>144</v>
      </c>
      <c r="D1503" s="613">
        <v>30.67</v>
      </c>
    </row>
    <row r="1504" spans="1:4" x14ac:dyDescent="0.35">
      <c r="A1504" s="78">
        <v>102811</v>
      </c>
      <c r="B1504" s="605" t="s">
        <v>21928</v>
      </c>
      <c r="C1504" s="78" t="s">
        <v>148</v>
      </c>
      <c r="D1504" s="613">
        <v>0</v>
      </c>
    </row>
    <row r="1505" spans="1:4" x14ac:dyDescent="0.35">
      <c r="A1505" s="78">
        <v>102810</v>
      </c>
      <c r="B1505" s="605" t="s">
        <v>21929</v>
      </c>
      <c r="C1505" s="78" t="s">
        <v>144</v>
      </c>
      <c r="D1505" s="613">
        <v>0</v>
      </c>
    </row>
    <row r="1506" spans="1:4" x14ac:dyDescent="0.35">
      <c r="A1506" s="78">
        <v>92146</v>
      </c>
      <c r="B1506" s="605" t="s">
        <v>1475</v>
      </c>
      <c r="C1506" s="78" t="s">
        <v>148</v>
      </c>
      <c r="D1506" s="613">
        <v>26.4</v>
      </c>
    </row>
    <row r="1507" spans="1:4" x14ac:dyDescent="0.35">
      <c r="A1507" s="78">
        <v>92145</v>
      </c>
      <c r="B1507" s="605" t="s">
        <v>1356</v>
      </c>
      <c r="C1507" s="78" t="s">
        <v>144</v>
      </c>
      <c r="D1507" s="613">
        <v>82.15</v>
      </c>
    </row>
    <row r="1508" spans="1:4" x14ac:dyDescent="0.35">
      <c r="A1508" s="78">
        <v>92139</v>
      </c>
      <c r="B1508" s="605" t="s">
        <v>765</v>
      </c>
      <c r="C1508" s="78" t="s">
        <v>148</v>
      </c>
      <c r="D1508" s="613">
        <v>39.07</v>
      </c>
    </row>
    <row r="1509" spans="1:4" x14ac:dyDescent="0.35">
      <c r="A1509" s="78">
        <v>92138</v>
      </c>
      <c r="B1509" s="605" t="s">
        <v>764</v>
      </c>
      <c r="C1509" s="78" t="s">
        <v>144</v>
      </c>
      <c r="D1509" s="613">
        <v>100.38</v>
      </c>
    </row>
    <row r="1510" spans="1:4" x14ac:dyDescent="0.35">
      <c r="A1510" s="78">
        <v>91387</v>
      </c>
      <c r="B1510" s="605" t="s">
        <v>1467</v>
      </c>
      <c r="C1510" s="78" t="s">
        <v>148</v>
      </c>
      <c r="D1510" s="613">
        <v>75.41</v>
      </c>
    </row>
    <row r="1511" spans="1:4" x14ac:dyDescent="0.35">
      <c r="A1511" s="78">
        <v>91386</v>
      </c>
      <c r="B1511" s="605" t="s">
        <v>1349</v>
      </c>
      <c r="C1511" s="78" t="s">
        <v>144</v>
      </c>
      <c r="D1511" s="613">
        <v>306.73</v>
      </c>
    </row>
    <row r="1512" spans="1:4" x14ac:dyDescent="0.35">
      <c r="A1512" s="78">
        <v>96036</v>
      </c>
      <c r="B1512" s="605" t="s">
        <v>1504</v>
      </c>
      <c r="C1512" s="78" t="s">
        <v>148</v>
      </c>
      <c r="D1512" s="613">
        <v>84.86</v>
      </c>
    </row>
    <row r="1513" spans="1:4" x14ac:dyDescent="0.35">
      <c r="A1513" s="78">
        <v>96035</v>
      </c>
      <c r="B1513" s="605" t="s">
        <v>1385</v>
      </c>
      <c r="C1513" s="78" t="s">
        <v>144</v>
      </c>
      <c r="D1513" s="613">
        <v>322.31</v>
      </c>
    </row>
    <row r="1514" spans="1:4" x14ac:dyDescent="0.35">
      <c r="A1514" s="78">
        <v>89877</v>
      </c>
      <c r="B1514" s="605" t="s">
        <v>1447</v>
      </c>
      <c r="C1514" s="78" t="s">
        <v>148</v>
      </c>
      <c r="D1514" s="613">
        <v>87.95</v>
      </c>
    </row>
    <row r="1515" spans="1:4" x14ac:dyDescent="0.35">
      <c r="A1515" s="78">
        <v>89876</v>
      </c>
      <c r="B1515" s="605" t="s">
        <v>1330</v>
      </c>
      <c r="C1515" s="78" t="s">
        <v>144</v>
      </c>
      <c r="D1515" s="613">
        <v>375.44</v>
      </c>
    </row>
    <row r="1516" spans="1:4" x14ac:dyDescent="0.35">
      <c r="A1516" s="78">
        <v>89884</v>
      </c>
      <c r="B1516" s="605" t="s">
        <v>1448</v>
      </c>
      <c r="C1516" s="78" t="s">
        <v>148</v>
      </c>
      <c r="D1516" s="613">
        <v>91.81</v>
      </c>
    </row>
    <row r="1517" spans="1:4" x14ac:dyDescent="0.35">
      <c r="A1517" s="78">
        <v>89883</v>
      </c>
      <c r="B1517" s="605" t="s">
        <v>1331</v>
      </c>
      <c r="C1517" s="78" t="s">
        <v>144</v>
      </c>
      <c r="D1517" s="613">
        <v>417.16</v>
      </c>
    </row>
    <row r="1518" spans="1:4" x14ac:dyDescent="0.35">
      <c r="A1518" s="78">
        <v>67827</v>
      </c>
      <c r="B1518" s="605" t="s">
        <v>181</v>
      </c>
      <c r="C1518" s="78" t="s">
        <v>148</v>
      </c>
      <c r="D1518" s="613">
        <v>65.47</v>
      </c>
    </row>
    <row r="1519" spans="1:4" x14ac:dyDescent="0.35">
      <c r="A1519" s="78">
        <v>67826</v>
      </c>
      <c r="B1519" s="605" t="s">
        <v>179</v>
      </c>
      <c r="C1519" s="78" t="s">
        <v>144</v>
      </c>
      <c r="D1519" s="613">
        <v>210.07</v>
      </c>
    </row>
    <row r="1520" spans="1:4" x14ac:dyDescent="0.35">
      <c r="A1520" s="78">
        <v>5961</v>
      </c>
      <c r="B1520" s="605" t="s">
        <v>1419</v>
      </c>
      <c r="C1520" s="78" t="s">
        <v>148</v>
      </c>
      <c r="D1520" s="613">
        <v>64.19</v>
      </c>
    </row>
    <row r="1521" spans="1:4" x14ac:dyDescent="0.35">
      <c r="A1521" s="78">
        <v>5811</v>
      </c>
      <c r="B1521" s="605" t="s">
        <v>1281</v>
      </c>
      <c r="C1521" s="78" t="s">
        <v>144</v>
      </c>
      <c r="D1521" s="613">
        <v>232</v>
      </c>
    </row>
    <row r="1522" spans="1:4" x14ac:dyDescent="0.35">
      <c r="A1522" s="78">
        <v>106373</v>
      </c>
      <c r="B1522" s="605" t="s">
        <v>21930</v>
      </c>
      <c r="C1522" s="78" t="s">
        <v>148</v>
      </c>
      <c r="D1522" s="613">
        <v>0</v>
      </c>
    </row>
    <row r="1523" spans="1:4" ht="55.15" customHeight="1" x14ac:dyDescent="0.35">
      <c r="A1523" s="78">
        <v>106366</v>
      </c>
      <c r="B1523" s="605" t="s">
        <v>21931</v>
      </c>
      <c r="C1523" s="78" t="s">
        <v>144</v>
      </c>
      <c r="D1523" s="613">
        <v>0</v>
      </c>
    </row>
    <row r="1524" spans="1:4" x14ac:dyDescent="0.35">
      <c r="A1524" s="78">
        <v>106371</v>
      </c>
      <c r="B1524" s="605" t="s">
        <v>21932</v>
      </c>
      <c r="C1524" s="78" t="s">
        <v>148</v>
      </c>
      <c r="D1524" s="613">
        <v>0</v>
      </c>
    </row>
    <row r="1525" spans="1:4" x14ac:dyDescent="0.35">
      <c r="A1525" s="78">
        <v>106364</v>
      </c>
      <c r="B1525" s="605" t="s">
        <v>21933</v>
      </c>
      <c r="C1525" s="78" t="s">
        <v>144</v>
      </c>
      <c r="D1525" s="613">
        <v>0</v>
      </c>
    </row>
    <row r="1526" spans="1:4" x14ac:dyDescent="0.35">
      <c r="A1526" s="78">
        <v>92243</v>
      </c>
      <c r="B1526" s="605" t="s">
        <v>1476</v>
      </c>
      <c r="C1526" s="78" t="s">
        <v>148</v>
      </c>
      <c r="D1526" s="613">
        <v>79.930000000000007</v>
      </c>
    </row>
    <row r="1527" spans="1:4" x14ac:dyDescent="0.35">
      <c r="A1527" s="78">
        <v>92242</v>
      </c>
      <c r="B1527" s="605" t="s">
        <v>1357</v>
      </c>
      <c r="C1527" s="78" t="s">
        <v>144</v>
      </c>
      <c r="D1527" s="613">
        <v>477.34</v>
      </c>
    </row>
    <row r="1528" spans="1:4" x14ac:dyDescent="0.35">
      <c r="A1528" s="78">
        <v>91646</v>
      </c>
      <c r="B1528" s="605" t="s">
        <v>1470</v>
      </c>
      <c r="C1528" s="78" t="s">
        <v>148</v>
      </c>
      <c r="D1528" s="613">
        <v>97.41</v>
      </c>
    </row>
    <row r="1529" spans="1:4" x14ac:dyDescent="0.35">
      <c r="A1529" s="78">
        <v>91645</v>
      </c>
      <c r="B1529" s="605" t="s">
        <v>1351</v>
      </c>
      <c r="C1529" s="78" t="s">
        <v>144</v>
      </c>
      <c r="D1529" s="613">
        <v>546.32000000000005</v>
      </c>
    </row>
    <row r="1530" spans="1:4" ht="55.15" customHeight="1" x14ac:dyDescent="0.35">
      <c r="A1530" s="78">
        <v>92107</v>
      </c>
      <c r="B1530" s="605" t="s">
        <v>1472</v>
      </c>
      <c r="C1530" s="78" t="s">
        <v>148</v>
      </c>
      <c r="D1530" s="613">
        <v>96.07</v>
      </c>
    </row>
    <row r="1531" spans="1:4" x14ac:dyDescent="0.35">
      <c r="A1531" s="78">
        <v>92106</v>
      </c>
      <c r="B1531" s="605" t="s">
        <v>1353</v>
      </c>
      <c r="C1531" s="78" t="s">
        <v>144</v>
      </c>
      <c r="D1531" s="613">
        <v>410.43</v>
      </c>
    </row>
    <row r="1532" spans="1:4" x14ac:dyDescent="0.35">
      <c r="A1532" s="78">
        <v>5903</v>
      </c>
      <c r="B1532" s="605" t="s">
        <v>209</v>
      </c>
      <c r="C1532" s="78" t="s">
        <v>148</v>
      </c>
      <c r="D1532" s="613">
        <v>75.010000000000005</v>
      </c>
    </row>
    <row r="1533" spans="1:4" x14ac:dyDescent="0.35">
      <c r="A1533" s="78">
        <v>5901</v>
      </c>
      <c r="B1533" s="605" t="s">
        <v>210</v>
      </c>
      <c r="C1533" s="78" t="s">
        <v>144</v>
      </c>
      <c r="D1533" s="613">
        <v>368.86</v>
      </c>
    </row>
    <row r="1534" spans="1:4" x14ac:dyDescent="0.35">
      <c r="A1534" s="78">
        <v>106252</v>
      </c>
      <c r="B1534" s="605" t="s">
        <v>21934</v>
      </c>
      <c r="C1534" s="78" t="s">
        <v>148</v>
      </c>
      <c r="D1534" s="613">
        <v>74.55</v>
      </c>
    </row>
    <row r="1535" spans="1:4" x14ac:dyDescent="0.35">
      <c r="A1535" s="78">
        <v>106247</v>
      </c>
      <c r="B1535" s="605" t="s">
        <v>21935</v>
      </c>
      <c r="C1535" s="78" t="s">
        <v>144</v>
      </c>
      <c r="D1535" s="613">
        <v>324.33</v>
      </c>
    </row>
    <row r="1536" spans="1:4" x14ac:dyDescent="0.35">
      <c r="A1536" s="78">
        <v>6260</v>
      </c>
      <c r="B1536" s="605" t="s">
        <v>1420</v>
      </c>
      <c r="C1536" s="78" t="s">
        <v>148</v>
      </c>
      <c r="D1536" s="613">
        <v>61.72</v>
      </c>
    </row>
    <row r="1537" spans="1:4" x14ac:dyDescent="0.35">
      <c r="A1537" s="78">
        <v>6259</v>
      </c>
      <c r="B1537" s="605" t="s">
        <v>1301</v>
      </c>
      <c r="C1537" s="78" t="s">
        <v>144</v>
      </c>
      <c r="D1537" s="613">
        <v>297.39</v>
      </c>
    </row>
    <row r="1538" spans="1:4" x14ac:dyDescent="0.35">
      <c r="A1538" s="78">
        <v>104705</v>
      </c>
      <c r="B1538" s="605" t="s">
        <v>21936</v>
      </c>
      <c r="C1538" s="78" t="s">
        <v>148</v>
      </c>
      <c r="D1538" s="613">
        <v>0</v>
      </c>
    </row>
    <row r="1539" spans="1:4" x14ac:dyDescent="0.35">
      <c r="A1539" s="78">
        <v>104704</v>
      </c>
      <c r="B1539" s="605" t="s">
        <v>21937</v>
      </c>
      <c r="C1539" s="78" t="s">
        <v>144</v>
      </c>
      <c r="D1539" s="613">
        <v>0</v>
      </c>
    </row>
    <row r="1540" spans="1:4" x14ac:dyDescent="0.35">
      <c r="A1540" s="78">
        <v>91395</v>
      </c>
      <c r="B1540" s="605" t="s">
        <v>1468</v>
      </c>
      <c r="C1540" s="78" t="s">
        <v>148</v>
      </c>
      <c r="D1540" s="613">
        <v>59.18</v>
      </c>
    </row>
    <row r="1541" spans="1:4" x14ac:dyDescent="0.35">
      <c r="A1541" s="78">
        <v>73467</v>
      </c>
      <c r="B1541" s="605" t="s">
        <v>770</v>
      </c>
      <c r="C1541" s="78" t="s">
        <v>144</v>
      </c>
      <c r="D1541" s="613">
        <v>288.61</v>
      </c>
    </row>
    <row r="1542" spans="1:4" x14ac:dyDescent="0.35">
      <c r="A1542" s="78">
        <v>5826</v>
      </c>
      <c r="B1542" s="605" t="s">
        <v>184</v>
      </c>
      <c r="C1542" s="78" t="s">
        <v>148</v>
      </c>
      <c r="D1542" s="613">
        <v>62.19</v>
      </c>
    </row>
    <row r="1543" spans="1:4" x14ac:dyDescent="0.35">
      <c r="A1543" s="78">
        <v>5824</v>
      </c>
      <c r="B1543" s="605" t="s">
        <v>183</v>
      </c>
      <c r="C1543" s="78" t="s">
        <v>144</v>
      </c>
      <c r="D1543" s="613">
        <v>247.48</v>
      </c>
    </row>
    <row r="1544" spans="1:4" x14ac:dyDescent="0.35">
      <c r="A1544" s="78">
        <v>106369</v>
      </c>
      <c r="B1544" s="605" t="s">
        <v>21938</v>
      </c>
      <c r="C1544" s="78" t="s">
        <v>148</v>
      </c>
      <c r="D1544" s="613">
        <v>0</v>
      </c>
    </row>
    <row r="1545" spans="1:4" x14ac:dyDescent="0.35">
      <c r="A1545" s="78">
        <v>106362</v>
      </c>
      <c r="B1545" s="605" t="s">
        <v>21939</v>
      </c>
      <c r="C1545" s="78" t="s">
        <v>144</v>
      </c>
      <c r="D1545" s="613">
        <v>0</v>
      </c>
    </row>
    <row r="1546" spans="1:4" x14ac:dyDescent="0.35">
      <c r="A1546" s="78">
        <v>106253</v>
      </c>
      <c r="B1546" s="605" t="s">
        <v>21940</v>
      </c>
      <c r="C1546" s="78" t="s">
        <v>148</v>
      </c>
      <c r="D1546" s="613">
        <v>77.66</v>
      </c>
    </row>
    <row r="1547" spans="1:4" x14ac:dyDescent="0.35">
      <c r="A1547" s="78">
        <v>106248</v>
      </c>
      <c r="B1547" s="605" t="s">
        <v>21941</v>
      </c>
      <c r="C1547" s="78" t="s">
        <v>144</v>
      </c>
      <c r="D1547" s="613">
        <v>333.49</v>
      </c>
    </row>
    <row r="1548" spans="1:4" x14ac:dyDescent="0.35">
      <c r="A1548" s="78">
        <v>106372</v>
      </c>
      <c r="B1548" s="605" t="s">
        <v>21942</v>
      </c>
      <c r="C1548" s="78" t="s">
        <v>148</v>
      </c>
      <c r="D1548" s="613">
        <v>0</v>
      </c>
    </row>
    <row r="1549" spans="1:4" x14ac:dyDescent="0.35">
      <c r="A1549" s="78">
        <v>106365</v>
      </c>
      <c r="B1549" s="605" t="s">
        <v>21943</v>
      </c>
      <c r="C1549" s="78" t="s">
        <v>144</v>
      </c>
      <c r="D1549" s="613">
        <v>0</v>
      </c>
    </row>
    <row r="1550" spans="1:4" x14ac:dyDescent="0.35">
      <c r="A1550" s="78">
        <v>106370</v>
      </c>
      <c r="B1550" s="605" t="s">
        <v>21944</v>
      </c>
      <c r="C1550" s="78" t="s">
        <v>148</v>
      </c>
      <c r="D1550" s="613">
        <v>0</v>
      </c>
    </row>
    <row r="1551" spans="1:4" x14ac:dyDescent="0.35">
      <c r="A1551" s="78">
        <v>106363</v>
      </c>
      <c r="B1551" s="605" t="s">
        <v>21945</v>
      </c>
      <c r="C1551" s="78" t="s">
        <v>144</v>
      </c>
      <c r="D1551" s="613">
        <v>0</v>
      </c>
    </row>
    <row r="1552" spans="1:4" x14ac:dyDescent="0.35">
      <c r="A1552" s="78">
        <v>5892</v>
      </c>
      <c r="B1552" s="605" t="s">
        <v>1410</v>
      </c>
      <c r="C1552" s="78" t="s">
        <v>148</v>
      </c>
      <c r="D1552" s="613">
        <v>56.93</v>
      </c>
    </row>
    <row r="1553" spans="1:4" x14ac:dyDescent="0.35">
      <c r="A1553" s="78">
        <v>5890</v>
      </c>
      <c r="B1553" s="605" t="s">
        <v>1293</v>
      </c>
      <c r="C1553" s="78" t="s">
        <v>144</v>
      </c>
      <c r="D1553" s="613">
        <v>233.56</v>
      </c>
    </row>
    <row r="1554" spans="1:4" ht="55.15" customHeight="1" x14ac:dyDescent="0.35">
      <c r="A1554" s="78">
        <v>5896</v>
      </c>
      <c r="B1554" s="605" t="s">
        <v>1411</v>
      </c>
      <c r="C1554" s="78" t="s">
        <v>148</v>
      </c>
      <c r="D1554" s="613">
        <v>59.79</v>
      </c>
    </row>
    <row r="1555" spans="1:4" ht="55.15" customHeight="1" x14ac:dyDescent="0.35">
      <c r="A1555" s="78">
        <v>5894</v>
      </c>
      <c r="B1555" s="605" t="s">
        <v>1294</v>
      </c>
      <c r="C1555" s="78" t="s">
        <v>144</v>
      </c>
      <c r="D1555" s="613">
        <v>242.87</v>
      </c>
    </row>
    <row r="1556" spans="1:4" ht="55.15" customHeight="1" x14ac:dyDescent="0.35">
      <c r="A1556" s="78">
        <v>91032</v>
      </c>
      <c r="B1556" s="605" t="s">
        <v>1464</v>
      </c>
      <c r="C1556" s="78" t="s">
        <v>148</v>
      </c>
      <c r="D1556" s="613">
        <v>68.28</v>
      </c>
    </row>
    <row r="1557" spans="1:4" ht="55.15" customHeight="1" x14ac:dyDescent="0.35">
      <c r="A1557" s="78">
        <v>91031</v>
      </c>
      <c r="B1557" s="605" t="s">
        <v>1346</v>
      </c>
      <c r="C1557" s="78" t="s">
        <v>144</v>
      </c>
      <c r="D1557" s="613">
        <v>298.47000000000003</v>
      </c>
    </row>
    <row r="1558" spans="1:4" ht="55.15" customHeight="1" x14ac:dyDescent="0.35">
      <c r="A1558" s="78">
        <v>106255</v>
      </c>
      <c r="B1558" s="605" t="s">
        <v>21946</v>
      </c>
      <c r="C1558" s="78" t="s">
        <v>148</v>
      </c>
      <c r="D1558" s="613">
        <v>0</v>
      </c>
    </row>
    <row r="1559" spans="1:4" ht="55.15" customHeight="1" x14ac:dyDescent="0.35">
      <c r="A1559" s="78">
        <v>106250</v>
      </c>
      <c r="B1559" s="605" t="s">
        <v>21947</v>
      </c>
      <c r="C1559" s="78" t="s">
        <v>144</v>
      </c>
      <c r="D1559" s="613">
        <v>0</v>
      </c>
    </row>
    <row r="1560" spans="1:4" ht="55.15" customHeight="1" x14ac:dyDescent="0.35">
      <c r="A1560" s="78">
        <v>106374</v>
      </c>
      <c r="B1560" s="605" t="s">
        <v>21948</v>
      </c>
      <c r="C1560" s="78" t="s">
        <v>148</v>
      </c>
      <c r="D1560" s="613">
        <v>0</v>
      </c>
    </row>
    <row r="1561" spans="1:4" x14ac:dyDescent="0.35">
      <c r="A1561" s="78">
        <v>106367</v>
      </c>
      <c r="B1561" s="605" t="s">
        <v>21949</v>
      </c>
      <c r="C1561" s="78" t="s">
        <v>144</v>
      </c>
      <c r="D1561" s="613">
        <v>0</v>
      </c>
    </row>
    <row r="1562" spans="1:4" x14ac:dyDescent="0.35">
      <c r="A1562" s="78">
        <v>106375</v>
      </c>
      <c r="B1562" s="605" t="s">
        <v>21950</v>
      </c>
      <c r="C1562" s="78" t="s">
        <v>148</v>
      </c>
      <c r="D1562" s="613">
        <v>0</v>
      </c>
    </row>
    <row r="1563" spans="1:4" x14ac:dyDescent="0.35">
      <c r="A1563" s="78">
        <v>106368</v>
      </c>
      <c r="B1563" s="605" t="s">
        <v>21951</v>
      </c>
      <c r="C1563" s="78" t="s">
        <v>144</v>
      </c>
      <c r="D1563" s="613">
        <v>0</v>
      </c>
    </row>
    <row r="1564" spans="1:4" x14ac:dyDescent="0.35">
      <c r="A1564" s="78">
        <v>102817</v>
      </c>
      <c r="B1564" s="605" t="s">
        <v>21952</v>
      </c>
      <c r="C1564" s="78" t="s">
        <v>148</v>
      </c>
      <c r="D1564" s="613">
        <v>0</v>
      </c>
    </row>
    <row r="1565" spans="1:4" x14ac:dyDescent="0.35">
      <c r="A1565" s="78">
        <v>102816</v>
      </c>
      <c r="B1565" s="605" t="s">
        <v>21953</v>
      </c>
      <c r="C1565" s="78" t="s">
        <v>144</v>
      </c>
      <c r="D1565" s="613">
        <v>0</v>
      </c>
    </row>
    <row r="1566" spans="1:4" x14ac:dyDescent="0.35">
      <c r="A1566" s="78">
        <v>91534</v>
      </c>
      <c r="B1566" s="605" t="s">
        <v>211</v>
      </c>
      <c r="C1566" s="78" t="s">
        <v>148</v>
      </c>
      <c r="D1566" s="613">
        <v>34.74</v>
      </c>
    </row>
    <row r="1567" spans="1:4" x14ac:dyDescent="0.35">
      <c r="A1567" s="78">
        <v>91533</v>
      </c>
      <c r="B1567" s="605" t="s">
        <v>212</v>
      </c>
      <c r="C1567" s="78" t="s">
        <v>144</v>
      </c>
      <c r="D1567" s="613">
        <v>43.47</v>
      </c>
    </row>
    <row r="1568" spans="1:4" x14ac:dyDescent="0.35">
      <c r="A1568" s="78">
        <v>95265</v>
      </c>
      <c r="B1568" s="605" t="s">
        <v>1493</v>
      </c>
      <c r="C1568" s="78" t="s">
        <v>148</v>
      </c>
      <c r="D1568" s="613">
        <v>0.92</v>
      </c>
    </row>
    <row r="1569" spans="1:4" x14ac:dyDescent="0.35">
      <c r="A1569" s="78">
        <v>95264</v>
      </c>
      <c r="B1569" s="605" t="s">
        <v>1374</v>
      </c>
      <c r="C1569" s="78" t="s">
        <v>144</v>
      </c>
      <c r="D1569" s="613">
        <v>7.58</v>
      </c>
    </row>
    <row r="1570" spans="1:4" x14ac:dyDescent="0.35">
      <c r="A1570" s="78">
        <v>90973</v>
      </c>
      <c r="B1570" s="605" t="s">
        <v>1461</v>
      </c>
      <c r="C1570" s="78" t="s">
        <v>148</v>
      </c>
      <c r="D1570" s="613">
        <v>8.93</v>
      </c>
    </row>
    <row r="1571" spans="1:4" x14ac:dyDescent="0.35">
      <c r="A1571" s="78">
        <v>90972</v>
      </c>
      <c r="B1571" s="605" t="s">
        <v>1343</v>
      </c>
      <c r="C1571" s="78" t="s">
        <v>144</v>
      </c>
      <c r="D1571" s="613">
        <v>93.2</v>
      </c>
    </row>
    <row r="1572" spans="1:4" x14ac:dyDescent="0.35">
      <c r="A1572" s="78">
        <v>91001</v>
      </c>
      <c r="B1572" s="605" t="s">
        <v>1463</v>
      </c>
      <c r="C1572" s="78" t="s">
        <v>148</v>
      </c>
      <c r="D1572" s="613">
        <v>10.59</v>
      </c>
    </row>
    <row r="1573" spans="1:4" x14ac:dyDescent="0.35">
      <c r="A1573" s="78">
        <v>90999</v>
      </c>
      <c r="B1573" s="605" t="s">
        <v>1345</v>
      </c>
      <c r="C1573" s="78" t="s">
        <v>144</v>
      </c>
      <c r="D1573" s="613">
        <v>123.55</v>
      </c>
    </row>
    <row r="1574" spans="1:4" x14ac:dyDescent="0.35">
      <c r="A1574" s="78">
        <v>5954</v>
      </c>
      <c r="B1574" s="605" t="s">
        <v>1418</v>
      </c>
      <c r="C1574" s="78" t="s">
        <v>148</v>
      </c>
      <c r="D1574" s="613">
        <v>6.67</v>
      </c>
    </row>
    <row r="1575" spans="1:4" x14ac:dyDescent="0.35">
      <c r="A1575" s="78">
        <v>5953</v>
      </c>
      <c r="B1575" s="605" t="s">
        <v>1300</v>
      </c>
      <c r="C1575" s="78" t="s">
        <v>144</v>
      </c>
      <c r="D1575" s="613">
        <v>71.95</v>
      </c>
    </row>
    <row r="1576" spans="1:4" x14ac:dyDescent="0.35">
      <c r="A1576" s="78">
        <v>90982</v>
      </c>
      <c r="B1576" s="605" t="s">
        <v>1462</v>
      </c>
      <c r="C1576" s="78" t="s">
        <v>148</v>
      </c>
      <c r="D1576" s="613">
        <v>22.69</v>
      </c>
    </row>
    <row r="1577" spans="1:4" x14ac:dyDescent="0.35">
      <c r="A1577" s="78">
        <v>90979</v>
      </c>
      <c r="B1577" s="605" t="s">
        <v>1344</v>
      </c>
      <c r="C1577" s="78" t="s">
        <v>144</v>
      </c>
      <c r="D1577" s="613">
        <v>240.86</v>
      </c>
    </row>
    <row r="1578" spans="1:4" x14ac:dyDescent="0.35">
      <c r="A1578" s="78">
        <v>90965</v>
      </c>
      <c r="B1578" s="605" t="s">
        <v>519</v>
      </c>
      <c r="C1578" s="78" t="s">
        <v>148</v>
      </c>
      <c r="D1578" s="613">
        <v>8.9</v>
      </c>
    </row>
    <row r="1579" spans="1:4" x14ac:dyDescent="0.35">
      <c r="A1579" s="78">
        <v>90964</v>
      </c>
      <c r="B1579" s="605" t="s">
        <v>518</v>
      </c>
      <c r="C1579" s="78" t="s">
        <v>144</v>
      </c>
      <c r="D1579" s="613">
        <v>36.31</v>
      </c>
    </row>
    <row r="1580" spans="1:4" x14ac:dyDescent="0.35">
      <c r="A1580" s="78">
        <v>102970</v>
      </c>
      <c r="B1580" s="605" t="s">
        <v>21954</v>
      </c>
      <c r="C1580" s="78" t="s">
        <v>148</v>
      </c>
      <c r="D1580" s="613">
        <v>0.21</v>
      </c>
    </row>
    <row r="1581" spans="1:4" x14ac:dyDescent="0.35">
      <c r="A1581" s="78">
        <v>102971</v>
      </c>
      <c r="B1581" s="605" t="s">
        <v>21955</v>
      </c>
      <c r="C1581" s="78" t="s">
        <v>144</v>
      </c>
      <c r="D1581" s="613">
        <v>0.53</v>
      </c>
    </row>
    <row r="1582" spans="1:4" x14ac:dyDescent="0.35">
      <c r="A1582" s="78">
        <v>102822</v>
      </c>
      <c r="B1582" s="605" t="s">
        <v>21956</v>
      </c>
      <c r="C1582" s="78" t="s">
        <v>148</v>
      </c>
      <c r="D1582" s="613">
        <v>0</v>
      </c>
    </row>
    <row r="1583" spans="1:4" x14ac:dyDescent="0.35">
      <c r="A1583" s="78">
        <v>102821</v>
      </c>
      <c r="B1583" s="605" t="s">
        <v>21957</v>
      </c>
      <c r="C1583" s="78" t="s">
        <v>144</v>
      </c>
      <c r="D1583" s="613">
        <v>0</v>
      </c>
    </row>
    <row r="1584" spans="1:4" x14ac:dyDescent="0.35">
      <c r="A1584" s="78">
        <v>102828</v>
      </c>
      <c r="B1584" s="605" t="s">
        <v>21958</v>
      </c>
      <c r="C1584" s="78" t="s">
        <v>148</v>
      </c>
      <c r="D1584" s="613">
        <v>0</v>
      </c>
    </row>
    <row r="1585" spans="1:4" x14ac:dyDescent="0.35">
      <c r="A1585" s="78">
        <v>102827</v>
      </c>
      <c r="B1585" s="605" t="s">
        <v>21959</v>
      </c>
      <c r="C1585" s="78" t="s">
        <v>144</v>
      </c>
      <c r="D1585" s="613">
        <v>0</v>
      </c>
    </row>
    <row r="1586" spans="1:4" x14ac:dyDescent="0.35">
      <c r="A1586" s="78">
        <v>103939</v>
      </c>
      <c r="B1586" s="605" t="s">
        <v>21960</v>
      </c>
      <c r="C1586" s="78" t="s">
        <v>148</v>
      </c>
      <c r="D1586" s="613">
        <v>0</v>
      </c>
    </row>
    <row r="1587" spans="1:4" x14ac:dyDescent="0.35">
      <c r="A1587" s="78">
        <v>103938</v>
      </c>
      <c r="B1587" s="605" t="s">
        <v>21961</v>
      </c>
      <c r="C1587" s="78" t="s">
        <v>144</v>
      </c>
      <c r="D1587" s="613">
        <v>0</v>
      </c>
    </row>
    <row r="1588" spans="1:4" x14ac:dyDescent="0.35">
      <c r="A1588" s="78">
        <v>103945</v>
      </c>
      <c r="B1588" s="605" t="s">
        <v>21962</v>
      </c>
      <c r="C1588" s="78" t="s">
        <v>148</v>
      </c>
      <c r="D1588" s="613">
        <v>0</v>
      </c>
    </row>
    <row r="1589" spans="1:4" x14ac:dyDescent="0.35">
      <c r="A1589" s="78">
        <v>103944</v>
      </c>
      <c r="B1589" s="605" t="s">
        <v>21963</v>
      </c>
      <c r="C1589" s="78" t="s">
        <v>144</v>
      </c>
      <c r="D1589" s="613">
        <v>0</v>
      </c>
    </row>
    <row r="1590" spans="1:4" x14ac:dyDescent="0.35">
      <c r="A1590" s="78">
        <v>106416</v>
      </c>
      <c r="B1590" s="605" t="s">
        <v>21964</v>
      </c>
      <c r="C1590" s="78" t="s">
        <v>148</v>
      </c>
      <c r="D1590" s="613">
        <v>12.29</v>
      </c>
    </row>
    <row r="1591" spans="1:4" x14ac:dyDescent="0.35">
      <c r="A1591" s="78">
        <v>106414</v>
      </c>
      <c r="B1591" s="605" t="s">
        <v>21965</v>
      </c>
      <c r="C1591" s="78" t="s">
        <v>144</v>
      </c>
      <c r="D1591" s="613">
        <v>24.02</v>
      </c>
    </row>
    <row r="1592" spans="1:4" x14ac:dyDescent="0.35">
      <c r="A1592" s="78">
        <v>91285</v>
      </c>
      <c r="B1592" s="605" t="s">
        <v>1466</v>
      </c>
      <c r="C1592" s="78" t="s">
        <v>148</v>
      </c>
      <c r="D1592" s="613">
        <v>0.5</v>
      </c>
    </row>
    <row r="1593" spans="1:4" x14ac:dyDescent="0.35">
      <c r="A1593" s="78">
        <v>91283</v>
      </c>
      <c r="B1593" s="605" t="s">
        <v>1348</v>
      </c>
      <c r="C1593" s="78" t="s">
        <v>144</v>
      </c>
      <c r="D1593" s="613">
        <v>11.71</v>
      </c>
    </row>
    <row r="1594" spans="1:4" x14ac:dyDescent="0.35">
      <c r="A1594" s="78">
        <v>95283</v>
      </c>
      <c r="B1594" s="605" t="s">
        <v>1496</v>
      </c>
      <c r="C1594" s="78" t="s">
        <v>148</v>
      </c>
      <c r="D1594" s="613">
        <v>0.88</v>
      </c>
    </row>
    <row r="1595" spans="1:4" x14ac:dyDescent="0.35">
      <c r="A1595" s="78">
        <v>95282</v>
      </c>
      <c r="B1595" s="605" t="s">
        <v>1377</v>
      </c>
      <c r="C1595" s="78" t="s">
        <v>144</v>
      </c>
      <c r="D1595" s="613">
        <v>12.21</v>
      </c>
    </row>
    <row r="1596" spans="1:4" x14ac:dyDescent="0.35">
      <c r="A1596" s="78">
        <v>95128</v>
      </c>
      <c r="B1596" s="605" t="s">
        <v>1489</v>
      </c>
      <c r="C1596" s="78" t="s">
        <v>148</v>
      </c>
      <c r="D1596" s="613">
        <v>60.17</v>
      </c>
    </row>
    <row r="1597" spans="1:4" x14ac:dyDescent="0.35">
      <c r="A1597" s="78">
        <v>95127</v>
      </c>
      <c r="B1597" s="605" t="s">
        <v>1369</v>
      </c>
      <c r="C1597" s="78" t="s">
        <v>144</v>
      </c>
      <c r="D1597" s="613">
        <v>265.73</v>
      </c>
    </row>
    <row r="1598" spans="1:4" x14ac:dyDescent="0.35">
      <c r="A1598" s="78">
        <v>92044</v>
      </c>
      <c r="B1598" s="605" t="s">
        <v>1471</v>
      </c>
      <c r="C1598" s="78" t="s">
        <v>148</v>
      </c>
      <c r="D1598" s="613">
        <v>8.8699999999999992</v>
      </c>
    </row>
    <row r="1599" spans="1:4" x14ac:dyDescent="0.35">
      <c r="A1599" s="78">
        <v>92043</v>
      </c>
      <c r="B1599" s="605" t="s">
        <v>1352</v>
      </c>
      <c r="C1599" s="78" t="s">
        <v>144</v>
      </c>
      <c r="D1599" s="613">
        <v>15</v>
      </c>
    </row>
    <row r="1600" spans="1:4" x14ac:dyDescent="0.35">
      <c r="A1600" s="78">
        <v>106417</v>
      </c>
      <c r="B1600" s="605" t="s">
        <v>21966</v>
      </c>
      <c r="C1600" s="78" t="s">
        <v>148</v>
      </c>
      <c r="D1600" s="613">
        <v>7</v>
      </c>
    </row>
    <row r="1601" spans="1:4" x14ac:dyDescent="0.35">
      <c r="A1601" s="78">
        <v>106415</v>
      </c>
      <c r="B1601" s="605" t="s">
        <v>21967</v>
      </c>
      <c r="C1601" s="78" t="s">
        <v>144</v>
      </c>
      <c r="D1601" s="613">
        <v>15.25</v>
      </c>
    </row>
    <row r="1602" spans="1:4" x14ac:dyDescent="0.35">
      <c r="A1602" s="78">
        <v>102834</v>
      </c>
      <c r="B1602" s="605" t="s">
        <v>21968</v>
      </c>
      <c r="C1602" s="78" t="s">
        <v>148</v>
      </c>
      <c r="D1602" s="613">
        <v>0</v>
      </c>
    </row>
    <row r="1603" spans="1:4" x14ac:dyDescent="0.35">
      <c r="A1603" s="78">
        <v>102833</v>
      </c>
      <c r="B1603" s="605" t="s">
        <v>21969</v>
      </c>
      <c r="C1603" s="78" t="s">
        <v>144</v>
      </c>
      <c r="D1603" s="613">
        <v>0</v>
      </c>
    </row>
    <row r="1604" spans="1:4" x14ac:dyDescent="0.35">
      <c r="A1604" s="78">
        <v>92119</v>
      </c>
      <c r="B1604" s="605" t="s">
        <v>1474</v>
      </c>
      <c r="C1604" s="78" t="s">
        <v>148</v>
      </c>
      <c r="D1604" s="613">
        <v>0.3</v>
      </c>
    </row>
    <row r="1605" spans="1:4" x14ac:dyDescent="0.35">
      <c r="A1605" s="78">
        <v>92118</v>
      </c>
      <c r="B1605" s="605" t="s">
        <v>1355</v>
      </c>
      <c r="C1605" s="78" t="s">
        <v>144</v>
      </c>
      <c r="D1605" s="613">
        <v>0.47</v>
      </c>
    </row>
    <row r="1606" spans="1:4" x14ac:dyDescent="0.35">
      <c r="A1606" s="78">
        <v>102917</v>
      </c>
      <c r="B1606" s="605" t="s">
        <v>21970</v>
      </c>
      <c r="C1606" s="78" t="s">
        <v>148</v>
      </c>
      <c r="D1606" s="613">
        <v>0</v>
      </c>
    </row>
    <row r="1607" spans="1:4" x14ac:dyDescent="0.35">
      <c r="A1607" s="78">
        <v>102916</v>
      </c>
      <c r="B1607" s="605" t="s">
        <v>21971</v>
      </c>
      <c r="C1607" s="78" t="s">
        <v>144</v>
      </c>
      <c r="D1607" s="613">
        <v>0</v>
      </c>
    </row>
    <row r="1608" spans="1:4" x14ac:dyDescent="0.35">
      <c r="A1608" s="78">
        <v>95721</v>
      </c>
      <c r="B1608" s="605" t="s">
        <v>1499</v>
      </c>
      <c r="C1608" s="78" t="s">
        <v>148</v>
      </c>
      <c r="D1608" s="613">
        <v>123.49</v>
      </c>
    </row>
    <row r="1609" spans="1:4" x14ac:dyDescent="0.35">
      <c r="A1609" s="78">
        <v>95720</v>
      </c>
      <c r="B1609" s="605" t="s">
        <v>1380</v>
      </c>
      <c r="C1609" s="78" t="s">
        <v>144</v>
      </c>
      <c r="D1609" s="613">
        <v>322.69</v>
      </c>
    </row>
    <row r="1610" spans="1:4" x14ac:dyDescent="0.35">
      <c r="A1610" s="78">
        <v>104717</v>
      </c>
      <c r="B1610" s="605" t="s">
        <v>21972</v>
      </c>
      <c r="C1610" s="78" t="s">
        <v>148</v>
      </c>
      <c r="D1610" s="613">
        <v>118.18</v>
      </c>
    </row>
    <row r="1611" spans="1:4" x14ac:dyDescent="0.35">
      <c r="A1611" s="78">
        <v>104716</v>
      </c>
      <c r="B1611" s="605" t="s">
        <v>21973</v>
      </c>
      <c r="C1611" s="78" t="s">
        <v>144</v>
      </c>
      <c r="D1611" s="613">
        <v>312.14</v>
      </c>
    </row>
    <row r="1612" spans="1:4" x14ac:dyDescent="0.35">
      <c r="A1612" s="78">
        <v>106399</v>
      </c>
      <c r="B1612" s="605" t="s">
        <v>21974</v>
      </c>
      <c r="C1612" s="78" t="s">
        <v>148</v>
      </c>
      <c r="D1612" s="613">
        <v>0</v>
      </c>
    </row>
    <row r="1613" spans="1:4" x14ac:dyDescent="0.35">
      <c r="A1613" s="78">
        <v>106398</v>
      </c>
      <c r="B1613" s="605" t="s">
        <v>21975</v>
      </c>
      <c r="C1613" s="78" t="s">
        <v>144</v>
      </c>
      <c r="D1613" s="613">
        <v>0</v>
      </c>
    </row>
    <row r="1614" spans="1:4" x14ac:dyDescent="0.35">
      <c r="A1614" s="78">
        <v>106405</v>
      </c>
      <c r="B1614" s="605" t="s">
        <v>21976</v>
      </c>
      <c r="C1614" s="78" t="s">
        <v>148</v>
      </c>
      <c r="D1614" s="613">
        <v>0</v>
      </c>
    </row>
    <row r="1615" spans="1:4" x14ac:dyDescent="0.35">
      <c r="A1615" s="78">
        <v>106404</v>
      </c>
      <c r="B1615" s="605" t="s">
        <v>21977</v>
      </c>
      <c r="C1615" s="78" t="s">
        <v>144</v>
      </c>
      <c r="D1615" s="613">
        <v>0</v>
      </c>
    </row>
    <row r="1616" spans="1:4" ht="55.15" customHeight="1" x14ac:dyDescent="0.35">
      <c r="A1616" s="78">
        <v>102899</v>
      </c>
      <c r="B1616" s="605" t="s">
        <v>21978</v>
      </c>
      <c r="C1616" s="78" t="s">
        <v>148</v>
      </c>
      <c r="D1616" s="613">
        <v>0</v>
      </c>
    </row>
    <row r="1617" spans="1:4" x14ac:dyDescent="0.35">
      <c r="A1617" s="78">
        <v>102898</v>
      </c>
      <c r="B1617" s="605" t="s">
        <v>21979</v>
      </c>
      <c r="C1617" s="78" t="s">
        <v>144</v>
      </c>
      <c r="D1617" s="613">
        <v>0</v>
      </c>
    </row>
    <row r="1618" spans="1:4" x14ac:dyDescent="0.35">
      <c r="A1618" s="78">
        <v>5632</v>
      </c>
      <c r="B1618" s="605" t="s">
        <v>1394</v>
      </c>
      <c r="C1618" s="78" t="s">
        <v>148</v>
      </c>
      <c r="D1618" s="613">
        <v>98.98</v>
      </c>
    </row>
    <row r="1619" spans="1:4" x14ac:dyDescent="0.35">
      <c r="A1619" s="78">
        <v>5631</v>
      </c>
      <c r="B1619" s="605" t="s">
        <v>1276</v>
      </c>
      <c r="C1619" s="78" t="s">
        <v>144</v>
      </c>
      <c r="D1619" s="613">
        <v>242.21</v>
      </c>
    </row>
    <row r="1620" spans="1:4" x14ac:dyDescent="0.35">
      <c r="A1620" s="78">
        <v>88908</v>
      </c>
      <c r="B1620" s="605" t="s">
        <v>182</v>
      </c>
      <c r="C1620" s="78" t="s">
        <v>148</v>
      </c>
      <c r="D1620" s="613">
        <v>107.35</v>
      </c>
    </row>
    <row r="1621" spans="1:4" x14ac:dyDescent="0.35">
      <c r="A1621" s="78">
        <v>88907</v>
      </c>
      <c r="B1621" s="605" t="s">
        <v>180</v>
      </c>
      <c r="C1621" s="78" t="s">
        <v>144</v>
      </c>
      <c r="D1621" s="613">
        <v>290.60000000000002</v>
      </c>
    </row>
    <row r="1622" spans="1:4" x14ac:dyDescent="0.35">
      <c r="A1622" s="78">
        <v>5911</v>
      </c>
      <c r="B1622" s="605" t="s">
        <v>1412</v>
      </c>
      <c r="C1622" s="78" t="s">
        <v>148</v>
      </c>
      <c r="D1622" s="613">
        <v>29.52</v>
      </c>
    </row>
    <row r="1623" spans="1:4" x14ac:dyDescent="0.35">
      <c r="A1623" s="78">
        <v>5909</v>
      </c>
      <c r="B1623" s="605" t="s">
        <v>1295</v>
      </c>
      <c r="C1623" s="78" t="s">
        <v>144</v>
      </c>
      <c r="D1623" s="613">
        <v>38.33</v>
      </c>
    </row>
    <row r="1624" spans="1:4" x14ac:dyDescent="0.35">
      <c r="A1624" s="78">
        <v>91486</v>
      </c>
      <c r="B1624" s="605" t="s">
        <v>21980</v>
      </c>
      <c r="C1624" s="78" t="s">
        <v>148</v>
      </c>
      <c r="D1624" s="613">
        <v>70.23</v>
      </c>
    </row>
    <row r="1625" spans="1:4" x14ac:dyDescent="0.35">
      <c r="A1625" s="78">
        <v>83362</v>
      </c>
      <c r="B1625" s="605" t="s">
        <v>21981</v>
      </c>
      <c r="C1625" s="78" t="s">
        <v>144</v>
      </c>
      <c r="D1625" s="613">
        <v>308.73</v>
      </c>
    </row>
    <row r="1626" spans="1:4" x14ac:dyDescent="0.35">
      <c r="A1626" s="78">
        <v>102839</v>
      </c>
      <c r="B1626" s="605" t="s">
        <v>21982</v>
      </c>
      <c r="C1626" s="78" t="s">
        <v>148</v>
      </c>
      <c r="D1626" s="613">
        <v>0</v>
      </c>
    </row>
    <row r="1627" spans="1:4" x14ac:dyDescent="0.35">
      <c r="A1627" s="78">
        <v>102838</v>
      </c>
      <c r="B1627" s="605" t="s">
        <v>21983</v>
      </c>
      <c r="C1627" s="78" t="s">
        <v>144</v>
      </c>
      <c r="D1627" s="613">
        <v>0</v>
      </c>
    </row>
    <row r="1628" spans="1:4" x14ac:dyDescent="0.35">
      <c r="A1628" s="78">
        <v>89235</v>
      </c>
      <c r="B1628" s="605" t="s">
        <v>1441</v>
      </c>
      <c r="C1628" s="78" t="s">
        <v>148</v>
      </c>
      <c r="D1628" s="613">
        <v>197.32</v>
      </c>
    </row>
    <row r="1629" spans="1:4" x14ac:dyDescent="0.35">
      <c r="A1629" s="78">
        <v>89234</v>
      </c>
      <c r="B1629" s="605" t="s">
        <v>1323</v>
      </c>
      <c r="C1629" s="78" t="s">
        <v>144</v>
      </c>
      <c r="D1629" s="613">
        <v>628.37</v>
      </c>
    </row>
    <row r="1630" spans="1:4" x14ac:dyDescent="0.35">
      <c r="A1630" s="78">
        <v>89243</v>
      </c>
      <c r="B1630" s="605" t="s">
        <v>1442</v>
      </c>
      <c r="C1630" s="78" t="s">
        <v>148</v>
      </c>
      <c r="D1630" s="613">
        <v>415.47</v>
      </c>
    </row>
    <row r="1631" spans="1:4" x14ac:dyDescent="0.35">
      <c r="A1631" s="78">
        <v>89242</v>
      </c>
      <c r="B1631" s="605" t="s">
        <v>1324</v>
      </c>
      <c r="C1631" s="78" t="s">
        <v>144</v>
      </c>
      <c r="D1631" s="613">
        <v>1486.61</v>
      </c>
    </row>
    <row r="1632" spans="1:4" x14ac:dyDescent="0.35">
      <c r="A1632" s="78">
        <v>102935</v>
      </c>
      <c r="B1632" s="605" t="s">
        <v>21984</v>
      </c>
      <c r="C1632" s="78" t="s">
        <v>148</v>
      </c>
      <c r="D1632" s="613">
        <v>0</v>
      </c>
    </row>
    <row r="1633" spans="1:4" x14ac:dyDescent="0.35">
      <c r="A1633" s="78">
        <v>102934</v>
      </c>
      <c r="B1633" s="605" t="s">
        <v>21985</v>
      </c>
      <c r="C1633" s="78" t="s">
        <v>144</v>
      </c>
      <c r="D1633" s="613">
        <v>0</v>
      </c>
    </row>
    <row r="1634" spans="1:4" x14ac:dyDescent="0.35">
      <c r="A1634" s="78">
        <v>93416</v>
      </c>
      <c r="B1634" s="605" t="s">
        <v>1484</v>
      </c>
      <c r="C1634" s="78" t="s">
        <v>148</v>
      </c>
      <c r="D1634" s="613">
        <v>0.5</v>
      </c>
    </row>
    <row r="1635" spans="1:4" x14ac:dyDescent="0.35">
      <c r="A1635" s="78">
        <v>93415</v>
      </c>
      <c r="B1635" s="605" t="s">
        <v>1364</v>
      </c>
      <c r="C1635" s="78" t="s">
        <v>144</v>
      </c>
      <c r="D1635" s="613">
        <v>14.26</v>
      </c>
    </row>
    <row r="1636" spans="1:4" x14ac:dyDescent="0.35">
      <c r="A1636" s="78">
        <v>5689</v>
      </c>
      <c r="B1636" s="605" t="s">
        <v>1279</v>
      </c>
      <c r="C1636" s="78" t="s">
        <v>144</v>
      </c>
      <c r="D1636" s="613">
        <v>6.32</v>
      </c>
    </row>
    <row r="1637" spans="1:4" x14ac:dyDescent="0.35">
      <c r="A1637" s="78">
        <v>5690</v>
      </c>
      <c r="B1637" s="605" t="s">
        <v>1397</v>
      </c>
      <c r="C1637" s="78" t="s">
        <v>148</v>
      </c>
      <c r="D1637" s="613">
        <v>4.09</v>
      </c>
    </row>
    <row r="1638" spans="1:4" x14ac:dyDescent="0.35">
      <c r="A1638" s="78">
        <v>5923</v>
      </c>
      <c r="B1638" s="605" t="s">
        <v>1413</v>
      </c>
      <c r="C1638" s="78" t="s">
        <v>148</v>
      </c>
      <c r="D1638" s="613">
        <v>3.2</v>
      </c>
    </row>
    <row r="1639" spans="1:4" x14ac:dyDescent="0.35">
      <c r="A1639" s="78">
        <v>5921</v>
      </c>
      <c r="B1639" s="605" t="s">
        <v>1296</v>
      </c>
      <c r="C1639" s="78" t="s">
        <v>144</v>
      </c>
      <c r="D1639" s="613">
        <v>4.9400000000000004</v>
      </c>
    </row>
    <row r="1640" spans="1:4" x14ac:dyDescent="0.35">
      <c r="A1640" s="78">
        <v>95212</v>
      </c>
      <c r="B1640" s="605" t="s">
        <v>1372</v>
      </c>
      <c r="C1640" s="78" t="s">
        <v>144</v>
      </c>
      <c r="D1640" s="613">
        <v>171.38</v>
      </c>
    </row>
    <row r="1641" spans="1:4" x14ac:dyDescent="0.35">
      <c r="A1641" s="78">
        <v>95213</v>
      </c>
      <c r="B1641" s="605" t="s">
        <v>1491</v>
      </c>
      <c r="C1641" s="78" t="s">
        <v>148</v>
      </c>
      <c r="D1641" s="613">
        <v>101.62</v>
      </c>
    </row>
    <row r="1642" spans="1:4" x14ac:dyDescent="0.35">
      <c r="A1642" s="78">
        <v>93272</v>
      </c>
      <c r="B1642" s="605" t="s">
        <v>1362</v>
      </c>
      <c r="C1642" s="78" t="s">
        <v>144</v>
      </c>
      <c r="D1642" s="613">
        <v>108.6</v>
      </c>
    </row>
    <row r="1643" spans="1:4" x14ac:dyDescent="0.35">
      <c r="A1643" s="78">
        <v>93274</v>
      </c>
      <c r="B1643" s="605" t="s">
        <v>1482</v>
      </c>
      <c r="C1643" s="78" t="s">
        <v>148</v>
      </c>
      <c r="D1643" s="613">
        <v>71.92</v>
      </c>
    </row>
    <row r="1644" spans="1:4" x14ac:dyDescent="0.35">
      <c r="A1644" s="78">
        <v>83766</v>
      </c>
      <c r="B1644" s="605" t="s">
        <v>1426</v>
      </c>
      <c r="C1644" s="78" t="s">
        <v>148</v>
      </c>
      <c r="D1644" s="613">
        <v>46.27</v>
      </c>
    </row>
    <row r="1645" spans="1:4" x14ac:dyDescent="0.35">
      <c r="A1645" s="78">
        <v>83765</v>
      </c>
      <c r="B1645" s="605" t="s">
        <v>1309</v>
      </c>
      <c r="C1645" s="78" t="s">
        <v>144</v>
      </c>
      <c r="D1645" s="613">
        <v>118.04</v>
      </c>
    </row>
    <row r="1646" spans="1:4" x14ac:dyDescent="0.35">
      <c r="A1646" s="78">
        <v>95873</v>
      </c>
      <c r="B1646" s="605" t="s">
        <v>1500</v>
      </c>
      <c r="C1646" s="78" t="s">
        <v>148</v>
      </c>
      <c r="D1646" s="613">
        <v>15</v>
      </c>
    </row>
    <row r="1647" spans="1:4" x14ac:dyDescent="0.35">
      <c r="A1647" s="78">
        <v>95872</v>
      </c>
      <c r="B1647" s="605" t="s">
        <v>1381</v>
      </c>
      <c r="C1647" s="78" t="s">
        <v>144</v>
      </c>
      <c r="D1647" s="613">
        <v>364.91</v>
      </c>
    </row>
    <row r="1648" spans="1:4" x14ac:dyDescent="0.35">
      <c r="A1648" s="78">
        <v>104689</v>
      </c>
      <c r="B1648" s="605" t="s">
        <v>21986</v>
      </c>
      <c r="C1648" s="78" t="s">
        <v>148</v>
      </c>
      <c r="D1648" s="613">
        <v>0</v>
      </c>
    </row>
    <row r="1649" spans="1:4" x14ac:dyDescent="0.35">
      <c r="A1649" s="78">
        <v>104688</v>
      </c>
      <c r="B1649" s="605" t="s">
        <v>21987</v>
      </c>
      <c r="C1649" s="78" t="s">
        <v>144</v>
      </c>
      <c r="D1649" s="613">
        <v>0</v>
      </c>
    </row>
    <row r="1650" spans="1:4" x14ac:dyDescent="0.35">
      <c r="A1650" s="78">
        <v>73395</v>
      </c>
      <c r="B1650" s="605" t="s">
        <v>1425</v>
      </c>
      <c r="C1650" s="78" t="s">
        <v>148</v>
      </c>
      <c r="D1650" s="613">
        <v>10.53</v>
      </c>
    </row>
    <row r="1651" spans="1:4" x14ac:dyDescent="0.35">
      <c r="A1651" s="78">
        <v>73417</v>
      </c>
      <c r="B1651" s="605" t="s">
        <v>1306</v>
      </c>
      <c r="C1651" s="78" t="s">
        <v>144</v>
      </c>
      <c r="D1651" s="613">
        <v>236.52</v>
      </c>
    </row>
    <row r="1652" spans="1:4" x14ac:dyDescent="0.35">
      <c r="A1652" s="78">
        <v>93428</v>
      </c>
      <c r="B1652" s="605" t="s">
        <v>1485</v>
      </c>
      <c r="C1652" s="78" t="s">
        <v>148</v>
      </c>
      <c r="D1652" s="613">
        <v>9.3800000000000008</v>
      </c>
    </row>
    <row r="1653" spans="1:4" x14ac:dyDescent="0.35">
      <c r="A1653" s="78">
        <v>93427</v>
      </c>
      <c r="B1653" s="605" t="s">
        <v>1365</v>
      </c>
      <c r="C1653" s="78" t="s">
        <v>144</v>
      </c>
      <c r="D1653" s="613">
        <v>215.15</v>
      </c>
    </row>
    <row r="1654" spans="1:4" x14ac:dyDescent="0.35">
      <c r="A1654" s="78">
        <v>93422</v>
      </c>
      <c r="B1654" s="605" t="s">
        <v>517</v>
      </c>
      <c r="C1654" s="78" t="s">
        <v>148</v>
      </c>
      <c r="D1654" s="613">
        <v>6.62</v>
      </c>
    </row>
    <row r="1655" spans="1:4" ht="82.9" customHeight="1" x14ac:dyDescent="0.35">
      <c r="A1655" s="78">
        <v>93421</v>
      </c>
      <c r="B1655" s="605" t="s">
        <v>516</v>
      </c>
      <c r="C1655" s="78" t="s">
        <v>144</v>
      </c>
      <c r="D1655" s="613">
        <v>94.5</v>
      </c>
    </row>
    <row r="1656" spans="1:4" ht="82.9" customHeight="1" x14ac:dyDescent="0.35">
      <c r="A1656" s="78">
        <v>93282</v>
      </c>
      <c r="B1656" s="605" t="s">
        <v>232</v>
      </c>
      <c r="C1656" s="78" t="s">
        <v>148</v>
      </c>
      <c r="D1656" s="613">
        <v>28.4</v>
      </c>
    </row>
    <row r="1657" spans="1:4" ht="82.9" customHeight="1" x14ac:dyDescent="0.35">
      <c r="A1657" s="78">
        <v>93281</v>
      </c>
      <c r="B1657" s="605" t="s">
        <v>233</v>
      </c>
      <c r="C1657" s="78" t="s">
        <v>144</v>
      </c>
      <c r="D1657" s="613">
        <v>29.5</v>
      </c>
    </row>
    <row r="1658" spans="1:4" ht="82.9" customHeight="1" x14ac:dyDescent="0.35">
      <c r="A1658" s="78">
        <v>104914</v>
      </c>
      <c r="B1658" s="605" t="s">
        <v>21988</v>
      </c>
      <c r="C1658" s="78" t="s">
        <v>148</v>
      </c>
      <c r="D1658" s="613">
        <v>0</v>
      </c>
    </row>
    <row r="1659" spans="1:4" x14ac:dyDescent="0.35">
      <c r="A1659" s="78">
        <v>104913</v>
      </c>
      <c r="B1659" s="605" t="s">
        <v>21989</v>
      </c>
      <c r="C1659" s="78" t="s">
        <v>144</v>
      </c>
      <c r="D1659" s="613">
        <v>0</v>
      </c>
    </row>
    <row r="1660" spans="1:4" x14ac:dyDescent="0.35">
      <c r="A1660" s="78">
        <v>102845</v>
      </c>
      <c r="B1660" s="605" t="s">
        <v>21990</v>
      </c>
      <c r="C1660" s="78" t="s">
        <v>148</v>
      </c>
      <c r="D1660" s="613">
        <v>0</v>
      </c>
    </row>
    <row r="1661" spans="1:4" x14ac:dyDescent="0.35">
      <c r="A1661" s="78">
        <v>102844</v>
      </c>
      <c r="B1661" s="605" t="s">
        <v>21991</v>
      </c>
      <c r="C1661" s="78" t="s">
        <v>144</v>
      </c>
      <c r="D1661" s="613">
        <v>0</v>
      </c>
    </row>
    <row r="1662" spans="1:4" x14ac:dyDescent="0.35">
      <c r="A1662" s="78">
        <v>89273</v>
      </c>
      <c r="B1662" s="605" t="s">
        <v>1445</v>
      </c>
      <c r="C1662" s="78" t="s">
        <v>148</v>
      </c>
      <c r="D1662" s="613">
        <v>113.03</v>
      </c>
    </row>
    <row r="1663" spans="1:4" x14ac:dyDescent="0.35">
      <c r="A1663" s="78">
        <v>89272</v>
      </c>
      <c r="B1663" s="605" t="s">
        <v>1327</v>
      </c>
      <c r="C1663" s="78" t="s">
        <v>144</v>
      </c>
      <c r="D1663" s="613">
        <v>233.1</v>
      </c>
    </row>
    <row r="1664" spans="1:4" x14ac:dyDescent="0.35">
      <c r="A1664" s="78">
        <v>93288</v>
      </c>
      <c r="B1664" s="605" t="s">
        <v>435</v>
      </c>
      <c r="C1664" s="78" t="s">
        <v>148</v>
      </c>
      <c r="D1664" s="613">
        <v>185.09</v>
      </c>
    </row>
    <row r="1665" spans="1:4" x14ac:dyDescent="0.35">
      <c r="A1665" s="78">
        <v>93287</v>
      </c>
      <c r="B1665" s="605" t="s">
        <v>434</v>
      </c>
      <c r="C1665" s="78" t="s">
        <v>144</v>
      </c>
      <c r="D1665" s="613">
        <v>361.2</v>
      </c>
    </row>
    <row r="1666" spans="1:4" x14ac:dyDescent="0.35">
      <c r="A1666" s="78">
        <v>104711</v>
      </c>
      <c r="B1666" s="605" t="s">
        <v>21992</v>
      </c>
      <c r="C1666" s="78" t="s">
        <v>148</v>
      </c>
      <c r="D1666" s="613">
        <v>0</v>
      </c>
    </row>
    <row r="1667" spans="1:4" x14ac:dyDescent="0.35">
      <c r="A1667" s="78">
        <v>104710</v>
      </c>
      <c r="B1667" s="605" t="s">
        <v>21993</v>
      </c>
      <c r="C1667" s="78" t="s">
        <v>144</v>
      </c>
      <c r="D1667" s="613">
        <v>0</v>
      </c>
    </row>
    <row r="1668" spans="1:4" x14ac:dyDescent="0.35">
      <c r="A1668" s="78">
        <v>104908</v>
      </c>
      <c r="B1668" s="605" t="s">
        <v>21994</v>
      </c>
      <c r="C1668" s="78" t="s">
        <v>148</v>
      </c>
      <c r="D1668" s="613">
        <v>0</v>
      </c>
    </row>
    <row r="1669" spans="1:4" x14ac:dyDescent="0.35">
      <c r="A1669" s="78">
        <v>104907</v>
      </c>
      <c r="B1669" s="605" t="s">
        <v>21995</v>
      </c>
      <c r="C1669" s="78" t="s">
        <v>144</v>
      </c>
      <c r="D1669" s="613">
        <v>0</v>
      </c>
    </row>
    <row r="1670" spans="1:4" x14ac:dyDescent="0.35">
      <c r="A1670" s="78">
        <v>102851</v>
      </c>
      <c r="B1670" s="605" t="s">
        <v>21996</v>
      </c>
      <c r="C1670" s="78" t="s">
        <v>148</v>
      </c>
      <c r="D1670" s="613">
        <v>0</v>
      </c>
    </row>
    <row r="1671" spans="1:4" x14ac:dyDescent="0.35">
      <c r="A1671" s="78">
        <v>102850</v>
      </c>
      <c r="B1671" s="605" t="s">
        <v>21997</v>
      </c>
      <c r="C1671" s="78" t="s">
        <v>144</v>
      </c>
      <c r="D1671" s="613">
        <v>0</v>
      </c>
    </row>
    <row r="1672" spans="1:4" x14ac:dyDescent="0.35">
      <c r="A1672" s="78">
        <v>102857</v>
      </c>
      <c r="B1672" s="605" t="s">
        <v>21998</v>
      </c>
      <c r="C1672" s="78" t="s">
        <v>148</v>
      </c>
      <c r="D1672" s="613">
        <v>0</v>
      </c>
    </row>
    <row r="1673" spans="1:4" x14ac:dyDescent="0.35">
      <c r="A1673" s="78">
        <v>102856</v>
      </c>
      <c r="B1673" s="605" t="s">
        <v>21999</v>
      </c>
      <c r="C1673" s="78" t="s">
        <v>144</v>
      </c>
      <c r="D1673" s="613">
        <v>0</v>
      </c>
    </row>
    <row r="1674" spans="1:4" x14ac:dyDescent="0.35">
      <c r="A1674" s="78">
        <v>106256</v>
      </c>
      <c r="B1674" s="605" t="s">
        <v>22000</v>
      </c>
      <c r="C1674" s="78" t="s">
        <v>148</v>
      </c>
      <c r="D1674" s="613">
        <v>95.22</v>
      </c>
    </row>
    <row r="1675" spans="1:4" x14ac:dyDescent="0.35">
      <c r="A1675" s="78">
        <v>106251</v>
      </c>
      <c r="B1675" s="605" t="s">
        <v>22001</v>
      </c>
      <c r="C1675" s="78" t="s">
        <v>144</v>
      </c>
      <c r="D1675" s="613">
        <v>365.63</v>
      </c>
    </row>
    <row r="1676" spans="1:4" x14ac:dyDescent="0.35">
      <c r="A1676" s="78">
        <v>93403</v>
      </c>
      <c r="B1676" s="605" t="s">
        <v>1483</v>
      </c>
      <c r="C1676" s="78" t="s">
        <v>148</v>
      </c>
      <c r="D1676" s="613">
        <v>65.58</v>
      </c>
    </row>
    <row r="1677" spans="1:4" x14ac:dyDescent="0.35">
      <c r="A1677" s="78">
        <v>93402</v>
      </c>
      <c r="B1677" s="605" t="s">
        <v>1363</v>
      </c>
      <c r="C1677" s="78" t="s">
        <v>144</v>
      </c>
      <c r="D1677" s="613">
        <v>307.60000000000002</v>
      </c>
    </row>
    <row r="1678" spans="1:4" x14ac:dyDescent="0.35">
      <c r="A1678" s="78">
        <v>5930</v>
      </c>
      <c r="B1678" s="605" t="s">
        <v>520</v>
      </c>
      <c r="C1678" s="78" t="s">
        <v>148</v>
      </c>
      <c r="D1678" s="613">
        <v>68.739999999999995</v>
      </c>
    </row>
    <row r="1679" spans="1:4" x14ac:dyDescent="0.35">
      <c r="A1679" s="78">
        <v>5928</v>
      </c>
      <c r="B1679" s="605" t="s">
        <v>445</v>
      </c>
      <c r="C1679" s="78" t="s">
        <v>144</v>
      </c>
      <c r="D1679" s="613">
        <v>313.64999999999998</v>
      </c>
    </row>
    <row r="1680" spans="1:4" x14ac:dyDescent="0.35">
      <c r="A1680" s="78">
        <v>105845</v>
      </c>
      <c r="B1680" s="605" t="s">
        <v>22002</v>
      </c>
      <c r="C1680" s="78" t="s">
        <v>148</v>
      </c>
      <c r="D1680" s="613">
        <v>0</v>
      </c>
    </row>
    <row r="1681" spans="1:4" x14ac:dyDescent="0.35">
      <c r="A1681" s="78">
        <v>105844</v>
      </c>
      <c r="B1681" s="605" t="s">
        <v>22003</v>
      </c>
      <c r="C1681" s="78" t="s">
        <v>144</v>
      </c>
      <c r="D1681" s="613">
        <v>0</v>
      </c>
    </row>
    <row r="1682" spans="1:4" x14ac:dyDescent="0.35">
      <c r="A1682" s="78">
        <v>91635</v>
      </c>
      <c r="B1682" s="605" t="s">
        <v>1469</v>
      </c>
      <c r="C1682" s="78" t="s">
        <v>148</v>
      </c>
      <c r="D1682" s="613">
        <v>59.98</v>
      </c>
    </row>
    <row r="1683" spans="1:4" x14ac:dyDescent="0.35">
      <c r="A1683" s="78">
        <v>91634</v>
      </c>
      <c r="B1683" s="605" t="s">
        <v>1350</v>
      </c>
      <c r="C1683" s="78" t="s">
        <v>144</v>
      </c>
      <c r="D1683" s="613">
        <v>265.11</v>
      </c>
    </row>
    <row r="1684" spans="1:4" x14ac:dyDescent="0.35">
      <c r="A1684" s="78">
        <v>105985</v>
      </c>
      <c r="B1684" s="605" t="s">
        <v>22004</v>
      </c>
      <c r="C1684" s="78" t="s">
        <v>148</v>
      </c>
      <c r="D1684" s="613">
        <v>92.42</v>
      </c>
    </row>
    <row r="1685" spans="1:4" x14ac:dyDescent="0.35">
      <c r="A1685" s="78">
        <v>105984</v>
      </c>
      <c r="B1685" s="605" t="s">
        <v>22005</v>
      </c>
      <c r="C1685" s="78" t="s">
        <v>144</v>
      </c>
      <c r="D1685" s="613">
        <v>360.29</v>
      </c>
    </row>
    <row r="1686" spans="1:4" x14ac:dyDescent="0.35">
      <c r="A1686" s="78">
        <v>98765</v>
      </c>
      <c r="B1686" s="605" t="s">
        <v>22006</v>
      </c>
      <c r="C1686" s="78" t="s">
        <v>148</v>
      </c>
      <c r="D1686" s="613">
        <v>0.06</v>
      </c>
    </row>
    <row r="1687" spans="1:4" x14ac:dyDescent="0.35">
      <c r="A1687" s="78">
        <v>98764</v>
      </c>
      <c r="B1687" s="605" t="s">
        <v>22007</v>
      </c>
      <c r="C1687" s="78" t="s">
        <v>144</v>
      </c>
      <c r="D1687" s="613">
        <v>6.85</v>
      </c>
    </row>
    <row r="1688" spans="1:4" x14ac:dyDescent="0.35">
      <c r="A1688" s="78">
        <v>99834</v>
      </c>
      <c r="B1688" s="605" t="s">
        <v>1508</v>
      </c>
      <c r="C1688" s="78" t="s">
        <v>148</v>
      </c>
      <c r="D1688" s="613">
        <v>0.19</v>
      </c>
    </row>
    <row r="1689" spans="1:4" x14ac:dyDescent="0.35">
      <c r="A1689" s="78">
        <v>99833</v>
      </c>
      <c r="B1689" s="605" t="s">
        <v>1388</v>
      </c>
      <c r="C1689" s="78" t="s">
        <v>144</v>
      </c>
      <c r="D1689" s="613">
        <v>5.29</v>
      </c>
    </row>
    <row r="1690" spans="1:4" x14ac:dyDescent="0.35">
      <c r="A1690" s="78">
        <v>104521</v>
      </c>
      <c r="B1690" s="605" t="s">
        <v>22008</v>
      </c>
      <c r="C1690" s="78" t="s">
        <v>148</v>
      </c>
      <c r="D1690" s="613">
        <v>0</v>
      </c>
    </row>
    <row r="1691" spans="1:4" x14ac:dyDescent="0.35">
      <c r="A1691" s="78">
        <v>104520</v>
      </c>
      <c r="B1691" s="605" t="s">
        <v>22009</v>
      </c>
      <c r="C1691" s="78" t="s">
        <v>144</v>
      </c>
      <c r="D1691" s="613">
        <v>0</v>
      </c>
    </row>
    <row r="1692" spans="1:4" x14ac:dyDescent="0.35">
      <c r="A1692" s="78">
        <v>90687</v>
      </c>
      <c r="B1692" s="605" t="s">
        <v>1459</v>
      </c>
      <c r="C1692" s="78" t="s">
        <v>148</v>
      </c>
      <c r="D1692" s="613">
        <v>81.739999999999995</v>
      </c>
    </row>
    <row r="1693" spans="1:4" x14ac:dyDescent="0.35">
      <c r="A1693" s="78">
        <v>90686</v>
      </c>
      <c r="B1693" s="605" t="s">
        <v>1342</v>
      </c>
      <c r="C1693" s="78" t="s">
        <v>144</v>
      </c>
      <c r="D1693" s="613">
        <v>194.97</v>
      </c>
    </row>
    <row r="1694" spans="1:4" x14ac:dyDescent="0.35">
      <c r="A1694" s="78">
        <v>5952</v>
      </c>
      <c r="B1694" s="605" t="s">
        <v>1417</v>
      </c>
      <c r="C1694" s="78" t="s">
        <v>148</v>
      </c>
      <c r="D1694" s="613">
        <v>28.99</v>
      </c>
    </row>
    <row r="1695" spans="1:4" x14ac:dyDescent="0.35">
      <c r="A1695" s="78">
        <v>5795</v>
      </c>
      <c r="B1695" s="605" t="s">
        <v>1280</v>
      </c>
      <c r="C1695" s="78" t="s">
        <v>144</v>
      </c>
      <c r="D1695" s="613">
        <v>29.49</v>
      </c>
    </row>
    <row r="1696" spans="1:4" x14ac:dyDescent="0.35">
      <c r="A1696" s="78">
        <v>104657</v>
      </c>
      <c r="B1696" s="605" t="s">
        <v>22010</v>
      </c>
      <c r="C1696" s="78" t="s">
        <v>148</v>
      </c>
      <c r="D1696" s="613">
        <v>0</v>
      </c>
    </row>
    <row r="1697" spans="1:4" x14ac:dyDescent="0.35">
      <c r="A1697" s="78">
        <v>104656</v>
      </c>
      <c r="B1697" s="605" t="s">
        <v>22011</v>
      </c>
      <c r="C1697" s="78" t="s">
        <v>144</v>
      </c>
      <c r="D1697" s="613">
        <v>0</v>
      </c>
    </row>
    <row r="1698" spans="1:4" x14ac:dyDescent="0.35">
      <c r="A1698" s="78">
        <v>102274</v>
      </c>
      <c r="B1698" s="605" t="s">
        <v>22012</v>
      </c>
      <c r="C1698" s="78" t="s">
        <v>148</v>
      </c>
      <c r="D1698" s="613">
        <v>0.84</v>
      </c>
    </row>
    <row r="1699" spans="1:4" x14ac:dyDescent="0.35">
      <c r="A1699" s="78">
        <v>102275</v>
      </c>
      <c r="B1699" s="605" t="s">
        <v>1391</v>
      </c>
      <c r="C1699" s="78" t="s">
        <v>144</v>
      </c>
      <c r="D1699" s="613">
        <v>3.62</v>
      </c>
    </row>
    <row r="1700" spans="1:4" x14ac:dyDescent="0.35">
      <c r="A1700" s="78">
        <v>95259</v>
      </c>
      <c r="B1700" s="605" t="s">
        <v>1492</v>
      </c>
      <c r="C1700" s="78" t="s">
        <v>148</v>
      </c>
      <c r="D1700" s="613">
        <v>29.51</v>
      </c>
    </row>
    <row r="1701" spans="1:4" x14ac:dyDescent="0.35">
      <c r="A1701" s="78">
        <v>95258</v>
      </c>
      <c r="B1701" s="605" t="s">
        <v>1373</v>
      </c>
      <c r="C1701" s="78" t="s">
        <v>144</v>
      </c>
      <c r="D1701" s="613">
        <v>30.54</v>
      </c>
    </row>
    <row r="1702" spans="1:4" ht="82.9" customHeight="1" x14ac:dyDescent="0.35">
      <c r="A1702" s="78">
        <v>105917</v>
      </c>
      <c r="B1702" s="605" t="s">
        <v>22013</v>
      </c>
      <c r="C1702" s="78" t="s">
        <v>148</v>
      </c>
      <c r="D1702" s="613">
        <v>29.36</v>
      </c>
    </row>
    <row r="1703" spans="1:4" ht="69" customHeight="1" x14ac:dyDescent="0.35">
      <c r="A1703" s="78">
        <v>105916</v>
      </c>
      <c r="B1703" s="605" t="s">
        <v>22014</v>
      </c>
      <c r="C1703" s="78" t="s">
        <v>144</v>
      </c>
      <c r="D1703" s="613">
        <v>30.23</v>
      </c>
    </row>
    <row r="1704" spans="1:4" x14ac:dyDescent="0.35">
      <c r="A1704" s="78">
        <v>103794</v>
      </c>
      <c r="B1704" s="605" t="s">
        <v>22015</v>
      </c>
      <c r="C1704" s="78" t="s">
        <v>148</v>
      </c>
      <c r="D1704" s="613">
        <v>0</v>
      </c>
    </row>
    <row r="1705" spans="1:4" ht="82.9" customHeight="1" x14ac:dyDescent="0.35">
      <c r="A1705" s="78">
        <v>103793</v>
      </c>
      <c r="B1705" s="605" t="s">
        <v>22016</v>
      </c>
      <c r="C1705" s="78" t="s">
        <v>144</v>
      </c>
      <c r="D1705" s="613">
        <v>0</v>
      </c>
    </row>
    <row r="1706" spans="1:4" ht="69" customHeight="1" x14ac:dyDescent="0.35">
      <c r="A1706" s="78">
        <v>96156</v>
      </c>
      <c r="B1706" s="605" t="s">
        <v>1506</v>
      </c>
      <c r="C1706" s="78" t="s">
        <v>148</v>
      </c>
      <c r="D1706" s="613">
        <v>73.19</v>
      </c>
    </row>
    <row r="1707" spans="1:4" x14ac:dyDescent="0.35">
      <c r="A1707" s="78">
        <v>96158</v>
      </c>
      <c r="B1707" s="605" t="s">
        <v>1387</v>
      </c>
      <c r="C1707" s="78" t="s">
        <v>144</v>
      </c>
      <c r="D1707" s="613">
        <v>163.43</v>
      </c>
    </row>
    <row r="1708" spans="1:4" x14ac:dyDescent="0.35">
      <c r="A1708" s="78">
        <v>90693</v>
      </c>
      <c r="B1708" s="605" t="s">
        <v>1460</v>
      </c>
      <c r="C1708" s="78" t="s">
        <v>148</v>
      </c>
      <c r="D1708" s="613">
        <v>68.510000000000005</v>
      </c>
    </row>
    <row r="1709" spans="1:4" x14ac:dyDescent="0.35">
      <c r="A1709" s="78">
        <v>90692</v>
      </c>
      <c r="B1709" s="605" t="s">
        <v>153</v>
      </c>
      <c r="C1709" s="78" t="s">
        <v>144</v>
      </c>
      <c r="D1709" s="613">
        <v>154.12</v>
      </c>
    </row>
    <row r="1710" spans="1:4" x14ac:dyDescent="0.35">
      <c r="A1710" s="78">
        <v>96246</v>
      </c>
      <c r="B1710" s="605" t="s">
        <v>22017</v>
      </c>
      <c r="C1710" s="78" t="s">
        <v>148</v>
      </c>
      <c r="D1710" s="613">
        <v>73.94</v>
      </c>
    </row>
    <row r="1711" spans="1:4" x14ac:dyDescent="0.35">
      <c r="A1711" s="78">
        <v>96245</v>
      </c>
      <c r="B1711" s="605" t="s">
        <v>22018</v>
      </c>
      <c r="C1711" s="78" t="s">
        <v>144</v>
      </c>
      <c r="D1711" s="613">
        <v>133.86000000000001</v>
      </c>
    </row>
    <row r="1712" spans="1:4" x14ac:dyDescent="0.35">
      <c r="A1712" s="78">
        <v>88404</v>
      </c>
      <c r="B1712" s="605" t="s">
        <v>1430</v>
      </c>
      <c r="C1712" s="78" t="s">
        <v>148</v>
      </c>
      <c r="D1712" s="613">
        <v>1.06</v>
      </c>
    </row>
    <row r="1713" spans="1:4" x14ac:dyDescent="0.35">
      <c r="A1713" s="78">
        <v>88399</v>
      </c>
      <c r="B1713" s="605" t="s">
        <v>1313</v>
      </c>
      <c r="C1713" s="78" t="s">
        <v>144</v>
      </c>
      <c r="D1713" s="613">
        <v>4.12</v>
      </c>
    </row>
    <row r="1714" spans="1:4" x14ac:dyDescent="0.35">
      <c r="A1714" s="78">
        <v>88392</v>
      </c>
      <c r="B1714" s="605" t="s">
        <v>1428</v>
      </c>
      <c r="C1714" s="78" t="s">
        <v>148</v>
      </c>
      <c r="D1714" s="613">
        <v>1.1200000000000001</v>
      </c>
    </row>
    <row r="1715" spans="1:4" x14ac:dyDescent="0.35">
      <c r="A1715" s="78">
        <v>88386</v>
      </c>
      <c r="B1715" s="605" t="s">
        <v>1311</v>
      </c>
      <c r="C1715" s="78" t="s">
        <v>144</v>
      </c>
      <c r="D1715" s="613">
        <v>5.65</v>
      </c>
    </row>
    <row r="1716" spans="1:4" x14ac:dyDescent="0.35">
      <c r="A1716" s="78">
        <v>88398</v>
      </c>
      <c r="B1716" s="605" t="s">
        <v>1429</v>
      </c>
      <c r="C1716" s="78" t="s">
        <v>148</v>
      </c>
      <c r="D1716" s="613">
        <v>1.33</v>
      </c>
    </row>
    <row r="1717" spans="1:4" x14ac:dyDescent="0.35">
      <c r="A1717" s="78">
        <v>88393</v>
      </c>
      <c r="B1717" s="605" t="s">
        <v>1312</v>
      </c>
      <c r="C1717" s="78" t="s">
        <v>144</v>
      </c>
      <c r="D1717" s="613">
        <v>7.81</v>
      </c>
    </row>
    <row r="1718" spans="1:4" x14ac:dyDescent="0.35">
      <c r="A1718" s="78">
        <v>90638</v>
      </c>
      <c r="B1718" s="605" t="s">
        <v>1451</v>
      </c>
      <c r="C1718" s="78" t="s">
        <v>148</v>
      </c>
      <c r="D1718" s="613">
        <v>5.33</v>
      </c>
    </row>
    <row r="1719" spans="1:4" x14ac:dyDescent="0.35">
      <c r="A1719" s="78">
        <v>90637</v>
      </c>
      <c r="B1719" s="605" t="s">
        <v>1334</v>
      </c>
      <c r="C1719" s="78" t="s">
        <v>144</v>
      </c>
      <c r="D1719" s="613">
        <v>17.14</v>
      </c>
    </row>
    <row r="1720" spans="1:4" x14ac:dyDescent="0.35">
      <c r="A1720" s="78">
        <v>103243</v>
      </c>
      <c r="B1720" s="605" t="s">
        <v>22019</v>
      </c>
      <c r="C1720" s="78" t="s">
        <v>148</v>
      </c>
      <c r="D1720" s="613">
        <v>0</v>
      </c>
    </row>
    <row r="1721" spans="1:4" x14ac:dyDescent="0.35">
      <c r="A1721" s="78">
        <v>103242</v>
      </c>
      <c r="B1721" s="605" t="s">
        <v>22020</v>
      </c>
      <c r="C1721" s="78" t="s">
        <v>144</v>
      </c>
      <c r="D1721" s="613">
        <v>0</v>
      </c>
    </row>
    <row r="1722" spans="1:4" x14ac:dyDescent="0.35">
      <c r="A1722" s="78">
        <v>5806</v>
      </c>
      <c r="B1722" s="605" t="s">
        <v>1398</v>
      </c>
      <c r="C1722" s="78" t="s">
        <v>148</v>
      </c>
      <c r="D1722" s="613">
        <v>0.28999999999999998</v>
      </c>
    </row>
    <row r="1723" spans="1:4" x14ac:dyDescent="0.35">
      <c r="A1723" s="78">
        <v>73536</v>
      </c>
      <c r="B1723" s="605" t="s">
        <v>1308</v>
      </c>
      <c r="C1723" s="78" t="s">
        <v>144</v>
      </c>
      <c r="D1723" s="613">
        <v>25.94</v>
      </c>
    </row>
    <row r="1724" spans="1:4" x14ac:dyDescent="0.35">
      <c r="A1724" s="78">
        <v>7043</v>
      </c>
      <c r="B1724" s="605" t="s">
        <v>1423</v>
      </c>
      <c r="C1724" s="78" t="s">
        <v>148</v>
      </c>
      <c r="D1724" s="613">
        <v>0.37</v>
      </c>
    </row>
    <row r="1725" spans="1:4" x14ac:dyDescent="0.35">
      <c r="A1725" s="78">
        <v>7042</v>
      </c>
      <c r="B1725" s="605" t="s">
        <v>1304</v>
      </c>
      <c r="C1725" s="78" t="s">
        <v>144</v>
      </c>
      <c r="D1725" s="613">
        <v>30.66</v>
      </c>
    </row>
    <row r="1726" spans="1:4" x14ac:dyDescent="0.35">
      <c r="A1726" s="78">
        <v>5934</v>
      </c>
      <c r="B1726" s="605" t="s">
        <v>1414</v>
      </c>
      <c r="C1726" s="78" t="s">
        <v>148</v>
      </c>
      <c r="D1726" s="613">
        <v>105.51</v>
      </c>
    </row>
    <row r="1727" spans="1:4" x14ac:dyDescent="0.35">
      <c r="A1727" s="78">
        <v>5932</v>
      </c>
      <c r="B1727" s="605" t="s">
        <v>1297</v>
      </c>
      <c r="C1727" s="78" t="s">
        <v>144</v>
      </c>
      <c r="D1727" s="613">
        <v>286.24</v>
      </c>
    </row>
    <row r="1728" spans="1:4" ht="82.9" customHeight="1" x14ac:dyDescent="0.35">
      <c r="A1728" s="78">
        <v>96159</v>
      </c>
      <c r="B1728" s="605" t="s">
        <v>1507</v>
      </c>
      <c r="C1728" s="78" t="s">
        <v>148</v>
      </c>
      <c r="D1728" s="613">
        <v>108.17</v>
      </c>
    </row>
    <row r="1729" spans="1:4" ht="82.9" customHeight="1" x14ac:dyDescent="0.35">
      <c r="A1729" s="78">
        <v>95133</v>
      </c>
      <c r="B1729" s="605" t="s">
        <v>1370</v>
      </c>
      <c r="C1729" s="78" t="s">
        <v>144</v>
      </c>
      <c r="D1729" s="613">
        <v>212.37</v>
      </c>
    </row>
    <row r="1730" spans="1:4" ht="82.9" customHeight="1" x14ac:dyDescent="0.35">
      <c r="A1730" s="78">
        <v>102986</v>
      </c>
      <c r="B1730" s="605" t="s">
        <v>22021</v>
      </c>
      <c r="C1730" s="78" t="s">
        <v>148</v>
      </c>
      <c r="D1730" s="613">
        <v>0</v>
      </c>
    </row>
    <row r="1731" spans="1:4" ht="82.9" customHeight="1" x14ac:dyDescent="0.35">
      <c r="A1731" s="78">
        <v>102987</v>
      </c>
      <c r="B1731" s="605" t="s">
        <v>22022</v>
      </c>
      <c r="C1731" s="78" t="s">
        <v>144</v>
      </c>
      <c r="D1731" s="613">
        <v>0</v>
      </c>
    </row>
    <row r="1732" spans="1:4" ht="82.9" customHeight="1" x14ac:dyDescent="0.35">
      <c r="A1732" s="78">
        <v>92961</v>
      </c>
      <c r="B1732" s="605" t="s">
        <v>1478</v>
      </c>
      <c r="C1732" s="78" t="s">
        <v>148</v>
      </c>
      <c r="D1732" s="613">
        <v>5.22</v>
      </c>
    </row>
    <row r="1733" spans="1:4" ht="82.9" customHeight="1" x14ac:dyDescent="0.35">
      <c r="A1733" s="78">
        <v>92960</v>
      </c>
      <c r="B1733" s="605" t="s">
        <v>1359</v>
      </c>
      <c r="C1733" s="78" t="s">
        <v>144</v>
      </c>
      <c r="D1733" s="613">
        <v>21.4</v>
      </c>
    </row>
    <row r="1734" spans="1:4" ht="82.9" customHeight="1" x14ac:dyDescent="0.35">
      <c r="A1734" s="78">
        <v>102863</v>
      </c>
      <c r="B1734" s="605" t="s">
        <v>22023</v>
      </c>
      <c r="C1734" s="78" t="s">
        <v>148</v>
      </c>
      <c r="D1734" s="613">
        <v>0</v>
      </c>
    </row>
    <row r="1735" spans="1:4" ht="82.9" customHeight="1" x14ac:dyDescent="0.35">
      <c r="A1735" s="78">
        <v>102862</v>
      </c>
      <c r="B1735" s="605" t="s">
        <v>22024</v>
      </c>
      <c r="C1735" s="78" t="s">
        <v>144</v>
      </c>
      <c r="D1735" s="613">
        <v>0</v>
      </c>
    </row>
    <row r="1736" spans="1:4" x14ac:dyDescent="0.35">
      <c r="A1736" s="78">
        <v>93409</v>
      </c>
      <c r="B1736" s="605" t="s">
        <v>22025</v>
      </c>
      <c r="C1736" s="78" t="s">
        <v>148</v>
      </c>
      <c r="D1736" s="613">
        <v>37.07</v>
      </c>
    </row>
    <row r="1737" spans="1:4" x14ac:dyDescent="0.35">
      <c r="A1737" s="78">
        <v>93408</v>
      </c>
      <c r="B1737" s="605" t="s">
        <v>22026</v>
      </c>
      <c r="C1737" s="78" t="s">
        <v>144</v>
      </c>
      <c r="D1737" s="613">
        <v>105.07</v>
      </c>
    </row>
    <row r="1738" spans="1:4" x14ac:dyDescent="0.35">
      <c r="A1738" s="78">
        <v>102941</v>
      </c>
      <c r="B1738" s="605" t="s">
        <v>22027</v>
      </c>
      <c r="C1738" s="78" t="s">
        <v>148</v>
      </c>
      <c r="D1738" s="613">
        <v>0</v>
      </c>
    </row>
    <row r="1739" spans="1:4" x14ac:dyDescent="0.35">
      <c r="A1739" s="78">
        <v>102940</v>
      </c>
      <c r="B1739" s="605" t="s">
        <v>22028</v>
      </c>
      <c r="C1739" s="78" t="s">
        <v>144</v>
      </c>
      <c r="D1739" s="613">
        <v>0</v>
      </c>
    </row>
    <row r="1740" spans="1:4" ht="82.9" customHeight="1" x14ac:dyDescent="0.35">
      <c r="A1740" s="78">
        <v>103164</v>
      </c>
      <c r="B1740" s="605" t="s">
        <v>22029</v>
      </c>
      <c r="C1740" s="78" t="s">
        <v>148</v>
      </c>
      <c r="D1740" s="613">
        <v>0</v>
      </c>
    </row>
    <row r="1741" spans="1:4" x14ac:dyDescent="0.35">
      <c r="A1741" s="78">
        <v>103163</v>
      </c>
      <c r="B1741" s="605" t="s">
        <v>22030</v>
      </c>
      <c r="C1741" s="78" t="s">
        <v>144</v>
      </c>
      <c r="D1741" s="613">
        <v>0</v>
      </c>
    </row>
    <row r="1742" spans="1:4" x14ac:dyDescent="0.35">
      <c r="A1742" s="78">
        <v>103158</v>
      </c>
      <c r="B1742" s="605" t="s">
        <v>22031</v>
      </c>
      <c r="C1742" s="78" t="s">
        <v>148</v>
      </c>
      <c r="D1742" s="613">
        <v>0</v>
      </c>
    </row>
    <row r="1743" spans="1:4" x14ac:dyDescent="0.35">
      <c r="A1743" s="78">
        <v>103157</v>
      </c>
      <c r="B1743" s="605" t="s">
        <v>22032</v>
      </c>
      <c r="C1743" s="78" t="s">
        <v>144</v>
      </c>
      <c r="D1743" s="613">
        <v>0</v>
      </c>
    </row>
    <row r="1744" spans="1:4" x14ac:dyDescent="0.35">
      <c r="A1744" s="78">
        <v>103176</v>
      </c>
      <c r="B1744" s="605" t="s">
        <v>22033</v>
      </c>
      <c r="C1744" s="78" t="s">
        <v>148</v>
      </c>
      <c r="D1744" s="613">
        <v>0</v>
      </c>
    </row>
    <row r="1745" spans="1:4" x14ac:dyDescent="0.35">
      <c r="A1745" s="78">
        <v>103175</v>
      </c>
      <c r="B1745" s="605" t="s">
        <v>22034</v>
      </c>
      <c r="C1745" s="78" t="s">
        <v>144</v>
      </c>
      <c r="D1745" s="613">
        <v>0</v>
      </c>
    </row>
    <row r="1746" spans="1:4" x14ac:dyDescent="0.35">
      <c r="A1746" s="78">
        <v>103182</v>
      </c>
      <c r="B1746" s="605" t="s">
        <v>22035</v>
      </c>
      <c r="C1746" s="78" t="s">
        <v>148</v>
      </c>
      <c r="D1746" s="613">
        <v>0</v>
      </c>
    </row>
    <row r="1747" spans="1:4" x14ac:dyDescent="0.35">
      <c r="A1747" s="78">
        <v>103181</v>
      </c>
      <c r="B1747" s="605" t="s">
        <v>22036</v>
      </c>
      <c r="C1747" s="78" t="s">
        <v>144</v>
      </c>
      <c r="D1747" s="613">
        <v>0</v>
      </c>
    </row>
    <row r="1748" spans="1:4" x14ac:dyDescent="0.35">
      <c r="A1748" s="78">
        <v>103170</v>
      </c>
      <c r="B1748" s="605" t="s">
        <v>22037</v>
      </c>
      <c r="C1748" s="78" t="s">
        <v>148</v>
      </c>
      <c r="D1748" s="613">
        <v>0</v>
      </c>
    </row>
    <row r="1749" spans="1:4" x14ac:dyDescent="0.35">
      <c r="A1749" s="78">
        <v>103169</v>
      </c>
      <c r="B1749" s="605" t="s">
        <v>22038</v>
      </c>
      <c r="C1749" s="78" t="s">
        <v>144</v>
      </c>
      <c r="D1749" s="613">
        <v>0</v>
      </c>
    </row>
    <row r="1750" spans="1:4" x14ac:dyDescent="0.35">
      <c r="A1750" s="78">
        <v>102869</v>
      </c>
      <c r="B1750" s="605" t="s">
        <v>22039</v>
      </c>
      <c r="C1750" s="78" t="s">
        <v>148</v>
      </c>
      <c r="D1750" s="613">
        <v>0</v>
      </c>
    </row>
    <row r="1751" spans="1:4" x14ac:dyDescent="0.35">
      <c r="A1751" s="78">
        <v>102868</v>
      </c>
      <c r="B1751" s="605" t="s">
        <v>22040</v>
      </c>
      <c r="C1751" s="78" t="s">
        <v>144</v>
      </c>
      <c r="D1751" s="613">
        <v>0</v>
      </c>
    </row>
    <row r="1752" spans="1:4" x14ac:dyDescent="0.35">
      <c r="A1752" s="78">
        <v>106326</v>
      </c>
      <c r="B1752" s="605" t="s">
        <v>22041</v>
      </c>
      <c r="C1752" s="78" t="s">
        <v>148</v>
      </c>
      <c r="D1752" s="613">
        <v>0</v>
      </c>
    </row>
    <row r="1753" spans="1:4" x14ac:dyDescent="0.35">
      <c r="A1753" s="78">
        <v>106325</v>
      </c>
      <c r="B1753" s="605" t="s">
        <v>22042</v>
      </c>
      <c r="C1753" s="78" t="s">
        <v>144</v>
      </c>
      <c r="D1753" s="613">
        <v>0</v>
      </c>
    </row>
    <row r="1754" spans="1:4" x14ac:dyDescent="0.35">
      <c r="A1754" s="78">
        <v>92113</v>
      </c>
      <c r="B1754" s="605" t="s">
        <v>1473</v>
      </c>
      <c r="C1754" s="78" t="s">
        <v>148</v>
      </c>
      <c r="D1754" s="613">
        <v>1.24</v>
      </c>
    </row>
    <row r="1755" spans="1:4" x14ac:dyDescent="0.35">
      <c r="A1755" s="78">
        <v>92112</v>
      </c>
      <c r="B1755" s="605" t="s">
        <v>1354</v>
      </c>
      <c r="C1755" s="78" t="s">
        <v>144</v>
      </c>
      <c r="D1755" s="613">
        <v>3.91</v>
      </c>
    </row>
    <row r="1756" spans="1:4" x14ac:dyDescent="0.35">
      <c r="A1756" s="78">
        <v>90675</v>
      </c>
      <c r="B1756" s="605" t="s">
        <v>1457</v>
      </c>
      <c r="C1756" s="78" t="s">
        <v>148</v>
      </c>
      <c r="D1756" s="613">
        <v>362.45</v>
      </c>
    </row>
    <row r="1757" spans="1:4" x14ac:dyDescent="0.35">
      <c r="A1757" s="78">
        <v>90674</v>
      </c>
      <c r="B1757" s="605" t="s">
        <v>1340</v>
      </c>
      <c r="C1757" s="78" t="s">
        <v>144</v>
      </c>
      <c r="D1757" s="613">
        <v>835.85</v>
      </c>
    </row>
    <row r="1758" spans="1:4" x14ac:dyDescent="0.35">
      <c r="A1758" s="78">
        <v>93225</v>
      </c>
      <c r="B1758" s="605" t="s">
        <v>1479</v>
      </c>
      <c r="C1758" s="78" t="s">
        <v>148</v>
      </c>
      <c r="D1758" s="613">
        <v>537.85</v>
      </c>
    </row>
    <row r="1759" spans="1:4" x14ac:dyDescent="0.35">
      <c r="A1759" s="78">
        <v>93224</v>
      </c>
      <c r="B1759" s="605" t="s">
        <v>1360</v>
      </c>
      <c r="C1759" s="78" t="s">
        <v>144</v>
      </c>
      <c r="D1759" s="613">
        <v>1229.9000000000001</v>
      </c>
    </row>
    <row r="1760" spans="1:4" x14ac:dyDescent="0.35">
      <c r="A1760" s="78">
        <v>104696</v>
      </c>
      <c r="B1760" s="605" t="s">
        <v>22043</v>
      </c>
      <c r="C1760" s="78" t="s">
        <v>148</v>
      </c>
      <c r="D1760" s="613">
        <v>34.86</v>
      </c>
    </row>
    <row r="1761" spans="1:4" x14ac:dyDescent="0.35">
      <c r="A1761" s="78">
        <v>104695</v>
      </c>
      <c r="B1761" s="605" t="s">
        <v>22044</v>
      </c>
      <c r="C1761" s="78" t="s">
        <v>144</v>
      </c>
      <c r="D1761" s="613">
        <v>38.549999999999997</v>
      </c>
    </row>
    <row r="1762" spans="1:4" x14ac:dyDescent="0.35">
      <c r="A1762" s="78">
        <v>90681</v>
      </c>
      <c r="B1762" s="605" t="s">
        <v>1458</v>
      </c>
      <c r="C1762" s="78" t="s">
        <v>148</v>
      </c>
      <c r="D1762" s="613">
        <v>183.24</v>
      </c>
    </row>
    <row r="1763" spans="1:4" x14ac:dyDescent="0.35">
      <c r="A1763" s="78">
        <v>90680</v>
      </c>
      <c r="B1763" s="605" t="s">
        <v>1341</v>
      </c>
      <c r="C1763" s="78" t="s">
        <v>144</v>
      </c>
      <c r="D1763" s="613">
        <v>444.14</v>
      </c>
    </row>
    <row r="1764" spans="1:4" x14ac:dyDescent="0.35">
      <c r="A1764" s="78">
        <v>102875</v>
      </c>
      <c r="B1764" s="605" t="s">
        <v>22045</v>
      </c>
      <c r="C1764" s="78" t="s">
        <v>148</v>
      </c>
      <c r="D1764" s="613">
        <v>513.91</v>
      </c>
    </row>
    <row r="1765" spans="1:4" x14ac:dyDescent="0.35">
      <c r="A1765" s="78">
        <v>102874</v>
      </c>
      <c r="B1765" s="605" t="s">
        <v>22046</v>
      </c>
      <c r="C1765" s="78" t="s">
        <v>144</v>
      </c>
      <c r="D1765" s="613">
        <v>1136.05</v>
      </c>
    </row>
    <row r="1766" spans="1:4" x14ac:dyDescent="0.35">
      <c r="A1766" s="78">
        <v>102965</v>
      </c>
      <c r="B1766" s="605" t="s">
        <v>22047</v>
      </c>
      <c r="C1766" s="78" t="s">
        <v>148</v>
      </c>
      <c r="D1766" s="613">
        <v>266.7</v>
      </c>
    </row>
    <row r="1767" spans="1:4" x14ac:dyDescent="0.35">
      <c r="A1767" s="78">
        <v>102964</v>
      </c>
      <c r="B1767" s="605" t="s">
        <v>22048</v>
      </c>
      <c r="C1767" s="78" t="s">
        <v>144</v>
      </c>
      <c r="D1767" s="613">
        <v>544.41999999999996</v>
      </c>
    </row>
    <row r="1768" spans="1:4" x14ac:dyDescent="0.35">
      <c r="A1768" s="78">
        <v>90626</v>
      </c>
      <c r="B1768" s="605" t="s">
        <v>1449</v>
      </c>
      <c r="C1768" s="78" t="s">
        <v>148</v>
      </c>
      <c r="D1768" s="613">
        <v>3.16</v>
      </c>
    </row>
    <row r="1769" spans="1:4" x14ac:dyDescent="0.35">
      <c r="A1769" s="78">
        <v>90625</v>
      </c>
      <c r="B1769" s="605" t="s">
        <v>1332</v>
      </c>
      <c r="C1769" s="78" t="s">
        <v>144</v>
      </c>
      <c r="D1769" s="613">
        <v>9.9</v>
      </c>
    </row>
    <row r="1770" spans="1:4" x14ac:dyDescent="0.35">
      <c r="A1770" s="78">
        <v>102881</v>
      </c>
      <c r="B1770" s="605" t="s">
        <v>22049</v>
      </c>
      <c r="C1770" s="78" t="s">
        <v>148</v>
      </c>
      <c r="D1770" s="613">
        <v>701.07</v>
      </c>
    </row>
    <row r="1771" spans="1:4" x14ac:dyDescent="0.35">
      <c r="A1771" s="78">
        <v>102880</v>
      </c>
      <c r="B1771" s="605" t="s">
        <v>22050</v>
      </c>
      <c r="C1771" s="78" t="s">
        <v>144</v>
      </c>
      <c r="D1771" s="613">
        <v>1582.19</v>
      </c>
    </row>
    <row r="1772" spans="1:4" x14ac:dyDescent="0.35">
      <c r="A1772" s="78">
        <v>103225</v>
      </c>
      <c r="B1772" s="605" t="s">
        <v>22051</v>
      </c>
      <c r="C1772" s="78" t="s">
        <v>148</v>
      </c>
      <c r="D1772" s="613">
        <v>237.72</v>
      </c>
    </row>
    <row r="1773" spans="1:4" x14ac:dyDescent="0.35">
      <c r="A1773" s="78">
        <v>103224</v>
      </c>
      <c r="B1773" s="605" t="s">
        <v>22052</v>
      </c>
      <c r="C1773" s="78" t="s">
        <v>144</v>
      </c>
      <c r="D1773" s="613">
        <v>482.48</v>
      </c>
    </row>
    <row r="1774" spans="1:4" x14ac:dyDescent="0.35">
      <c r="A1774" s="78">
        <v>103237</v>
      </c>
      <c r="B1774" s="605" t="s">
        <v>22053</v>
      </c>
      <c r="C1774" s="78" t="s">
        <v>148</v>
      </c>
      <c r="D1774" s="613">
        <v>674.03</v>
      </c>
    </row>
    <row r="1775" spans="1:4" x14ac:dyDescent="0.35">
      <c r="A1775" s="78">
        <v>103236</v>
      </c>
      <c r="B1775" s="605" t="s">
        <v>22054</v>
      </c>
      <c r="C1775" s="78" t="s">
        <v>144</v>
      </c>
      <c r="D1775" s="613">
        <v>1464.05</v>
      </c>
    </row>
    <row r="1776" spans="1:4" x14ac:dyDescent="0.35">
      <c r="A1776" s="78">
        <v>103231</v>
      </c>
      <c r="B1776" s="605" t="s">
        <v>22055</v>
      </c>
      <c r="C1776" s="78" t="s">
        <v>148</v>
      </c>
      <c r="D1776" s="613">
        <v>501.91</v>
      </c>
    </row>
    <row r="1777" spans="1:4" x14ac:dyDescent="0.35">
      <c r="A1777" s="78">
        <v>103230</v>
      </c>
      <c r="B1777" s="605" t="s">
        <v>22056</v>
      </c>
      <c r="C1777" s="78" t="s">
        <v>144</v>
      </c>
      <c r="D1777" s="613">
        <v>1071.7</v>
      </c>
    </row>
    <row r="1778" spans="1:4" x14ac:dyDescent="0.35">
      <c r="A1778" s="78">
        <v>102975</v>
      </c>
      <c r="B1778" s="605" t="s">
        <v>22057</v>
      </c>
      <c r="C1778" s="78" t="s">
        <v>148</v>
      </c>
      <c r="D1778" s="613">
        <v>158.74</v>
      </c>
    </row>
    <row r="1779" spans="1:4" x14ac:dyDescent="0.35">
      <c r="A1779" s="78">
        <v>102976</v>
      </c>
      <c r="B1779" s="605" t="s">
        <v>22058</v>
      </c>
      <c r="C1779" s="78" t="s">
        <v>144</v>
      </c>
      <c r="D1779" s="613">
        <v>311.79000000000002</v>
      </c>
    </row>
    <row r="1780" spans="1:4" x14ac:dyDescent="0.35">
      <c r="A1780" s="78">
        <v>90632</v>
      </c>
      <c r="B1780" s="605" t="s">
        <v>1450</v>
      </c>
      <c r="C1780" s="78" t="s">
        <v>148</v>
      </c>
      <c r="D1780" s="613">
        <v>106.49</v>
      </c>
    </row>
    <row r="1781" spans="1:4" x14ac:dyDescent="0.35">
      <c r="A1781" s="78">
        <v>90631</v>
      </c>
      <c r="B1781" s="605" t="s">
        <v>1333</v>
      </c>
      <c r="C1781" s="78" t="s">
        <v>144</v>
      </c>
      <c r="D1781" s="613">
        <v>180.09</v>
      </c>
    </row>
    <row r="1782" spans="1:4" x14ac:dyDescent="0.35">
      <c r="A1782" s="78">
        <v>95709</v>
      </c>
      <c r="B1782" s="605" t="s">
        <v>1498</v>
      </c>
      <c r="C1782" s="78" t="s">
        <v>148</v>
      </c>
      <c r="D1782" s="613">
        <v>107.2</v>
      </c>
    </row>
    <row r="1783" spans="1:4" x14ac:dyDescent="0.35">
      <c r="A1783" s="78">
        <v>95708</v>
      </c>
      <c r="B1783" s="605" t="s">
        <v>1379</v>
      </c>
      <c r="C1783" s="78" t="s">
        <v>144</v>
      </c>
      <c r="D1783" s="613">
        <v>184.46</v>
      </c>
    </row>
    <row r="1784" spans="1:4" x14ac:dyDescent="0.35">
      <c r="A1784" s="78">
        <v>91278</v>
      </c>
      <c r="B1784" s="605" t="s">
        <v>1465</v>
      </c>
      <c r="C1784" s="78" t="s">
        <v>148</v>
      </c>
      <c r="D1784" s="613">
        <v>0.77</v>
      </c>
    </row>
    <row r="1785" spans="1:4" x14ac:dyDescent="0.35">
      <c r="A1785" s="78">
        <v>91277</v>
      </c>
      <c r="B1785" s="605" t="s">
        <v>1347</v>
      </c>
      <c r="C1785" s="78" t="s">
        <v>144</v>
      </c>
      <c r="D1785" s="613">
        <v>12.15</v>
      </c>
    </row>
    <row r="1786" spans="1:4" x14ac:dyDescent="0.35">
      <c r="A1786" s="78">
        <v>102887</v>
      </c>
      <c r="B1786" s="605" t="s">
        <v>22059</v>
      </c>
      <c r="C1786" s="78" t="s">
        <v>148</v>
      </c>
      <c r="D1786" s="613">
        <v>0</v>
      </c>
    </row>
    <row r="1787" spans="1:4" x14ac:dyDescent="0.35">
      <c r="A1787" s="78">
        <v>102886</v>
      </c>
      <c r="B1787" s="605" t="s">
        <v>22060</v>
      </c>
      <c r="C1787" s="78" t="s">
        <v>144</v>
      </c>
      <c r="D1787" s="613">
        <v>0</v>
      </c>
    </row>
    <row r="1788" spans="1:4" x14ac:dyDescent="0.35">
      <c r="A1788" s="78">
        <v>95277</v>
      </c>
      <c r="B1788" s="605" t="s">
        <v>1495</v>
      </c>
      <c r="C1788" s="78" t="s">
        <v>148</v>
      </c>
      <c r="D1788" s="613">
        <v>0.73</v>
      </c>
    </row>
    <row r="1789" spans="1:4" x14ac:dyDescent="0.35">
      <c r="A1789" s="78">
        <v>95276</v>
      </c>
      <c r="B1789" s="605" t="s">
        <v>1376</v>
      </c>
      <c r="C1789" s="78" t="s">
        <v>144</v>
      </c>
      <c r="D1789" s="613">
        <v>4.0599999999999996</v>
      </c>
    </row>
    <row r="1790" spans="1:4" x14ac:dyDescent="0.35">
      <c r="A1790" s="78">
        <v>106254</v>
      </c>
      <c r="B1790" s="605" t="s">
        <v>22061</v>
      </c>
      <c r="C1790" s="78" t="s">
        <v>148</v>
      </c>
      <c r="D1790" s="613">
        <v>0</v>
      </c>
    </row>
    <row r="1791" spans="1:4" x14ac:dyDescent="0.35">
      <c r="A1791" s="78">
        <v>106249</v>
      </c>
      <c r="B1791" s="605" t="s">
        <v>22062</v>
      </c>
      <c r="C1791" s="78" t="s">
        <v>144</v>
      </c>
      <c r="D1791" s="613">
        <v>0</v>
      </c>
    </row>
    <row r="1792" spans="1:4" x14ac:dyDescent="0.35">
      <c r="A1792" s="78">
        <v>88430</v>
      </c>
      <c r="B1792" s="605" t="s">
        <v>1431</v>
      </c>
      <c r="C1792" s="78" t="s">
        <v>148</v>
      </c>
      <c r="D1792" s="613">
        <v>6.93</v>
      </c>
    </row>
    <row r="1793" spans="1:4" x14ac:dyDescent="0.35">
      <c r="A1793" s="78">
        <v>88418</v>
      </c>
      <c r="B1793" s="605" t="s">
        <v>1314</v>
      </c>
      <c r="C1793" s="78" t="s">
        <v>144</v>
      </c>
      <c r="D1793" s="613">
        <v>15.16</v>
      </c>
    </row>
    <row r="1794" spans="1:4" x14ac:dyDescent="0.35">
      <c r="A1794" s="78">
        <v>88438</v>
      </c>
      <c r="B1794" s="605" t="s">
        <v>1432</v>
      </c>
      <c r="C1794" s="78" t="s">
        <v>148</v>
      </c>
      <c r="D1794" s="613">
        <v>9.18</v>
      </c>
    </row>
    <row r="1795" spans="1:4" x14ac:dyDescent="0.35">
      <c r="A1795" s="78">
        <v>88433</v>
      </c>
      <c r="B1795" s="605" t="s">
        <v>1315</v>
      </c>
      <c r="C1795" s="78" t="s">
        <v>144</v>
      </c>
      <c r="D1795" s="613">
        <v>19.7</v>
      </c>
    </row>
    <row r="1796" spans="1:4" x14ac:dyDescent="0.35">
      <c r="A1796" s="78">
        <v>90669</v>
      </c>
      <c r="B1796" s="605" t="s">
        <v>1456</v>
      </c>
      <c r="C1796" s="78" t="s">
        <v>148</v>
      </c>
      <c r="D1796" s="613">
        <v>8.94</v>
      </c>
    </row>
    <row r="1797" spans="1:4" x14ac:dyDescent="0.35">
      <c r="A1797" s="78">
        <v>90668</v>
      </c>
      <c r="B1797" s="605" t="s">
        <v>1339</v>
      </c>
      <c r="C1797" s="78" t="s">
        <v>144</v>
      </c>
      <c r="D1797" s="613">
        <v>36.4</v>
      </c>
    </row>
    <row r="1798" spans="1:4" x14ac:dyDescent="0.35">
      <c r="A1798" s="78">
        <v>102980</v>
      </c>
      <c r="B1798" s="605" t="s">
        <v>22063</v>
      </c>
      <c r="C1798" s="78" t="s">
        <v>148</v>
      </c>
      <c r="D1798" s="613">
        <v>0</v>
      </c>
    </row>
    <row r="1799" spans="1:4" x14ac:dyDescent="0.35">
      <c r="A1799" s="78">
        <v>102981</v>
      </c>
      <c r="B1799" s="605" t="s">
        <v>22064</v>
      </c>
      <c r="C1799" s="78" t="s">
        <v>144</v>
      </c>
      <c r="D1799" s="613">
        <v>0</v>
      </c>
    </row>
    <row r="1800" spans="1:4" x14ac:dyDescent="0.35">
      <c r="A1800" s="78">
        <v>5946</v>
      </c>
      <c r="B1800" s="605" t="s">
        <v>1416</v>
      </c>
      <c r="C1800" s="78" t="s">
        <v>148</v>
      </c>
      <c r="D1800" s="613">
        <v>112.56</v>
      </c>
    </row>
    <row r="1801" spans="1:4" x14ac:dyDescent="0.35">
      <c r="A1801" s="78">
        <v>5944</v>
      </c>
      <c r="B1801" s="605" t="s">
        <v>1299</v>
      </c>
      <c r="C1801" s="78" t="s">
        <v>144</v>
      </c>
      <c r="D1801" s="613">
        <v>277.82</v>
      </c>
    </row>
    <row r="1802" spans="1:4" x14ac:dyDescent="0.35">
      <c r="A1802" s="78">
        <v>5942</v>
      </c>
      <c r="B1802" s="605" t="s">
        <v>1415</v>
      </c>
      <c r="C1802" s="78" t="s">
        <v>148</v>
      </c>
      <c r="D1802" s="613">
        <v>90.67</v>
      </c>
    </row>
    <row r="1803" spans="1:4" x14ac:dyDescent="0.35">
      <c r="A1803" s="78">
        <v>5940</v>
      </c>
      <c r="B1803" s="605" t="s">
        <v>1298</v>
      </c>
      <c r="C1803" s="78" t="s">
        <v>144</v>
      </c>
      <c r="D1803" s="613">
        <v>203.58</v>
      </c>
    </row>
    <row r="1804" spans="1:4" x14ac:dyDescent="0.35">
      <c r="A1804" s="78">
        <v>102893</v>
      </c>
      <c r="B1804" s="605" t="s">
        <v>22065</v>
      </c>
      <c r="C1804" s="78" t="s">
        <v>148</v>
      </c>
      <c r="D1804" s="613">
        <v>0</v>
      </c>
    </row>
    <row r="1805" spans="1:4" x14ac:dyDescent="0.35">
      <c r="A1805" s="78">
        <v>102892</v>
      </c>
      <c r="B1805" s="605" t="s">
        <v>22066</v>
      </c>
      <c r="C1805" s="78" t="s">
        <v>144</v>
      </c>
      <c r="D1805" s="613">
        <v>0</v>
      </c>
    </row>
    <row r="1806" spans="1:4" x14ac:dyDescent="0.35">
      <c r="A1806" s="78">
        <v>89251</v>
      </c>
      <c r="B1806" s="605" t="s">
        <v>1443</v>
      </c>
      <c r="C1806" s="78" t="s">
        <v>148</v>
      </c>
      <c r="D1806" s="613">
        <v>365.48</v>
      </c>
    </row>
    <row r="1807" spans="1:4" x14ac:dyDescent="0.35">
      <c r="A1807" s="78">
        <v>89250</v>
      </c>
      <c r="B1807" s="605" t="s">
        <v>1325</v>
      </c>
      <c r="C1807" s="78" t="s">
        <v>144</v>
      </c>
      <c r="D1807" s="613">
        <v>1287.1500000000001</v>
      </c>
    </row>
    <row r="1808" spans="1:4" x14ac:dyDescent="0.35">
      <c r="A1808" s="78">
        <v>102959</v>
      </c>
      <c r="B1808" s="605" t="s">
        <v>22067</v>
      </c>
      <c r="C1808" s="78" t="s">
        <v>148</v>
      </c>
      <c r="D1808" s="613">
        <v>0</v>
      </c>
    </row>
    <row r="1809" spans="1:4" x14ac:dyDescent="0.35">
      <c r="A1809" s="78">
        <v>102958</v>
      </c>
      <c r="B1809" s="605" t="s">
        <v>22068</v>
      </c>
      <c r="C1809" s="78" t="s">
        <v>144</v>
      </c>
      <c r="D1809" s="613">
        <v>0</v>
      </c>
    </row>
    <row r="1810" spans="1:4" x14ac:dyDescent="0.35">
      <c r="A1810" s="78">
        <v>5681</v>
      </c>
      <c r="B1810" s="605" t="s">
        <v>1395</v>
      </c>
      <c r="C1810" s="78" t="s">
        <v>148</v>
      </c>
      <c r="D1810" s="613">
        <v>70.489999999999995</v>
      </c>
    </row>
    <row r="1811" spans="1:4" x14ac:dyDescent="0.35">
      <c r="A1811" s="78">
        <v>5680</v>
      </c>
      <c r="B1811" s="605" t="s">
        <v>1277</v>
      </c>
      <c r="C1811" s="78" t="s">
        <v>144</v>
      </c>
      <c r="D1811" s="613">
        <v>162.38999999999999</v>
      </c>
    </row>
    <row r="1812" spans="1:4" x14ac:dyDescent="0.35">
      <c r="A1812" s="78">
        <v>5877</v>
      </c>
      <c r="B1812" s="605" t="s">
        <v>1408</v>
      </c>
      <c r="C1812" s="78" t="s">
        <v>148</v>
      </c>
      <c r="D1812" s="613">
        <v>73.489999999999995</v>
      </c>
    </row>
    <row r="1813" spans="1:4" x14ac:dyDescent="0.35">
      <c r="A1813" s="78">
        <v>5875</v>
      </c>
      <c r="B1813" s="605" t="s">
        <v>1291</v>
      </c>
      <c r="C1813" s="78" t="s">
        <v>144</v>
      </c>
      <c r="D1813" s="613">
        <v>163.29</v>
      </c>
    </row>
    <row r="1814" spans="1:4" x14ac:dyDescent="0.35">
      <c r="A1814" s="78">
        <v>5679</v>
      </c>
      <c r="B1814" s="605" t="s">
        <v>522</v>
      </c>
      <c r="C1814" s="78" t="s">
        <v>148</v>
      </c>
      <c r="D1814" s="613">
        <v>74.88</v>
      </c>
    </row>
    <row r="1815" spans="1:4" x14ac:dyDescent="0.35">
      <c r="A1815" s="78">
        <v>5678</v>
      </c>
      <c r="B1815" s="605" t="s">
        <v>521</v>
      </c>
      <c r="C1815" s="78" t="s">
        <v>144</v>
      </c>
      <c r="D1815" s="613">
        <v>177.6</v>
      </c>
    </row>
    <row r="1816" spans="1:4" x14ac:dyDescent="0.35">
      <c r="A1816" s="78">
        <v>6880</v>
      </c>
      <c r="B1816" s="605" t="s">
        <v>1421</v>
      </c>
      <c r="C1816" s="78" t="s">
        <v>148</v>
      </c>
      <c r="D1816" s="613">
        <v>89.91</v>
      </c>
    </row>
    <row r="1817" spans="1:4" x14ac:dyDescent="0.35">
      <c r="A1817" s="78">
        <v>6879</v>
      </c>
      <c r="B1817" s="605" t="s">
        <v>1302</v>
      </c>
      <c r="C1817" s="78" t="s">
        <v>144</v>
      </c>
      <c r="D1817" s="613">
        <v>229.5</v>
      </c>
    </row>
    <row r="1818" spans="1:4" x14ac:dyDescent="0.35">
      <c r="A1818" s="78">
        <v>96464</v>
      </c>
      <c r="B1818" s="605" t="s">
        <v>22069</v>
      </c>
      <c r="C1818" s="78" t="s">
        <v>148</v>
      </c>
      <c r="D1818" s="613">
        <v>93.61</v>
      </c>
    </row>
    <row r="1819" spans="1:4" x14ac:dyDescent="0.35">
      <c r="A1819" s="78">
        <v>96463</v>
      </c>
      <c r="B1819" s="605" t="s">
        <v>22070</v>
      </c>
      <c r="C1819" s="78" t="s">
        <v>144</v>
      </c>
      <c r="D1819" s="613">
        <v>236.11</v>
      </c>
    </row>
    <row r="1820" spans="1:4" x14ac:dyDescent="0.35">
      <c r="A1820" s="78">
        <v>7050</v>
      </c>
      <c r="B1820" s="605" t="s">
        <v>1424</v>
      </c>
      <c r="C1820" s="78" t="s">
        <v>148</v>
      </c>
      <c r="D1820" s="613">
        <v>83.19</v>
      </c>
    </row>
    <row r="1821" spans="1:4" x14ac:dyDescent="0.35">
      <c r="A1821" s="78">
        <v>7049</v>
      </c>
      <c r="B1821" s="605" t="s">
        <v>1305</v>
      </c>
      <c r="C1821" s="78" t="s">
        <v>144</v>
      </c>
      <c r="D1821" s="613">
        <v>246.99</v>
      </c>
    </row>
    <row r="1822" spans="1:4" x14ac:dyDescent="0.35">
      <c r="A1822" s="78">
        <v>95632</v>
      </c>
      <c r="B1822" s="605" t="s">
        <v>1497</v>
      </c>
      <c r="C1822" s="78" t="s">
        <v>148</v>
      </c>
      <c r="D1822" s="613">
        <v>87.34</v>
      </c>
    </row>
    <row r="1823" spans="1:4" x14ac:dyDescent="0.35">
      <c r="A1823" s="78">
        <v>95631</v>
      </c>
      <c r="B1823" s="605" t="s">
        <v>1378</v>
      </c>
      <c r="C1823" s="78" t="s">
        <v>144</v>
      </c>
      <c r="D1823" s="613">
        <v>255.3</v>
      </c>
    </row>
    <row r="1824" spans="1:4" x14ac:dyDescent="0.35">
      <c r="A1824" s="78">
        <v>5685</v>
      </c>
      <c r="B1824" s="605" t="s">
        <v>1396</v>
      </c>
      <c r="C1824" s="78" t="s">
        <v>148</v>
      </c>
      <c r="D1824" s="613">
        <v>68.25</v>
      </c>
    </row>
    <row r="1825" spans="1:4" x14ac:dyDescent="0.35">
      <c r="A1825" s="78">
        <v>5684</v>
      </c>
      <c r="B1825" s="605" t="s">
        <v>1278</v>
      </c>
      <c r="C1825" s="78" t="s">
        <v>144</v>
      </c>
      <c r="D1825" s="613">
        <v>177.37</v>
      </c>
    </row>
    <row r="1826" spans="1:4" x14ac:dyDescent="0.35">
      <c r="A1826" s="78">
        <v>93244</v>
      </c>
      <c r="B1826" s="605" t="s">
        <v>1481</v>
      </c>
      <c r="C1826" s="78" t="s">
        <v>148</v>
      </c>
      <c r="D1826" s="613">
        <v>69.83</v>
      </c>
    </row>
    <row r="1827" spans="1:4" x14ac:dyDescent="0.35">
      <c r="A1827" s="78">
        <v>73436</v>
      </c>
      <c r="B1827" s="605" t="s">
        <v>1307</v>
      </c>
      <c r="C1827" s="78" t="s">
        <v>144</v>
      </c>
      <c r="D1827" s="613">
        <v>180.46</v>
      </c>
    </row>
    <row r="1828" spans="1:4" x14ac:dyDescent="0.35">
      <c r="A1828" s="78">
        <v>5881</v>
      </c>
      <c r="B1828" s="605" t="s">
        <v>1409</v>
      </c>
      <c r="C1828" s="78" t="s">
        <v>148</v>
      </c>
      <c r="D1828" s="613">
        <v>82.35</v>
      </c>
    </row>
    <row r="1829" spans="1:4" x14ac:dyDescent="0.35">
      <c r="A1829" s="78">
        <v>5879</v>
      </c>
      <c r="B1829" s="605" t="s">
        <v>1292</v>
      </c>
      <c r="C1829" s="78" t="s">
        <v>144</v>
      </c>
      <c r="D1829" s="613">
        <v>149.15</v>
      </c>
    </row>
    <row r="1830" spans="1:4" x14ac:dyDescent="0.35">
      <c r="A1830" s="78">
        <v>5865</v>
      </c>
      <c r="B1830" s="605" t="s">
        <v>1406</v>
      </c>
      <c r="C1830" s="78" t="s">
        <v>148</v>
      </c>
      <c r="D1830" s="613">
        <v>11.61</v>
      </c>
    </row>
    <row r="1831" spans="1:4" x14ac:dyDescent="0.35">
      <c r="A1831" s="78">
        <v>5863</v>
      </c>
      <c r="B1831" s="605" t="s">
        <v>1289</v>
      </c>
      <c r="C1831" s="78" t="s">
        <v>144</v>
      </c>
      <c r="D1831" s="613">
        <v>23.07</v>
      </c>
    </row>
    <row r="1832" spans="1:4" x14ac:dyDescent="0.35">
      <c r="A1832" s="78">
        <v>5869</v>
      </c>
      <c r="B1832" s="605" t="s">
        <v>1407</v>
      </c>
      <c r="C1832" s="78" t="s">
        <v>148</v>
      </c>
      <c r="D1832" s="613">
        <v>77.02</v>
      </c>
    </row>
    <row r="1833" spans="1:4" x14ac:dyDescent="0.35">
      <c r="A1833" s="78">
        <v>5867</v>
      </c>
      <c r="B1833" s="605" t="s">
        <v>1290</v>
      </c>
      <c r="C1833" s="78" t="s">
        <v>144</v>
      </c>
      <c r="D1833" s="613">
        <v>174.54</v>
      </c>
    </row>
    <row r="1834" spans="1:4" x14ac:dyDescent="0.35">
      <c r="A1834" s="78">
        <v>95271</v>
      </c>
      <c r="B1834" s="605" t="s">
        <v>1494</v>
      </c>
      <c r="C1834" s="78" t="s">
        <v>148</v>
      </c>
      <c r="D1834" s="613">
        <v>0.73</v>
      </c>
    </row>
    <row r="1835" spans="1:4" x14ac:dyDescent="0.35">
      <c r="A1835" s="78">
        <v>95270</v>
      </c>
      <c r="B1835" s="605" t="s">
        <v>1375</v>
      </c>
      <c r="C1835" s="78" t="s">
        <v>144</v>
      </c>
      <c r="D1835" s="613">
        <v>11.94</v>
      </c>
    </row>
    <row r="1836" spans="1:4" x14ac:dyDescent="0.35">
      <c r="A1836" s="78">
        <v>91693</v>
      </c>
      <c r="B1836" s="605" t="s">
        <v>186</v>
      </c>
      <c r="C1836" s="78" t="s">
        <v>148</v>
      </c>
      <c r="D1836" s="613">
        <v>33.700000000000003</v>
      </c>
    </row>
    <row r="1837" spans="1:4" x14ac:dyDescent="0.35">
      <c r="A1837" s="78">
        <v>91692</v>
      </c>
      <c r="B1837" s="605" t="s">
        <v>185</v>
      </c>
      <c r="C1837" s="78" t="s">
        <v>144</v>
      </c>
      <c r="D1837" s="613">
        <v>35.29</v>
      </c>
    </row>
    <row r="1838" spans="1:4" x14ac:dyDescent="0.35">
      <c r="A1838" s="78">
        <v>102929</v>
      </c>
      <c r="B1838" s="605" t="s">
        <v>22071</v>
      </c>
      <c r="C1838" s="78" t="s">
        <v>148</v>
      </c>
      <c r="D1838" s="613">
        <v>0</v>
      </c>
    </row>
    <row r="1839" spans="1:4" x14ac:dyDescent="0.35">
      <c r="A1839" s="78">
        <v>102928</v>
      </c>
      <c r="B1839" s="605" t="s">
        <v>22072</v>
      </c>
      <c r="C1839" s="78" t="s">
        <v>144</v>
      </c>
      <c r="D1839" s="613">
        <v>0</v>
      </c>
    </row>
    <row r="1840" spans="1:4" x14ac:dyDescent="0.35">
      <c r="A1840" s="78">
        <v>95140</v>
      </c>
      <c r="B1840" s="605" t="s">
        <v>1490</v>
      </c>
      <c r="C1840" s="78" t="s">
        <v>148</v>
      </c>
      <c r="D1840" s="613">
        <v>0.03</v>
      </c>
    </row>
    <row r="1841" spans="1:4" x14ac:dyDescent="0.35">
      <c r="A1841" s="78">
        <v>95139</v>
      </c>
      <c r="B1841" s="605" t="s">
        <v>1371</v>
      </c>
      <c r="C1841" s="78" t="s">
        <v>144</v>
      </c>
      <c r="D1841" s="613">
        <v>0.05</v>
      </c>
    </row>
    <row r="1842" spans="1:4" x14ac:dyDescent="0.35">
      <c r="A1842" s="78">
        <v>89027</v>
      </c>
      <c r="B1842" s="605" t="s">
        <v>1436</v>
      </c>
      <c r="C1842" s="78" t="s">
        <v>148</v>
      </c>
      <c r="D1842" s="613">
        <v>5.49</v>
      </c>
    </row>
    <row r="1843" spans="1:4" x14ac:dyDescent="0.35">
      <c r="A1843" s="78">
        <v>89028</v>
      </c>
      <c r="B1843" s="605" t="s">
        <v>1319</v>
      </c>
      <c r="C1843" s="78" t="s">
        <v>144</v>
      </c>
      <c r="D1843" s="613">
        <v>223.47</v>
      </c>
    </row>
    <row r="1844" spans="1:4" x14ac:dyDescent="0.35">
      <c r="A1844" s="78">
        <v>7031</v>
      </c>
      <c r="B1844" s="605" t="s">
        <v>1422</v>
      </c>
      <c r="C1844" s="78" t="s">
        <v>148</v>
      </c>
      <c r="D1844" s="613">
        <v>6.76</v>
      </c>
    </row>
    <row r="1845" spans="1:4" x14ac:dyDescent="0.35">
      <c r="A1845" s="78">
        <v>7030</v>
      </c>
      <c r="B1845" s="605" t="s">
        <v>1303</v>
      </c>
      <c r="C1845" s="78" t="s">
        <v>144</v>
      </c>
      <c r="D1845" s="613">
        <v>332.35</v>
      </c>
    </row>
    <row r="1846" spans="1:4" x14ac:dyDescent="0.35">
      <c r="A1846" s="78">
        <v>102947</v>
      </c>
      <c r="B1846" s="605" t="s">
        <v>22073</v>
      </c>
      <c r="C1846" s="78" t="s">
        <v>148</v>
      </c>
      <c r="D1846" s="613">
        <v>0</v>
      </c>
    </row>
    <row r="1847" spans="1:4" x14ac:dyDescent="0.35">
      <c r="A1847" s="78">
        <v>102946</v>
      </c>
      <c r="B1847" s="605" t="s">
        <v>22074</v>
      </c>
      <c r="C1847" s="78" t="s">
        <v>144</v>
      </c>
      <c r="D1847" s="613">
        <v>0</v>
      </c>
    </row>
    <row r="1848" spans="1:4" x14ac:dyDescent="0.35">
      <c r="A1848" s="78">
        <v>104092</v>
      </c>
      <c r="B1848" s="605" t="s">
        <v>1511</v>
      </c>
      <c r="C1848" s="78" t="s">
        <v>148</v>
      </c>
      <c r="D1848" s="613">
        <v>0.03</v>
      </c>
    </row>
    <row r="1849" spans="1:4" x14ac:dyDescent="0.35">
      <c r="A1849" s="78">
        <v>104091</v>
      </c>
      <c r="B1849" s="605" t="s">
        <v>1392</v>
      </c>
      <c r="C1849" s="78" t="s">
        <v>144</v>
      </c>
      <c r="D1849" s="613">
        <v>0.83</v>
      </c>
    </row>
    <row r="1850" spans="1:4" x14ac:dyDescent="0.35">
      <c r="A1850" s="78">
        <v>104098</v>
      </c>
      <c r="B1850" s="605" t="s">
        <v>1512</v>
      </c>
      <c r="C1850" s="78" t="s">
        <v>148</v>
      </c>
      <c r="D1850" s="613">
        <v>0.05</v>
      </c>
    </row>
    <row r="1851" spans="1:4" x14ac:dyDescent="0.35">
      <c r="A1851" s="78">
        <v>104097</v>
      </c>
      <c r="B1851" s="605" t="s">
        <v>1393</v>
      </c>
      <c r="C1851" s="78" t="s">
        <v>144</v>
      </c>
      <c r="D1851" s="613">
        <v>1.1599999999999999</v>
      </c>
    </row>
    <row r="1852" spans="1:4" x14ac:dyDescent="0.35">
      <c r="A1852" s="78">
        <v>102905</v>
      </c>
      <c r="B1852" s="605" t="s">
        <v>22075</v>
      </c>
      <c r="C1852" s="78" t="s">
        <v>148</v>
      </c>
      <c r="D1852" s="613">
        <v>0</v>
      </c>
    </row>
    <row r="1853" spans="1:4" x14ac:dyDescent="0.35">
      <c r="A1853" s="78">
        <v>102904</v>
      </c>
      <c r="B1853" s="605" t="s">
        <v>22076</v>
      </c>
      <c r="C1853" s="78" t="s">
        <v>144</v>
      </c>
      <c r="D1853" s="613">
        <v>0</v>
      </c>
    </row>
    <row r="1854" spans="1:4" x14ac:dyDescent="0.35">
      <c r="A1854" s="78">
        <v>89031</v>
      </c>
      <c r="B1854" s="605" t="s">
        <v>1437</v>
      </c>
      <c r="C1854" s="78" t="s">
        <v>148</v>
      </c>
      <c r="D1854" s="613">
        <v>81.97</v>
      </c>
    </row>
    <row r="1855" spans="1:4" x14ac:dyDescent="0.35">
      <c r="A1855" s="78">
        <v>89032</v>
      </c>
      <c r="B1855" s="605" t="s">
        <v>1320</v>
      </c>
      <c r="C1855" s="78" t="s">
        <v>144</v>
      </c>
      <c r="D1855" s="613">
        <v>219.78</v>
      </c>
    </row>
    <row r="1856" spans="1:4" x14ac:dyDescent="0.35">
      <c r="A1856" s="78">
        <v>88844</v>
      </c>
      <c r="B1856" s="605" t="s">
        <v>1434</v>
      </c>
      <c r="C1856" s="78" t="s">
        <v>148</v>
      </c>
      <c r="D1856" s="613">
        <v>84.23</v>
      </c>
    </row>
    <row r="1857" spans="1:4" x14ac:dyDescent="0.35">
      <c r="A1857" s="78">
        <v>88843</v>
      </c>
      <c r="B1857" s="605" t="s">
        <v>1317</v>
      </c>
      <c r="C1857" s="78" t="s">
        <v>144</v>
      </c>
      <c r="D1857" s="613">
        <v>244.36</v>
      </c>
    </row>
    <row r="1858" spans="1:4" x14ac:dyDescent="0.35">
      <c r="A1858" s="78">
        <v>5853</v>
      </c>
      <c r="B1858" s="605" t="s">
        <v>1404</v>
      </c>
      <c r="C1858" s="78" t="s">
        <v>148</v>
      </c>
      <c r="D1858" s="613">
        <v>96.32</v>
      </c>
    </row>
    <row r="1859" spans="1:4" x14ac:dyDescent="0.35">
      <c r="A1859" s="78">
        <v>5851</v>
      </c>
      <c r="B1859" s="605" t="s">
        <v>1287</v>
      </c>
      <c r="C1859" s="78" t="s">
        <v>144</v>
      </c>
      <c r="D1859" s="613">
        <v>290.89999999999998</v>
      </c>
    </row>
    <row r="1860" spans="1:4" x14ac:dyDescent="0.35">
      <c r="A1860" s="78">
        <v>5849</v>
      </c>
      <c r="B1860" s="605" t="s">
        <v>1403</v>
      </c>
      <c r="C1860" s="78" t="s">
        <v>148</v>
      </c>
      <c r="D1860" s="613">
        <v>95.93</v>
      </c>
    </row>
    <row r="1861" spans="1:4" x14ac:dyDescent="0.35">
      <c r="A1861" s="78">
        <v>5847</v>
      </c>
      <c r="B1861" s="605" t="s">
        <v>1286</v>
      </c>
      <c r="C1861" s="78" t="s">
        <v>144</v>
      </c>
      <c r="D1861" s="613">
        <v>305.60000000000002</v>
      </c>
    </row>
    <row r="1862" spans="1:4" x14ac:dyDescent="0.35">
      <c r="A1862" s="78">
        <v>5857</v>
      </c>
      <c r="B1862" s="605" t="s">
        <v>1405</v>
      </c>
      <c r="C1862" s="78" t="s">
        <v>148</v>
      </c>
      <c r="D1862" s="613">
        <v>239.03</v>
      </c>
    </row>
    <row r="1863" spans="1:4" x14ac:dyDescent="0.35">
      <c r="A1863" s="78">
        <v>5855</v>
      </c>
      <c r="B1863" s="605" t="s">
        <v>1288</v>
      </c>
      <c r="C1863" s="78" t="s">
        <v>144</v>
      </c>
      <c r="D1863" s="613">
        <v>763.97</v>
      </c>
    </row>
    <row r="1864" spans="1:4" x14ac:dyDescent="0.35">
      <c r="A1864" s="78">
        <v>96021</v>
      </c>
      <c r="B1864" s="605" t="s">
        <v>1502</v>
      </c>
      <c r="C1864" s="78" t="s">
        <v>148</v>
      </c>
      <c r="D1864" s="613">
        <v>60.53</v>
      </c>
    </row>
    <row r="1865" spans="1:4" x14ac:dyDescent="0.35">
      <c r="A1865" s="78">
        <v>96020</v>
      </c>
      <c r="B1865" s="605" t="s">
        <v>1383</v>
      </c>
      <c r="C1865" s="78" t="s">
        <v>144</v>
      </c>
      <c r="D1865" s="613">
        <v>204.16</v>
      </c>
    </row>
    <row r="1866" spans="1:4" x14ac:dyDescent="0.35">
      <c r="A1866" s="78">
        <v>96014</v>
      </c>
      <c r="B1866" s="605" t="s">
        <v>1501</v>
      </c>
      <c r="C1866" s="78" t="s">
        <v>148</v>
      </c>
      <c r="D1866" s="613">
        <v>60.78</v>
      </c>
    </row>
    <row r="1867" spans="1:4" x14ac:dyDescent="0.35">
      <c r="A1867" s="78">
        <v>96013</v>
      </c>
      <c r="B1867" s="605" t="s">
        <v>1382</v>
      </c>
      <c r="C1867" s="78" t="s">
        <v>144</v>
      </c>
      <c r="D1867" s="613">
        <v>204.63</v>
      </c>
    </row>
    <row r="1868" spans="1:4" x14ac:dyDescent="0.35">
      <c r="A1868" s="78">
        <v>96029</v>
      </c>
      <c r="B1868" s="605" t="s">
        <v>1503</v>
      </c>
      <c r="C1868" s="78" t="s">
        <v>148</v>
      </c>
      <c r="D1868" s="613">
        <v>54.47</v>
      </c>
    </row>
    <row r="1869" spans="1:4" x14ac:dyDescent="0.35">
      <c r="A1869" s="78">
        <v>96028</v>
      </c>
      <c r="B1869" s="605" t="s">
        <v>1384</v>
      </c>
      <c r="C1869" s="78" t="s">
        <v>144</v>
      </c>
      <c r="D1869" s="613">
        <v>156.35</v>
      </c>
    </row>
    <row r="1870" spans="1:4" x14ac:dyDescent="0.35">
      <c r="A1870" s="78">
        <v>96155</v>
      </c>
      <c r="B1870" s="605" t="s">
        <v>1505</v>
      </c>
      <c r="C1870" s="78" t="s">
        <v>148</v>
      </c>
      <c r="D1870" s="613">
        <v>54.72</v>
      </c>
    </row>
    <row r="1871" spans="1:4" x14ac:dyDescent="0.35">
      <c r="A1871" s="78">
        <v>96157</v>
      </c>
      <c r="B1871" s="605" t="s">
        <v>1386</v>
      </c>
      <c r="C1871" s="78" t="s">
        <v>144</v>
      </c>
      <c r="D1871" s="613">
        <v>156.82</v>
      </c>
    </row>
    <row r="1872" spans="1:4" x14ac:dyDescent="0.35">
      <c r="A1872" s="78">
        <v>5845</v>
      </c>
      <c r="B1872" s="605" t="s">
        <v>1402</v>
      </c>
      <c r="C1872" s="78" t="s">
        <v>148</v>
      </c>
      <c r="D1872" s="613">
        <v>56.35</v>
      </c>
    </row>
    <row r="1873" spans="1:4" x14ac:dyDescent="0.35">
      <c r="A1873" s="78">
        <v>5843</v>
      </c>
      <c r="B1873" s="605" t="s">
        <v>1285</v>
      </c>
      <c r="C1873" s="78" t="s">
        <v>144</v>
      </c>
      <c r="D1873" s="613">
        <v>196.34</v>
      </c>
    </row>
    <row r="1874" spans="1:4" x14ac:dyDescent="0.35">
      <c r="A1874" s="78">
        <v>89036</v>
      </c>
      <c r="B1874" s="605" t="s">
        <v>1438</v>
      </c>
      <c r="C1874" s="78" t="s">
        <v>148</v>
      </c>
      <c r="D1874" s="613">
        <v>50.25</v>
      </c>
    </row>
    <row r="1875" spans="1:4" x14ac:dyDescent="0.35">
      <c r="A1875" s="78">
        <v>89035</v>
      </c>
      <c r="B1875" s="605" t="s">
        <v>1321</v>
      </c>
      <c r="C1875" s="78" t="s">
        <v>144</v>
      </c>
      <c r="D1875" s="613">
        <v>148.49</v>
      </c>
    </row>
    <row r="1876" spans="1:4" x14ac:dyDescent="0.35">
      <c r="A1876" s="78">
        <v>102911</v>
      </c>
      <c r="B1876" s="605" t="s">
        <v>22077</v>
      </c>
      <c r="C1876" s="78" t="s">
        <v>148</v>
      </c>
      <c r="D1876" s="613">
        <v>0</v>
      </c>
    </row>
    <row r="1877" spans="1:4" x14ac:dyDescent="0.35">
      <c r="A1877" s="78">
        <v>102910</v>
      </c>
      <c r="B1877" s="605" t="s">
        <v>22078</v>
      </c>
      <c r="C1877" s="78" t="s">
        <v>144</v>
      </c>
      <c r="D1877" s="613">
        <v>0</v>
      </c>
    </row>
    <row r="1878" spans="1:4" x14ac:dyDescent="0.35">
      <c r="A1878" s="78">
        <v>93440</v>
      </c>
      <c r="B1878" s="605" t="s">
        <v>1487</v>
      </c>
      <c r="C1878" s="78" t="s">
        <v>148</v>
      </c>
      <c r="D1878" s="613">
        <v>148.57</v>
      </c>
    </row>
    <row r="1879" spans="1:4" x14ac:dyDescent="0.35">
      <c r="A1879" s="78">
        <v>93439</v>
      </c>
      <c r="B1879" s="605" t="s">
        <v>1367</v>
      </c>
      <c r="C1879" s="78" t="s">
        <v>144</v>
      </c>
      <c r="D1879" s="613">
        <v>298.45999999999998</v>
      </c>
    </row>
    <row r="1880" spans="1:4" x14ac:dyDescent="0.35">
      <c r="A1880" s="78">
        <v>100648</v>
      </c>
      <c r="B1880" s="605" t="s">
        <v>1510</v>
      </c>
      <c r="C1880" s="78" t="s">
        <v>148</v>
      </c>
      <c r="D1880" s="613">
        <v>599.1</v>
      </c>
    </row>
    <row r="1881" spans="1:4" x14ac:dyDescent="0.35">
      <c r="A1881" s="78">
        <v>100647</v>
      </c>
      <c r="B1881" s="605" t="s">
        <v>1390</v>
      </c>
      <c r="C1881" s="78" t="s">
        <v>144</v>
      </c>
      <c r="D1881" s="613">
        <v>7967.27</v>
      </c>
    </row>
    <row r="1882" spans="1:4" x14ac:dyDescent="0.35">
      <c r="A1882" s="78">
        <v>5829</v>
      </c>
      <c r="B1882" s="605" t="s">
        <v>1399</v>
      </c>
      <c r="C1882" s="78" t="s">
        <v>148</v>
      </c>
      <c r="D1882" s="613">
        <v>179.13</v>
      </c>
    </row>
    <row r="1883" spans="1:4" x14ac:dyDescent="0.35">
      <c r="A1883" s="78">
        <v>5823</v>
      </c>
      <c r="B1883" s="605" t="s">
        <v>1282</v>
      </c>
      <c r="C1883" s="78" t="s">
        <v>144</v>
      </c>
      <c r="D1883" s="613">
        <v>241.64</v>
      </c>
    </row>
    <row r="1884" spans="1:4" x14ac:dyDescent="0.35">
      <c r="A1884" s="78">
        <v>106095</v>
      </c>
      <c r="B1884" s="605" t="s">
        <v>22079</v>
      </c>
      <c r="C1884" s="78" t="s">
        <v>148</v>
      </c>
      <c r="D1884" s="613">
        <v>108.96</v>
      </c>
    </row>
    <row r="1885" spans="1:4" x14ac:dyDescent="0.35">
      <c r="A1885" s="78">
        <v>106094</v>
      </c>
      <c r="B1885" s="605" t="s">
        <v>22080</v>
      </c>
      <c r="C1885" s="78" t="s">
        <v>144</v>
      </c>
      <c r="D1885" s="613">
        <v>362.3</v>
      </c>
    </row>
    <row r="1886" spans="1:4" x14ac:dyDescent="0.35">
      <c r="A1886" s="78">
        <v>100642</v>
      </c>
      <c r="B1886" s="605" t="s">
        <v>1509</v>
      </c>
      <c r="C1886" s="78" t="s">
        <v>148</v>
      </c>
      <c r="D1886" s="613">
        <v>304.37</v>
      </c>
    </row>
    <row r="1887" spans="1:4" x14ac:dyDescent="0.35">
      <c r="A1887" s="78">
        <v>100641</v>
      </c>
      <c r="B1887" s="605" t="s">
        <v>1389</v>
      </c>
      <c r="C1887" s="78" t="s">
        <v>144</v>
      </c>
      <c r="D1887" s="613">
        <v>5920.24</v>
      </c>
    </row>
    <row r="1888" spans="1:4" x14ac:dyDescent="0.35">
      <c r="A1888" s="78">
        <v>93434</v>
      </c>
      <c r="B1888" s="605" t="s">
        <v>1486</v>
      </c>
      <c r="C1888" s="78" t="s">
        <v>148</v>
      </c>
      <c r="D1888" s="613">
        <v>350.83</v>
      </c>
    </row>
    <row r="1889" spans="1:4" x14ac:dyDescent="0.35">
      <c r="A1889" s="78">
        <v>93433</v>
      </c>
      <c r="B1889" s="605" t="s">
        <v>1366</v>
      </c>
      <c r="C1889" s="78" t="s">
        <v>144</v>
      </c>
      <c r="D1889" s="613">
        <v>3237.88</v>
      </c>
    </row>
    <row r="1890" spans="1:4" x14ac:dyDescent="0.35">
      <c r="A1890" s="78">
        <v>95122</v>
      </c>
      <c r="B1890" s="605" t="s">
        <v>1488</v>
      </c>
      <c r="C1890" s="78" t="s">
        <v>148</v>
      </c>
      <c r="D1890" s="613">
        <v>234.9</v>
      </c>
    </row>
    <row r="1891" spans="1:4" x14ac:dyDescent="0.35">
      <c r="A1891" s="78">
        <v>95121</v>
      </c>
      <c r="B1891" s="605" t="s">
        <v>1368</v>
      </c>
      <c r="C1891" s="78" t="s">
        <v>144</v>
      </c>
      <c r="D1891" s="613">
        <v>389.18</v>
      </c>
    </row>
    <row r="1892" spans="1:4" x14ac:dyDescent="0.35">
      <c r="A1892" s="78">
        <v>103662</v>
      </c>
      <c r="B1892" s="605" t="s">
        <v>22081</v>
      </c>
      <c r="C1892" s="78" t="s">
        <v>148</v>
      </c>
      <c r="D1892" s="613">
        <v>0</v>
      </c>
    </row>
    <row r="1893" spans="1:4" x14ac:dyDescent="0.35">
      <c r="A1893" s="78">
        <v>103661</v>
      </c>
      <c r="B1893" s="605" t="s">
        <v>22082</v>
      </c>
      <c r="C1893" s="78" t="s">
        <v>144</v>
      </c>
      <c r="D1893" s="613">
        <v>0</v>
      </c>
    </row>
    <row r="1894" spans="1:4" x14ac:dyDescent="0.35">
      <c r="A1894" s="78">
        <v>5841</v>
      </c>
      <c r="B1894" s="605" t="s">
        <v>1401</v>
      </c>
      <c r="C1894" s="78" t="s">
        <v>148</v>
      </c>
      <c r="D1894" s="613">
        <v>4.68</v>
      </c>
    </row>
    <row r="1895" spans="1:4" x14ac:dyDescent="0.35">
      <c r="A1895" s="78">
        <v>5839</v>
      </c>
      <c r="B1895" s="605" t="s">
        <v>1284</v>
      </c>
      <c r="C1895" s="78" t="s">
        <v>144</v>
      </c>
      <c r="D1895" s="613">
        <v>9.31</v>
      </c>
    </row>
    <row r="1896" spans="1:4" x14ac:dyDescent="0.35">
      <c r="A1896" s="78">
        <v>90587</v>
      </c>
      <c r="B1896" s="605" t="s">
        <v>194</v>
      </c>
      <c r="C1896" s="78" t="s">
        <v>148</v>
      </c>
      <c r="D1896" s="613">
        <v>0.56000000000000005</v>
      </c>
    </row>
    <row r="1897" spans="1:4" x14ac:dyDescent="0.35">
      <c r="A1897" s="78">
        <v>90586</v>
      </c>
      <c r="B1897" s="605" t="s">
        <v>195</v>
      </c>
      <c r="C1897" s="78" t="s">
        <v>144</v>
      </c>
      <c r="D1897" s="613">
        <v>1.5</v>
      </c>
    </row>
    <row r="1898" spans="1:4" x14ac:dyDescent="0.35">
      <c r="A1898" s="78">
        <v>106392</v>
      </c>
      <c r="B1898" s="605" t="s">
        <v>22083</v>
      </c>
      <c r="C1898" s="78" t="s">
        <v>148</v>
      </c>
      <c r="D1898" s="613">
        <v>134.07</v>
      </c>
    </row>
    <row r="1899" spans="1:4" x14ac:dyDescent="0.35">
      <c r="A1899" s="78">
        <v>106389</v>
      </c>
      <c r="B1899" s="605" t="s">
        <v>22084</v>
      </c>
      <c r="C1899" s="78" t="s">
        <v>144</v>
      </c>
      <c r="D1899" s="613">
        <v>369.12</v>
      </c>
    </row>
    <row r="1900" spans="1:4" x14ac:dyDescent="0.35">
      <c r="A1900" s="78">
        <v>106391</v>
      </c>
      <c r="B1900" s="605" t="s">
        <v>22085</v>
      </c>
      <c r="C1900" s="78" t="s">
        <v>148</v>
      </c>
      <c r="D1900" s="613">
        <v>269.97000000000003</v>
      </c>
    </row>
    <row r="1901" spans="1:4" x14ac:dyDescent="0.35">
      <c r="A1901" s="78">
        <v>106388</v>
      </c>
      <c r="B1901" s="605" t="s">
        <v>22086</v>
      </c>
      <c r="C1901" s="78" t="s">
        <v>144</v>
      </c>
      <c r="D1901" s="613">
        <v>691.87</v>
      </c>
    </row>
    <row r="1902" spans="1:4" x14ac:dyDescent="0.35">
      <c r="A1902" s="78">
        <v>5837</v>
      </c>
      <c r="B1902" s="605" t="s">
        <v>1400</v>
      </c>
      <c r="C1902" s="78" t="s">
        <v>148</v>
      </c>
      <c r="D1902" s="613">
        <v>155.24</v>
      </c>
    </row>
    <row r="1903" spans="1:4" x14ac:dyDescent="0.35">
      <c r="A1903" s="78">
        <v>5835</v>
      </c>
      <c r="B1903" s="605" t="s">
        <v>1283</v>
      </c>
      <c r="C1903" s="78" t="s">
        <v>144</v>
      </c>
      <c r="D1903" s="613">
        <v>410.15</v>
      </c>
    </row>
    <row r="1904" spans="1:4" x14ac:dyDescent="0.35">
      <c r="A1904" s="78">
        <v>89257</v>
      </c>
      <c r="B1904" s="605" t="s">
        <v>1326</v>
      </c>
      <c r="C1904" s="78" t="s">
        <v>144</v>
      </c>
      <c r="D1904" s="613">
        <v>356.96</v>
      </c>
    </row>
    <row r="1905" spans="1:4" x14ac:dyDescent="0.35">
      <c r="A1905" s="78">
        <v>89258</v>
      </c>
      <c r="B1905" s="605" t="s">
        <v>1444</v>
      </c>
      <c r="C1905" s="78" t="s">
        <v>148</v>
      </c>
      <c r="D1905" s="613">
        <v>133.35</v>
      </c>
    </row>
    <row r="1906" spans="1:4" x14ac:dyDescent="0.35">
      <c r="A1906" s="78">
        <v>106393</v>
      </c>
      <c r="B1906" s="605" t="s">
        <v>22087</v>
      </c>
      <c r="C1906" s="78" t="s">
        <v>148</v>
      </c>
      <c r="D1906" s="613">
        <v>152.72</v>
      </c>
    </row>
    <row r="1907" spans="1:4" x14ac:dyDescent="0.35">
      <c r="A1907" s="78">
        <v>106390</v>
      </c>
      <c r="B1907" s="605" t="s">
        <v>22088</v>
      </c>
      <c r="C1907" s="78" t="s">
        <v>144</v>
      </c>
      <c r="D1907" s="613">
        <v>391.21</v>
      </c>
    </row>
    <row r="1908" spans="1:4" x14ac:dyDescent="0.35">
      <c r="A1908" s="78">
        <v>97621</v>
      </c>
      <c r="B1908" s="605" t="s">
        <v>5696</v>
      </c>
      <c r="C1908" s="78" t="s">
        <v>513</v>
      </c>
      <c r="D1908" s="613">
        <v>130.04</v>
      </c>
    </row>
    <row r="1909" spans="1:4" x14ac:dyDescent="0.35">
      <c r="A1909" s="78">
        <v>97622</v>
      </c>
      <c r="B1909" s="605" t="s">
        <v>5697</v>
      </c>
      <c r="C1909" s="78" t="s">
        <v>513</v>
      </c>
      <c r="D1909" s="613">
        <v>63.38</v>
      </c>
    </row>
    <row r="1910" spans="1:4" x14ac:dyDescent="0.35">
      <c r="A1910" s="78">
        <v>97623</v>
      </c>
      <c r="B1910" s="605" t="s">
        <v>5698</v>
      </c>
      <c r="C1910" s="78" t="s">
        <v>513</v>
      </c>
      <c r="D1910" s="613">
        <v>194.16</v>
      </c>
    </row>
    <row r="1911" spans="1:4" x14ac:dyDescent="0.35">
      <c r="A1911" s="78">
        <v>97624</v>
      </c>
      <c r="B1911" s="605" t="s">
        <v>5699</v>
      </c>
      <c r="C1911" s="78" t="s">
        <v>513</v>
      </c>
      <c r="D1911" s="613">
        <v>119.16</v>
      </c>
    </row>
    <row r="1912" spans="1:4" x14ac:dyDescent="0.35">
      <c r="A1912" s="78">
        <v>97625</v>
      </c>
      <c r="B1912" s="605" t="s">
        <v>5700</v>
      </c>
      <c r="C1912" s="78" t="s">
        <v>513</v>
      </c>
      <c r="D1912" s="613">
        <v>61.48</v>
      </c>
    </row>
    <row r="1913" spans="1:4" x14ac:dyDescent="0.35">
      <c r="A1913" s="78">
        <v>104791</v>
      </c>
      <c r="B1913" s="605" t="s">
        <v>5741</v>
      </c>
      <c r="C1913" s="78" t="s">
        <v>514</v>
      </c>
      <c r="D1913" s="613">
        <v>2.87</v>
      </c>
    </row>
    <row r="1914" spans="1:4" x14ac:dyDescent="0.35">
      <c r="A1914" s="78">
        <v>97631</v>
      </c>
      <c r="B1914" s="605" t="s">
        <v>5705</v>
      </c>
      <c r="C1914" s="78" t="s">
        <v>514</v>
      </c>
      <c r="D1914" s="613">
        <v>12.81</v>
      </c>
    </row>
    <row r="1915" spans="1:4" x14ac:dyDescent="0.35">
      <c r="A1915" s="78">
        <v>97630</v>
      </c>
      <c r="B1915" s="605" t="s">
        <v>22089</v>
      </c>
      <c r="C1915" s="78" t="s">
        <v>513</v>
      </c>
      <c r="D1915" s="613">
        <v>0</v>
      </c>
    </row>
    <row r="1916" spans="1:4" x14ac:dyDescent="0.35">
      <c r="A1916" s="78">
        <v>104796</v>
      </c>
      <c r="B1916" s="605" t="s">
        <v>5746</v>
      </c>
      <c r="C1916" s="78" t="s">
        <v>139</v>
      </c>
      <c r="D1916" s="613">
        <v>15.6</v>
      </c>
    </row>
    <row r="1917" spans="1:4" x14ac:dyDescent="0.35">
      <c r="A1917" s="78">
        <v>97628</v>
      </c>
      <c r="B1917" s="605" t="s">
        <v>5703</v>
      </c>
      <c r="C1917" s="78" t="s">
        <v>513</v>
      </c>
      <c r="D1917" s="613">
        <v>296.67</v>
      </c>
    </row>
    <row r="1918" spans="1:4" x14ac:dyDescent="0.35">
      <c r="A1918" s="78">
        <v>97629</v>
      </c>
      <c r="B1918" s="605" t="s">
        <v>5704</v>
      </c>
      <c r="C1918" s="78" t="s">
        <v>513</v>
      </c>
      <c r="D1918" s="613">
        <v>23.38</v>
      </c>
    </row>
    <row r="1919" spans="1:4" x14ac:dyDescent="0.35">
      <c r="A1919" s="78">
        <v>97626</v>
      </c>
      <c r="B1919" s="605" t="s">
        <v>5701</v>
      </c>
      <c r="C1919" s="78" t="s">
        <v>513</v>
      </c>
      <c r="D1919" s="613">
        <v>636.98</v>
      </c>
    </row>
    <row r="1920" spans="1:4" x14ac:dyDescent="0.35">
      <c r="A1920" s="78">
        <v>97627</v>
      </c>
      <c r="B1920" s="605" t="s">
        <v>5702</v>
      </c>
      <c r="C1920" s="78" t="s">
        <v>513</v>
      </c>
      <c r="D1920" s="613">
        <v>50.25</v>
      </c>
    </row>
    <row r="1921" spans="1:4" x14ac:dyDescent="0.35">
      <c r="A1921" s="78">
        <v>104789</v>
      </c>
      <c r="B1921" s="605" t="s">
        <v>5739</v>
      </c>
      <c r="C1921" s="78" t="s">
        <v>513</v>
      </c>
      <c r="D1921" s="613">
        <v>223.06</v>
      </c>
    </row>
    <row r="1922" spans="1:4" x14ac:dyDescent="0.35">
      <c r="A1922" s="78">
        <v>104790</v>
      </c>
      <c r="B1922" s="605" t="s">
        <v>5740</v>
      </c>
      <c r="C1922" s="78" t="s">
        <v>513</v>
      </c>
      <c r="D1922" s="613">
        <v>120.66</v>
      </c>
    </row>
    <row r="1923" spans="1:4" x14ac:dyDescent="0.35">
      <c r="A1923" s="78">
        <v>97633</v>
      </c>
      <c r="B1923" s="605" t="s">
        <v>5707</v>
      </c>
      <c r="C1923" s="78" t="s">
        <v>514</v>
      </c>
      <c r="D1923" s="613">
        <v>25.57</v>
      </c>
    </row>
    <row r="1924" spans="1:4" x14ac:dyDescent="0.35">
      <c r="A1924" s="78">
        <v>97634</v>
      </c>
      <c r="B1924" s="605" t="s">
        <v>5708</v>
      </c>
      <c r="C1924" s="78" t="s">
        <v>514</v>
      </c>
      <c r="D1924" s="613">
        <v>3.91</v>
      </c>
    </row>
    <row r="1925" spans="1:4" x14ac:dyDescent="0.35">
      <c r="A1925" s="78">
        <v>97632</v>
      </c>
      <c r="B1925" s="605" t="s">
        <v>5706</v>
      </c>
      <c r="C1925" s="78" t="s">
        <v>139</v>
      </c>
      <c r="D1925" s="613">
        <v>2.92</v>
      </c>
    </row>
    <row r="1926" spans="1:4" x14ac:dyDescent="0.35">
      <c r="A1926" s="78">
        <v>97636</v>
      </c>
      <c r="B1926" s="605" t="s">
        <v>5710</v>
      </c>
      <c r="C1926" s="78" t="s">
        <v>514</v>
      </c>
      <c r="D1926" s="613">
        <v>24.97</v>
      </c>
    </row>
    <row r="1927" spans="1:4" x14ac:dyDescent="0.35">
      <c r="A1927" s="78">
        <v>104797</v>
      </c>
      <c r="B1927" s="605" t="s">
        <v>5747</v>
      </c>
      <c r="C1927" s="78" t="s">
        <v>139</v>
      </c>
      <c r="D1927" s="613">
        <v>19.52</v>
      </c>
    </row>
    <row r="1928" spans="1:4" x14ac:dyDescent="0.35">
      <c r="A1928" s="78">
        <v>104803</v>
      </c>
      <c r="B1928" s="605" t="s">
        <v>5753</v>
      </c>
      <c r="C1928" s="78" t="s">
        <v>139</v>
      </c>
      <c r="D1928" s="613">
        <v>5.14</v>
      </c>
    </row>
    <row r="1929" spans="1:4" x14ac:dyDescent="0.35">
      <c r="A1929" s="78">
        <v>97664</v>
      </c>
      <c r="B1929" s="605" t="s">
        <v>5736</v>
      </c>
      <c r="C1929" s="78" t="s">
        <v>80</v>
      </c>
      <c r="D1929" s="613">
        <v>1.77</v>
      </c>
    </row>
    <row r="1930" spans="1:4" x14ac:dyDescent="0.35">
      <c r="A1930" s="78">
        <v>104801</v>
      </c>
      <c r="B1930" s="605" t="s">
        <v>5751</v>
      </c>
      <c r="C1930" s="78" t="s">
        <v>514</v>
      </c>
      <c r="D1930" s="613">
        <v>16</v>
      </c>
    </row>
    <row r="1931" spans="1:4" x14ac:dyDescent="0.35">
      <c r="A1931" s="78">
        <v>97661</v>
      </c>
      <c r="B1931" s="605" t="s">
        <v>5733</v>
      </c>
      <c r="C1931" s="78" t="s">
        <v>139</v>
      </c>
      <c r="D1931" s="613">
        <v>0.79</v>
      </c>
    </row>
    <row r="1932" spans="1:4" x14ac:dyDescent="0.35">
      <c r="A1932" s="78">
        <v>104794</v>
      </c>
      <c r="B1932" s="605" t="s">
        <v>5744</v>
      </c>
      <c r="C1932" s="78" t="s">
        <v>139</v>
      </c>
      <c r="D1932" s="613">
        <v>1.08</v>
      </c>
    </row>
    <row r="1933" spans="1:4" x14ac:dyDescent="0.35">
      <c r="A1933" s="78">
        <v>104795</v>
      </c>
      <c r="B1933" s="605" t="s">
        <v>5745</v>
      </c>
      <c r="C1933" s="78" t="s">
        <v>139</v>
      </c>
      <c r="D1933" s="613">
        <v>1.51</v>
      </c>
    </row>
    <row r="1934" spans="1:4" x14ac:dyDescent="0.35">
      <c r="A1934" s="78">
        <v>104792</v>
      </c>
      <c r="B1934" s="605" t="s">
        <v>5742</v>
      </c>
      <c r="C1934" s="78" t="s">
        <v>139</v>
      </c>
      <c r="D1934" s="613">
        <v>0.44</v>
      </c>
    </row>
    <row r="1935" spans="1:4" x14ac:dyDescent="0.35">
      <c r="A1935" s="78">
        <v>104793</v>
      </c>
      <c r="B1935" s="605" t="s">
        <v>5743</v>
      </c>
      <c r="C1935" s="78" t="s">
        <v>139</v>
      </c>
      <c r="D1935" s="613">
        <v>0.6</v>
      </c>
    </row>
    <row r="1936" spans="1:4" x14ac:dyDescent="0.35">
      <c r="A1936" s="78">
        <v>104800</v>
      </c>
      <c r="B1936" s="605" t="s">
        <v>5750</v>
      </c>
      <c r="C1936" s="78" t="s">
        <v>139</v>
      </c>
      <c r="D1936" s="613">
        <v>10.53</v>
      </c>
    </row>
    <row r="1937" spans="1:4" x14ac:dyDescent="0.35">
      <c r="A1937" s="78">
        <v>97638</v>
      </c>
      <c r="B1937" s="605" t="s">
        <v>5711</v>
      </c>
      <c r="C1937" s="78" t="s">
        <v>514</v>
      </c>
      <c r="D1937" s="613">
        <v>9.2100000000000009</v>
      </c>
    </row>
    <row r="1938" spans="1:4" x14ac:dyDescent="0.35">
      <c r="A1938" s="78">
        <v>97641</v>
      </c>
      <c r="B1938" s="605" t="s">
        <v>5714</v>
      </c>
      <c r="C1938" s="78" t="s">
        <v>514</v>
      </c>
      <c r="D1938" s="613">
        <v>3.27</v>
      </c>
    </row>
    <row r="1939" spans="1:4" x14ac:dyDescent="0.35">
      <c r="A1939" s="78">
        <v>97640</v>
      </c>
      <c r="B1939" s="605" t="s">
        <v>5713</v>
      </c>
      <c r="C1939" s="78" t="s">
        <v>514</v>
      </c>
      <c r="D1939" s="613">
        <v>2.15</v>
      </c>
    </row>
    <row r="1940" spans="1:4" x14ac:dyDescent="0.35">
      <c r="A1940" s="78">
        <v>97660</v>
      </c>
      <c r="B1940" s="605" t="s">
        <v>5732</v>
      </c>
      <c r="C1940" s="78" t="s">
        <v>80</v>
      </c>
      <c r="D1940" s="613">
        <v>0.75</v>
      </c>
    </row>
    <row r="1941" spans="1:4" x14ac:dyDescent="0.35">
      <c r="A1941" s="78">
        <v>97645</v>
      </c>
      <c r="B1941" s="605" t="s">
        <v>5718</v>
      </c>
      <c r="C1941" s="78" t="s">
        <v>514</v>
      </c>
      <c r="D1941" s="613">
        <v>27.65</v>
      </c>
    </row>
    <row r="1942" spans="1:4" x14ac:dyDescent="0.35">
      <c r="A1942" s="78">
        <v>97663</v>
      </c>
      <c r="B1942" s="605" t="s">
        <v>5735</v>
      </c>
      <c r="C1942" s="78" t="s">
        <v>80</v>
      </c>
      <c r="D1942" s="613">
        <v>14.18</v>
      </c>
    </row>
    <row r="1943" spans="1:4" x14ac:dyDescent="0.35">
      <c r="A1943" s="78">
        <v>97665</v>
      </c>
      <c r="B1943" s="605" t="s">
        <v>5737</v>
      </c>
      <c r="C1943" s="78" t="s">
        <v>80</v>
      </c>
      <c r="D1943" s="613">
        <v>2.02</v>
      </c>
    </row>
    <row r="1944" spans="1:4" x14ac:dyDescent="0.35">
      <c r="A1944" s="78">
        <v>97666</v>
      </c>
      <c r="B1944" s="605" t="s">
        <v>5738</v>
      </c>
      <c r="C1944" s="78" t="s">
        <v>80</v>
      </c>
      <c r="D1944" s="613">
        <v>10.34</v>
      </c>
    </row>
    <row r="1945" spans="1:4" x14ac:dyDescent="0.35">
      <c r="A1945" s="78">
        <v>97635</v>
      </c>
      <c r="B1945" s="605" t="s">
        <v>5709</v>
      </c>
      <c r="C1945" s="78" t="s">
        <v>514</v>
      </c>
      <c r="D1945" s="613">
        <v>18.829999999999998</v>
      </c>
    </row>
    <row r="1946" spans="1:4" x14ac:dyDescent="0.35">
      <c r="A1946" s="78">
        <v>97643</v>
      </c>
      <c r="B1946" s="605" t="s">
        <v>5716</v>
      </c>
      <c r="C1946" s="78" t="s">
        <v>514</v>
      </c>
      <c r="D1946" s="613">
        <v>28.29</v>
      </c>
    </row>
    <row r="1947" spans="1:4" x14ac:dyDescent="0.35">
      <c r="A1947" s="78">
        <v>104799</v>
      </c>
      <c r="B1947" s="605" t="s">
        <v>5749</v>
      </c>
      <c r="C1947" s="78" t="s">
        <v>514</v>
      </c>
      <c r="D1947" s="613">
        <v>11.89</v>
      </c>
    </row>
    <row r="1948" spans="1:4" x14ac:dyDescent="0.35">
      <c r="A1948" s="78">
        <v>97639</v>
      </c>
      <c r="B1948" s="605" t="s">
        <v>5712</v>
      </c>
      <c r="C1948" s="78" t="s">
        <v>514</v>
      </c>
      <c r="D1948" s="613">
        <v>23.12</v>
      </c>
    </row>
    <row r="1949" spans="1:4" x14ac:dyDescent="0.35">
      <c r="A1949" s="78">
        <v>97644</v>
      </c>
      <c r="B1949" s="605" t="s">
        <v>5717</v>
      </c>
      <c r="C1949" s="78" t="s">
        <v>514</v>
      </c>
      <c r="D1949" s="613">
        <v>10.71</v>
      </c>
    </row>
    <row r="1950" spans="1:4" x14ac:dyDescent="0.35">
      <c r="A1950" s="78">
        <v>97648</v>
      </c>
      <c r="B1950" s="605" t="s">
        <v>5720</v>
      </c>
      <c r="C1950" s="78" t="s">
        <v>514</v>
      </c>
      <c r="D1950" s="613">
        <v>2.2799999999999998</v>
      </c>
    </row>
    <row r="1951" spans="1:4" x14ac:dyDescent="0.35">
      <c r="A1951" s="78">
        <v>104798</v>
      </c>
      <c r="B1951" s="605" t="s">
        <v>5748</v>
      </c>
      <c r="C1951" s="78" t="s">
        <v>80</v>
      </c>
      <c r="D1951" s="613">
        <v>15.15</v>
      </c>
    </row>
    <row r="1952" spans="1:4" x14ac:dyDescent="0.35">
      <c r="A1952" s="78">
        <v>97637</v>
      </c>
      <c r="B1952" s="605" t="s">
        <v>531</v>
      </c>
      <c r="C1952" s="78" t="s">
        <v>514</v>
      </c>
      <c r="D1952" s="613">
        <v>3.17</v>
      </c>
    </row>
    <row r="1953" spans="1:4" x14ac:dyDescent="0.35">
      <c r="A1953" s="78">
        <v>104802</v>
      </c>
      <c r="B1953" s="605" t="s">
        <v>5752</v>
      </c>
      <c r="C1953" s="78" t="s">
        <v>514</v>
      </c>
      <c r="D1953" s="613">
        <v>10.64</v>
      </c>
    </row>
    <row r="1954" spans="1:4" x14ac:dyDescent="0.35">
      <c r="A1954" s="78">
        <v>97647</v>
      </c>
      <c r="B1954" s="605" t="s">
        <v>5719</v>
      </c>
      <c r="C1954" s="78" t="s">
        <v>514</v>
      </c>
      <c r="D1954" s="613">
        <v>3.97</v>
      </c>
    </row>
    <row r="1955" spans="1:4" x14ac:dyDescent="0.35">
      <c r="A1955" s="78">
        <v>97649</v>
      </c>
      <c r="B1955" s="605" t="s">
        <v>5721</v>
      </c>
      <c r="C1955" s="78" t="s">
        <v>514</v>
      </c>
      <c r="D1955" s="613">
        <v>4.99</v>
      </c>
    </row>
    <row r="1956" spans="1:4" x14ac:dyDescent="0.35">
      <c r="A1956" s="78">
        <v>97652</v>
      </c>
      <c r="B1956" s="605" t="s">
        <v>5724</v>
      </c>
      <c r="C1956" s="78" t="s">
        <v>80</v>
      </c>
      <c r="D1956" s="613">
        <v>211.79</v>
      </c>
    </row>
    <row r="1957" spans="1:4" x14ac:dyDescent="0.35">
      <c r="A1957" s="78">
        <v>97654</v>
      </c>
      <c r="B1957" s="605" t="s">
        <v>5726</v>
      </c>
      <c r="C1957" s="78" t="s">
        <v>80</v>
      </c>
      <c r="D1957" s="613">
        <v>188.42</v>
      </c>
    </row>
    <row r="1958" spans="1:4" x14ac:dyDescent="0.35">
      <c r="A1958" s="78">
        <v>97651</v>
      </c>
      <c r="B1958" s="605" t="s">
        <v>5723</v>
      </c>
      <c r="C1958" s="78" t="s">
        <v>80</v>
      </c>
      <c r="D1958" s="613">
        <v>93.42</v>
      </c>
    </row>
    <row r="1959" spans="1:4" x14ac:dyDescent="0.35">
      <c r="A1959" s="78">
        <v>97653</v>
      </c>
      <c r="B1959" s="605" t="s">
        <v>5725</v>
      </c>
      <c r="C1959" s="78" t="s">
        <v>80</v>
      </c>
      <c r="D1959" s="613">
        <v>149.68</v>
      </c>
    </row>
    <row r="1960" spans="1:4" x14ac:dyDescent="0.35">
      <c r="A1960" s="78">
        <v>97657</v>
      </c>
      <c r="B1960" s="605" t="s">
        <v>5729</v>
      </c>
      <c r="C1960" s="78" t="s">
        <v>80</v>
      </c>
      <c r="D1960" s="613">
        <v>737.56</v>
      </c>
    </row>
    <row r="1961" spans="1:4" x14ac:dyDescent="0.35">
      <c r="A1961" s="78">
        <v>97659</v>
      </c>
      <c r="B1961" s="605" t="s">
        <v>5731</v>
      </c>
      <c r="C1961" s="78" t="s">
        <v>80</v>
      </c>
      <c r="D1961" s="613">
        <v>332.22</v>
      </c>
    </row>
    <row r="1962" spans="1:4" x14ac:dyDescent="0.35">
      <c r="A1962" s="78">
        <v>97656</v>
      </c>
      <c r="B1962" s="605" t="s">
        <v>5728</v>
      </c>
      <c r="C1962" s="78" t="s">
        <v>80</v>
      </c>
      <c r="D1962" s="613">
        <v>372.1</v>
      </c>
    </row>
    <row r="1963" spans="1:4" x14ac:dyDescent="0.35">
      <c r="A1963" s="78">
        <v>97658</v>
      </c>
      <c r="B1963" s="605" t="s">
        <v>5730</v>
      </c>
      <c r="C1963" s="78" t="s">
        <v>80</v>
      </c>
      <c r="D1963" s="613">
        <v>237.09</v>
      </c>
    </row>
    <row r="1964" spans="1:4" x14ac:dyDescent="0.35">
      <c r="A1964" s="78">
        <v>97650</v>
      </c>
      <c r="B1964" s="605" t="s">
        <v>5722</v>
      </c>
      <c r="C1964" s="78" t="s">
        <v>514</v>
      </c>
      <c r="D1964" s="613">
        <v>8.58</v>
      </c>
    </row>
    <row r="1965" spans="1:4" x14ac:dyDescent="0.35">
      <c r="A1965" s="78">
        <v>97642</v>
      </c>
      <c r="B1965" s="605" t="s">
        <v>5715</v>
      </c>
      <c r="C1965" s="78" t="s">
        <v>514</v>
      </c>
      <c r="D1965" s="613">
        <v>3.09</v>
      </c>
    </row>
    <row r="1966" spans="1:4" x14ac:dyDescent="0.35">
      <c r="A1966" s="78">
        <v>97655</v>
      </c>
      <c r="B1966" s="605" t="s">
        <v>5727</v>
      </c>
      <c r="C1966" s="78" t="s">
        <v>514</v>
      </c>
      <c r="D1966" s="613">
        <v>40.82</v>
      </c>
    </row>
    <row r="1967" spans="1:4" x14ac:dyDescent="0.35">
      <c r="A1967" s="78">
        <v>97662</v>
      </c>
      <c r="B1967" s="605" t="s">
        <v>5734</v>
      </c>
      <c r="C1967" s="78" t="s">
        <v>139</v>
      </c>
      <c r="D1967" s="613">
        <v>0.56999999999999995</v>
      </c>
    </row>
    <row r="1968" spans="1:4" x14ac:dyDescent="0.35">
      <c r="A1968" s="78">
        <v>97646</v>
      </c>
      <c r="B1968" s="605" t="s">
        <v>22090</v>
      </c>
      <c r="C1968" s="78" t="s">
        <v>514</v>
      </c>
      <c r="D1968" s="613">
        <v>0</v>
      </c>
    </row>
    <row r="1969" spans="1:4" x14ac:dyDescent="0.35">
      <c r="A1969" s="78">
        <v>92712</v>
      </c>
      <c r="B1969" s="605" t="s">
        <v>1860</v>
      </c>
      <c r="C1969" s="78" t="s">
        <v>140</v>
      </c>
      <c r="D1969" s="613">
        <v>0.21</v>
      </c>
    </row>
    <row r="1970" spans="1:4" x14ac:dyDescent="0.35">
      <c r="A1970" s="78">
        <v>92713</v>
      </c>
      <c r="B1970" s="605" t="s">
        <v>1861</v>
      </c>
      <c r="C1970" s="78" t="s">
        <v>140</v>
      </c>
      <c r="D1970" s="613">
        <v>0.05</v>
      </c>
    </row>
    <row r="1971" spans="1:4" x14ac:dyDescent="0.35">
      <c r="A1971" s="78">
        <v>92714</v>
      </c>
      <c r="B1971" s="605" t="s">
        <v>1862</v>
      </c>
      <c r="C1971" s="78" t="s">
        <v>140</v>
      </c>
      <c r="D1971" s="613">
        <v>0.27</v>
      </c>
    </row>
    <row r="1972" spans="1:4" x14ac:dyDescent="0.35">
      <c r="A1972" s="78">
        <v>92715</v>
      </c>
      <c r="B1972" s="605" t="s">
        <v>1863</v>
      </c>
      <c r="C1972" s="78" t="s">
        <v>140</v>
      </c>
      <c r="D1972" s="613">
        <v>114.72</v>
      </c>
    </row>
    <row r="1973" spans="1:4" x14ac:dyDescent="0.35">
      <c r="A1973" s="78">
        <v>103663</v>
      </c>
      <c r="B1973" s="605" t="s">
        <v>22091</v>
      </c>
      <c r="C1973" s="78" t="s">
        <v>140</v>
      </c>
      <c r="D1973" s="613">
        <v>0</v>
      </c>
    </row>
    <row r="1974" spans="1:4" x14ac:dyDescent="0.35">
      <c r="A1974" s="78">
        <v>104390</v>
      </c>
      <c r="B1974" s="605" t="s">
        <v>22092</v>
      </c>
      <c r="C1974" s="78" t="s">
        <v>140</v>
      </c>
      <c r="D1974" s="613">
        <v>0</v>
      </c>
    </row>
    <row r="1975" spans="1:4" x14ac:dyDescent="0.35">
      <c r="A1975" s="78">
        <v>103664</v>
      </c>
      <c r="B1975" s="605" t="s">
        <v>22093</v>
      </c>
      <c r="C1975" s="78" t="s">
        <v>140</v>
      </c>
      <c r="D1975" s="613">
        <v>0</v>
      </c>
    </row>
    <row r="1976" spans="1:4" x14ac:dyDescent="0.35">
      <c r="A1976" s="78">
        <v>104451</v>
      </c>
      <c r="B1976" s="605" t="s">
        <v>22094</v>
      </c>
      <c r="C1976" s="78" t="s">
        <v>140</v>
      </c>
      <c r="D1976" s="613">
        <v>0</v>
      </c>
    </row>
    <row r="1977" spans="1:4" x14ac:dyDescent="0.35">
      <c r="A1977" s="78">
        <v>103666</v>
      </c>
      <c r="B1977" s="605" t="s">
        <v>2032</v>
      </c>
      <c r="C1977" s="78" t="s">
        <v>140</v>
      </c>
      <c r="D1977" s="613">
        <v>168.96</v>
      </c>
    </row>
    <row r="1978" spans="1:4" x14ac:dyDescent="0.35">
      <c r="A1978" s="78">
        <v>89212</v>
      </c>
      <c r="B1978" s="605" t="s">
        <v>1675</v>
      </c>
      <c r="C1978" s="78" t="s">
        <v>140</v>
      </c>
      <c r="D1978" s="613">
        <v>30</v>
      </c>
    </row>
    <row r="1979" spans="1:4" x14ac:dyDescent="0.35">
      <c r="A1979" s="78">
        <v>89213</v>
      </c>
      <c r="B1979" s="605" t="s">
        <v>1676</v>
      </c>
      <c r="C1979" s="78" t="s">
        <v>140</v>
      </c>
      <c r="D1979" s="613">
        <v>9.25</v>
      </c>
    </row>
    <row r="1980" spans="1:4" x14ac:dyDescent="0.35">
      <c r="A1980" s="78">
        <v>89214</v>
      </c>
      <c r="B1980" s="605" t="s">
        <v>1677</v>
      </c>
      <c r="C1980" s="78" t="s">
        <v>140</v>
      </c>
      <c r="D1980" s="613">
        <v>28.16</v>
      </c>
    </row>
    <row r="1981" spans="1:4" x14ac:dyDescent="0.35">
      <c r="A1981" s="78">
        <v>89215</v>
      </c>
      <c r="B1981" s="605" t="s">
        <v>1678</v>
      </c>
      <c r="C1981" s="78" t="s">
        <v>140</v>
      </c>
      <c r="D1981" s="613">
        <v>115.62</v>
      </c>
    </row>
    <row r="1982" spans="1:4" x14ac:dyDescent="0.35">
      <c r="A1982" s="78">
        <v>87441</v>
      </c>
      <c r="B1982" s="605" t="s">
        <v>1607</v>
      </c>
      <c r="C1982" s="78" t="s">
        <v>140</v>
      </c>
      <c r="D1982" s="613">
        <v>0.47</v>
      </c>
    </row>
    <row r="1983" spans="1:4" x14ac:dyDescent="0.35">
      <c r="A1983" s="78">
        <v>87442</v>
      </c>
      <c r="B1983" s="605" t="s">
        <v>1608</v>
      </c>
      <c r="C1983" s="78" t="s">
        <v>140</v>
      </c>
      <c r="D1983" s="613">
        <v>0.1</v>
      </c>
    </row>
    <row r="1984" spans="1:4" x14ac:dyDescent="0.35">
      <c r="A1984" s="78">
        <v>87443</v>
      </c>
      <c r="B1984" s="605" t="s">
        <v>1609</v>
      </c>
      <c r="C1984" s="78" t="s">
        <v>140</v>
      </c>
      <c r="D1984" s="613">
        <v>0.57999999999999996</v>
      </c>
    </row>
    <row r="1985" spans="1:4" x14ac:dyDescent="0.35">
      <c r="A1985" s="78">
        <v>87444</v>
      </c>
      <c r="B1985" s="605" t="s">
        <v>1610</v>
      </c>
      <c r="C1985" s="78" t="s">
        <v>140</v>
      </c>
      <c r="D1985" s="613">
        <v>5.21</v>
      </c>
    </row>
    <row r="1986" spans="1:4" x14ac:dyDescent="0.35">
      <c r="A1986" s="78">
        <v>93229</v>
      </c>
      <c r="B1986" s="605" t="s">
        <v>1872</v>
      </c>
      <c r="C1986" s="78" t="s">
        <v>140</v>
      </c>
      <c r="D1986" s="613">
        <v>0.43</v>
      </c>
    </row>
    <row r="1987" spans="1:4" x14ac:dyDescent="0.35">
      <c r="A1987" s="78">
        <v>93230</v>
      </c>
      <c r="B1987" s="605" t="s">
        <v>1873</v>
      </c>
      <c r="C1987" s="78" t="s">
        <v>140</v>
      </c>
      <c r="D1987" s="613">
        <v>0.09</v>
      </c>
    </row>
    <row r="1988" spans="1:4" x14ac:dyDescent="0.35">
      <c r="A1988" s="78">
        <v>93231</v>
      </c>
      <c r="B1988" s="605" t="s">
        <v>1874</v>
      </c>
      <c r="C1988" s="78" t="s">
        <v>140</v>
      </c>
      <c r="D1988" s="613">
        <v>0.54</v>
      </c>
    </row>
    <row r="1989" spans="1:4" x14ac:dyDescent="0.35">
      <c r="A1989" s="78">
        <v>93232</v>
      </c>
      <c r="B1989" s="605" t="s">
        <v>1875</v>
      </c>
      <c r="C1989" s="78" t="s">
        <v>140</v>
      </c>
      <c r="D1989" s="613">
        <v>5.68</v>
      </c>
    </row>
    <row r="1990" spans="1:4" x14ac:dyDescent="0.35">
      <c r="A1990" s="78">
        <v>102948</v>
      </c>
      <c r="B1990" s="605" t="s">
        <v>22095</v>
      </c>
      <c r="C1990" s="78" t="s">
        <v>140</v>
      </c>
      <c r="D1990" s="613">
        <v>0</v>
      </c>
    </row>
    <row r="1991" spans="1:4" ht="55.15" customHeight="1" x14ac:dyDescent="0.35">
      <c r="A1991" s="78">
        <v>102949</v>
      </c>
      <c r="B1991" s="605" t="s">
        <v>22096</v>
      </c>
      <c r="C1991" s="78" t="s">
        <v>140</v>
      </c>
      <c r="D1991" s="613">
        <v>0</v>
      </c>
    </row>
    <row r="1992" spans="1:4" ht="55.15" customHeight="1" x14ac:dyDescent="0.35">
      <c r="A1992" s="78">
        <v>102950</v>
      </c>
      <c r="B1992" s="605" t="s">
        <v>22097</v>
      </c>
      <c r="C1992" s="78" t="s">
        <v>140</v>
      </c>
      <c r="D1992" s="613">
        <v>0</v>
      </c>
    </row>
    <row r="1993" spans="1:4" ht="55.15" customHeight="1" x14ac:dyDescent="0.35">
      <c r="A1993" s="78">
        <v>102951</v>
      </c>
      <c r="B1993" s="605" t="s">
        <v>2018</v>
      </c>
      <c r="C1993" s="78" t="s">
        <v>140</v>
      </c>
      <c r="D1993" s="613">
        <v>0.71</v>
      </c>
    </row>
    <row r="1994" spans="1:4" x14ac:dyDescent="0.35">
      <c r="A1994" s="78">
        <v>88826</v>
      </c>
      <c r="B1994" s="605" t="s">
        <v>1633</v>
      </c>
      <c r="C1994" s="78" t="s">
        <v>140</v>
      </c>
      <c r="D1994" s="613">
        <v>0.34</v>
      </c>
    </row>
    <row r="1995" spans="1:4" x14ac:dyDescent="0.35">
      <c r="A1995" s="78">
        <v>88827</v>
      </c>
      <c r="B1995" s="605" t="s">
        <v>1634</v>
      </c>
      <c r="C1995" s="78" t="s">
        <v>140</v>
      </c>
      <c r="D1995" s="613">
        <v>7.0000000000000007E-2</v>
      </c>
    </row>
    <row r="1996" spans="1:4" x14ac:dyDescent="0.35">
      <c r="A1996" s="78">
        <v>88828</v>
      </c>
      <c r="B1996" s="605" t="s">
        <v>1635</v>
      </c>
      <c r="C1996" s="78" t="s">
        <v>140</v>
      </c>
      <c r="D1996" s="613">
        <v>0.37</v>
      </c>
    </row>
    <row r="1997" spans="1:4" x14ac:dyDescent="0.35">
      <c r="A1997" s="78">
        <v>88829</v>
      </c>
      <c r="B1997" s="605" t="s">
        <v>1636</v>
      </c>
      <c r="C1997" s="78" t="s">
        <v>140</v>
      </c>
      <c r="D1997" s="613">
        <v>1.41</v>
      </c>
    </row>
    <row r="1998" spans="1:4" x14ac:dyDescent="0.35">
      <c r="A1998" s="78">
        <v>89221</v>
      </c>
      <c r="B1998" s="605" t="s">
        <v>1679</v>
      </c>
      <c r="C1998" s="78" t="s">
        <v>140</v>
      </c>
      <c r="D1998" s="613">
        <v>1.4</v>
      </c>
    </row>
    <row r="1999" spans="1:4" x14ac:dyDescent="0.35">
      <c r="A1999" s="78">
        <v>89222</v>
      </c>
      <c r="B1999" s="605" t="s">
        <v>1680</v>
      </c>
      <c r="C1999" s="78" t="s">
        <v>140</v>
      </c>
      <c r="D1999" s="613">
        <v>0.32</v>
      </c>
    </row>
    <row r="2000" spans="1:4" x14ac:dyDescent="0.35">
      <c r="A2000" s="78">
        <v>89223</v>
      </c>
      <c r="B2000" s="605" t="s">
        <v>1681</v>
      </c>
      <c r="C2000" s="78" t="s">
        <v>140</v>
      </c>
      <c r="D2000" s="613">
        <v>1.53</v>
      </c>
    </row>
    <row r="2001" spans="1:4" ht="55.15" customHeight="1" x14ac:dyDescent="0.35">
      <c r="A2001" s="78">
        <v>89224</v>
      </c>
      <c r="B2001" s="605" t="s">
        <v>1682</v>
      </c>
      <c r="C2001" s="78" t="s">
        <v>140</v>
      </c>
      <c r="D2001" s="613">
        <v>2.82</v>
      </c>
    </row>
    <row r="2002" spans="1:4" ht="55.15" customHeight="1" x14ac:dyDescent="0.35">
      <c r="A2002" s="78">
        <v>89274</v>
      </c>
      <c r="B2002" s="605" t="s">
        <v>1708</v>
      </c>
      <c r="C2002" s="78" t="s">
        <v>140</v>
      </c>
      <c r="D2002" s="613">
        <v>1.7</v>
      </c>
    </row>
    <row r="2003" spans="1:4" ht="55.15" customHeight="1" x14ac:dyDescent="0.35">
      <c r="A2003" s="78">
        <v>89275</v>
      </c>
      <c r="B2003" s="605" t="s">
        <v>1709</v>
      </c>
      <c r="C2003" s="78" t="s">
        <v>140</v>
      </c>
      <c r="D2003" s="613">
        <v>0.39</v>
      </c>
    </row>
    <row r="2004" spans="1:4" ht="55.15" customHeight="1" x14ac:dyDescent="0.35">
      <c r="A2004" s="78">
        <v>89276</v>
      </c>
      <c r="B2004" s="605" t="s">
        <v>1710</v>
      </c>
      <c r="C2004" s="78" t="s">
        <v>140</v>
      </c>
      <c r="D2004" s="613">
        <v>2.13</v>
      </c>
    </row>
    <row r="2005" spans="1:4" ht="55.15" customHeight="1" x14ac:dyDescent="0.35">
      <c r="A2005" s="78">
        <v>89277</v>
      </c>
      <c r="B2005" s="605" t="s">
        <v>1711</v>
      </c>
      <c r="C2005" s="78" t="s">
        <v>140</v>
      </c>
      <c r="D2005" s="613">
        <v>10.43</v>
      </c>
    </row>
    <row r="2006" spans="1:4" x14ac:dyDescent="0.35">
      <c r="A2006" s="78">
        <v>90646</v>
      </c>
      <c r="B2006" s="605" t="s">
        <v>1740</v>
      </c>
      <c r="C2006" s="78" t="s">
        <v>140</v>
      </c>
      <c r="D2006" s="613">
        <v>0.86</v>
      </c>
    </row>
    <row r="2007" spans="1:4" x14ac:dyDescent="0.35">
      <c r="A2007" s="78">
        <v>90647</v>
      </c>
      <c r="B2007" s="605" t="s">
        <v>1741</v>
      </c>
      <c r="C2007" s="78" t="s">
        <v>140</v>
      </c>
      <c r="D2007" s="613">
        <v>0.2</v>
      </c>
    </row>
    <row r="2008" spans="1:4" x14ac:dyDescent="0.35">
      <c r="A2008" s="78">
        <v>90648</v>
      </c>
      <c r="B2008" s="605" t="s">
        <v>1742</v>
      </c>
      <c r="C2008" s="78" t="s">
        <v>140</v>
      </c>
      <c r="D2008" s="613">
        <v>0.94</v>
      </c>
    </row>
    <row r="2009" spans="1:4" x14ac:dyDescent="0.35">
      <c r="A2009" s="78">
        <v>90649</v>
      </c>
      <c r="B2009" s="605" t="s">
        <v>1743</v>
      </c>
      <c r="C2009" s="78" t="s">
        <v>140</v>
      </c>
      <c r="D2009" s="613">
        <v>10.93</v>
      </c>
    </row>
    <row r="2010" spans="1:4" x14ac:dyDescent="0.35">
      <c r="A2010" s="78">
        <v>106096</v>
      </c>
      <c r="B2010" s="605" t="s">
        <v>22098</v>
      </c>
      <c r="C2010" s="78" t="s">
        <v>140</v>
      </c>
      <c r="D2010" s="613">
        <v>0</v>
      </c>
    </row>
    <row r="2011" spans="1:4" x14ac:dyDescent="0.35">
      <c r="A2011" s="78">
        <v>106097</v>
      </c>
      <c r="B2011" s="605" t="s">
        <v>22099</v>
      </c>
      <c r="C2011" s="78" t="s">
        <v>140</v>
      </c>
      <c r="D2011" s="613">
        <v>0</v>
      </c>
    </row>
    <row r="2012" spans="1:4" ht="55.15" customHeight="1" x14ac:dyDescent="0.35">
      <c r="A2012" s="78">
        <v>106098</v>
      </c>
      <c r="B2012" s="605" t="s">
        <v>22100</v>
      </c>
      <c r="C2012" s="78" t="s">
        <v>140</v>
      </c>
      <c r="D2012" s="613">
        <v>0</v>
      </c>
    </row>
    <row r="2013" spans="1:4" ht="55.15" customHeight="1" x14ac:dyDescent="0.35">
      <c r="A2013" s="78">
        <v>106099</v>
      </c>
      <c r="B2013" s="605" t="s">
        <v>22101</v>
      </c>
      <c r="C2013" s="78" t="s">
        <v>140</v>
      </c>
      <c r="D2013" s="613">
        <v>1.18</v>
      </c>
    </row>
    <row r="2014" spans="1:4" ht="55.15" customHeight="1" x14ac:dyDescent="0.35">
      <c r="A2014" s="78">
        <v>90652</v>
      </c>
      <c r="B2014" s="605" t="s">
        <v>1744</v>
      </c>
      <c r="C2014" s="78" t="s">
        <v>140</v>
      </c>
      <c r="D2014" s="613">
        <v>4.21</v>
      </c>
    </row>
    <row r="2015" spans="1:4" x14ac:dyDescent="0.35">
      <c r="A2015" s="78">
        <v>90653</v>
      </c>
      <c r="B2015" s="605" t="s">
        <v>1745</v>
      </c>
      <c r="C2015" s="78" t="s">
        <v>140</v>
      </c>
      <c r="D2015" s="613">
        <v>0.97</v>
      </c>
    </row>
    <row r="2016" spans="1:4" x14ac:dyDescent="0.35">
      <c r="A2016" s="78">
        <v>90654</v>
      </c>
      <c r="B2016" s="605" t="s">
        <v>1746</v>
      </c>
      <c r="C2016" s="78" t="s">
        <v>140</v>
      </c>
      <c r="D2016" s="613">
        <v>4.5999999999999996</v>
      </c>
    </row>
    <row r="2017" spans="1:4" x14ac:dyDescent="0.35">
      <c r="A2017" s="78">
        <v>90655</v>
      </c>
      <c r="B2017" s="605" t="s">
        <v>1747</v>
      </c>
      <c r="C2017" s="78" t="s">
        <v>140</v>
      </c>
      <c r="D2017" s="613">
        <v>7.19</v>
      </c>
    </row>
    <row r="2018" spans="1:4" x14ac:dyDescent="0.35">
      <c r="A2018" s="78">
        <v>90658</v>
      </c>
      <c r="B2018" s="605" t="s">
        <v>1748</v>
      </c>
      <c r="C2018" s="78" t="s">
        <v>140</v>
      </c>
      <c r="D2018" s="613">
        <v>4.51</v>
      </c>
    </row>
    <row r="2019" spans="1:4" x14ac:dyDescent="0.35">
      <c r="A2019" s="78">
        <v>90659</v>
      </c>
      <c r="B2019" s="605" t="s">
        <v>1749</v>
      </c>
      <c r="C2019" s="78" t="s">
        <v>140</v>
      </c>
      <c r="D2019" s="613">
        <v>1.04</v>
      </c>
    </row>
    <row r="2020" spans="1:4" x14ac:dyDescent="0.35">
      <c r="A2020" s="78">
        <v>90660</v>
      </c>
      <c r="B2020" s="605" t="s">
        <v>1750</v>
      </c>
      <c r="C2020" s="78" t="s">
        <v>140</v>
      </c>
      <c r="D2020" s="613">
        <v>4.93</v>
      </c>
    </row>
    <row r="2021" spans="1:4" x14ac:dyDescent="0.35">
      <c r="A2021" s="78">
        <v>90661</v>
      </c>
      <c r="B2021" s="605" t="s">
        <v>1751</v>
      </c>
      <c r="C2021" s="78" t="s">
        <v>140</v>
      </c>
      <c r="D2021" s="613">
        <v>7.19</v>
      </c>
    </row>
    <row r="2022" spans="1:4" x14ac:dyDescent="0.35">
      <c r="A2022" s="78">
        <v>89019</v>
      </c>
      <c r="B2022" s="605" t="s">
        <v>1659</v>
      </c>
      <c r="C2022" s="78" t="s">
        <v>140</v>
      </c>
      <c r="D2022" s="613">
        <v>0.4</v>
      </c>
    </row>
    <row r="2023" spans="1:4" x14ac:dyDescent="0.35">
      <c r="A2023" s="78">
        <v>89020</v>
      </c>
      <c r="B2023" s="605" t="s">
        <v>1660</v>
      </c>
      <c r="C2023" s="78" t="s">
        <v>140</v>
      </c>
      <c r="D2023" s="613">
        <v>0.09</v>
      </c>
    </row>
    <row r="2024" spans="1:4" x14ac:dyDescent="0.35">
      <c r="A2024" s="78">
        <v>5800</v>
      </c>
      <c r="B2024" s="605" t="s">
        <v>1551</v>
      </c>
      <c r="C2024" s="78" t="s">
        <v>140</v>
      </c>
      <c r="D2024" s="613">
        <v>0.44</v>
      </c>
    </row>
    <row r="2025" spans="1:4" x14ac:dyDescent="0.35">
      <c r="A2025" s="78">
        <v>53866</v>
      </c>
      <c r="B2025" s="605" t="s">
        <v>1591</v>
      </c>
      <c r="C2025" s="78" t="s">
        <v>140</v>
      </c>
      <c r="D2025" s="613">
        <v>2.16</v>
      </c>
    </row>
    <row r="2026" spans="1:4" x14ac:dyDescent="0.35">
      <c r="A2026" s="78">
        <v>90639</v>
      </c>
      <c r="B2026" s="605" t="s">
        <v>1736</v>
      </c>
      <c r="C2026" s="78" t="s">
        <v>140</v>
      </c>
      <c r="D2026" s="613">
        <v>6.47</v>
      </c>
    </row>
    <row r="2027" spans="1:4" ht="55.15" customHeight="1" x14ac:dyDescent="0.35">
      <c r="A2027" s="78">
        <v>90640</v>
      </c>
      <c r="B2027" s="605" t="s">
        <v>1737</v>
      </c>
      <c r="C2027" s="78" t="s">
        <v>140</v>
      </c>
      <c r="D2027" s="613">
        <v>1.49</v>
      </c>
    </row>
    <row r="2028" spans="1:4" ht="55.15" customHeight="1" x14ac:dyDescent="0.35">
      <c r="A2028" s="78">
        <v>90641</v>
      </c>
      <c r="B2028" s="605" t="s">
        <v>1738</v>
      </c>
      <c r="C2028" s="78" t="s">
        <v>140</v>
      </c>
      <c r="D2028" s="613">
        <v>7.07</v>
      </c>
    </row>
    <row r="2029" spans="1:4" ht="55.15" customHeight="1" x14ac:dyDescent="0.35">
      <c r="A2029" s="78">
        <v>90642</v>
      </c>
      <c r="B2029" s="605" t="s">
        <v>1739</v>
      </c>
      <c r="C2029" s="78" t="s">
        <v>140</v>
      </c>
      <c r="D2029" s="613">
        <v>15.64</v>
      </c>
    </row>
    <row r="2030" spans="1:4" ht="55.15" customHeight="1" x14ac:dyDescent="0.35">
      <c r="A2030" s="78">
        <v>102806</v>
      </c>
      <c r="B2030" s="605" t="s">
        <v>22102</v>
      </c>
      <c r="C2030" s="78" t="s">
        <v>140</v>
      </c>
      <c r="D2030" s="613">
        <v>0</v>
      </c>
    </row>
    <row r="2031" spans="1:4" ht="55.15" customHeight="1" x14ac:dyDescent="0.35">
      <c r="A2031" s="78">
        <v>102807</v>
      </c>
      <c r="B2031" s="605" t="s">
        <v>22103</v>
      </c>
      <c r="C2031" s="78" t="s">
        <v>140</v>
      </c>
      <c r="D2031" s="613">
        <v>0</v>
      </c>
    </row>
    <row r="2032" spans="1:4" ht="55.15" customHeight="1" x14ac:dyDescent="0.35">
      <c r="A2032" s="78">
        <v>102808</v>
      </c>
      <c r="B2032" s="605" t="s">
        <v>22104</v>
      </c>
      <c r="C2032" s="78" t="s">
        <v>140</v>
      </c>
      <c r="D2032" s="613">
        <v>0</v>
      </c>
    </row>
    <row r="2033" spans="1:4" x14ac:dyDescent="0.35">
      <c r="A2033" s="78">
        <v>102809</v>
      </c>
      <c r="B2033" s="605" t="s">
        <v>2000</v>
      </c>
      <c r="C2033" s="78" t="s">
        <v>140</v>
      </c>
      <c r="D2033" s="613">
        <v>20.190000000000001</v>
      </c>
    </row>
    <row r="2034" spans="1:4" x14ac:dyDescent="0.35">
      <c r="A2034" s="78">
        <v>92140</v>
      </c>
      <c r="B2034" s="605" t="s">
        <v>1850</v>
      </c>
      <c r="C2034" s="78" t="s">
        <v>140</v>
      </c>
      <c r="D2034" s="613">
        <v>5.1100000000000003</v>
      </c>
    </row>
    <row r="2035" spans="1:4" x14ac:dyDescent="0.35">
      <c r="A2035" s="78">
        <v>92142</v>
      </c>
      <c r="B2035" s="605" t="s">
        <v>1852</v>
      </c>
      <c r="C2035" s="78" t="s">
        <v>140</v>
      </c>
      <c r="D2035" s="613">
        <v>0.63</v>
      </c>
    </row>
    <row r="2036" spans="1:4" x14ac:dyDescent="0.35">
      <c r="A2036" s="78">
        <v>92141</v>
      </c>
      <c r="B2036" s="605" t="s">
        <v>1851</v>
      </c>
      <c r="C2036" s="78" t="s">
        <v>140</v>
      </c>
      <c r="D2036" s="613">
        <v>1.57</v>
      </c>
    </row>
    <row r="2037" spans="1:4" x14ac:dyDescent="0.35">
      <c r="A2037" s="78">
        <v>92143</v>
      </c>
      <c r="B2037" s="605" t="s">
        <v>1853</v>
      </c>
      <c r="C2037" s="78" t="s">
        <v>140</v>
      </c>
      <c r="D2037" s="613">
        <v>6.38</v>
      </c>
    </row>
    <row r="2038" spans="1:4" x14ac:dyDescent="0.35">
      <c r="A2038" s="78">
        <v>92144</v>
      </c>
      <c r="B2038" s="605" t="s">
        <v>1854</v>
      </c>
      <c r="C2038" s="78" t="s">
        <v>140</v>
      </c>
      <c r="D2038" s="613">
        <v>49.37</v>
      </c>
    </row>
    <row r="2039" spans="1:4" x14ac:dyDescent="0.35">
      <c r="A2039" s="78">
        <v>92133</v>
      </c>
      <c r="B2039" s="605" t="s">
        <v>1845</v>
      </c>
      <c r="C2039" s="78" t="s">
        <v>140</v>
      </c>
      <c r="D2039" s="613">
        <v>13.94</v>
      </c>
    </row>
    <row r="2040" spans="1:4" x14ac:dyDescent="0.35">
      <c r="A2040" s="78">
        <v>92135</v>
      </c>
      <c r="B2040" s="605" t="s">
        <v>1847</v>
      </c>
      <c r="C2040" s="78" t="s">
        <v>140</v>
      </c>
      <c r="D2040" s="613">
        <v>1.74</v>
      </c>
    </row>
    <row r="2041" spans="1:4" x14ac:dyDescent="0.35">
      <c r="A2041" s="78">
        <v>92134</v>
      </c>
      <c r="B2041" s="605" t="s">
        <v>1846</v>
      </c>
      <c r="C2041" s="78" t="s">
        <v>140</v>
      </c>
      <c r="D2041" s="613">
        <v>4.3</v>
      </c>
    </row>
    <row r="2042" spans="1:4" ht="55.15" customHeight="1" x14ac:dyDescent="0.35">
      <c r="A2042" s="78">
        <v>92136</v>
      </c>
      <c r="B2042" s="605" t="s">
        <v>1848</v>
      </c>
      <c r="C2042" s="78" t="s">
        <v>140</v>
      </c>
      <c r="D2042" s="613">
        <v>17.43</v>
      </c>
    </row>
    <row r="2043" spans="1:4" ht="55.15" customHeight="1" x14ac:dyDescent="0.35">
      <c r="A2043" s="78">
        <v>92137</v>
      </c>
      <c r="B2043" s="605" t="s">
        <v>1849</v>
      </c>
      <c r="C2043" s="78" t="s">
        <v>140</v>
      </c>
      <c r="D2043" s="613">
        <v>43.88</v>
      </c>
    </row>
    <row r="2044" spans="1:4" ht="55.15" customHeight="1" x14ac:dyDescent="0.35">
      <c r="A2044" s="78">
        <v>91380</v>
      </c>
      <c r="B2044" s="605" t="s">
        <v>1812</v>
      </c>
      <c r="C2044" s="78" t="s">
        <v>140</v>
      </c>
      <c r="D2044" s="613">
        <v>30.39</v>
      </c>
    </row>
    <row r="2045" spans="1:4" ht="55.15" customHeight="1" x14ac:dyDescent="0.35">
      <c r="A2045" s="78">
        <v>91382</v>
      </c>
      <c r="B2045" s="605" t="s">
        <v>1814</v>
      </c>
      <c r="C2045" s="78" t="s">
        <v>140</v>
      </c>
      <c r="D2045" s="613">
        <v>4.71</v>
      </c>
    </row>
    <row r="2046" spans="1:4" ht="55.15" customHeight="1" x14ac:dyDescent="0.35">
      <c r="A2046" s="78">
        <v>91381</v>
      </c>
      <c r="B2046" s="605" t="s">
        <v>1813</v>
      </c>
      <c r="C2046" s="78" t="s">
        <v>140</v>
      </c>
      <c r="D2046" s="613">
        <v>11.69</v>
      </c>
    </row>
    <row r="2047" spans="1:4" ht="55.15" customHeight="1" x14ac:dyDescent="0.35">
      <c r="A2047" s="78">
        <v>91383</v>
      </c>
      <c r="B2047" s="605" t="s">
        <v>1815</v>
      </c>
      <c r="C2047" s="78" t="s">
        <v>140</v>
      </c>
      <c r="D2047" s="613">
        <v>54.76</v>
      </c>
    </row>
    <row r="2048" spans="1:4" ht="55.15" customHeight="1" x14ac:dyDescent="0.35">
      <c r="A2048" s="78">
        <v>91384</v>
      </c>
      <c r="B2048" s="605" t="s">
        <v>1816</v>
      </c>
      <c r="C2048" s="78" t="s">
        <v>140</v>
      </c>
      <c r="D2048" s="613">
        <v>176.56</v>
      </c>
    </row>
    <row r="2049" spans="1:4" ht="55.15" customHeight="1" x14ac:dyDescent="0.35">
      <c r="A2049" s="78">
        <v>96030</v>
      </c>
      <c r="B2049" s="605" t="s">
        <v>1970</v>
      </c>
      <c r="C2049" s="78" t="s">
        <v>140</v>
      </c>
      <c r="D2049" s="613">
        <v>37.75</v>
      </c>
    </row>
    <row r="2050" spans="1:4" ht="55.15" customHeight="1" x14ac:dyDescent="0.35">
      <c r="A2050" s="78">
        <v>96032</v>
      </c>
      <c r="B2050" s="605" t="s">
        <v>1972</v>
      </c>
      <c r="C2050" s="78" t="s">
        <v>140</v>
      </c>
      <c r="D2050" s="613">
        <v>5.29</v>
      </c>
    </row>
    <row r="2051" spans="1:4" ht="55.15" customHeight="1" x14ac:dyDescent="0.35">
      <c r="A2051" s="78">
        <v>96031</v>
      </c>
      <c r="B2051" s="605" t="s">
        <v>1971</v>
      </c>
      <c r="C2051" s="78" t="s">
        <v>140</v>
      </c>
      <c r="D2051" s="613">
        <v>13.2</v>
      </c>
    </row>
    <row r="2052" spans="1:4" ht="55.15" customHeight="1" x14ac:dyDescent="0.35">
      <c r="A2052" s="78">
        <v>96033</v>
      </c>
      <c r="B2052" s="605" t="s">
        <v>1973</v>
      </c>
      <c r="C2052" s="78" t="s">
        <v>140</v>
      </c>
      <c r="D2052" s="613">
        <v>60.89</v>
      </c>
    </row>
    <row r="2053" spans="1:4" ht="55.15" customHeight="1" x14ac:dyDescent="0.35">
      <c r="A2053" s="78">
        <v>96034</v>
      </c>
      <c r="B2053" s="605" t="s">
        <v>1974</v>
      </c>
      <c r="C2053" s="78" t="s">
        <v>140</v>
      </c>
      <c r="D2053" s="613">
        <v>176.56</v>
      </c>
    </row>
    <row r="2054" spans="1:4" ht="55.15" customHeight="1" x14ac:dyDescent="0.35">
      <c r="A2054" s="78">
        <v>89870</v>
      </c>
      <c r="B2054" s="605" t="s">
        <v>1714</v>
      </c>
      <c r="C2054" s="78" t="s">
        <v>140</v>
      </c>
      <c r="D2054" s="613">
        <v>39.75</v>
      </c>
    </row>
    <row r="2055" spans="1:4" ht="55.15" customHeight="1" x14ac:dyDescent="0.35">
      <c r="A2055" s="78">
        <v>89872</v>
      </c>
      <c r="B2055" s="605" t="s">
        <v>1716</v>
      </c>
      <c r="C2055" s="78" t="s">
        <v>140</v>
      </c>
      <c r="D2055" s="613">
        <v>5.63</v>
      </c>
    </row>
    <row r="2056" spans="1:4" ht="55.15" customHeight="1" x14ac:dyDescent="0.35">
      <c r="A2056" s="78">
        <v>89871</v>
      </c>
      <c r="B2056" s="605" t="s">
        <v>1715</v>
      </c>
      <c r="C2056" s="78" t="s">
        <v>140</v>
      </c>
      <c r="D2056" s="613">
        <v>13.95</v>
      </c>
    </row>
    <row r="2057" spans="1:4" ht="55.15" customHeight="1" x14ac:dyDescent="0.35">
      <c r="A2057" s="78">
        <v>89873</v>
      </c>
      <c r="B2057" s="605" t="s">
        <v>1717</v>
      </c>
      <c r="C2057" s="78" t="s">
        <v>140</v>
      </c>
      <c r="D2057" s="613">
        <v>67.94</v>
      </c>
    </row>
    <row r="2058" spans="1:4" x14ac:dyDescent="0.35">
      <c r="A2058" s="78">
        <v>89874</v>
      </c>
      <c r="B2058" s="605" t="s">
        <v>1718</v>
      </c>
      <c r="C2058" s="78" t="s">
        <v>140</v>
      </c>
      <c r="D2058" s="613">
        <v>219.55</v>
      </c>
    </row>
    <row r="2059" spans="1:4" ht="55.15" customHeight="1" x14ac:dyDescent="0.35">
      <c r="A2059" s="78">
        <v>89878</v>
      </c>
      <c r="B2059" s="605" t="s">
        <v>1719</v>
      </c>
      <c r="C2059" s="78" t="s">
        <v>140</v>
      </c>
      <c r="D2059" s="613">
        <v>42.57</v>
      </c>
    </row>
    <row r="2060" spans="1:4" x14ac:dyDescent="0.35">
      <c r="A2060" s="78">
        <v>89880</v>
      </c>
      <c r="B2060" s="605" t="s">
        <v>1721</v>
      </c>
      <c r="C2060" s="78" t="s">
        <v>140</v>
      </c>
      <c r="D2060" s="613">
        <v>5.93</v>
      </c>
    </row>
    <row r="2061" spans="1:4" ht="55.15" customHeight="1" x14ac:dyDescent="0.35">
      <c r="A2061" s="78">
        <v>89879</v>
      </c>
      <c r="B2061" s="605" t="s">
        <v>1720</v>
      </c>
      <c r="C2061" s="78" t="s">
        <v>140</v>
      </c>
      <c r="D2061" s="613">
        <v>14.69</v>
      </c>
    </row>
    <row r="2062" spans="1:4" x14ac:dyDescent="0.35">
      <c r="A2062" s="78">
        <v>89881</v>
      </c>
      <c r="B2062" s="605" t="s">
        <v>1722</v>
      </c>
      <c r="C2062" s="78" t="s">
        <v>140</v>
      </c>
      <c r="D2062" s="613">
        <v>72.05</v>
      </c>
    </row>
    <row r="2063" spans="1:4" x14ac:dyDescent="0.35">
      <c r="A2063" s="78">
        <v>89882</v>
      </c>
      <c r="B2063" s="605" t="s">
        <v>1723</v>
      </c>
      <c r="C2063" s="78" t="s">
        <v>140</v>
      </c>
      <c r="D2063" s="613">
        <v>253.3</v>
      </c>
    </row>
    <row r="2064" spans="1:4" x14ac:dyDescent="0.35">
      <c r="A2064" s="78">
        <v>7058</v>
      </c>
      <c r="B2064" s="605" t="s">
        <v>296</v>
      </c>
      <c r="C2064" s="78" t="s">
        <v>140</v>
      </c>
      <c r="D2064" s="613">
        <v>23.9</v>
      </c>
    </row>
    <row r="2065" spans="1:4" x14ac:dyDescent="0.35">
      <c r="A2065" s="78">
        <v>91402</v>
      </c>
      <c r="B2065" s="605" t="s">
        <v>297</v>
      </c>
      <c r="C2065" s="78" t="s">
        <v>140</v>
      </c>
      <c r="D2065" s="613">
        <v>3.72</v>
      </c>
    </row>
    <row r="2066" spans="1:4" x14ac:dyDescent="0.35">
      <c r="A2066" s="78">
        <v>7059</v>
      </c>
      <c r="B2066" s="605" t="s">
        <v>295</v>
      </c>
      <c r="C2066" s="78" t="s">
        <v>140</v>
      </c>
      <c r="D2066" s="613">
        <v>9.23</v>
      </c>
    </row>
    <row r="2067" spans="1:4" x14ac:dyDescent="0.35">
      <c r="A2067" s="78">
        <v>7060</v>
      </c>
      <c r="B2067" s="605" t="s">
        <v>299</v>
      </c>
      <c r="C2067" s="78" t="s">
        <v>140</v>
      </c>
      <c r="D2067" s="613">
        <v>43.14</v>
      </c>
    </row>
    <row r="2068" spans="1:4" x14ac:dyDescent="0.35">
      <c r="A2068" s="78">
        <v>7061</v>
      </c>
      <c r="B2068" s="605" t="s">
        <v>300</v>
      </c>
      <c r="C2068" s="78" t="s">
        <v>140</v>
      </c>
      <c r="D2068" s="613">
        <v>101.46</v>
      </c>
    </row>
    <row r="2069" spans="1:4" x14ac:dyDescent="0.35">
      <c r="A2069" s="78">
        <v>91367</v>
      </c>
      <c r="B2069" s="605" t="s">
        <v>1806</v>
      </c>
      <c r="C2069" s="78" t="s">
        <v>140</v>
      </c>
      <c r="D2069" s="613">
        <v>23.09</v>
      </c>
    </row>
    <row r="2070" spans="1:4" x14ac:dyDescent="0.35">
      <c r="A2070" s="78">
        <v>91369</v>
      </c>
      <c r="B2070" s="605" t="s">
        <v>1808</v>
      </c>
      <c r="C2070" s="78" t="s">
        <v>140</v>
      </c>
      <c r="D2070" s="613">
        <v>3.58</v>
      </c>
    </row>
    <row r="2071" spans="1:4" x14ac:dyDescent="0.35">
      <c r="A2071" s="78">
        <v>91368</v>
      </c>
      <c r="B2071" s="605" t="s">
        <v>1807</v>
      </c>
      <c r="C2071" s="78" t="s">
        <v>140</v>
      </c>
      <c r="D2071" s="613">
        <v>8.9</v>
      </c>
    </row>
    <row r="2072" spans="1:4" x14ac:dyDescent="0.35">
      <c r="A2072" s="78">
        <v>5695</v>
      </c>
      <c r="B2072" s="605" t="s">
        <v>1525</v>
      </c>
      <c r="C2072" s="78" t="s">
        <v>140</v>
      </c>
      <c r="D2072" s="613">
        <v>41.69</v>
      </c>
    </row>
    <row r="2073" spans="1:4" x14ac:dyDescent="0.35">
      <c r="A2073" s="78">
        <v>53792</v>
      </c>
      <c r="B2073" s="605" t="s">
        <v>1573</v>
      </c>
      <c r="C2073" s="78" t="s">
        <v>140</v>
      </c>
      <c r="D2073" s="613">
        <v>126.12</v>
      </c>
    </row>
    <row r="2074" spans="1:4" x14ac:dyDescent="0.35">
      <c r="A2074" s="78">
        <v>106347</v>
      </c>
      <c r="B2074" s="605" t="s">
        <v>22105</v>
      </c>
      <c r="C2074" s="78" t="s">
        <v>140</v>
      </c>
      <c r="D2074" s="613">
        <v>0</v>
      </c>
    </row>
    <row r="2075" spans="1:4" x14ac:dyDescent="0.35">
      <c r="A2075" s="78">
        <v>106350</v>
      </c>
      <c r="B2075" s="605" t="s">
        <v>22106</v>
      </c>
      <c r="C2075" s="78" t="s">
        <v>140</v>
      </c>
      <c r="D2075" s="613">
        <v>0</v>
      </c>
    </row>
    <row r="2076" spans="1:4" x14ac:dyDescent="0.35">
      <c r="A2076" s="78">
        <v>106348</v>
      </c>
      <c r="B2076" s="605" t="s">
        <v>22107</v>
      </c>
      <c r="C2076" s="78" t="s">
        <v>140</v>
      </c>
      <c r="D2076" s="613">
        <v>0</v>
      </c>
    </row>
    <row r="2077" spans="1:4" x14ac:dyDescent="0.35">
      <c r="A2077" s="78">
        <v>106349</v>
      </c>
      <c r="B2077" s="605" t="s">
        <v>22108</v>
      </c>
      <c r="C2077" s="78" t="s">
        <v>140</v>
      </c>
      <c r="D2077" s="613">
        <v>0</v>
      </c>
    </row>
    <row r="2078" spans="1:4" x14ac:dyDescent="0.35">
      <c r="A2078" s="78">
        <v>106351</v>
      </c>
      <c r="B2078" s="605" t="s">
        <v>22109</v>
      </c>
      <c r="C2078" s="78" t="s">
        <v>140</v>
      </c>
      <c r="D2078" s="613">
        <v>246.44</v>
      </c>
    </row>
    <row r="2079" spans="1:4" x14ac:dyDescent="0.35">
      <c r="A2079" s="78">
        <v>106337</v>
      </c>
      <c r="B2079" s="605" t="s">
        <v>22110</v>
      </c>
      <c r="C2079" s="78" t="s">
        <v>140</v>
      </c>
      <c r="D2079" s="613">
        <v>0</v>
      </c>
    </row>
    <row r="2080" spans="1:4" x14ac:dyDescent="0.35">
      <c r="A2080" s="78">
        <v>106340</v>
      </c>
      <c r="B2080" s="605" t="s">
        <v>22111</v>
      </c>
      <c r="C2080" s="78" t="s">
        <v>140</v>
      </c>
      <c r="D2080" s="613">
        <v>0</v>
      </c>
    </row>
    <row r="2081" spans="1:4" x14ac:dyDescent="0.35">
      <c r="A2081" s="78">
        <v>106338</v>
      </c>
      <c r="B2081" s="605" t="s">
        <v>22112</v>
      </c>
      <c r="C2081" s="78" t="s">
        <v>140</v>
      </c>
      <c r="D2081" s="613">
        <v>0</v>
      </c>
    </row>
    <row r="2082" spans="1:4" x14ac:dyDescent="0.35">
      <c r="A2082" s="78">
        <v>106339</v>
      </c>
      <c r="B2082" s="605" t="s">
        <v>22113</v>
      </c>
      <c r="C2082" s="78" t="s">
        <v>140</v>
      </c>
      <c r="D2082" s="613">
        <v>0</v>
      </c>
    </row>
    <row r="2083" spans="1:4" x14ac:dyDescent="0.35">
      <c r="A2083" s="78">
        <v>106341</v>
      </c>
      <c r="B2083" s="605" t="s">
        <v>22114</v>
      </c>
      <c r="C2083" s="78" t="s">
        <v>140</v>
      </c>
      <c r="D2083" s="613">
        <v>334.43</v>
      </c>
    </row>
    <row r="2084" spans="1:4" x14ac:dyDescent="0.35">
      <c r="A2084" s="78">
        <v>92237</v>
      </c>
      <c r="B2084" s="605" t="s">
        <v>1855</v>
      </c>
      <c r="C2084" s="78" t="s">
        <v>140</v>
      </c>
      <c r="D2084" s="613">
        <v>29.95</v>
      </c>
    </row>
    <row r="2085" spans="1:4" x14ac:dyDescent="0.35">
      <c r="A2085" s="78">
        <v>92239</v>
      </c>
      <c r="B2085" s="605" t="s">
        <v>1857</v>
      </c>
      <c r="C2085" s="78" t="s">
        <v>140</v>
      </c>
      <c r="D2085" s="613">
        <v>4.8600000000000003</v>
      </c>
    </row>
    <row r="2086" spans="1:4" x14ac:dyDescent="0.35">
      <c r="A2086" s="78">
        <v>92238</v>
      </c>
      <c r="B2086" s="605" t="s">
        <v>1856</v>
      </c>
      <c r="C2086" s="78" t="s">
        <v>140</v>
      </c>
      <c r="D2086" s="613">
        <v>12.04</v>
      </c>
    </row>
    <row r="2087" spans="1:4" x14ac:dyDescent="0.35">
      <c r="A2087" s="78">
        <v>92240</v>
      </c>
      <c r="B2087" s="605" t="s">
        <v>1858</v>
      </c>
      <c r="C2087" s="78" t="s">
        <v>140</v>
      </c>
      <c r="D2087" s="613">
        <v>53.6</v>
      </c>
    </row>
    <row r="2088" spans="1:4" x14ac:dyDescent="0.35">
      <c r="A2088" s="78">
        <v>92241</v>
      </c>
      <c r="B2088" s="605" t="s">
        <v>1859</v>
      </c>
      <c r="C2088" s="78" t="s">
        <v>140</v>
      </c>
      <c r="D2088" s="613">
        <v>343.81</v>
      </c>
    </row>
    <row r="2089" spans="1:4" x14ac:dyDescent="0.35">
      <c r="A2089" s="78">
        <v>91640</v>
      </c>
      <c r="B2089" s="605" t="s">
        <v>1825</v>
      </c>
      <c r="C2089" s="78" t="s">
        <v>140</v>
      </c>
      <c r="D2089" s="613">
        <v>41.08</v>
      </c>
    </row>
    <row r="2090" spans="1:4" ht="82.9" customHeight="1" x14ac:dyDescent="0.35">
      <c r="A2090" s="78">
        <v>91642</v>
      </c>
      <c r="B2090" s="605" t="s">
        <v>1827</v>
      </c>
      <c r="C2090" s="78" t="s">
        <v>140</v>
      </c>
      <c r="D2090" s="613">
        <v>6.69</v>
      </c>
    </row>
    <row r="2091" spans="1:4" ht="82.9" customHeight="1" x14ac:dyDescent="0.35">
      <c r="A2091" s="78">
        <v>91641</v>
      </c>
      <c r="B2091" s="605" t="s">
        <v>1826</v>
      </c>
      <c r="C2091" s="78" t="s">
        <v>140</v>
      </c>
      <c r="D2091" s="613">
        <v>16.559999999999999</v>
      </c>
    </row>
    <row r="2092" spans="1:4" x14ac:dyDescent="0.35">
      <c r="A2092" s="78">
        <v>91643</v>
      </c>
      <c r="B2092" s="605" t="s">
        <v>1828</v>
      </c>
      <c r="C2092" s="78" t="s">
        <v>140</v>
      </c>
      <c r="D2092" s="613">
        <v>73.88</v>
      </c>
    </row>
    <row r="2093" spans="1:4" x14ac:dyDescent="0.35">
      <c r="A2093" s="78">
        <v>91644</v>
      </c>
      <c r="B2093" s="605" t="s">
        <v>1829</v>
      </c>
      <c r="C2093" s="78" t="s">
        <v>140</v>
      </c>
      <c r="D2093" s="613">
        <v>375.03</v>
      </c>
    </row>
    <row r="2094" spans="1:4" x14ac:dyDescent="0.35">
      <c r="A2094" s="78">
        <v>92105</v>
      </c>
      <c r="B2094" s="605" t="s">
        <v>1837</v>
      </c>
      <c r="C2094" s="78" t="s">
        <v>140</v>
      </c>
      <c r="D2094" s="613">
        <v>239.59</v>
      </c>
    </row>
    <row r="2095" spans="1:4" x14ac:dyDescent="0.35">
      <c r="A2095" s="78">
        <v>92101</v>
      </c>
      <c r="B2095" s="605" t="s">
        <v>1833</v>
      </c>
      <c r="C2095" s="78" t="s">
        <v>140</v>
      </c>
      <c r="D2095" s="613">
        <v>47.45</v>
      </c>
    </row>
    <row r="2096" spans="1:4" x14ac:dyDescent="0.35">
      <c r="A2096" s="78">
        <v>92103</v>
      </c>
      <c r="B2096" s="605" t="s">
        <v>1835</v>
      </c>
      <c r="C2096" s="78" t="s">
        <v>140</v>
      </c>
      <c r="D2096" s="613">
        <v>6</v>
      </c>
    </row>
    <row r="2097" spans="1:4" x14ac:dyDescent="0.35">
      <c r="A2097" s="78">
        <v>92102</v>
      </c>
      <c r="B2097" s="605" t="s">
        <v>1834</v>
      </c>
      <c r="C2097" s="78" t="s">
        <v>140</v>
      </c>
      <c r="D2097" s="613">
        <v>14.83</v>
      </c>
    </row>
    <row r="2098" spans="1:4" x14ac:dyDescent="0.35">
      <c r="A2098" s="78">
        <v>92104</v>
      </c>
      <c r="B2098" s="605" t="s">
        <v>1836</v>
      </c>
      <c r="C2098" s="78" t="s">
        <v>140</v>
      </c>
      <c r="D2098" s="613">
        <v>74.77</v>
      </c>
    </row>
    <row r="2099" spans="1:4" x14ac:dyDescent="0.35">
      <c r="A2099" s="78">
        <v>91396</v>
      </c>
      <c r="B2099" s="605" t="s">
        <v>302</v>
      </c>
      <c r="C2099" s="78" t="s">
        <v>140</v>
      </c>
      <c r="D2099" s="613">
        <v>30.62</v>
      </c>
    </row>
    <row r="2100" spans="1:4" x14ac:dyDescent="0.35">
      <c r="A2100" s="78">
        <v>91398</v>
      </c>
      <c r="B2100" s="605" t="s">
        <v>303</v>
      </c>
      <c r="C2100" s="78" t="s">
        <v>140</v>
      </c>
      <c r="D2100" s="613">
        <v>4.7699999999999996</v>
      </c>
    </row>
    <row r="2101" spans="1:4" x14ac:dyDescent="0.35">
      <c r="A2101" s="78">
        <v>91397</v>
      </c>
      <c r="B2101" s="605" t="s">
        <v>304</v>
      </c>
      <c r="C2101" s="78" t="s">
        <v>140</v>
      </c>
      <c r="D2101" s="613">
        <v>11.83</v>
      </c>
    </row>
    <row r="2102" spans="1:4" x14ac:dyDescent="0.35">
      <c r="A2102" s="78">
        <v>5763</v>
      </c>
      <c r="B2102" s="605" t="s">
        <v>306</v>
      </c>
      <c r="C2102" s="78" t="s">
        <v>140</v>
      </c>
      <c r="D2102" s="613">
        <v>54.26</v>
      </c>
    </row>
    <row r="2103" spans="1:4" x14ac:dyDescent="0.35">
      <c r="A2103" s="78">
        <v>53831</v>
      </c>
      <c r="B2103" s="605" t="s">
        <v>307</v>
      </c>
      <c r="C2103" s="78" t="s">
        <v>140</v>
      </c>
      <c r="D2103" s="613">
        <v>239.59</v>
      </c>
    </row>
    <row r="2104" spans="1:4" x14ac:dyDescent="0.35">
      <c r="A2104" s="78">
        <v>106222</v>
      </c>
      <c r="B2104" s="605" t="s">
        <v>22115</v>
      </c>
      <c r="C2104" s="78" t="s">
        <v>140</v>
      </c>
      <c r="D2104" s="613">
        <v>30.48</v>
      </c>
    </row>
    <row r="2105" spans="1:4" x14ac:dyDescent="0.35">
      <c r="A2105" s="78">
        <v>106225</v>
      </c>
      <c r="B2105" s="605" t="s">
        <v>22116</v>
      </c>
      <c r="C2105" s="78" t="s">
        <v>140</v>
      </c>
      <c r="D2105" s="613">
        <v>4.6900000000000004</v>
      </c>
    </row>
    <row r="2106" spans="1:4" x14ac:dyDescent="0.35">
      <c r="A2106" s="78">
        <v>106223</v>
      </c>
      <c r="B2106" s="605" t="s">
        <v>22117</v>
      </c>
      <c r="C2106" s="78" t="s">
        <v>140</v>
      </c>
      <c r="D2106" s="613">
        <v>11.59</v>
      </c>
    </row>
    <row r="2107" spans="1:4" x14ac:dyDescent="0.35">
      <c r="A2107" s="78">
        <v>106224</v>
      </c>
      <c r="B2107" s="605" t="s">
        <v>22118</v>
      </c>
      <c r="C2107" s="78" t="s">
        <v>140</v>
      </c>
      <c r="D2107" s="613">
        <v>53.25</v>
      </c>
    </row>
    <row r="2108" spans="1:4" x14ac:dyDescent="0.35">
      <c r="A2108" s="78">
        <v>106226</v>
      </c>
      <c r="B2108" s="605" t="s">
        <v>22119</v>
      </c>
      <c r="C2108" s="78" t="s">
        <v>140</v>
      </c>
      <c r="D2108" s="613">
        <v>196.53</v>
      </c>
    </row>
    <row r="2109" spans="1:4" x14ac:dyDescent="0.35">
      <c r="A2109" s="78">
        <v>91359</v>
      </c>
      <c r="B2109" s="605" t="s">
        <v>1803</v>
      </c>
      <c r="C2109" s="78" t="s">
        <v>140</v>
      </c>
      <c r="D2109" s="613">
        <v>22.08</v>
      </c>
    </row>
    <row r="2110" spans="1:4" x14ac:dyDescent="0.35">
      <c r="A2110" s="78">
        <v>91361</v>
      </c>
      <c r="B2110" s="605" t="s">
        <v>1805</v>
      </c>
      <c r="C2110" s="78" t="s">
        <v>140</v>
      </c>
      <c r="D2110" s="613">
        <v>3.41</v>
      </c>
    </row>
    <row r="2111" spans="1:4" x14ac:dyDescent="0.35">
      <c r="A2111" s="78">
        <v>91360</v>
      </c>
      <c r="B2111" s="605" t="s">
        <v>1804</v>
      </c>
      <c r="C2111" s="78" t="s">
        <v>140</v>
      </c>
      <c r="D2111" s="613">
        <v>8.44</v>
      </c>
    </row>
    <row r="2112" spans="1:4" x14ac:dyDescent="0.35">
      <c r="A2112" s="78">
        <v>53882</v>
      </c>
      <c r="B2112" s="605" t="s">
        <v>1592</v>
      </c>
      <c r="C2112" s="78" t="s">
        <v>140</v>
      </c>
      <c r="D2112" s="613">
        <v>38.770000000000003</v>
      </c>
    </row>
    <row r="2113" spans="1:4" x14ac:dyDescent="0.35">
      <c r="A2113" s="78">
        <v>5747</v>
      </c>
      <c r="B2113" s="605" t="s">
        <v>1543</v>
      </c>
      <c r="C2113" s="78" t="s">
        <v>140</v>
      </c>
      <c r="D2113" s="613">
        <v>196.9</v>
      </c>
    </row>
    <row r="2114" spans="1:4" x14ac:dyDescent="0.35">
      <c r="A2114" s="78">
        <v>104699</v>
      </c>
      <c r="B2114" s="605" t="s">
        <v>22120</v>
      </c>
      <c r="C2114" s="78" t="s">
        <v>140</v>
      </c>
      <c r="D2114" s="613">
        <v>0</v>
      </c>
    </row>
    <row r="2115" spans="1:4" x14ac:dyDescent="0.35">
      <c r="A2115" s="78">
        <v>104702</v>
      </c>
      <c r="B2115" s="605" t="s">
        <v>22121</v>
      </c>
      <c r="C2115" s="78" t="s">
        <v>140</v>
      </c>
      <c r="D2115" s="613">
        <v>0</v>
      </c>
    </row>
    <row r="2116" spans="1:4" x14ac:dyDescent="0.35">
      <c r="A2116" s="78">
        <v>104700</v>
      </c>
      <c r="B2116" s="605" t="s">
        <v>22122</v>
      </c>
      <c r="C2116" s="78" t="s">
        <v>140</v>
      </c>
      <c r="D2116" s="613">
        <v>0</v>
      </c>
    </row>
    <row r="2117" spans="1:4" x14ac:dyDescent="0.35">
      <c r="A2117" s="78">
        <v>104701</v>
      </c>
      <c r="B2117" s="605" t="s">
        <v>22123</v>
      </c>
      <c r="C2117" s="78" t="s">
        <v>140</v>
      </c>
      <c r="D2117" s="613">
        <v>0</v>
      </c>
    </row>
    <row r="2118" spans="1:4" x14ac:dyDescent="0.35">
      <c r="A2118" s="78">
        <v>104703</v>
      </c>
      <c r="B2118" s="605" t="s">
        <v>2046</v>
      </c>
      <c r="C2118" s="78" t="s">
        <v>140</v>
      </c>
      <c r="D2118" s="613">
        <v>115.17</v>
      </c>
    </row>
    <row r="2119" spans="1:4" x14ac:dyDescent="0.35">
      <c r="A2119" s="78">
        <v>91390</v>
      </c>
      <c r="B2119" s="605" t="s">
        <v>1817</v>
      </c>
      <c r="C2119" s="78" t="s">
        <v>140</v>
      </c>
      <c r="D2119" s="613">
        <v>20.13</v>
      </c>
    </row>
    <row r="2120" spans="1:4" x14ac:dyDescent="0.35">
      <c r="A2120" s="78">
        <v>91392</v>
      </c>
      <c r="B2120" s="605" t="s">
        <v>1819</v>
      </c>
      <c r="C2120" s="78" t="s">
        <v>140</v>
      </c>
      <c r="D2120" s="613">
        <v>3.24</v>
      </c>
    </row>
    <row r="2121" spans="1:4" x14ac:dyDescent="0.35">
      <c r="A2121" s="78">
        <v>91391</v>
      </c>
      <c r="B2121" s="605" t="s">
        <v>1818</v>
      </c>
      <c r="C2121" s="78" t="s">
        <v>140</v>
      </c>
      <c r="D2121" s="613">
        <v>8.02</v>
      </c>
    </row>
    <row r="2122" spans="1:4" x14ac:dyDescent="0.35">
      <c r="A2122" s="78">
        <v>73335</v>
      </c>
      <c r="B2122" s="605" t="s">
        <v>1600</v>
      </c>
      <c r="C2122" s="78" t="s">
        <v>140</v>
      </c>
      <c r="D2122" s="613">
        <v>36.700000000000003</v>
      </c>
    </row>
    <row r="2123" spans="1:4" x14ac:dyDescent="0.35">
      <c r="A2123" s="78">
        <v>73340</v>
      </c>
      <c r="B2123" s="605" t="s">
        <v>1601</v>
      </c>
      <c r="C2123" s="78" t="s">
        <v>140</v>
      </c>
      <c r="D2123" s="613">
        <v>192.73</v>
      </c>
    </row>
    <row r="2124" spans="1:4" x14ac:dyDescent="0.35">
      <c r="A2124" s="78">
        <v>89264</v>
      </c>
      <c r="B2124" s="605" t="s">
        <v>310</v>
      </c>
      <c r="C2124" s="78" t="s">
        <v>140</v>
      </c>
      <c r="D2124" s="613">
        <v>22.05</v>
      </c>
    </row>
    <row r="2125" spans="1:4" x14ac:dyDescent="0.35">
      <c r="A2125" s="78">
        <v>89266</v>
      </c>
      <c r="B2125" s="605" t="s">
        <v>309</v>
      </c>
      <c r="C2125" s="78" t="s">
        <v>140</v>
      </c>
      <c r="D2125" s="613">
        <v>3.55</v>
      </c>
    </row>
    <row r="2126" spans="1:4" x14ac:dyDescent="0.35">
      <c r="A2126" s="78">
        <v>89265</v>
      </c>
      <c r="B2126" s="605" t="s">
        <v>311</v>
      </c>
      <c r="C2126" s="78" t="s">
        <v>140</v>
      </c>
      <c r="D2126" s="613">
        <v>8.8000000000000007</v>
      </c>
    </row>
    <row r="2127" spans="1:4" x14ac:dyDescent="0.35">
      <c r="A2127" s="78">
        <v>5705</v>
      </c>
      <c r="B2127" s="605" t="s">
        <v>312</v>
      </c>
      <c r="C2127" s="78" t="s">
        <v>140</v>
      </c>
      <c r="D2127" s="613">
        <v>40.24</v>
      </c>
    </row>
    <row r="2128" spans="1:4" x14ac:dyDescent="0.35">
      <c r="A2128" s="78">
        <v>53797</v>
      </c>
      <c r="B2128" s="605" t="s">
        <v>313</v>
      </c>
      <c r="C2128" s="78" t="s">
        <v>140</v>
      </c>
      <c r="D2128" s="613">
        <v>145.05000000000001</v>
      </c>
    </row>
    <row r="2129" spans="1:4" x14ac:dyDescent="0.35">
      <c r="A2129" s="78">
        <v>106327</v>
      </c>
      <c r="B2129" s="605" t="s">
        <v>22124</v>
      </c>
      <c r="C2129" s="78" t="s">
        <v>140</v>
      </c>
      <c r="D2129" s="613">
        <v>0</v>
      </c>
    </row>
    <row r="2130" spans="1:4" x14ac:dyDescent="0.35">
      <c r="A2130" s="78">
        <v>106330</v>
      </c>
      <c r="B2130" s="605" t="s">
        <v>22125</v>
      </c>
      <c r="C2130" s="78" t="s">
        <v>140</v>
      </c>
      <c r="D2130" s="613">
        <v>0</v>
      </c>
    </row>
    <row r="2131" spans="1:4" x14ac:dyDescent="0.35">
      <c r="A2131" s="78">
        <v>106328</v>
      </c>
      <c r="B2131" s="605" t="s">
        <v>22126</v>
      </c>
      <c r="C2131" s="78" t="s">
        <v>140</v>
      </c>
      <c r="D2131" s="613">
        <v>0</v>
      </c>
    </row>
    <row r="2132" spans="1:4" x14ac:dyDescent="0.35">
      <c r="A2132" s="78">
        <v>106329</v>
      </c>
      <c r="B2132" s="605" t="s">
        <v>22127</v>
      </c>
      <c r="C2132" s="78" t="s">
        <v>140</v>
      </c>
      <c r="D2132" s="613">
        <v>0</v>
      </c>
    </row>
    <row r="2133" spans="1:4" ht="55.15" customHeight="1" x14ac:dyDescent="0.35">
      <c r="A2133" s="78">
        <v>106331</v>
      </c>
      <c r="B2133" s="605" t="s">
        <v>22128</v>
      </c>
      <c r="C2133" s="78" t="s">
        <v>140</v>
      </c>
      <c r="D2133" s="613">
        <v>123.89</v>
      </c>
    </row>
    <row r="2134" spans="1:4" x14ac:dyDescent="0.35">
      <c r="A2134" s="78">
        <v>106227</v>
      </c>
      <c r="B2134" s="605" t="s">
        <v>22129</v>
      </c>
      <c r="C2134" s="78" t="s">
        <v>140</v>
      </c>
      <c r="D2134" s="613">
        <v>31.63</v>
      </c>
    </row>
    <row r="2135" spans="1:4" x14ac:dyDescent="0.35">
      <c r="A2135" s="78">
        <v>106230</v>
      </c>
      <c r="B2135" s="605" t="s">
        <v>22130</v>
      </c>
      <c r="C2135" s="78" t="s">
        <v>140</v>
      </c>
      <c r="D2135" s="613">
        <v>5.25</v>
      </c>
    </row>
    <row r="2136" spans="1:4" x14ac:dyDescent="0.35">
      <c r="A2136" s="78">
        <v>106228</v>
      </c>
      <c r="B2136" s="605" t="s">
        <v>22131</v>
      </c>
      <c r="C2136" s="78" t="s">
        <v>140</v>
      </c>
      <c r="D2136" s="613">
        <v>12.99</v>
      </c>
    </row>
    <row r="2137" spans="1:4" x14ac:dyDescent="0.35">
      <c r="A2137" s="78">
        <v>106229</v>
      </c>
      <c r="B2137" s="605" t="s">
        <v>22132</v>
      </c>
      <c r="C2137" s="78" t="s">
        <v>140</v>
      </c>
      <c r="D2137" s="613">
        <v>59.3</v>
      </c>
    </row>
    <row r="2138" spans="1:4" x14ac:dyDescent="0.35">
      <c r="A2138" s="78">
        <v>106231</v>
      </c>
      <c r="B2138" s="605" t="s">
        <v>22133</v>
      </c>
      <c r="C2138" s="78" t="s">
        <v>140</v>
      </c>
      <c r="D2138" s="613">
        <v>196.53</v>
      </c>
    </row>
    <row r="2139" spans="1:4" x14ac:dyDescent="0.35">
      <c r="A2139" s="78">
        <v>106342</v>
      </c>
      <c r="B2139" s="605" t="s">
        <v>22134</v>
      </c>
      <c r="C2139" s="78" t="s">
        <v>140</v>
      </c>
      <c r="D2139" s="613">
        <v>0</v>
      </c>
    </row>
    <row r="2140" spans="1:4" x14ac:dyDescent="0.35">
      <c r="A2140" s="78">
        <v>106345</v>
      </c>
      <c r="B2140" s="605" t="s">
        <v>22135</v>
      </c>
      <c r="C2140" s="78" t="s">
        <v>140</v>
      </c>
      <c r="D2140" s="613">
        <v>0</v>
      </c>
    </row>
    <row r="2141" spans="1:4" x14ac:dyDescent="0.35">
      <c r="A2141" s="78">
        <v>106343</v>
      </c>
      <c r="B2141" s="605" t="s">
        <v>22136</v>
      </c>
      <c r="C2141" s="78" t="s">
        <v>140</v>
      </c>
      <c r="D2141" s="613">
        <v>0</v>
      </c>
    </row>
    <row r="2142" spans="1:4" x14ac:dyDescent="0.35">
      <c r="A2142" s="78">
        <v>106344</v>
      </c>
      <c r="B2142" s="605" t="s">
        <v>22137</v>
      </c>
      <c r="C2142" s="78" t="s">
        <v>140</v>
      </c>
      <c r="D2142" s="613">
        <v>0</v>
      </c>
    </row>
    <row r="2143" spans="1:4" x14ac:dyDescent="0.35">
      <c r="A2143" s="78">
        <v>106346</v>
      </c>
      <c r="B2143" s="605" t="s">
        <v>22138</v>
      </c>
      <c r="C2143" s="78" t="s">
        <v>140</v>
      </c>
      <c r="D2143" s="613">
        <v>196.53</v>
      </c>
    </row>
    <row r="2144" spans="1:4" x14ac:dyDescent="0.35">
      <c r="A2144" s="78">
        <v>106332</v>
      </c>
      <c r="B2144" s="605" t="s">
        <v>22139</v>
      </c>
      <c r="C2144" s="78" t="s">
        <v>140</v>
      </c>
      <c r="D2144" s="613">
        <v>0</v>
      </c>
    </row>
    <row r="2145" spans="1:4" x14ac:dyDescent="0.35">
      <c r="A2145" s="78">
        <v>106335</v>
      </c>
      <c r="B2145" s="605" t="s">
        <v>22140</v>
      </c>
      <c r="C2145" s="78" t="s">
        <v>140</v>
      </c>
      <c r="D2145" s="613">
        <v>0</v>
      </c>
    </row>
    <row r="2146" spans="1:4" x14ac:dyDescent="0.35">
      <c r="A2146" s="78">
        <v>106333</v>
      </c>
      <c r="B2146" s="605" t="s">
        <v>22141</v>
      </c>
      <c r="C2146" s="78" t="s">
        <v>140</v>
      </c>
      <c r="D2146" s="613">
        <v>0</v>
      </c>
    </row>
    <row r="2147" spans="1:4" x14ac:dyDescent="0.35">
      <c r="A2147" s="78">
        <v>106334</v>
      </c>
      <c r="B2147" s="605" t="s">
        <v>22142</v>
      </c>
      <c r="C2147" s="78" t="s">
        <v>140</v>
      </c>
      <c r="D2147" s="613">
        <v>0</v>
      </c>
    </row>
    <row r="2148" spans="1:4" x14ac:dyDescent="0.35">
      <c r="A2148" s="78">
        <v>106336</v>
      </c>
      <c r="B2148" s="605" t="s">
        <v>22143</v>
      </c>
      <c r="C2148" s="78" t="s">
        <v>140</v>
      </c>
      <c r="D2148" s="613">
        <v>196.53</v>
      </c>
    </row>
    <row r="2149" spans="1:4" x14ac:dyDescent="0.35">
      <c r="A2149" s="78">
        <v>91354</v>
      </c>
      <c r="B2149" s="605" t="s">
        <v>1800</v>
      </c>
      <c r="C2149" s="78" t="s">
        <v>140</v>
      </c>
      <c r="D2149" s="613">
        <v>18.48</v>
      </c>
    </row>
    <row r="2150" spans="1:4" x14ac:dyDescent="0.35">
      <c r="A2150" s="78">
        <v>91356</v>
      </c>
      <c r="B2150" s="605" t="s">
        <v>1802</v>
      </c>
      <c r="C2150" s="78" t="s">
        <v>140</v>
      </c>
      <c r="D2150" s="613">
        <v>3.07</v>
      </c>
    </row>
    <row r="2151" spans="1:4" x14ac:dyDescent="0.35">
      <c r="A2151" s="78">
        <v>91355</v>
      </c>
      <c r="B2151" s="605" t="s">
        <v>1801</v>
      </c>
      <c r="C2151" s="78" t="s">
        <v>140</v>
      </c>
      <c r="D2151" s="613">
        <v>7.59</v>
      </c>
    </row>
    <row r="2152" spans="1:4" x14ac:dyDescent="0.35">
      <c r="A2152" s="78">
        <v>5751</v>
      </c>
      <c r="B2152" s="605" t="s">
        <v>1544</v>
      </c>
      <c r="C2152" s="78" t="s">
        <v>140</v>
      </c>
      <c r="D2152" s="613">
        <v>34.64</v>
      </c>
    </row>
    <row r="2153" spans="1:4" x14ac:dyDescent="0.35">
      <c r="A2153" s="78">
        <v>53827</v>
      </c>
      <c r="B2153" s="605" t="s">
        <v>1581</v>
      </c>
      <c r="C2153" s="78" t="s">
        <v>140</v>
      </c>
      <c r="D2153" s="613">
        <v>141.99</v>
      </c>
    </row>
    <row r="2154" spans="1:4" x14ac:dyDescent="0.35">
      <c r="A2154" s="78">
        <v>91375</v>
      </c>
      <c r="B2154" s="605" t="s">
        <v>1809</v>
      </c>
      <c r="C2154" s="78" t="s">
        <v>140</v>
      </c>
      <c r="D2154" s="613">
        <v>20.29</v>
      </c>
    </row>
    <row r="2155" spans="1:4" x14ac:dyDescent="0.35">
      <c r="A2155" s="78">
        <v>91377</v>
      </c>
      <c r="B2155" s="605" t="s">
        <v>1811</v>
      </c>
      <c r="C2155" s="78" t="s">
        <v>140</v>
      </c>
      <c r="D2155" s="613">
        <v>3.37</v>
      </c>
    </row>
    <row r="2156" spans="1:4" x14ac:dyDescent="0.35">
      <c r="A2156" s="78">
        <v>91376</v>
      </c>
      <c r="B2156" s="605" t="s">
        <v>1810</v>
      </c>
      <c r="C2156" s="78" t="s">
        <v>140</v>
      </c>
      <c r="D2156" s="613">
        <v>8.34</v>
      </c>
    </row>
    <row r="2157" spans="1:4" x14ac:dyDescent="0.35">
      <c r="A2157" s="78">
        <v>5754</v>
      </c>
      <c r="B2157" s="605" t="s">
        <v>1545</v>
      </c>
      <c r="C2157" s="78" t="s">
        <v>140</v>
      </c>
      <c r="D2157" s="613">
        <v>38.03</v>
      </c>
    </row>
    <row r="2158" spans="1:4" x14ac:dyDescent="0.35">
      <c r="A2158" s="78">
        <v>53829</v>
      </c>
      <c r="B2158" s="605" t="s">
        <v>1582</v>
      </c>
      <c r="C2158" s="78" t="s">
        <v>140</v>
      </c>
      <c r="D2158" s="613">
        <v>145.05000000000001</v>
      </c>
    </row>
    <row r="2159" spans="1:4" x14ac:dyDescent="0.35">
      <c r="A2159" s="78">
        <v>91026</v>
      </c>
      <c r="B2159" s="605" t="s">
        <v>1787</v>
      </c>
      <c r="C2159" s="78" t="s">
        <v>140</v>
      </c>
      <c r="D2159" s="613">
        <v>25.9</v>
      </c>
    </row>
    <row r="2160" spans="1:4" x14ac:dyDescent="0.35">
      <c r="A2160" s="78">
        <v>91028</v>
      </c>
      <c r="B2160" s="605" t="s">
        <v>1789</v>
      </c>
      <c r="C2160" s="78" t="s">
        <v>140</v>
      </c>
      <c r="D2160" s="613">
        <v>4.2</v>
      </c>
    </row>
    <row r="2161" spans="1:4" x14ac:dyDescent="0.35">
      <c r="A2161" s="78">
        <v>91027</v>
      </c>
      <c r="B2161" s="605" t="s">
        <v>1788</v>
      </c>
      <c r="C2161" s="78" t="s">
        <v>140</v>
      </c>
      <c r="D2161" s="613">
        <v>10.39</v>
      </c>
    </row>
    <row r="2162" spans="1:4" x14ac:dyDescent="0.35">
      <c r="A2162" s="78">
        <v>91029</v>
      </c>
      <c r="B2162" s="605" t="s">
        <v>1790</v>
      </c>
      <c r="C2162" s="78" t="s">
        <v>140</v>
      </c>
      <c r="D2162" s="613">
        <v>47.52</v>
      </c>
    </row>
    <row r="2163" spans="1:4" x14ac:dyDescent="0.35">
      <c r="A2163" s="78">
        <v>91030</v>
      </c>
      <c r="B2163" s="605" t="s">
        <v>1791</v>
      </c>
      <c r="C2163" s="78" t="s">
        <v>140</v>
      </c>
      <c r="D2163" s="613">
        <v>182.67</v>
      </c>
    </row>
    <row r="2164" spans="1:4" x14ac:dyDescent="0.35">
      <c r="A2164" s="78">
        <v>106237</v>
      </c>
      <c r="B2164" s="605" t="s">
        <v>22144</v>
      </c>
      <c r="C2164" s="78" t="s">
        <v>140</v>
      </c>
      <c r="D2164" s="613">
        <v>0</v>
      </c>
    </row>
    <row r="2165" spans="1:4" x14ac:dyDescent="0.35">
      <c r="A2165" s="78">
        <v>106240</v>
      </c>
      <c r="B2165" s="605" t="s">
        <v>22145</v>
      </c>
      <c r="C2165" s="78" t="s">
        <v>140</v>
      </c>
      <c r="D2165" s="613">
        <v>0</v>
      </c>
    </row>
    <row r="2166" spans="1:4" x14ac:dyDescent="0.35">
      <c r="A2166" s="78">
        <v>106238</v>
      </c>
      <c r="B2166" s="605" t="s">
        <v>22146</v>
      </c>
      <c r="C2166" s="78" t="s">
        <v>140</v>
      </c>
      <c r="D2166" s="613">
        <v>0</v>
      </c>
    </row>
    <row r="2167" spans="1:4" x14ac:dyDescent="0.35">
      <c r="A2167" s="78">
        <v>106239</v>
      </c>
      <c r="B2167" s="605" t="s">
        <v>22147</v>
      </c>
      <c r="C2167" s="78" t="s">
        <v>140</v>
      </c>
      <c r="D2167" s="613">
        <v>0</v>
      </c>
    </row>
    <row r="2168" spans="1:4" x14ac:dyDescent="0.35">
      <c r="A2168" s="78">
        <v>106241</v>
      </c>
      <c r="B2168" s="605" t="s">
        <v>22148</v>
      </c>
      <c r="C2168" s="78" t="s">
        <v>140</v>
      </c>
      <c r="D2168" s="613">
        <v>276.32</v>
      </c>
    </row>
    <row r="2169" spans="1:4" x14ac:dyDescent="0.35">
      <c r="A2169" s="78">
        <v>106352</v>
      </c>
      <c r="B2169" s="605" t="s">
        <v>22149</v>
      </c>
      <c r="C2169" s="78" t="s">
        <v>140</v>
      </c>
      <c r="D2169" s="613">
        <v>0</v>
      </c>
    </row>
    <row r="2170" spans="1:4" x14ac:dyDescent="0.35">
      <c r="A2170" s="78">
        <v>106355</v>
      </c>
      <c r="B2170" s="605" t="s">
        <v>22150</v>
      </c>
      <c r="C2170" s="78" t="s">
        <v>140</v>
      </c>
      <c r="D2170" s="613">
        <v>0</v>
      </c>
    </row>
    <row r="2171" spans="1:4" x14ac:dyDescent="0.35">
      <c r="A2171" s="78">
        <v>106353</v>
      </c>
      <c r="B2171" s="605" t="s">
        <v>22151</v>
      </c>
      <c r="C2171" s="78" t="s">
        <v>140</v>
      </c>
      <c r="D2171" s="613">
        <v>0</v>
      </c>
    </row>
    <row r="2172" spans="1:4" x14ac:dyDescent="0.35">
      <c r="A2172" s="78">
        <v>106354</v>
      </c>
      <c r="B2172" s="605" t="s">
        <v>22152</v>
      </c>
      <c r="C2172" s="78" t="s">
        <v>140</v>
      </c>
      <c r="D2172" s="613">
        <v>0</v>
      </c>
    </row>
    <row r="2173" spans="1:4" ht="96.65" customHeight="1" x14ac:dyDescent="0.35">
      <c r="A2173" s="78">
        <v>106356</v>
      </c>
      <c r="B2173" s="605" t="s">
        <v>22153</v>
      </c>
      <c r="C2173" s="78" t="s">
        <v>140</v>
      </c>
      <c r="D2173" s="613">
        <v>276.32</v>
      </c>
    </row>
    <row r="2174" spans="1:4" x14ac:dyDescent="0.35">
      <c r="A2174" s="78">
        <v>106357</v>
      </c>
      <c r="B2174" s="605" t="s">
        <v>22154</v>
      </c>
      <c r="C2174" s="78" t="s">
        <v>140</v>
      </c>
      <c r="D2174" s="613">
        <v>0</v>
      </c>
    </row>
    <row r="2175" spans="1:4" x14ac:dyDescent="0.35">
      <c r="A2175" s="78">
        <v>106360</v>
      </c>
      <c r="B2175" s="605" t="s">
        <v>22155</v>
      </c>
      <c r="C2175" s="78" t="s">
        <v>140</v>
      </c>
      <c r="D2175" s="613">
        <v>0</v>
      </c>
    </row>
    <row r="2176" spans="1:4" x14ac:dyDescent="0.35">
      <c r="A2176" s="78">
        <v>106358</v>
      </c>
      <c r="B2176" s="605" t="s">
        <v>22156</v>
      </c>
      <c r="C2176" s="78" t="s">
        <v>140</v>
      </c>
      <c r="D2176" s="613">
        <v>0</v>
      </c>
    </row>
    <row r="2177" spans="1:4" x14ac:dyDescent="0.35">
      <c r="A2177" s="78">
        <v>106359</v>
      </c>
      <c r="B2177" s="605" t="s">
        <v>22157</v>
      </c>
      <c r="C2177" s="78" t="s">
        <v>140</v>
      </c>
      <c r="D2177" s="613">
        <v>0</v>
      </c>
    </row>
    <row r="2178" spans="1:4" x14ac:dyDescent="0.35">
      <c r="A2178" s="78">
        <v>106361</v>
      </c>
      <c r="B2178" s="605" t="s">
        <v>22158</v>
      </c>
      <c r="C2178" s="78" t="s">
        <v>140</v>
      </c>
      <c r="D2178" s="613">
        <v>375.03</v>
      </c>
    </row>
    <row r="2179" spans="1:4" ht="96.65" customHeight="1" x14ac:dyDescent="0.35">
      <c r="A2179" s="78">
        <v>102812</v>
      </c>
      <c r="B2179" s="605" t="s">
        <v>22159</v>
      </c>
      <c r="C2179" s="78" t="s">
        <v>140</v>
      </c>
      <c r="D2179" s="613">
        <v>0</v>
      </c>
    </row>
    <row r="2180" spans="1:4" x14ac:dyDescent="0.35">
      <c r="A2180" s="78">
        <v>102813</v>
      </c>
      <c r="B2180" s="605" t="s">
        <v>22160</v>
      </c>
      <c r="C2180" s="78" t="s">
        <v>140</v>
      </c>
      <c r="D2180" s="613">
        <v>0</v>
      </c>
    </row>
    <row r="2181" spans="1:4" ht="96.65" customHeight="1" x14ac:dyDescent="0.35">
      <c r="A2181" s="78">
        <v>102814</v>
      </c>
      <c r="B2181" s="605" t="s">
        <v>22161</v>
      </c>
      <c r="C2181" s="78" t="s">
        <v>140</v>
      </c>
      <c r="D2181" s="613">
        <v>0</v>
      </c>
    </row>
    <row r="2182" spans="1:4" x14ac:dyDescent="0.35">
      <c r="A2182" s="78">
        <v>102815</v>
      </c>
      <c r="B2182" s="605" t="s">
        <v>2001</v>
      </c>
      <c r="C2182" s="78" t="s">
        <v>140</v>
      </c>
      <c r="D2182" s="613">
        <v>3.84</v>
      </c>
    </row>
    <row r="2183" spans="1:4" x14ac:dyDescent="0.35">
      <c r="A2183" s="78">
        <v>91529</v>
      </c>
      <c r="B2183" s="605" t="s">
        <v>317</v>
      </c>
      <c r="C2183" s="78" t="s">
        <v>140</v>
      </c>
      <c r="D2183" s="613">
        <v>0.9</v>
      </c>
    </row>
    <row r="2184" spans="1:4" x14ac:dyDescent="0.35">
      <c r="A2184" s="78">
        <v>91530</v>
      </c>
      <c r="B2184" s="605" t="s">
        <v>318</v>
      </c>
      <c r="C2184" s="78" t="s">
        <v>140</v>
      </c>
      <c r="D2184" s="613">
        <v>0.24</v>
      </c>
    </row>
    <row r="2185" spans="1:4" x14ac:dyDescent="0.35">
      <c r="A2185" s="78">
        <v>91531</v>
      </c>
      <c r="B2185" s="605" t="s">
        <v>321</v>
      </c>
      <c r="C2185" s="78" t="s">
        <v>140</v>
      </c>
      <c r="D2185" s="613">
        <v>1.1299999999999999</v>
      </c>
    </row>
    <row r="2186" spans="1:4" x14ac:dyDescent="0.35">
      <c r="A2186" s="78">
        <v>91532</v>
      </c>
      <c r="B2186" s="605" t="s">
        <v>320</v>
      </c>
      <c r="C2186" s="78" t="s">
        <v>140</v>
      </c>
      <c r="D2186" s="613">
        <v>7.6</v>
      </c>
    </row>
    <row r="2187" spans="1:4" x14ac:dyDescent="0.35">
      <c r="A2187" s="78">
        <v>95260</v>
      </c>
      <c r="B2187" s="605" t="s">
        <v>1927</v>
      </c>
      <c r="C2187" s="78" t="s">
        <v>140</v>
      </c>
      <c r="D2187" s="613">
        <v>0.73</v>
      </c>
    </row>
    <row r="2188" spans="1:4" x14ac:dyDescent="0.35">
      <c r="A2188" s="78">
        <v>95261</v>
      </c>
      <c r="B2188" s="605" t="s">
        <v>1928</v>
      </c>
      <c r="C2188" s="78" t="s">
        <v>140</v>
      </c>
      <c r="D2188" s="613">
        <v>0.19</v>
      </c>
    </row>
    <row r="2189" spans="1:4" x14ac:dyDescent="0.35">
      <c r="A2189" s="78">
        <v>95262</v>
      </c>
      <c r="B2189" s="605" t="s">
        <v>1929</v>
      </c>
      <c r="C2189" s="78" t="s">
        <v>140</v>
      </c>
      <c r="D2189" s="613">
        <v>0.91</v>
      </c>
    </row>
    <row r="2190" spans="1:4" x14ac:dyDescent="0.35">
      <c r="A2190" s="78">
        <v>95263</v>
      </c>
      <c r="B2190" s="605" t="s">
        <v>1930</v>
      </c>
      <c r="C2190" s="78" t="s">
        <v>140</v>
      </c>
      <c r="D2190" s="613">
        <v>5.75</v>
      </c>
    </row>
    <row r="2191" spans="1:4" x14ac:dyDescent="0.35">
      <c r="A2191" s="78">
        <v>90968</v>
      </c>
      <c r="B2191" s="605" t="s">
        <v>1774</v>
      </c>
      <c r="C2191" s="78" t="s">
        <v>140</v>
      </c>
      <c r="D2191" s="613">
        <v>7.04</v>
      </c>
    </row>
    <row r="2192" spans="1:4" x14ac:dyDescent="0.35">
      <c r="A2192" s="78">
        <v>90969</v>
      </c>
      <c r="B2192" s="605" t="s">
        <v>1775</v>
      </c>
      <c r="C2192" s="78" t="s">
        <v>140</v>
      </c>
      <c r="D2192" s="613">
        <v>1.89</v>
      </c>
    </row>
    <row r="2193" spans="1:4" x14ac:dyDescent="0.35">
      <c r="A2193" s="78">
        <v>90970</v>
      </c>
      <c r="B2193" s="605" t="s">
        <v>1776</v>
      </c>
      <c r="C2193" s="78" t="s">
        <v>140</v>
      </c>
      <c r="D2193" s="613">
        <v>8.81</v>
      </c>
    </row>
    <row r="2194" spans="1:4" ht="96.65" customHeight="1" x14ac:dyDescent="0.35">
      <c r="A2194" s="78">
        <v>90971</v>
      </c>
      <c r="B2194" s="605" t="s">
        <v>1777</v>
      </c>
      <c r="C2194" s="78" t="s">
        <v>140</v>
      </c>
      <c r="D2194" s="613">
        <v>75.459999999999994</v>
      </c>
    </row>
    <row r="2195" spans="1:4" ht="96.65" customHeight="1" x14ac:dyDescent="0.35">
      <c r="A2195" s="78">
        <v>90992</v>
      </c>
      <c r="B2195" s="605" t="s">
        <v>1782</v>
      </c>
      <c r="C2195" s="78" t="s">
        <v>140</v>
      </c>
      <c r="D2195" s="613">
        <v>8.35</v>
      </c>
    </row>
    <row r="2196" spans="1:4" x14ac:dyDescent="0.35">
      <c r="A2196" s="78">
        <v>90993</v>
      </c>
      <c r="B2196" s="605" t="s">
        <v>1783</v>
      </c>
      <c r="C2196" s="78" t="s">
        <v>140</v>
      </c>
      <c r="D2196" s="613">
        <v>2.2400000000000002</v>
      </c>
    </row>
    <row r="2197" spans="1:4" x14ac:dyDescent="0.35">
      <c r="A2197" s="78">
        <v>90994</v>
      </c>
      <c r="B2197" s="605" t="s">
        <v>1784</v>
      </c>
      <c r="C2197" s="78" t="s">
        <v>140</v>
      </c>
      <c r="D2197" s="613">
        <v>10.45</v>
      </c>
    </row>
    <row r="2198" spans="1:4" x14ac:dyDescent="0.35">
      <c r="A2198" s="78">
        <v>90995</v>
      </c>
      <c r="B2198" s="605" t="s">
        <v>1785</v>
      </c>
      <c r="C2198" s="78" t="s">
        <v>140</v>
      </c>
      <c r="D2198" s="613">
        <v>102.51</v>
      </c>
    </row>
    <row r="2199" spans="1:4" x14ac:dyDescent="0.35">
      <c r="A2199" s="78">
        <v>90957</v>
      </c>
      <c r="B2199" s="605" t="s">
        <v>1768</v>
      </c>
      <c r="C2199" s="78" t="s">
        <v>140</v>
      </c>
      <c r="D2199" s="613">
        <v>5.26</v>
      </c>
    </row>
    <row r="2200" spans="1:4" x14ac:dyDescent="0.35">
      <c r="A2200" s="78">
        <v>90958</v>
      </c>
      <c r="B2200" s="605" t="s">
        <v>1769</v>
      </c>
      <c r="C2200" s="78" t="s">
        <v>140</v>
      </c>
      <c r="D2200" s="613">
        <v>1.41</v>
      </c>
    </row>
    <row r="2201" spans="1:4" x14ac:dyDescent="0.35">
      <c r="A2201" s="78">
        <v>5797</v>
      </c>
      <c r="B2201" s="605" t="s">
        <v>1550</v>
      </c>
      <c r="C2201" s="78" t="s">
        <v>140</v>
      </c>
      <c r="D2201" s="613">
        <v>6.58</v>
      </c>
    </row>
    <row r="2202" spans="1:4" x14ac:dyDescent="0.35">
      <c r="A2202" s="78">
        <v>53865</v>
      </c>
      <c r="B2202" s="605" t="s">
        <v>1590</v>
      </c>
      <c r="C2202" s="78" t="s">
        <v>140</v>
      </c>
      <c r="D2202" s="613">
        <v>58.7</v>
      </c>
    </row>
    <row r="2203" spans="1:4" x14ac:dyDescent="0.35">
      <c r="A2203" s="78">
        <v>90975</v>
      </c>
      <c r="B2203" s="605" t="s">
        <v>1778</v>
      </c>
      <c r="C2203" s="78" t="s">
        <v>140</v>
      </c>
      <c r="D2203" s="613">
        <v>17.89</v>
      </c>
    </row>
    <row r="2204" spans="1:4" x14ac:dyDescent="0.35">
      <c r="A2204" s="78">
        <v>90976</v>
      </c>
      <c r="B2204" s="605" t="s">
        <v>1779</v>
      </c>
      <c r="C2204" s="78" t="s">
        <v>140</v>
      </c>
      <c r="D2204" s="613">
        <v>4.8</v>
      </c>
    </row>
    <row r="2205" spans="1:4" x14ac:dyDescent="0.35">
      <c r="A2205" s="78">
        <v>90977</v>
      </c>
      <c r="B2205" s="605" t="s">
        <v>1780</v>
      </c>
      <c r="C2205" s="78" t="s">
        <v>140</v>
      </c>
      <c r="D2205" s="613">
        <v>22.39</v>
      </c>
    </row>
    <row r="2206" spans="1:4" x14ac:dyDescent="0.35">
      <c r="A2206" s="78">
        <v>90978</v>
      </c>
      <c r="B2206" s="605" t="s">
        <v>1781</v>
      </c>
      <c r="C2206" s="78" t="s">
        <v>140</v>
      </c>
      <c r="D2206" s="613">
        <v>195.78</v>
      </c>
    </row>
    <row r="2207" spans="1:4" x14ac:dyDescent="0.35">
      <c r="A2207" s="78">
        <v>90960</v>
      </c>
      <c r="B2207" s="605" t="s">
        <v>1770</v>
      </c>
      <c r="C2207" s="78" t="s">
        <v>140</v>
      </c>
      <c r="D2207" s="613">
        <v>7.02</v>
      </c>
    </row>
    <row r="2208" spans="1:4" x14ac:dyDescent="0.35">
      <c r="A2208" s="78">
        <v>90961</v>
      </c>
      <c r="B2208" s="605" t="s">
        <v>1771</v>
      </c>
      <c r="C2208" s="78" t="s">
        <v>140</v>
      </c>
      <c r="D2208" s="613">
        <v>1.88</v>
      </c>
    </row>
    <row r="2209" spans="1:4" x14ac:dyDescent="0.35">
      <c r="A2209" s="78">
        <v>90962</v>
      </c>
      <c r="B2209" s="605" t="s">
        <v>1772</v>
      </c>
      <c r="C2209" s="78" t="s">
        <v>140</v>
      </c>
      <c r="D2209" s="613">
        <v>8.7899999999999991</v>
      </c>
    </row>
    <row r="2210" spans="1:4" x14ac:dyDescent="0.35">
      <c r="A2210" s="78">
        <v>90963</v>
      </c>
      <c r="B2210" s="605" t="s">
        <v>1773</v>
      </c>
      <c r="C2210" s="78" t="s">
        <v>140</v>
      </c>
      <c r="D2210" s="613">
        <v>18.62</v>
      </c>
    </row>
    <row r="2211" spans="1:4" x14ac:dyDescent="0.35">
      <c r="A2211" s="78">
        <v>102966</v>
      </c>
      <c r="B2211" s="605" t="s">
        <v>22162</v>
      </c>
      <c r="C2211" s="78" t="s">
        <v>140</v>
      </c>
      <c r="D2211" s="613">
        <v>0.18</v>
      </c>
    </row>
    <row r="2212" spans="1:4" x14ac:dyDescent="0.35">
      <c r="A2212" s="78">
        <v>102967</v>
      </c>
      <c r="B2212" s="605" t="s">
        <v>22163</v>
      </c>
      <c r="C2212" s="78" t="s">
        <v>140</v>
      </c>
      <c r="D2212" s="613">
        <v>0.03</v>
      </c>
    </row>
    <row r="2213" spans="1:4" x14ac:dyDescent="0.35">
      <c r="A2213" s="78">
        <v>102968</v>
      </c>
      <c r="B2213" s="605" t="s">
        <v>22164</v>
      </c>
      <c r="C2213" s="78" t="s">
        <v>140</v>
      </c>
      <c r="D2213" s="613">
        <v>0.16</v>
      </c>
    </row>
    <row r="2214" spans="1:4" x14ac:dyDescent="0.35">
      <c r="A2214" s="78">
        <v>102969</v>
      </c>
      <c r="B2214" s="605" t="s">
        <v>2020</v>
      </c>
      <c r="C2214" s="78" t="s">
        <v>140</v>
      </c>
      <c r="D2214" s="613">
        <v>0.16</v>
      </c>
    </row>
    <row r="2215" spans="1:4" x14ac:dyDescent="0.35">
      <c r="A2215" s="78">
        <v>102818</v>
      </c>
      <c r="B2215" s="605" t="s">
        <v>22165</v>
      </c>
      <c r="C2215" s="78" t="s">
        <v>140</v>
      </c>
      <c r="D2215" s="613">
        <v>0</v>
      </c>
    </row>
    <row r="2216" spans="1:4" x14ac:dyDescent="0.35">
      <c r="A2216" s="78">
        <v>102819</v>
      </c>
      <c r="B2216" s="605" t="s">
        <v>22166</v>
      </c>
      <c r="C2216" s="78" t="s">
        <v>140</v>
      </c>
      <c r="D2216" s="613">
        <v>0</v>
      </c>
    </row>
    <row r="2217" spans="1:4" x14ac:dyDescent="0.35">
      <c r="A2217" s="78">
        <v>102820</v>
      </c>
      <c r="B2217" s="605" t="s">
        <v>22167</v>
      </c>
      <c r="C2217" s="78" t="s">
        <v>140</v>
      </c>
      <c r="D2217" s="613">
        <v>0</v>
      </c>
    </row>
    <row r="2218" spans="1:4" ht="55.15" customHeight="1" x14ac:dyDescent="0.35">
      <c r="A2218" s="78">
        <v>102832</v>
      </c>
      <c r="B2218" s="605" t="s">
        <v>22168</v>
      </c>
      <c r="C2218" s="78" t="s">
        <v>140</v>
      </c>
      <c r="D2218" s="613">
        <v>9.6</v>
      </c>
    </row>
    <row r="2219" spans="1:4" x14ac:dyDescent="0.35">
      <c r="A2219" s="78">
        <v>102823</v>
      </c>
      <c r="B2219" s="605" t="s">
        <v>22169</v>
      </c>
      <c r="C2219" s="78" t="s">
        <v>140</v>
      </c>
      <c r="D2219" s="613">
        <v>0</v>
      </c>
    </row>
    <row r="2220" spans="1:4" x14ac:dyDescent="0.35">
      <c r="A2220" s="78">
        <v>102824</v>
      </c>
      <c r="B2220" s="605" t="s">
        <v>22170</v>
      </c>
      <c r="C2220" s="78" t="s">
        <v>140</v>
      </c>
      <c r="D2220" s="613">
        <v>0</v>
      </c>
    </row>
    <row r="2221" spans="1:4" x14ac:dyDescent="0.35">
      <c r="A2221" s="78">
        <v>102825</v>
      </c>
      <c r="B2221" s="605" t="s">
        <v>22171</v>
      </c>
      <c r="C2221" s="78" t="s">
        <v>140</v>
      </c>
      <c r="D2221" s="613">
        <v>0</v>
      </c>
    </row>
    <row r="2222" spans="1:4" x14ac:dyDescent="0.35">
      <c r="A2222" s="78">
        <v>102826</v>
      </c>
      <c r="B2222" s="605" t="s">
        <v>2002</v>
      </c>
      <c r="C2222" s="78" t="s">
        <v>140</v>
      </c>
      <c r="D2222" s="613">
        <v>7.2</v>
      </c>
    </row>
    <row r="2223" spans="1:4" x14ac:dyDescent="0.35">
      <c r="A2223" s="78">
        <v>103934</v>
      </c>
      <c r="B2223" s="605" t="s">
        <v>22172</v>
      </c>
      <c r="C2223" s="78" t="s">
        <v>140</v>
      </c>
      <c r="D2223" s="613">
        <v>0</v>
      </c>
    </row>
    <row r="2224" spans="1:4" x14ac:dyDescent="0.35">
      <c r="A2224" s="78">
        <v>103935</v>
      </c>
      <c r="B2224" s="605" t="s">
        <v>22173</v>
      </c>
      <c r="C2224" s="78" t="s">
        <v>140</v>
      </c>
      <c r="D2224" s="613">
        <v>0</v>
      </c>
    </row>
    <row r="2225" spans="1:4" x14ac:dyDescent="0.35">
      <c r="A2225" s="78">
        <v>103936</v>
      </c>
      <c r="B2225" s="605" t="s">
        <v>22174</v>
      </c>
      <c r="C2225" s="78" t="s">
        <v>140</v>
      </c>
      <c r="D2225" s="613">
        <v>0</v>
      </c>
    </row>
    <row r="2226" spans="1:4" x14ac:dyDescent="0.35">
      <c r="A2226" s="78">
        <v>103937</v>
      </c>
      <c r="B2226" s="605" t="s">
        <v>22175</v>
      </c>
      <c r="C2226" s="78" t="s">
        <v>140</v>
      </c>
      <c r="D2226" s="613">
        <v>1.72</v>
      </c>
    </row>
    <row r="2227" spans="1:4" x14ac:dyDescent="0.35">
      <c r="A2227" s="78">
        <v>103940</v>
      </c>
      <c r="B2227" s="605" t="s">
        <v>22176</v>
      </c>
      <c r="C2227" s="78" t="s">
        <v>140</v>
      </c>
      <c r="D2227" s="613">
        <v>0</v>
      </c>
    </row>
    <row r="2228" spans="1:4" x14ac:dyDescent="0.35">
      <c r="A2228" s="78">
        <v>103941</v>
      </c>
      <c r="B2228" s="605" t="s">
        <v>22177</v>
      </c>
      <c r="C2228" s="78" t="s">
        <v>140</v>
      </c>
      <c r="D2228" s="613">
        <v>0</v>
      </c>
    </row>
    <row r="2229" spans="1:4" x14ac:dyDescent="0.35">
      <c r="A2229" s="78">
        <v>103942</v>
      </c>
      <c r="B2229" s="605" t="s">
        <v>22178</v>
      </c>
      <c r="C2229" s="78" t="s">
        <v>140</v>
      </c>
      <c r="D2229" s="613">
        <v>0</v>
      </c>
    </row>
    <row r="2230" spans="1:4" x14ac:dyDescent="0.35">
      <c r="A2230" s="78">
        <v>103943</v>
      </c>
      <c r="B2230" s="605" t="s">
        <v>22179</v>
      </c>
      <c r="C2230" s="78" t="s">
        <v>140</v>
      </c>
      <c r="D2230" s="613">
        <v>1.72</v>
      </c>
    </row>
    <row r="2231" spans="1:4" x14ac:dyDescent="0.35">
      <c r="A2231" s="78">
        <v>106406</v>
      </c>
      <c r="B2231" s="605" t="s">
        <v>22180</v>
      </c>
      <c r="C2231" s="78" t="s">
        <v>140</v>
      </c>
      <c r="D2231" s="613">
        <v>10.199999999999999</v>
      </c>
    </row>
    <row r="2232" spans="1:4" x14ac:dyDescent="0.35">
      <c r="A2232" s="78">
        <v>106407</v>
      </c>
      <c r="B2232" s="605" t="s">
        <v>22181</v>
      </c>
      <c r="C2232" s="78" t="s">
        <v>140</v>
      </c>
      <c r="D2232" s="613">
        <v>2.09</v>
      </c>
    </row>
    <row r="2233" spans="1:4" x14ac:dyDescent="0.35">
      <c r="A2233" s="78">
        <v>106408</v>
      </c>
      <c r="B2233" s="605" t="s">
        <v>22182</v>
      </c>
      <c r="C2233" s="78" t="s">
        <v>140</v>
      </c>
      <c r="D2233" s="613">
        <v>7.08</v>
      </c>
    </row>
    <row r="2234" spans="1:4" x14ac:dyDescent="0.35">
      <c r="A2234" s="78">
        <v>106409</v>
      </c>
      <c r="B2234" s="605" t="s">
        <v>22183</v>
      </c>
      <c r="C2234" s="78" t="s">
        <v>140</v>
      </c>
      <c r="D2234" s="613">
        <v>4.6500000000000004</v>
      </c>
    </row>
    <row r="2235" spans="1:4" x14ac:dyDescent="0.35">
      <c r="A2235" s="78">
        <v>91279</v>
      </c>
      <c r="B2235" s="605" t="s">
        <v>1796</v>
      </c>
      <c r="C2235" s="78" t="s">
        <v>140</v>
      </c>
      <c r="D2235" s="613">
        <v>0.41</v>
      </c>
    </row>
    <row r="2236" spans="1:4" x14ac:dyDescent="0.35">
      <c r="A2236" s="78">
        <v>91280</v>
      </c>
      <c r="B2236" s="605" t="s">
        <v>1797</v>
      </c>
      <c r="C2236" s="78" t="s">
        <v>140</v>
      </c>
      <c r="D2236" s="613">
        <v>0.09</v>
      </c>
    </row>
    <row r="2237" spans="1:4" x14ac:dyDescent="0.35">
      <c r="A2237" s="78">
        <v>91281</v>
      </c>
      <c r="B2237" s="605" t="s">
        <v>1798</v>
      </c>
      <c r="C2237" s="78" t="s">
        <v>140</v>
      </c>
      <c r="D2237" s="613">
        <v>0.51</v>
      </c>
    </row>
    <row r="2238" spans="1:4" x14ac:dyDescent="0.35">
      <c r="A2238" s="78">
        <v>91282</v>
      </c>
      <c r="B2238" s="605" t="s">
        <v>1799</v>
      </c>
      <c r="C2238" s="78" t="s">
        <v>140</v>
      </c>
      <c r="D2238" s="613">
        <v>10.7</v>
      </c>
    </row>
    <row r="2239" spans="1:4" x14ac:dyDescent="0.35">
      <c r="A2239" s="78">
        <v>95278</v>
      </c>
      <c r="B2239" s="605" t="s">
        <v>1939</v>
      </c>
      <c r="C2239" s="78" t="s">
        <v>140</v>
      </c>
      <c r="D2239" s="613">
        <v>0.73</v>
      </c>
    </row>
    <row r="2240" spans="1:4" x14ac:dyDescent="0.35">
      <c r="A2240" s="78">
        <v>95279</v>
      </c>
      <c r="B2240" s="605" t="s">
        <v>1940</v>
      </c>
      <c r="C2240" s="78" t="s">
        <v>140</v>
      </c>
      <c r="D2240" s="613">
        <v>0.15</v>
      </c>
    </row>
    <row r="2241" spans="1:4" x14ac:dyDescent="0.35">
      <c r="A2241" s="78">
        <v>95280</v>
      </c>
      <c r="B2241" s="605" t="s">
        <v>1941</v>
      </c>
      <c r="C2241" s="78" t="s">
        <v>140</v>
      </c>
      <c r="D2241" s="613">
        <v>0.71</v>
      </c>
    </row>
    <row r="2242" spans="1:4" x14ac:dyDescent="0.35">
      <c r="A2242" s="78">
        <v>95281</v>
      </c>
      <c r="B2242" s="605" t="s">
        <v>22184</v>
      </c>
      <c r="C2242" s="78" t="s">
        <v>140</v>
      </c>
      <c r="D2242" s="613">
        <v>10.62</v>
      </c>
    </row>
    <row r="2243" spans="1:4" x14ac:dyDescent="0.35">
      <c r="A2243" s="78">
        <v>95124</v>
      </c>
      <c r="B2243" s="605" t="s">
        <v>1913</v>
      </c>
      <c r="C2243" s="78" t="s">
        <v>140</v>
      </c>
      <c r="D2243" s="613">
        <v>6.26</v>
      </c>
    </row>
    <row r="2244" spans="1:4" x14ac:dyDescent="0.35">
      <c r="A2244" s="78">
        <v>95123</v>
      </c>
      <c r="B2244" s="605" t="s">
        <v>1912</v>
      </c>
      <c r="C2244" s="78" t="s">
        <v>140</v>
      </c>
      <c r="D2244" s="613">
        <v>20.309999999999999</v>
      </c>
    </row>
    <row r="2245" spans="1:4" x14ac:dyDescent="0.35">
      <c r="A2245" s="78">
        <v>95125</v>
      </c>
      <c r="B2245" s="605" t="s">
        <v>1914</v>
      </c>
      <c r="C2245" s="78" t="s">
        <v>140</v>
      </c>
      <c r="D2245" s="613">
        <v>22.22</v>
      </c>
    </row>
    <row r="2246" spans="1:4" x14ac:dyDescent="0.35">
      <c r="A2246" s="78">
        <v>95126</v>
      </c>
      <c r="B2246" s="605" t="s">
        <v>1915</v>
      </c>
      <c r="C2246" s="78" t="s">
        <v>140</v>
      </c>
      <c r="D2246" s="613">
        <v>183.34</v>
      </c>
    </row>
    <row r="2247" spans="1:4" x14ac:dyDescent="0.35">
      <c r="A2247" s="78">
        <v>92040</v>
      </c>
      <c r="B2247" s="605" t="s">
        <v>1830</v>
      </c>
      <c r="C2247" s="78" t="s">
        <v>140</v>
      </c>
      <c r="D2247" s="613">
        <v>7.36</v>
      </c>
    </row>
    <row r="2248" spans="1:4" x14ac:dyDescent="0.35">
      <c r="A2248" s="78">
        <v>92041</v>
      </c>
      <c r="B2248" s="605" t="s">
        <v>1831</v>
      </c>
      <c r="C2248" s="78" t="s">
        <v>140</v>
      </c>
      <c r="D2248" s="613">
        <v>1.51</v>
      </c>
    </row>
    <row r="2249" spans="1:4" x14ac:dyDescent="0.35">
      <c r="A2249" s="78">
        <v>92042</v>
      </c>
      <c r="B2249" s="605" t="s">
        <v>1832</v>
      </c>
      <c r="C2249" s="78" t="s">
        <v>140</v>
      </c>
      <c r="D2249" s="613">
        <v>6.13</v>
      </c>
    </row>
    <row r="2250" spans="1:4" x14ac:dyDescent="0.35">
      <c r="A2250" s="78">
        <v>106410</v>
      </c>
      <c r="B2250" s="605" t="s">
        <v>22185</v>
      </c>
      <c r="C2250" s="78" t="s">
        <v>140</v>
      </c>
      <c r="D2250" s="613">
        <v>4.91</v>
      </c>
    </row>
    <row r="2251" spans="1:4" x14ac:dyDescent="0.35">
      <c r="A2251" s="78">
        <v>106411</v>
      </c>
      <c r="B2251" s="605" t="s">
        <v>22186</v>
      </c>
      <c r="C2251" s="78" t="s">
        <v>140</v>
      </c>
      <c r="D2251" s="613">
        <v>2.09</v>
      </c>
    </row>
    <row r="2252" spans="1:4" x14ac:dyDescent="0.35">
      <c r="A2252" s="78">
        <v>106412</v>
      </c>
      <c r="B2252" s="605" t="s">
        <v>22187</v>
      </c>
      <c r="C2252" s="78" t="s">
        <v>140</v>
      </c>
      <c r="D2252" s="613">
        <v>5.38</v>
      </c>
    </row>
    <row r="2253" spans="1:4" x14ac:dyDescent="0.35">
      <c r="A2253" s="78">
        <v>106413</v>
      </c>
      <c r="B2253" s="605" t="s">
        <v>22188</v>
      </c>
      <c r="C2253" s="78" t="s">
        <v>140</v>
      </c>
      <c r="D2253" s="613">
        <v>2.87</v>
      </c>
    </row>
    <row r="2254" spans="1:4" x14ac:dyDescent="0.35">
      <c r="A2254" s="78">
        <v>102829</v>
      </c>
      <c r="B2254" s="605" t="s">
        <v>22189</v>
      </c>
      <c r="C2254" s="78" t="s">
        <v>140</v>
      </c>
      <c r="D2254" s="613">
        <v>0</v>
      </c>
    </row>
    <row r="2255" spans="1:4" x14ac:dyDescent="0.35">
      <c r="A2255" s="78">
        <v>102830</v>
      </c>
      <c r="B2255" s="605" t="s">
        <v>22190</v>
      </c>
      <c r="C2255" s="78" t="s">
        <v>140</v>
      </c>
      <c r="D2255" s="613">
        <v>0</v>
      </c>
    </row>
    <row r="2256" spans="1:4" x14ac:dyDescent="0.35">
      <c r="A2256" s="78">
        <v>102831</v>
      </c>
      <c r="B2256" s="605" t="s">
        <v>22191</v>
      </c>
      <c r="C2256" s="78" t="s">
        <v>140</v>
      </c>
      <c r="D2256" s="613">
        <v>0</v>
      </c>
    </row>
    <row r="2257" spans="1:4" x14ac:dyDescent="0.35">
      <c r="A2257" s="78">
        <v>92114</v>
      </c>
      <c r="B2257" s="605" t="s">
        <v>1842</v>
      </c>
      <c r="C2257" s="78" t="s">
        <v>140</v>
      </c>
      <c r="D2257" s="613">
        <v>0.25</v>
      </c>
    </row>
    <row r="2258" spans="1:4" x14ac:dyDescent="0.35">
      <c r="A2258" s="78">
        <v>92115</v>
      </c>
      <c r="B2258" s="605" t="s">
        <v>1843</v>
      </c>
      <c r="C2258" s="78" t="s">
        <v>140</v>
      </c>
      <c r="D2258" s="613">
        <v>0.05</v>
      </c>
    </row>
    <row r="2259" spans="1:4" x14ac:dyDescent="0.35">
      <c r="A2259" s="78">
        <v>92116</v>
      </c>
      <c r="B2259" s="605" t="s">
        <v>1844</v>
      </c>
      <c r="C2259" s="78" t="s">
        <v>140</v>
      </c>
      <c r="D2259" s="613">
        <v>0.17</v>
      </c>
    </row>
    <row r="2260" spans="1:4" x14ac:dyDescent="0.35">
      <c r="A2260" s="78">
        <v>102912</v>
      </c>
      <c r="B2260" s="605" t="s">
        <v>22192</v>
      </c>
      <c r="C2260" s="78" t="s">
        <v>140</v>
      </c>
      <c r="D2260" s="613">
        <v>0</v>
      </c>
    </row>
    <row r="2261" spans="1:4" x14ac:dyDescent="0.35">
      <c r="A2261" s="78">
        <v>102913</v>
      </c>
      <c r="B2261" s="605" t="s">
        <v>22193</v>
      </c>
      <c r="C2261" s="78" t="s">
        <v>140</v>
      </c>
      <c r="D2261" s="613">
        <v>0</v>
      </c>
    </row>
    <row r="2262" spans="1:4" x14ac:dyDescent="0.35">
      <c r="A2262" s="78">
        <v>102914</v>
      </c>
      <c r="B2262" s="605" t="s">
        <v>22194</v>
      </c>
      <c r="C2262" s="78" t="s">
        <v>140</v>
      </c>
      <c r="D2262" s="613">
        <v>0</v>
      </c>
    </row>
    <row r="2263" spans="1:4" ht="41.5" customHeight="1" x14ac:dyDescent="0.35">
      <c r="A2263" s="78">
        <v>102915</v>
      </c>
      <c r="B2263" s="605" t="s">
        <v>2013</v>
      </c>
      <c r="C2263" s="78" t="s">
        <v>140</v>
      </c>
      <c r="D2263" s="613">
        <v>0.71</v>
      </c>
    </row>
    <row r="2264" spans="1:4" x14ac:dyDescent="0.35">
      <c r="A2264" s="78">
        <v>95716</v>
      </c>
      <c r="B2264" s="605" t="s">
        <v>1950</v>
      </c>
      <c r="C2264" s="78" t="s">
        <v>140</v>
      </c>
      <c r="D2264" s="613">
        <v>69.790000000000006</v>
      </c>
    </row>
    <row r="2265" spans="1:4" x14ac:dyDescent="0.35">
      <c r="A2265" s="78">
        <v>95717</v>
      </c>
      <c r="B2265" s="605" t="s">
        <v>1951</v>
      </c>
      <c r="C2265" s="78" t="s">
        <v>140</v>
      </c>
      <c r="D2265" s="613">
        <v>18.440000000000001</v>
      </c>
    </row>
    <row r="2266" spans="1:4" ht="82.9" customHeight="1" x14ac:dyDescent="0.35">
      <c r="A2266" s="78">
        <v>95718</v>
      </c>
      <c r="B2266" s="605" t="s">
        <v>1952</v>
      </c>
      <c r="C2266" s="78" t="s">
        <v>140</v>
      </c>
      <c r="D2266" s="613">
        <v>87.23</v>
      </c>
    </row>
    <row r="2267" spans="1:4" x14ac:dyDescent="0.35">
      <c r="A2267" s="78">
        <v>95719</v>
      </c>
      <c r="B2267" s="605" t="s">
        <v>1953</v>
      </c>
      <c r="C2267" s="78" t="s">
        <v>140</v>
      </c>
      <c r="D2267" s="613">
        <v>111.97</v>
      </c>
    </row>
    <row r="2268" spans="1:4" ht="82.9" customHeight="1" x14ac:dyDescent="0.35">
      <c r="A2268" s="78">
        <v>104712</v>
      </c>
      <c r="B2268" s="605" t="s">
        <v>22195</v>
      </c>
      <c r="C2268" s="78" t="s">
        <v>140</v>
      </c>
      <c r="D2268" s="613">
        <v>65.59</v>
      </c>
    </row>
    <row r="2269" spans="1:4" x14ac:dyDescent="0.35">
      <c r="A2269" s="78">
        <v>104713</v>
      </c>
      <c r="B2269" s="605" t="s">
        <v>22196</v>
      </c>
      <c r="C2269" s="78" t="s">
        <v>140</v>
      </c>
      <c r="D2269" s="613">
        <v>17.329999999999998</v>
      </c>
    </row>
    <row r="2270" spans="1:4" x14ac:dyDescent="0.35">
      <c r="A2270" s="78">
        <v>104714</v>
      </c>
      <c r="B2270" s="605" t="s">
        <v>22197</v>
      </c>
      <c r="C2270" s="78" t="s">
        <v>140</v>
      </c>
      <c r="D2270" s="613">
        <v>81.99</v>
      </c>
    </row>
    <row r="2271" spans="1:4" x14ac:dyDescent="0.35">
      <c r="A2271" s="78">
        <v>104715</v>
      </c>
      <c r="B2271" s="605" t="s">
        <v>22198</v>
      </c>
      <c r="C2271" s="78" t="s">
        <v>140</v>
      </c>
      <c r="D2271" s="613">
        <v>111.97</v>
      </c>
    </row>
    <row r="2272" spans="1:4" x14ac:dyDescent="0.35">
      <c r="A2272" s="78">
        <v>106394</v>
      </c>
      <c r="B2272" s="605" t="s">
        <v>22199</v>
      </c>
      <c r="C2272" s="78" t="s">
        <v>140</v>
      </c>
      <c r="D2272" s="613">
        <v>0</v>
      </c>
    </row>
    <row r="2273" spans="1:4" x14ac:dyDescent="0.35">
      <c r="A2273" s="78">
        <v>106395</v>
      </c>
      <c r="B2273" s="605" t="s">
        <v>22200</v>
      </c>
      <c r="C2273" s="78" t="s">
        <v>140</v>
      </c>
      <c r="D2273" s="613">
        <v>0</v>
      </c>
    </row>
    <row r="2274" spans="1:4" x14ac:dyDescent="0.35">
      <c r="A2274" s="78">
        <v>106396</v>
      </c>
      <c r="B2274" s="605" t="s">
        <v>22201</v>
      </c>
      <c r="C2274" s="78" t="s">
        <v>140</v>
      </c>
      <c r="D2274" s="613">
        <v>0</v>
      </c>
    </row>
    <row r="2275" spans="1:4" x14ac:dyDescent="0.35">
      <c r="A2275" s="78">
        <v>106397</v>
      </c>
      <c r="B2275" s="605" t="s">
        <v>22202</v>
      </c>
      <c r="C2275" s="78" t="s">
        <v>140</v>
      </c>
      <c r="D2275" s="613">
        <v>111.97</v>
      </c>
    </row>
    <row r="2276" spans="1:4" x14ac:dyDescent="0.35">
      <c r="A2276" s="78">
        <v>106400</v>
      </c>
      <c r="B2276" s="605" t="s">
        <v>22203</v>
      </c>
      <c r="C2276" s="78" t="s">
        <v>140</v>
      </c>
      <c r="D2276" s="613">
        <v>0</v>
      </c>
    </row>
    <row r="2277" spans="1:4" x14ac:dyDescent="0.35">
      <c r="A2277" s="78">
        <v>106401</v>
      </c>
      <c r="B2277" s="605" t="s">
        <v>22204</v>
      </c>
      <c r="C2277" s="78" t="s">
        <v>140</v>
      </c>
      <c r="D2277" s="613">
        <v>0</v>
      </c>
    </row>
    <row r="2278" spans="1:4" ht="82.9" customHeight="1" x14ac:dyDescent="0.35">
      <c r="A2278" s="78">
        <v>106402</v>
      </c>
      <c r="B2278" s="605" t="s">
        <v>22205</v>
      </c>
      <c r="C2278" s="78" t="s">
        <v>140</v>
      </c>
      <c r="D2278" s="613">
        <v>0</v>
      </c>
    </row>
    <row r="2279" spans="1:4" ht="82.9" customHeight="1" x14ac:dyDescent="0.35">
      <c r="A2279" s="78">
        <v>106403</v>
      </c>
      <c r="B2279" s="605" t="s">
        <v>22206</v>
      </c>
      <c r="C2279" s="78" t="s">
        <v>140</v>
      </c>
      <c r="D2279" s="613">
        <v>111.97</v>
      </c>
    </row>
    <row r="2280" spans="1:4" ht="82.9" customHeight="1" x14ac:dyDescent="0.35">
      <c r="A2280" s="78">
        <v>102894</v>
      </c>
      <c r="B2280" s="605" t="s">
        <v>22207</v>
      </c>
      <c r="C2280" s="78" t="s">
        <v>140</v>
      </c>
      <c r="D2280" s="613">
        <v>0</v>
      </c>
    </row>
    <row r="2281" spans="1:4" ht="82.9" customHeight="1" x14ac:dyDescent="0.35">
      <c r="A2281" s="78">
        <v>104161</v>
      </c>
      <c r="B2281" s="605" t="s">
        <v>22208</v>
      </c>
      <c r="C2281" s="78" t="s">
        <v>140</v>
      </c>
      <c r="D2281" s="613">
        <v>0</v>
      </c>
    </row>
    <row r="2282" spans="1:4" ht="82.9" customHeight="1" x14ac:dyDescent="0.35">
      <c r="A2282" s="78">
        <v>102896</v>
      </c>
      <c r="B2282" s="605" t="s">
        <v>22209</v>
      </c>
      <c r="C2282" s="78" t="s">
        <v>140</v>
      </c>
      <c r="D2282" s="613">
        <v>0</v>
      </c>
    </row>
    <row r="2283" spans="1:4" ht="82.9" customHeight="1" x14ac:dyDescent="0.35">
      <c r="A2283" s="78">
        <v>102897</v>
      </c>
      <c r="B2283" s="605" t="s">
        <v>2011</v>
      </c>
      <c r="C2283" s="78" t="s">
        <v>140</v>
      </c>
      <c r="D2283" s="613">
        <v>111.97</v>
      </c>
    </row>
    <row r="2284" spans="1:4" ht="82.9" customHeight="1" x14ac:dyDescent="0.35">
      <c r="A2284" s="78">
        <v>5627</v>
      </c>
      <c r="B2284" s="605" t="s">
        <v>1514</v>
      </c>
      <c r="C2284" s="78" t="s">
        <v>140</v>
      </c>
      <c r="D2284" s="613">
        <v>50.4</v>
      </c>
    </row>
    <row r="2285" spans="1:4" ht="96.65" customHeight="1" x14ac:dyDescent="0.35">
      <c r="A2285" s="78">
        <v>5628</v>
      </c>
      <c r="B2285" s="605" t="s">
        <v>1515</v>
      </c>
      <c r="C2285" s="78" t="s">
        <v>140</v>
      </c>
      <c r="D2285" s="613">
        <v>13.32</v>
      </c>
    </row>
    <row r="2286" spans="1:4" ht="96.65" customHeight="1" x14ac:dyDescent="0.35">
      <c r="A2286" s="78">
        <v>5629</v>
      </c>
      <c r="B2286" s="605" t="s">
        <v>1516</v>
      </c>
      <c r="C2286" s="78" t="s">
        <v>140</v>
      </c>
      <c r="D2286" s="613">
        <v>63</v>
      </c>
    </row>
    <row r="2287" spans="1:4" ht="96.65" customHeight="1" x14ac:dyDescent="0.35">
      <c r="A2287" s="78">
        <v>5630</v>
      </c>
      <c r="B2287" s="605" t="s">
        <v>1517</v>
      </c>
      <c r="C2287" s="78" t="s">
        <v>140</v>
      </c>
      <c r="D2287" s="613">
        <v>80.23</v>
      </c>
    </row>
    <row r="2288" spans="1:4" ht="96.65" customHeight="1" x14ac:dyDescent="0.35">
      <c r="A2288" s="78">
        <v>88900</v>
      </c>
      <c r="B2288" s="605" t="s">
        <v>346</v>
      </c>
      <c r="C2288" s="78" t="s">
        <v>140</v>
      </c>
      <c r="D2288" s="613">
        <v>57.02</v>
      </c>
    </row>
    <row r="2289" spans="1:4" x14ac:dyDescent="0.35">
      <c r="A2289" s="78">
        <v>88902</v>
      </c>
      <c r="B2289" s="605" t="s">
        <v>347</v>
      </c>
      <c r="C2289" s="78" t="s">
        <v>140</v>
      </c>
      <c r="D2289" s="613">
        <v>15.07</v>
      </c>
    </row>
    <row r="2290" spans="1:4" x14ac:dyDescent="0.35">
      <c r="A2290" s="78">
        <v>88903</v>
      </c>
      <c r="B2290" s="605" t="s">
        <v>349</v>
      </c>
      <c r="C2290" s="78" t="s">
        <v>140</v>
      </c>
      <c r="D2290" s="613">
        <v>71.28</v>
      </c>
    </row>
    <row r="2291" spans="1:4" ht="41.5" customHeight="1" x14ac:dyDescent="0.35">
      <c r="A2291" s="78">
        <v>88904</v>
      </c>
      <c r="B2291" s="605" t="s">
        <v>350</v>
      </c>
      <c r="C2291" s="78" t="s">
        <v>140</v>
      </c>
      <c r="D2291" s="613">
        <v>111.97</v>
      </c>
    </row>
    <row r="2292" spans="1:4" x14ac:dyDescent="0.35">
      <c r="A2292" s="78">
        <v>88569</v>
      </c>
      <c r="B2292" s="605" t="s">
        <v>1631</v>
      </c>
      <c r="C2292" s="78" t="s">
        <v>140</v>
      </c>
      <c r="D2292" s="613">
        <v>4.21</v>
      </c>
    </row>
    <row r="2293" spans="1:4" x14ac:dyDescent="0.35">
      <c r="A2293" s="78">
        <v>88570</v>
      </c>
      <c r="B2293" s="605" t="s">
        <v>1632</v>
      </c>
      <c r="C2293" s="78" t="s">
        <v>140</v>
      </c>
      <c r="D2293" s="613">
        <v>1.46</v>
      </c>
    </row>
    <row r="2294" spans="1:4" x14ac:dyDescent="0.35">
      <c r="A2294" s="78">
        <v>5765</v>
      </c>
      <c r="B2294" s="605" t="s">
        <v>1546</v>
      </c>
      <c r="C2294" s="78" t="s">
        <v>140</v>
      </c>
      <c r="D2294" s="613">
        <v>5.27</v>
      </c>
    </row>
    <row r="2295" spans="1:4" x14ac:dyDescent="0.35">
      <c r="A2295" s="78">
        <v>5766</v>
      </c>
      <c r="B2295" s="605" t="s">
        <v>1547</v>
      </c>
      <c r="C2295" s="78" t="s">
        <v>140</v>
      </c>
      <c r="D2295" s="613">
        <v>3.54</v>
      </c>
    </row>
    <row r="2296" spans="1:4" x14ac:dyDescent="0.35">
      <c r="A2296" s="78">
        <v>91468</v>
      </c>
      <c r="B2296" s="605" t="s">
        <v>22210</v>
      </c>
      <c r="C2296" s="78" t="s">
        <v>140</v>
      </c>
      <c r="D2296" s="613">
        <v>27.43</v>
      </c>
    </row>
    <row r="2297" spans="1:4" x14ac:dyDescent="0.35">
      <c r="A2297" s="78">
        <v>91484</v>
      </c>
      <c r="B2297" s="605" t="s">
        <v>22211</v>
      </c>
      <c r="C2297" s="78" t="s">
        <v>140</v>
      </c>
      <c r="D2297" s="613">
        <v>4.32</v>
      </c>
    </row>
    <row r="2298" spans="1:4" x14ac:dyDescent="0.35">
      <c r="A2298" s="78">
        <v>91469</v>
      </c>
      <c r="B2298" s="605" t="s">
        <v>22212</v>
      </c>
      <c r="C2298" s="78" t="s">
        <v>140</v>
      </c>
      <c r="D2298" s="613">
        <v>10.69</v>
      </c>
    </row>
    <row r="2299" spans="1:4" ht="69" customHeight="1" x14ac:dyDescent="0.35">
      <c r="A2299" s="78">
        <v>83361</v>
      </c>
      <c r="B2299" s="605" t="s">
        <v>22213</v>
      </c>
      <c r="C2299" s="78" t="s">
        <v>140</v>
      </c>
      <c r="D2299" s="613">
        <v>45.77</v>
      </c>
    </row>
    <row r="2300" spans="1:4" ht="69" customHeight="1" x14ac:dyDescent="0.35">
      <c r="A2300" s="78">
        <v>91485</v>
      </c>
      <c r="B2300" s="605" t="s">
        <v>22214</v>
      </c>
      <c r="C2300" s="78" t="s">
        <v>140</v>
      </c>
      <c r="D2300" s="613">
        <v>192.73</v>
      </c>
    </row>
    <row r="2301" spans="1:4" ht="69" customHeight="1" x14ac:dyDescent="0.35">
      <c r="A2301" s="78">
        <v>102835</v>
      </c>
      <c r="B2301" s="605" t="s">
        <v>22215</v>
      </c>
      <c r="C2301" s="78" t="s">
        <v>140</v>
      </c>
      <c r="D2301" s="613">
        <v>0</v>
      </c>
    </row>
    <row r="2302" spans="1:4" ht="69" customHeight="1" x14ac:dyDescent="0.35">
      <c r="A2302" s="78">
        <v>102836</v>
      </c>
      <c r="B2302" s="605" t="s">
        <v>22216</v>
      </c>
      <c r="C2302" s="78" t="s">
        <v>140</v>
      </c>
      <c r="D2302" s="613">
        <v>0</v>
      </c>
    </row>
    <row r="2303" spans="1:4" ht="69" customHeight="1" x14ac:dyDescent="0.35">
      <c r="A2303" s="78">
        <v>102837</v>
      </c>
      <c r="B2303" s="605" t="s">
        <v>22217</v>
      </c>
      <c r="C2303" s="78" t="s">
        <v>140</v>
      </c>
      <c r="D2303" s="613">
        <v>0</v>
      </c>
    </row>
    <row r="2304" spans="1:4" x14ac:dyDescent="0.35">
      <c r="A2304" s="78">
        <v>89230</v>
      </c>
      <c r="B2304" s="605" t="s">
        <v>1685</v>
      </c>
      <c r="C2304" s="78" t="s">
        <v>140</v>
      </c>
      <c r="D2304" s="613">
        <v>125.01</v>
      </c>
    </row>
    <row r="2305" spans="1:4" x14ac:dyDescent="0.35">
      <c r="A2305" s="78">
        <v>89231</v>
      </c>
      <c r="B2305" s="605" t="s">
        <v>1686</v>
      </c>
      <c r="C2305" s="78" t="s">
        <v>140</v>
      </c>
      <c r="D2305" s="613">
        <v>38.28</v>
      </c>
    </row>
    <row r="2306" spans="1:4" x14ac:dyDescent="0.35">
      <c r="A2306" s="78">
        <v>89232</v>
      </c>
      <c r="B2306" s="605" t="s">
        <v>1687</v>
      </c>
      <c r="C2306" s="78" t="s">
        <v>140</v>
      </c>
      <c r="D2306" s="613">
        <v>222.98</v>
      </c>
    </row>
    <row r="2307" spans="1:4" x14ac:dyDescent="0.35">
      <c r="A2307" s="78">
        <v>89233</v>
      </c>
      <c r="B2307" s="605" t="s">
        <v>1688</v>
      </c>
      <c r="C2307" s="78" t="s">
        <v>140</v>
      </c>
      <c r="D2307" s="613">
        <v>208.07</v>
      </c>
    </row>
    <row r="2308" spans="1:4" x14ac:dyDescent="0.35">
      <c r="A2308" s="78">
        <v>89236</v>
      </c>
      <c r="B2308" s="605" t="s">
        <v>1689</v>
      </c>
      <c r="C2308" s="78" t="s">
        <v>140</v>
      </c>
      <c r="D2308" s="613">
        <v>292.02</v>
      </c>
    </row>
    <row r="2309" spans="1:4" ht="55.15" customHeight="1" x14ac:dyDescent="0.35">
      <c r="A2309" s="78">
        <v>89237</v>
      </c>
      <c r="B2309" s="605" t="s">
        <v>1690</v>
      </c>
      <c r="C2309" s="78" t="s">
        <v>140</v>
      </c>
      <c r="D2309" s="613">
        <v>89.42</v>
      </c>
    </row>
    <row r="2310" spans="1:4" ht="55.15" customHeight="1" x14ac:dyDescent="0.35">
      <c r="A2310" s="78">
        <v>89238</v>
      </c>
      <c r="B2310" s="605" t="s">
        <v>1691</v>
      </c>
      <c r="C2310" s="78" t="s">
        <v>140</v>
      </c>
      <c r="D2310" s="613">
        <v>520.89</v>
      </c>
    </row>
    <row r="2311" spans="1:4" ht="55.15" customHeight="1" x14ac:dyDescent="0.35">
      <c r="A2311" s="78">
        <v>89239</v>
      </c>
      <c r="B2311" s="605" t="s">
        <v>1692</v>
      </c>
      <c r="C2311" s="78" t="s">
        <v>140</v>
      </c>
      <c r="D2311" s="613">
        <v>550.25</v>
      </c>
    </row>
    <row r="2312" spans="1:4" x14ac:dyDescent="0.35">
      <c r="A2312" s="78">
        <v>102930</v>
      </c>
      <c r="B2312" s="605" t="s">
        <v>22218</v>
      </c>
      <c r="C2312" s="78" t="s">
        <v>140</v>
      </c>
      <c r="D2312" s="613">
        <v>0</v>
      </c>
    </row>
    <row r="2313" spans="1:4" x14ac:dyDescent="0.35">
      <c r="A2313" s="78">
        <v>102931</v>
      </c>
      <c r="B2313" s="605" t="s">
        <v>22219</v>
      </c>
      <c r="C2313" s="78" t="s">
        <v>140</v>
      </c>
      <c r="D2313" s="613">
        <v>0</v>
      </c>
    </row>
    <row r="2314" spans="1:4" x14ac:dyDescent="0.35">
      <c r="A2314" s="78">
        <v>102932</v>
      </c>
      <c r="B2314" s="605" t="s">
        <v>22220</v>
      </c>
      <c r="C2314" s="78" t="s">
        <v>140</v>
      </c>
      <c r="D2314" s="613">
        <v>0</v>
      </c>
    </row>
    <row r="2315" spans="1:4" x14ac:dyDescent="0.35">
      <c r="A2315" s="78">
        <v>102933</v>
      </c>
      <c r="B2315" s="605" t="s">
        <v>2015</v>
      </c>
      <c r="C2315" s="78" t="s">
        <v>140</v>
      </c>
      <c r="D2315" s="613">
        <v>1.06</v>
      </c>
    </row>
    <row r="2316" spans="1:4" x14ac:dyDescent="0.35">
      <c r="A2316" s="78">
        <v>93411</v>
      </c>
      <c r="B2316" s="605" t="s">
        <v>1885</v>
      </c>
      <c r="C2316" s="78" t="s">
        <v>140</v>
      </c>
      <c r="D2316" s="613">
        <v>0.37</v>
      </c>
    </row>
    <row r="2317" spans="1:4" x14ac:dyDescent="0.35">
      <c r="A2317" s="78">
        <v>93412</v>
      </c>
      <c r="B2317" s="605" t="s">
        <v>1886</v>
      </c>
      <c r="C2317" s="78" t="s">
        <v>140</v>
      </c>
      <c r="D2317" s="613">
        <v>0.13</v>
      </c>
    </row>
    <row r="2318" spans="1:4" x14ac:dyDescent="0.35">
      <c r="A2318" s="78">
        <v>93413</v>
      </c>
      <c r="B2318" s="605" t="s">
        <v>1887</v>
      </c>
      <c r="C2318" s="78" t="s">
        <v>140</v>
      </c>
      <c r="D2318" s="613">
        <v>0.33</v>
      </c>
    </row>
    <row r="2319" spans="1:4" x14ac:dyDescent="0.35">
      <c r="A2319" s="78">
        <v>93414</v>
      </c>
      <c r="B2319" s="605" t="s">
        <v>1888</v>
      </c>
      <c r="C2319" s="78" t="s">
        <v>140</v>
      </c>
      <c r="D2319" s="613">
        <v>13.43</v>
      </c>
    </row>
    <row r="2320" spans="1:4" x14ac:dyDescent="0.35">
      <c r="A2320" s="78">
        <v>88855</v>
      </c>
      <c r="B2320" s="605" t="s">
        <v>1643</v>
      </c>
      <c r="C2320" s="78" t="s">
        <v>140</v>
      </c>
      <c r="D2320" s="613">
        <v>3.21</v>
      </c>
    </row>
    <row r="2321" spans="1:4" x14ac:dyDescent="0.35">
      <c r="A2321" s="78">
        <v>88856</v>
      </c>
      <c r="B2321" s="605" t="s">
        <v>1644</v>
      </c>
      <c r="C2321" s="78" t="s">
        <v>140</v>
      </c>
      <c r="D2321" s="613">
        <v>0.88</v>
      </c>
    </row>
    <row r="2322" spans="1:4" x14ac:dyDescent="0.35">
      <c r="A2322" s="78">
        <v>5658</v>
      </c>
      <c r="B2322" s="605" t="s">
        <v>1518</v>
      </c>
      <c r="C2322" s="78" t="s">
        <v>140</v>
      </c>
      <c r="D2322" s="613">
        <v>2.23</v>
      </c>
    </row>
    <row r="2323" spans="1:4" x14ac:dyDescent="0.35">
      <c r="A2323" s="78">
        <v>53840</v>
      </c>
      <c r="B2323" s="605" t="s">
        <v>1583</v>
      </c>
      <c r="C2323" s="78" t="s">
        <v>140</v>
      </c>
      <c r="D2323" s="613">
        <v>2.5099999999999998</v>
      </c>
    </row>
    <row r="2324" spans="1:4" x14ac:dyDescent="0.35">
      <c r="A2324" s="78">
        <v>87026</v>
      </c>
      <c r="B2324" s="605" t="s">
        <v>1606</v>
      </c>
      <c r="C2324" s="78" t="s">
        <v>140</v>
      </c>
      <c r="D2324" s="613">
        <v>0.69</v>
      </c>
    </row>
    <row r="2325" spans="1:4" x14ac:dyDescent="0.35">
      <c r="A2325" s="78">
        <v>53841</v>
      </c>
      <c r="B2325" s="605" t="s">
        <v>1584</v>
      </c>
      <c r="C2325" s="78" t="s">
        <v>140</v>
      </c>
      <c r="D2325" s="613">
        <v>1.74</v>
      </c>
    </row>
    <row r="2326" spans="1:4" x14ac:dyDescent="0.35">
      <c r="A2326" s="78">
        <v>95209</v>
      </c>
      <c r="B2326" s="605" t="s">
        <v>22221</v>
      </c>
      <c r="C2326" s="78" t="s">
        <v>140</v>
      </c>
      <c r="D2326" s="613">
        <v>12.51</v>
      </c>
    </row>
    <row r="2327" spans="1:4" x14ac:dyDescent="0.35">
      <c r="A2327" s="78">
        <v>95210</v>
      </c>
      <c r="B2327" s="605" t="s">
        <v>22222</v>
      </c>
      <c r="C2327" s="78" t="s">
        <v>140</v>
      </c>
      <c r="D2327" s="613">
        <v>59.2</v>
      </c>
    </row>
    <row r="2328" spans="1:4" x14ac:dyDescent="0.35">
      <c r="A2328" s="78">
        <v>95211</v>
      </c>
      <c r="B2328" s="605" t="s">
        <v>22223</v>
      </c>
      <c r="C2328" s="78" t="s">
        <v>140</v>
      </c>
      <c r="D2328" s="613">
        <v>10.56</v>
      </c>
    </row>
    <row r="2329" spans="1:4" x14ac:dyDescent="0.35">
      <c r="A2329" s="78">
        <v>93267</v>
      </c>
      <c r="B2329" s="605" t="s">
        <v>22224</v>
      </c>
      <c r="C2329" s="78" t="s">
        <v>140</v>
      </c>
      <c r="D2329" s="613">
        <v>26.87</v>
      </c>
    </row>
    <row r="2330" spans="1:4" x14ac:dyDescent="0.35">
      <c r="A2330" s="78">
        <v>93269</v>
      </c>
      <c r="B2330" s="605" t="s">
        <v>22225</v>
      </c>
      <c r="C2330" s="78" t="s">
        <v>140</v>
      </c>
      <c r="D2330" s="613">
        <v>10.07</v>
      </c>
    </row>
    <row r="2331" spans="1:4" x14ac:dyDescent="0.35">
      <c r="A2331" s="78">
        <v>93270</v>
      </c>
      <c r="B2331" s="605" t="s">
        <v>22226</v>
      </c>
      <c r="C2331" s="78" t="s">
        <v>140</v>
      </c>
      <c r="D2331" s="613">
        <v>26.12</v>
      </c>
    </row>
    <row r="2332" spans="1:4" x14ac:dyDescent="0.35">
      <c r="A2332" s="78">
        <v>93271</v>
      </c>
      <c r="B2332" s="605" t="s">
        <v>22227</v>
      </c>
      <c r="C2332" s="78" t="s">
        <v>140</v>
      </c>
      <c r="D2332" s="613">
        <v>10.56</v>
      </c>
    </row>
    <row r="2333" spans="1:4" x14ac:dyDescent="0.35">
      <c r="A2333" s="78">
        <v>95208</v>
      </c>
      <c r="B2333" s="605" t="s">
        <v>22228</v>
      </c>
      <c r="C2333" s="78" t="s">
        <v>140</v>
      </c>
      <c r="D2333" s="613">
        <v>54.13</v>
      </c>
    </row>
    <row r="2334" spans="1:4" x14ac:dyDescent="0.35">
      <c r="A2334" s="78">
        <v>83761</v>
      </c>
      <c r="B2334" s="605" t="s">
        <v>1602</v>
      </c>
      <c r="C2334" s="78" t="s">
        <v>140</v>
      </c>
      <c r="D2334" s="613">
        <v>10.38</v>
      </c>
    </row>
    <row r="2335" spans="1:4" x14ac:dyDescent="0.35">
      <c r="A2335" s="78">
        <v>83764</v>
      </c>
      <c r="B2335" s="605" t="s">
        <v>1605</v>
      </c>
      <c r="C2335" s="78" t="s">
        <v>140</v>
      </c>
      <c r="D2335" s="613">
        <v>3.66</v>
      </c>
    </row>
    <row r="2336" spans="1:4" x14ac:dyDescent="0.35">
      <c r="A2336" s="78">
        <v>83762</v>
      </c>
      <c r="B2336" s="605" t="s">
        <v>1603</v>
      </c>
      <c r="C2336" s="78" t="s">
        <v>140</v>
      </c>
      <c r="D2336" s="613">
        <v>9.27</v>
      </c>
    </row>
    <row r="2337" spans="1:4" x14ac:dyDescent="0.35">
      <c r="A2337" s="78">
        <v>83763</v>
      </c>
      <c r="B2337" s="605" t="s">
        <v>1604</v>
      </c>
      <c r="C2337" s="78" t="s">
        <v>140</v>
      </c>
      <c r="D2337" s="613">
        <v>62.5</v>
      </c>
    </row>
    <row r="2338" spans="1:4" x14ac:dyDescent="0.35">
      <c r="A2338" s="78">
        <v>95874</v>
      </c>
      <c r="B2338" s="605" t="s">
        <v>1957</v>
      </c>
      <c r="C2338" s="78" t="s">
        <v>140</v>
      </c>
      <c r="D2338" s="613">
        <v>11.09</v>
      </c>
    </row>
    <row r="2339" spans="1:4" x14ac:dyDescent="0.35">
      <c r="A2339" s="78">
        <v>95869</v>
      </c>
      <c r="B2339" s="605" t="s">
        <v>1954</v>
      </c>
      <c r="C2339" s="78" t="s">
        <v>140</v>
      </c>
      <c r="D2339" s="613">
        <v>3.91</v>
      </c>
    </row>
    <row r="2340" spans="1:4" x14ac:dyDescent="0.35">
      <c r="A2340" s="78">
        <v>95870</v>
      </c>
      <c r="B2340" s="605" t="s">
        <v>1955</v>
      </c>
      <c r="C2340" s="78" t="s">
        <v>140</v>
      </c>
      <c r="D2340" s="613">
        <v>9.9</v>
      </c>
    </row>
    <row r="2341" spans="1:4" x14ac:dyDescent="0.35">
      <c r="A2341" s="78">
        <v>95871</v>
      </c>
      <c r="B2341" s="605" t="s">
        <v>1956</v>
      </c>
      <c r="C2341" s="78" t="s">
        <v>140</v>
      </c>
      <c r="D2341" s="613">
        <v>340.01</v>
      </c>
    </row>
    <row r="2342" spans="1:4" x14ac:dyDescent="0.35">
      <c r="A2342" s="78">
        <v>104684</v>
      </c>
      <c r="B2342" s="605" t="s">
        <v>22229</v>
      </c>
      <c r="C2342" s="78" t="s">
        <v>140</v>
      </c>
      <c r="D2342" s="613">
        <v>0</v>
      </c>
    </row>
    <row r="2343" spans="1:4" x14ac:dyDescent="0.35">
      <c r="A2343" s="78">
        <v>104685</v>
      </c>
      <c r="B2343" s="605" t="s">
        <v>22230</v>
      </c>
      <c r="C2343" s="78" t="s">
        <v>140</v>
      </c>
      <c r="D2343" s="613">
        <v>0</v>
      </c>
    </row>
    <row r="2344" spans="1:4" x14ac:dyDescent="0.35">
      <c r="A2344" s="78">
        <v>104686</v>
      </c>
      <c r="B2344" s="605" t="s">
        <v>22231</v>
      </c>
      <c r="C2344" s="78" t="s">
        <v>140</v>
      </c>
      <c r="D2344" s="613">
        <v>0</v>
      </c>
    </row>
    <row r="2345" spans="1:4" ht="55.15" customHeight="1" x14ac:dyDescent="0.35">
      <c r="A2345" s="78">
        <v>104687</v>
      </c>
      <c r="B2345" s="605" t="s">
        <v>2044</v>
      </c>
      <c r="C2345" s="78" t="s">
        <v>140</v>
      </c>
      <c r="D2345" s="613">
        <v>559.64</v>
      </c>
    </row>
    <row r="2346" spans="1:4" x14ac:dyDescent="0.35">
      <c r="A2346" s="78">
        <v>73303</v>
      </c>
      <c r="B2346" s="605" t="s">
        <v>1594</v>
      </c>
      <c r="C2346" s="78" t="s">
        <v>140</v>
      </c>
      <c r="D2346" s="613">
        <v>7.79</v>
      </c>
    </row>
    <row r="2347" spans="1:4" x14ac:dyDescent="0.35">
      <c r="A2347" s="78">
        <v>93235</v>
      </c>
      <c r="B2347" s="605" t="s">
        <v>1876</v>
      </c>
      <c r="C2347" s="78" t="s">
        <v>140</v>
      </c>
      <c r="D2347" s="613">
        <v>2.74</v>
      </c>
    </row>
    <row r="2348" spans="1:4" x14ac:dyDescent="0.35">
      <c r="A2348" s="78">
        <v>73307</v>
      </c>
      <c r="B2348" s="605" t="s">
        <v>1595</v>
      </c>
      <c r="C2348" s="78" t="s">
        <v>140</v>
      </c>
      <c r="D2348" s="613">
        <v>6.95</v>
      </c>
    </row>
    <row r="2349" spans="1:4" x14ac:dyDescent="0.35">
      <c r="A2349" s="78">
        <v>73311</v>
      </c>
      <c r="B2349" s="605" t="s">
        <v>1597</v>
      </c>
      <c r="C2349" s="78" t="s">
        <v>140</v>
      </c>
      <c r="D2349" s="613">
        <v>221.78</v>
      </c>
    </row>
    <row r="2350" spans="1:4" x14ac:dyDescent="0.35">
      <c r="A2350" s="78">
        <v>93423</v>
      </c>
      <c r="B2350" s="605" t="s">
        <v>1893</v>
      </c>
      <c r="C2350" s="78" t="s">
        <v>140</v>
      </c>
      <c r="D2350" s="613">
        <v>6.94</v>
      </c>
    </row>
    <row r="2351" spans="1:4" x14ac:dyDescent="0.35">
      <c r="A2351" s="78">
        <v>93424</v>
      </c>
      <c r="B2351" s="605" t="s">
        <v>1894</v>
      </c>
      <c r="C2351" s="78" t="s">
        <v>140</v>
      </c>
      <c r="D2351" s="613">
        <v>2.44</v>
      </c>
    </row>
    <row r="2352" spans="1:4" x14ac:dyDescent="0.35">
      <c r="A2352" s="78">
        <v>93425</v>
      </c>
      <c r="B2352" s="605" t="s">
        <v>1895</v>
      </c>
      <c r="C2352" s="78" t="s">
        <v>140</v>
      </c>
      <c r="D2352" s="613">
        <v>6.19</v>
      </c>
    </row>
    <row r="2353" spans="1:4" x14ac:dyDescent="0.35">
      <c r="A2353" s="78">
        <v>93426</v>
      </c>
      <c r="B2353" s="605" t="s">
        <v>1896</v>
      </c>
      <c r="C2353" s="78" t="s">
        <v>140</v>
      </c>
      <c r="D2353" s="613">
        <v>199.58</v>
      </c>
    </row>
    <row r="2354" spans="1:4" x14ac:dyDescent="0.35">
      <c r="A2354" s="78">
        <v>93417</v>
      </c>
      <c r="B2354" s="605" t="s">
        <v>1889</v>
      </c>
      <c r="C2354" s="78" t="s">
        <v>140</v>
      </c>
      <c r="D2354" s="613">
        <v>4.9000000000000004</v>
      </c>
    </row>
    <row r="2355" spans="1:4" x14ac:dyDescent="0.35">
      <c r="A2355" s="78">
        <v>93418</v>
      </c>
      <c r="B2355" s="605" t="s">
        <v>1890</v>
      </c>
      <c r="C2355" s="78" t="s">
        <v>140</v>
      </c>
      <c r="D2355" s="613">
        <v>1.72</v>
      </c>
    </row>
    <row r="2356" spans="1:4" x14ac:dyDescent="0.35">
      <c r="A2356" s="78">
        <v>93419</v>
      </c>
      <c r="B2356" s="605" t="s">
        <v>1891</v>
      </c>
      <c r="C2356" s="78" t="s">
        <v>140</v>
      </c>
      <c r="D2356" s="613">
        <v>4.37</v>
      </c>
    </row>
    <row r="2357" spans="1:4" x14ac:dyDescent="0.35">
      <c r="A2357" s="78">
        <v>93420</v>
      </c>
      <c r="B2357" s="605" t="s">
        <v>1892</v>
      </c>
      <c r="C2357" s="78" t="s">
        <v>140</v>
      </c>
      <c r="D2357" s="613">
        <v>83.51</v>
      </c>
    </row>
    <row r="2358" spans="1:4" x14ac:dyDescent="0.35">
      <c r="A2358" s="78">
        <v>93277</v>
      </c>
      <c r="B2358" s="605" t="s">
        <v>355</v>
      </c>
      <c r="C2358" s="78" t="s">
        <v>140</v>
      </c>
      <c r="D2358" s="613">
        <v>0.24</v>
      </c>
    </row>
    <row r="2359" spans="1:4" x14ac:dyDescent="0.35">
      <c r="A2359" s="78">
        <v>93278</v>
      </c>
      <c r="B2359" s="605" t="s">
        <v>354</v>
      </c>
      <c r="C2359" s="78" t="s">
        <v>140</v>
      </c>
      <c r="D2359" s="613">
        <v>0.05</v>
      </c>
    </row>
    <row r="2360" spans="1:4" x14ac:dyDescent="0.35">
      <c r="A2360" s="78">
        <v>93279</v>
      </c>
      <c r="B2360" s="605" t="s">
        <v>358</v>
      </c>
      <c r="C2360" s="78" t="s">
        <v>140</v>
      </c>
      <c r="D2360" s="613">
        <v>0.22</v>
      </c>
    </row>
    <row r="2361" spans="1:4" x14ac:dyDescent="0.35">
      <c r="A2361" s="78">
        <v>93280</v>
      </c>
      <c r="B2361" s="605" t="s">
        <v>357</v>
      </c>
      <c r="C2361" s="78" t="s">
        <v>140</v>
      </c>
      <c r="D2361" s="613">
        <v>0.88</v>
      </c>
    </row>
    <row r="2362" spans="1:4" ht="55.15" customHeight="1" x14ac:dyDescent="0.35">
      <c r="A2362" s="78">
        <v>104909</v>
      </c>
      <c r="B2362" s="605" t="s">
        <v>22232</v>
      </c>
      <c r="C2362" s="78" t="s">
        <v>140</v>
      </c>
      <c r="D2362" s="613">
        <v>0</v>
      </c>
    </row>
    <row r="2363" spans="1:4" x14ac:dyDescent="0.35">
      <c r="A2363" s="78">
        <v>104910</v>
      </c>
      <c r="B2363" s="605" t="s">
        <v>22233</v>
      </c>
      <c r="C2363" s="78" t="s">
        <v>140</v>
      </c>
      <c r="D2363" s="613">
        <v>0</v>
      </c>
    </row>
    <row r="2364" spans="1:4" x14ac:dyDescent="0.35">
      <c r="A2364" s="78">
        <v>104911</v>
      </c>
      <c r="B2364" s="605" t="s">
        <v>22234</v>
      </c>
      <c r="C2364" s="78" t="s">
        <v>140</v>
      </c>
      <c r="D2364" s="613">
        <v>0</v>
      </c>
    </row>
    <row r="2365" spans="1:4" x14ac:dyDescent="0.35">
      <c r="A2365" s="78">
        <v>104912</v>
      </c>
      <c r="B2365" s="605" t="s">
        <v>2049</v>
      </c>
      <c r="C2365" s="78" t="s">
        <v>140</v>
      </c>
      <c r="D2365" s="613">
        <v>43.22</v>
      </c>
    </row>
    <row r="2366" spans="1:4" x14ac:dyDescent="0.35">
      <c r="A2366" s="78">
        <v>102840</v>
      </c>
      <c r="B2366" s="605" t="s">
        <v>22235</v>
      </c>
      <c r="C2366" s="78" t="s">
        <v>140</v>
      </c>
      <c r="D2366" s="613">
        <v>0</v>
      </c>
    </row>
    <row r="2367" spans="1:4" x14ac:dyDescent="0.35">
      <c r="A2367" s="78">
        <v>102841</v>
      </c>
      <c r="B2367" s="605" t="s">
        <v>22236</v>
      </c>
      <c r="C2367" s="78" t="s">
        <v>140</v>
      </c>
      <c r="D2367" s="613">
        <v>0</v>
      </c>
    </row>
    <row r="2368" spans="1:4" x14ac:dyDescent="0.35">
      <c r="A2368" s="78">
        <v>102842</v>
      </c>
      <c r="B2368" s="605" t="s">
        <v>22237</v>
      </c>
      <c r="C2368" s="78" t="s">
        <v>140</v>
      </c>
      <c r="D2368" s="613">
        <v>0</v>
      </c>
    </row>
    <row r="2369" spans="1:4" x14ac:dyDescent="0.35">
      <c r="A2369" s="78">
        <v>102843</v>
      </c>
      <c r="B2369" s="605" t="s">
        <v>2003</v>
      </c>
      <c r="C2369" s="78" t="s">
        <v>140</v>
      </c>
      <c r="D2369" s="613">
        <v>167.62</v>
      </c>
    </row>
    <row r="2370" spans="1:4" x14ac:dyDescent="0.35">
      <c r="A2370" s="78">
        <v>89267</v>
      </c>
      <c r="B2370" s="605" t="s">
        <v>1703</v>
      </c>
      <c r="C2370" s="78" t="s">
        <v>140</v>
      </c>
      <c r="D2370" s="613">
        <v>52.21</v>
      </c>
    </row>
    <row r="2371" spans="1:4" x14ac:dyDescent="0.35">
      <c r="A2371" s="78">
        <v>89269</v>
      </c>
      <c r="B2371" s="605" t="s">
        <v>1705</v>
      </c>
      <c r="C2371" s="78" t="s">
        <v>140</v>
      </c>
      <c r="D2371" s="613">
        <v>7.44</v>
      </c>
    </row>
    <row r="2372" spans="1:4" x14ac:dyDescent="0.35">
      <c r="A2372" s="78">
        <v>89268</v>
      </c>
      <c r="B2372" s="605" t="s">
        <v>1704</v>
      </c>
      <c r="C2372" s="78" t="s">
        <v>140</v>
      </c>
      <c r="D2372" s="613">
        <v>18.399999999999999</v>
      </c>
    </row>
    <row r="2373" spans="1:4" x14ac:dyDescent="0.35">
      <c r="A2373" s="78">
        <v>89270</v>
      </c>
      <c r="B2373" s="605" t="s">
        <v>1706</v>
      </c>
      <c r="C2373" s="78" t="s">
        <v>140</v>
      </c>
      <c r="D2373" s="613">
        <v>83.94</v>
      </c>
    </row>
    <row r="2374" spans="1:4" x14ac:dyDescent="0.35">
      <c r="A2374" s="78">
        <v>89271</v>
      </c>
      <c r="B2374" s="605" t="s">
        <v>1707</v>
      </c>
      <c r="C2374" s="78" t="s">
        <v>140</v>
      </c>
      <c r="D2374" s="613">
        <v>36.130000000000003</v>
      </c>
    </row>
    <row r="2375" spans="1:4" x14ac:dyDescent="0.35">
      <c r="A2375" s="78">
        <v>93283</v>
      </c>
      <c r="B2375" s="605" t="s">
        <v>457</v>
      </c>
      <c r="C2375" s="78" t="s">
        <v>140</v>
      </c>
      <c r="D2375" s="613">
        <v>100.42</v>
      </c>
    </row>
    <row r="2376" spans="1:4" x14ac:dyDescent="0.35">
      <c r="A2376" s="78">
        <v>93296</v>
      </c>
      <c r="B2376" s="605" t="s">
        <v>459</v>
      </c>
      <c r="C2376" s="78" t="s">
        <v>140</v>
      </c>
      <c r="D2376" s="613">
        <v>14.3</v>
      </c>
    </row>
    <row r="2377" spans="1:4" x14ac:dyDescent="0.35">
      <c r="A2377" s="78">
        <v>93284</v>
      </c>
      <c r="B2377" s="605" t="s">
        <v>458</v>
      </c>
      <c r="C2377" s="78" t="s">
        <v>140</v>
      </c>
      <c r="D2377" s="613">
        <v>35.39</v>
      </c>
    </row>
    <row r="2378" spans="1:4" x14ac:dyDescent="0.35">
      <c r="A2378" s="78">
        <v>93285</v>
      </c>
      <c r="B2378" s="605" t="s">
        <v>461</v>
      </c>
      <c r="C2378" s="78" t="s">
        <v>140</v>
      </c>
      <c r="D2378" s="613">
        <v>161.41999999999999</v>
      </c>
    </row>
    <row r="2379" spans="1:4" x14ac:dyDescent="0.35">
      <c r="A2379" s="78">
        <v>93286</v>
      </c>
      <c r="B2379" s="605" t="s">
        <v>462</v>
      </c>
      <c r="C2379" s="78" t="s">
        <v>140</v>
      </c>
      <c r="D2379" s="613">
        <v>14.69</v>
      </c>
    </row>
    <row r="2380" spans="1:4" x14ac:dyDescent="0.35">
      <c r="A2380" s="78">
        <v>104706</v>
      </c>
      <c r="B2380" s="605" t="s">
        <v>22238</v>
      </c>
      <c r="C2380" s="78" t="s">
        <v>140</v>
      </c>
      <c r="D2380" s="613">
        <v>0</v>
      </c>
    </row>
    <row r="2381" spans="1:4" x14ac:dyDescent="0.35">
      <c r="A2381" s="78">
        <v>104707</v>
      </c>
      <c r="B2381" s="605" t="s">
        <v>22239</v>
      </c>
      <c r="C2381" s="78" t="s">
        <v>140</v>
      </c>
      <c r="D2381" s="613">
        <v>0</v>
      </c>
    </row>
    <row r="2382" spans="1:4" x14ac:dyDescent="0.35">
      <c r="A2382" s="78">
        <v>104708</v>
      </c>
      <c r="B2382" s="605" t="s">
        <v>22240</v>
      </c>
      <c r="C2382" s="78" t="s">
        <v>140</v>
      </c>
      <c r="D2382" s="613">
        <v>0</v>
      </c>
    </row>
    <row r="2383" spans="1:4" x14ac:dyDescent="0.35">
      <c r="A2383" s="78">
        <v>104709</v>
      </c>
      <c r="B2383" s="605" t="s">
        <v>2047</v>
      </c>
      <c r="C2383" s="78" t="s">
        <v>140</v>
      </c>
      <c r="D2383" s="613">
        <v>1456.47</v>
      </c>
    </row>
    <row r="2384" spans="1:4" x14ac:dyDescent="0.35">
      <c r="A2384" s="78">
        <v>104903</v>
      </c>
      <c r="B2384" s="605" t="s">
        <v>22241</v>
      </c>
      <c r="C2384" s="78" t="s">
        <v>140</v>
      </c>
      <c r="D2384" s="613">
        <v>0</v>
      </c>
    </row>
    <row r="2385" spans="1:4" x14ac:dyDescent="0.35">
      <c r="A2385" s="78">
        <v>104904</v>
      </c>
      <c r="B2385" s="605" t="s">
        <v>22242</v>
      </c>
      <c r="C2385" s="78" t="s">
        <v>140</v>
      </c>
      <c r="D2385" s="613">
        <v>0</v>
      </c>
    </row>
    <row r="2386" spans="1:4" x14ac:dyDescent="0.35">
      <c r="A2386" s="78">
        <v>104905</v>
      </c>
      <c r="B2386" s="605" t="s">
        <v>22243</v>
      </c>
      <c r="C2386" s="78" t="s">
        <v>140</v>
      </c>
      <c r="D2386" s="613">
        <v>0</v>
      </c>
    </row>
    <row r="2387" spans="1:4" x14ac:dyDescent="0.35">
      <c r="A2387" s="78">
        <v>104906</v>
      </c>
      <c r="B2387" s="605" t="s">
        <v>2048</v>
      </c>
      <c r="C2387" s="78" t="s">
        <v>140</v>
      </c>
      <c r="D2387" s="613">
        <v>122.92</v>
      </c>
    </row>
    <row r="2388" spans="1:4" x14ac:dyDescent="0.35">
      <c r="A2388" s="78">
        <v>102846</v>
      </c>
      <c r="B2388" s="605" t="s">
        <v>22244</v>
      </c>
      <c r="C2388" s="78" t="s">
        <v>140</v>
      </c>
      <c r="D2388" s="613">
        <v>0</v>
      </c>
    </row>
    <row r="2389" spans="1:4" x14ac:dyDescent="0.35">
      <c r="A2389" s="78">
        <v>102847</v>
      </c>
      <c r="B2389" s="605" t="s">
        <v>22245</v>
      </c>
      <c r="C2389" s="78" t="s">
        <v>140</v>
      </c>
      <c r="D2389" s="613">
        <v>0</v>
      </c>
    </row>
    <row r="2390" spans="1:4" x14ac:dyDescent="0.35">
      <c r="A2390" s="78">
        <v>102848</v>
      </c>
      <c r="B2390" s="605" t="s">
        <v>22246</v>
      </c>
      <c r="C2390" s="78" t="s">
        <v>140</v>
      </c>
      <c r="D2390" s="613">
        <v>0</v>
      </c>
    </row>
    <row r="2391" spans="1:4" x14ac:dyDescent="0.35">
      <c r="A2391" s="78">
        <v>102849</v>
      </c>
      <c r="B2391" s="605" t="s">
        <v>2004</v>
      </c>
      <c r="C2391" s="78" t="s">
        <v>140</v>
      </c>
      <c r="D2391" s="613">
        <v>81.95</v>
      </c>
    </row>
    <row r="2392" spans="1:4" x14ac:dyDescent="0.35">
      <c r="A2392" s="78">
        <v>102852</v>
      </c>
      <c r="B2392" s="605" t="s">
        <v>22247</v>
      </c>
      <c r="C2392" s="78" t="s">
        <v>140</v>
      </c>
      <c r="D2392" s="613">
        <v>0</v>
      </c>
    </row>
    <row r="2393" spans="1:4" x14ac:dyDescent="0.35">
      <c r="A2393" s="78">
        <v>102853</v>
      </c>
      <c r="B2393" s="605" t="s">
        <v>22248</v>
      </c>
      <c r="C2393" s="78" t="s">
        <v>140</v>
      </c>
      <c r="D2393" s="613">
        <v>0</v>
      </c>
    </row>
    <row r="2394" spans="1:4" x14ac:dyDescent="0.35">
      <c r="A2394" s="78">
        <v>102854</v>
      </c>
      <c r="B2394" s="605" t="s">
        <v>22249</v>
      </c>
      <c r="C2394" s="78" t="s">
        <v>140</v>
      </c>
      <c r="D2394" s="613">
        <v>0</v>
      </c>
    </row>
    <row r="2395" spans="1:4" x14ac:dyDescent="0.35">
      <c r="A2395" s="78">
        <v>102855</v>
      </c>
      <c r="B2395" s="605" t="s">
        <v>2005</v>
      </c>
      <c r="C2395" s="78" t="s">
        <v>140</v>
      </c>
      <c r="D2395" s="613">
        <v>81.95</v>
      </c>
    </row>
    <row r="2396" spans="1:4" x14ac:dyDescent="0.35">
      <c r="A2396" s="78">
        <v>106242</v>
      </c>
      <c r="B2396" s="605" t="s">
        <v>22250</v>
      </c>
      <c r="C2396" s="78" t="s">
        <v>140</v>
      </c>
      <c r="D2396" s="613">
        <v>46.99</v>
      </c>
    </row>
    <row r="2397" spans="1:4" x14ac:dyDescent="0.35">
      <c r="A2397" s="78">
        <v>106245</v>
      </c>
      <c r="B2397" s="605" t="s">
        <v>22251</v>
      </c>
      <c r="C2397" s="78" t="s">
        <v>140</v>
      </c>
      <c r="D2397" s="613">
        <v>6.46</v>
      </c>
    </row>
    <row r="2398" spans="1:4" x14ac:dyDescent="0.35">
      <c r="A2398" s="78">
        <v>106243</v>
      </c>
      <c r="B2398" s="605" t="s">
        <v>22252</v>
      </c>
      <c r="C2398" s="78" t="s">
        <v>140</v>
      </c>
      <c r="D2398" s="613">
        <v>15.93</v>
      </c>
    </row>
    <row r="2399" spans="1:4" x14ac:dyDescent="0.35">
      <c r="A2399" s="78">
        <v>106244</v>
      </c>
      <c r="B2399" s="605" t="s">
        <v>22253</v>
      </c>
      <c r="C2399" s="78" t="s">
        <v>140</v>
      </c>
      <c r="D2399" s="613">
        <v>73.88</v>
      </c>
    </row>
    <row r="2400" spans="1:4" x14ac:dyDescent="0.35">
      <c r="A2400" s="78">
        <v>106246</v>
      </c>
      <c r="B2400" s="605" t="s">
        <v>22254</v>
      </c>
      <c r="C2400" s="78" t="s">
        <v>140</v>
      </c>
      <c r="D2400" s="613">
        <v>196.53</v>
      </c>
    </row>
    <row r="2401" spans="1:4" x14ac:dyDescent="0.35">
      <c r="A2401" s="78">
        <v>93397</v>
      </c>
      <c r="B2401" s="605" t="s">
        <v>1880</v>
      </c>
      <c r="C2401" s="78" t="s">
        <v>140</v>
      </c>
      <c r="D2401" s="613">
        <v>25.96</v>
      </c>
    </row>
    <row r="2402" spans="1:4" x14ac:dyDescent="0.35">
      <c r="A2402" s="78">
        <v>93399</v>
      </c>
      <c r="B2402" s="605" t="s">
        <v>1882</v>
      </c>
      <c r="C2402" s="78" t="s">
        <v>140</v>
      </c>
      <c r="D2402" s="613">
        <v>3.96</v>
      </c>
    </row>
    <row r="2403" spans="1:4" x14ac:dyDescent="0.35">
      <c r="A2403" s="78">
        <v>93398</v>
      </c>
      <c r="B2403" s="605" t="s">
        <v>1881</v>
      </c>
      <c r="C2403" s="78" t="s">
        <v>140</v>
      </c>
      <c r="D2403" s="613">
        <v>9.82</v>
      </c>
    </row>
    <row r="2404" spans="1:4" x14ac:dyDescent="0.35">
      <c r="A2404" s="78">
        <v>93400</v>
      </c>
      <c r="B2404" s="605" t="s">
        <v>1883</v>
      </c>
      <c r="C2404" s="78" t="s">
        <v>140</v>
      </c>
      <c r="D2404" s="613">
        <v>45.12</v>
      </c>
    </row>
    <row r="2405" spans="1:4" x14ac:dyDescent="0.35">
      <c r="A2405" s="78">
        <v>93401</v>
      </c>
      <c r="B2405" s="605" t="s">
        <v>1884</v>
      </c>
      <c r="C2405" s="78" t="s">
        <v>140</v>
      </c>
      <c r="D2405" s="613">
        <v>196.9</v>
      </c>
    </row>
    <row r="2406" spans="1:4" x14ac:dyDescent="0.35">
      <c r="A2406" s="78">
        <v>89259</v>
      </c>
      <c r="B2406" s="605" t="s">
        <v>465</v>
      </c>
      <c r="C2406" s="78" t="s">
        <v>140</v>
      </c>
      <c r="D2406" s="613">
        <v>28.27</v>
      </c>
    </row>
    <row r="2407" spans="1:4" x14ac:dyDescent="0.35">
      <c r="A2407" s="78">
        <v>91466</v>
      </c>
      <c r="B2407" s="605" t="s">
        <v>464</v>
      </c>
      <c r="C2407" s="78" t="s">
        <v>140</v>
      </c>
      <c r="D2407" s="613">
        <v>4.21</v>
      </c>
    </row>
    <row r="2408" spans="1:4" x14ac:dyDescent="0.35">
      <c r="A2408" s="78">
        <v>89260</v>
      </c>
      <c r="B2408" s="605" t="s">
        <v>463</v>
      </c>
      <c r="C2408" s="78" t="s">
        <v>140</v>
      </c>
      <c r="D2408" s="613">
        <v>10.42</v>
      </c>
    </row>
    <row r="2409" spans="1:4" x14ac:dyDescent="0.35">
      <c r="A2409" s="78">
        <v>89262</v>
      </c>
      <c r="B2409" s="605" t="s">
        <v>466</v>
      </c>
      <c r="C2409" s="78" t="s">
        <v>140</v>
      </c>
      <c r="D2409" s="613">
        <v>48.01</v>
      </c>
    </row>
    <row r="2410" spans="1:4" x14ac:dyDescent="0.35">
      <c r="A2410" s="78">
        <v>91467</v>
      </c>
      <c r="B2410" s="605" t="s">
        <v>467</v>
      </c>
      <c r="C2410" s="78" t="s">
        <v>140</v>
      </c>
      <c r="D2410" s="613">
        <v>196.9</v>
      </c>
    </row>
    <row r="2411" spans="1:4" x14ac:dyDescent="0.35">
      <c r="A2411" s="78">
        <v>105839</v>
      </c>
      <c r="B2411" s="605" t="s">
        <v>22255</v>
      </c>
      <c r="C2411" s="78" t="s">
        <v>140</v>
      </c>
      <c r="D2411" s="613">
        <v>0</v>
      </c>
    </row>
    <row r="2412" spans="1:4" x14ac:dyDescent="0.35">
      <c r="A2412" s="78">
        <v>105842</v>
      </c>
      <c r="B2412" s="605" t="s">
        <v>22256</v>
      </c>
      <c r="C2412" s="78" t="s">
        <v>140</v>
      </c>
      <c r="D2412" s="613">
        <v>0</v>
      </c>
    </row>
    <row r="2413" spans="1:4" x14ac:dyDescent="0.35">
      <c r="A2413" s="78">
        <v>105840</v>
      </c>
      <c r="B2413" s="605" t="s">
        <v>22257</v>
      </c>
      <c r="C2413" s="78" t="s">
        <v>140</v>
      </c>
      <c r="D2413" s="613">
        <v>0</v>
      </c>
    </row>
    <row r="2414" spans="1:4" x14ac:dyDescent="0.35">
      <c r="A2414" s="78">
        <v>105841</v>
      </c>
      <c r="B2414" s="605" t="s">
        <v>22258</v>
      </c>
      <c r="C2414" s="78" t="s">
        <v>140</v>
      </c>
      <c r="D2414" s="613">
        <v>0</v>
      </c>
    </row>
    <row r="2415" spans="1:4" x14ac:dyDescent="0.35">
      <c r="A2415" s="78">
        <v>105843</v>
      </c>
      <c r="B2415" s="605" t="s">
        <v>22259</v>
      </c>
      <c r="C2415" s="78" t="s">
        <v>140</v>
      </c>
      <c r="D2415" s="613">
        <v>103.62</v>
      </c>
    </row>
    <row r="2416" spans="1:4" x14ac:dyDescent="0.35">
      <c r="A2416" s="78">
        <v>91629</v>
      </c>
      <c r="B2416" s="605" t="s">
        <v>1820</v>
      </c>
      <c r="C2416" s="78" t="s">
        <v>140</v>
      </c>
      <c r="D2416" s="613">
        <v>22.41</v>
      </c>
    </row>
    <row r="2417" spans="1:4" x14ac:dyDescent="0.35">
      <c r="A2417" s="78">
        <v>91631</v>
      </c>
      <c r="B2417" s="605" t="s">
        <v>1822</v>
      </c>
      <c r="C2417" s="78" t="s">
        <v>140</v>
      </c>
      <c r="D2417" s="613">
        <v>3.37</v>
      </c>
    </row>
    <row r="2418" spans="1:4" x14ac:dyDescent="0.35">
      <c r="A2418" s="78">
        <v>91630</v>
      </c>
      <c r="B2418" s="605" t="s">
        <v>1821</v>
      </c>
      <c r="C2418" s="78" t="s">
        <v>140</v>
      </c>
      <c r="D2418" s="613">
        <v>8.36</v>
      </c>
    </row>
    <row r="2419" spans="1:4" x14ac:dyDescent="0.35">
      <c r="A2419" s="78">
        <v>91632</v>
      </c>
      <c r="B2419" s="605" t="s">
        <v>1823</v>
      </c>
      <c r="C2419" s="78" t="s">
        <v>140</v>
      </c>
      <c r="D2419" s="613">
        <v>38.479999999999997</v>
      </c>
    </row>
    <row r="2420" spans="1:4" x14ac:dyDescent="0.35">
      <c r="A2420" s="78">
        <v>91633</v>
      </c>
      <c r="B2420" s="605" t="s">
        <v>1824</v>
      </c>
      <c r="C2420" s="78" t="s">
        <v>140</v>
      </c>
      <c r="D2420" s="613">
        <v>166.65</v>
      </c>
    </row>
    <row r="2421" spans="1:4" x14ac:dyDescent="0.35">
      <c r="A2421" s="78">
        <v>105979</v>
      </c>
      <c r="B2421" s="605" t="s">
        <v>22260</v>
      </c>
      <c r="C2421" s="78" t="s">
        <v>140</v>
      </c>
      <c r="D2421" s="613">
        <v>44.95</v>
      </c>
    </row>
    <row r="2422" spans="1:4" x14ac:dyDescent="0.35">
      <c r="A2422" s="78">
        <v>105982</v>
      </c>
      <c r="B2422" s="605" t="s">
        <v>22261</v>
      </c>
      <c r="C2422" s="78" t="s">
        <v>140</v>
      </c>
      <c r="D2422" s="613">
        <v>6.23</v>
      </c>
    </row>
    <row r="2423" spans="1:4" x14ac:dyDescent="0.35">
      <c r="A2423" s="78">
        <v>105980</v>
      </c>
      <c r="B2423" s="605" t="s">
        <v>22262</v>
      </c>
      <c r="C2423" s="78" t="s">
        <v>140</v>
      </c>
      <c r="D2423" s="613">
        <v>15.4</v>
      </c>
    </row>
    <row r="2424" spans="1:4" x14ac:dyDescent="0.35">
      <c r="A2424" s="78">
        <v>105981</v>
      </c>
      <c r="B2424" s="605" t="s">
        <v>22263</v>
      </c>
      <c r="C2424" s="78" t="s">
        <v>140</v>
      </c>
      <c r="D2424" s="613">
        <v>71.34</v>
      </c>
    </row>
    <row r="2425" spans="1:4" x14ac:dyDescent="0.35">
      <c r="A2425" s="78">
        <v>105983</v>
      </c>
      <c r="B2425" s="605" t="s">
        <v>22264</v>
      </c>
      <c r="C2425" s="78" t="s">
        <v>140</v>
      </c>
      <c r="D2425" s="613">
        <v>196.53</v>
      </c>
    </row>
    <row r="2426" spans="1:4" x14ac:dyDescent="0.35">
      <c r="A2426" s="78">
        <v>98760</v>
      </c>
      <c r="B2426" s="605" t="s">
        <v>22265</v>
      </c>
      <c r="C2426" s="78" t="s">
        <v>140</v>
      </c>
      <c r="D2426" s="613">
        <v>0.05</v>
      </c>
    </row>
    <row r="2427" spans="1:4" x14ac:dyDescent="0.35">
      <c r="A2427" s="78">
        <v>98761</v>
      </c>
      <c r="B2427" s="605" t="s">
        <v>22266</v>
      </c>
      <c r="C2427" s="78" t="s">
        <v>140</v>
      </c>
      <c r="D2427" s="613">
        <v>0.01</v>
      </c>
    </row>
    <row r="2428" spans="1:4" x14ac:dyDescent="0.35">
      <c r="A2428" s="78">
        <v>98762</v>
      </c>
      <c r="B2428" s="605" t="s">
        <v>22267</v>
      </c>
      <c r="C2428" s="78" t="s">
        <v>140</v>
      </c>
      <c r="D2428" s="613">
        <v>7.0000000000000007E-2</v>
      </c>
    </row>
    <row r="2429" spans="1:4" x14ac:dyDescent="0.35">
      <c r="A2429" s="78">
        <v>98763</v>
      </c>
      <c r="B2429" s="605" t="s">
        <v>22268</v>
      </c>
      <c r="C2429" s="78" t="s">
        <v>140</v>
      </c>
      <c r="D2429" s="613">
        <v>6.72</v>
      </c>
    </row>
    <row r="2430" spans="1:4" x14ac:dyDescent="0.35">
      <c r="A2430" s="78">
        <v>99829</v>
      </c>
      <c r="B2430" s="605" t="s">
        <v>1984</v>
      </c>
      <c r="C2430" s="78" t="s">
        <v>140</v>
      </c>
      <c r="D2430" s="613">
        <v>0.16</v>
      </c>
    </row>
    <row r="2431" spans="1:4" x14ac:dyDescent="0.35">
      <c r="A2431" s="78">
        <v>99830</v>
      </c>
      <c r="B2431" s="605" t="s">
        <v>1985</v>
      </c>
      <c r="C2431" s="78" t="s">
        <v>140</v>
      </c>
      <c r="D2431" s="613">
        <v>0.03</v>
      </c>
    </row>
    <row r="2432" spans="1:4" x14ac:dyDescent="0.35">
      <c r="A2432" s="78">
        <v>99831</v>
      </c>
      <c r="B2432" s="605" t="s">
        <v>1986</v>
      </c>
      <c r="C2432" s="78" t="s">
        <v>140</v>
      </c>
      <c r="D2432" s="613">
        <v>0.11</v>
      </c>
    </row>
    <row r="2433" spans="1:4" x14ac:dyDescent="0.35">
      <c r="A2433" s="78">
        <v>99832</v>
      </c>
      <c r="B2433" s="605" t="s">
        <v>1987</v>
      </c>
      <c r="C2433" s="78" t="s">
        <v>140</v>
      </c>
      <c r="D2433" s="613">
        <v>4.99</v>
      </c>
    </row>
    <row r="2434" spans="1:4" x14ac:dyDescent="0.35">
      <c r="A2434" s="78">
        <v>104516</v>
      </c>
      <c r="B2434" s="605" t="s">
        <v>22269</v>
      </c>
      <c r="C2434" s="78" t="s">
        <v>140</v>
      </c>
      <c r="D2434" s="613">
        <v>0</v>
      </c>
    </row>
    <row r="2435" spans="1:4" x14ac:dyDescent="0.35">
      <c r="A2435" s="78">
        <v>104517</v>
      </c>
      <c r="B2435" s="605" t="s">
        <v>22270</v>
      </c>
      <c r="C2435" s="78" t="s">
        <v>140</v>
      </c>
      <c r="D2435" s="613">
        <v>0</v>
      </c>
    </row>
    <row r="2436" spans="1:4" x14ac:dyDescent="0.35">
      <c r="A2436" s="78">
        <v>104518</v>
      </c>
      <c r="B2436" s="605" t="s">
        <v>22271</v>
      </c>
      <c r="C2436" s="78" t="s">
        <v>140</v>
      </c>
      <c r="D2436" s="613">
        <v>0</v>
      </c>
    </row>
    <row r="2437" spans="1:4" x14ac:dyDescent="0.35">
      <c r="A2437" s="78">
        <v>104519</v>
      </c>
      <c r="B2437" s="605" t="s">
        <v>2042</v>
      </c>
      <c r="C2437" s="78" t="s">
        <v>140</v>
      </c>
      <c r="D2437" s="613">
        <v>0.72</v>
      </c>
    </row>
    <row r="2438" spans="1:4" x14ac:dyDescent="0.35">
      <c r="A2438" s="78">
        <v>90682</v>
      </c>
      <c r="B2438" s="605" t="s">
        <v>1764</v>
      </c>
      <c r="C2438" s="78" t="s">
        <v>140</v>
      </c>
      <c r="D2438" s="613">
        <v>38.75</v>
      </c>
    </row>
    <row r="2439" spans="1:4" x14ac:dyDescent="0.35">
      <c r="A2439" s="78">
        <v>90683</v>
      </c>
      <c r="B2439" s="605" t="s">
        <v>1765</v>
      </c>
      <c r="C2439" s="78" t="s">
        <v>140</v>
      </c>
      <c r="D2439" s="613">
        <v>8.9600000000000009</v>
      </c>
    </row>
    <row r="2440" spans="1:4" x14ac:dyDescent="0.35">
      <c r="A2440" s="78">
        <v>90684</v>
      </c>
      <c r="B2440" s="605" t="s">
        <v>1766</v>
      </c>
      <c r="C2440" s="78" t="s">
        <v>140</v>
      </c>
      <c r="D2440" s="613">
        <v>42.39</v>
      </c>
    </row>
    <row r="2441" spans="1:4" x14ac:dyDescent="0.35">
      <c r="A2441" s="78">
        <v>90685</v>
      </c>
      <c r="B2441" s="605" t="s">
        <v>1767</v>
      </c>
      <c r="C2441" s="78" t="s">
        <v>140</v>
      </c>
      <c r="D2441" s="613">
        <v>70.84</v>
      </c>
    </row>
    <row r="2442" spans="1:4" x14ac:dyDescent="0.35">
      <c r="A2442" s="78">
        <v>95114</v>
      </c>
      <c r="B2442" s="605" t="s">
        <v>1905</v>
      </c>
      <c r="C2442" s="78" t="s">
        <v>140</v>
      </c>
      <c r="D2442" s="613">
        <v>0.4</v>
      </c>
    </row>
    <row r="2443" spans="1:4" x14ac:dyDescent="0.35">
      <c r="A2443" s="78">
        <v>95115</v>
      </c>
      <c r="B2443" s="605" t="s">
        <v>1906</v>
      </c>
      <c r="C2443" s="78" t="s">
        <v>140</v>
      </c>
      <c r="D2443" s="613">
        <v>0.09</v>
      </c>
    </row>
    <row r="2444" spans="1:4" x14ac:dyDescent="0.35">
      <c r="A2444" s="78">
        <v>53863</v>
      </c>
      <c r="B2444" s="605" t="s">
        <v>1589</v>
      </c>
      <c r="C2444" s="78" t="s">
        <v>140</v>
      </c>
      <c r="D2444" s="613">
        <v>0.5</v>
      </c>
    </row>
    <row r="2445" spans="1:4" x14ac:dyDescent="0.35">
      <c r="A2445" s="78">
        <v>104652</v>
      </c>
      <c r="B2445" s="605" t="s">
        <v>22272</v>
      </c>
      <c r="C2445" s="78" t="s">
        <v>140</v>
      </c>
      <c r="D2445" s="613">
        <v>0</v>
      </c>
    </row>
    <row r="2446" spans="1:4" x14ac:dyDescent="0.35">
      <c r="A2446" s="78">
        <v>104653</v>
      </c>
      <c r="B2446" s="605" t="s">
        <v>22273</v>
      </c>
      <c r="C2446" s="78" t="s">
        <v>140</v>
      </c>
      <c r="D2446" s="613">
        <v>0</v>
      </c>
    </row>
    <row r="2447" spans="1:4" x14ac:dyDescent="0.35">
      <c r="A2447" s="78">
        <v>104654</v>
      </c>
      <c r="B2447" s="605" t="s">
        <v>22274</v>
      </c>
      <c r="C2447" s="78" t="s">
        <v>140</v>
      </c>
      <c r="D2447" s="613">
        <v>0</v>
      </c>
    </row>
    <row r="2448" spans="1:4" x14ac:dyDescent="0.35">
      <c r="A2448" s="78">
        <v>104655</v>
      </c>
      <c r="B2448" s="605" t="s">
        <v>2043</v>
      </c>
      <c r="C2448" s="78" t="s">
        <v>140</v>
      </c>
      <c r="D2448" s="613">
        <v>0.76</v>
      </c>
    </row>
    <row r="2449" spans="1:4" x14ac:dyDescent="0.35">
      <c r="A2449" s="78">
        <v>102270</v>
      </c>
      <c r="B2449" s="605" t="s">
        <v>1996</v>
      </c>
      <c r="C2449" s="78" t="s">
        <v>140</v>
      </c>
      <c r="D2449" s="613">
        <v>0.69</v>
      </c>
    </row>
    <row r="2450" spans="1:4" x14ac:dyDescent="0.35">
      <c r="A2450" s="78">
        <v>102271</v>
      </c>
      <c r="B2450" s="605" t="s">
        <v>1997</v>
      </c>
      <c r="C2450" s="78" t="s">
        <v>140</v>
      </c>
      <c r="D2450" s="613">
        <v>0.15</v>
      </c>
    </row>
    <row r="2451" spans="1:4" x14ac:dyDescent="0.35">
      <c r="A2451" s="78">
        <v>102272</v>
      </c>
      <c r="B2451" s="605" t="s">
        <v>1998</v>
      </c>
      <c r="C2451" s="78" t="s">
        <v>140</v>
      </c>
      <c r="D2451" s="613">
        <v>0.86</v>
      </c>
    </row>
    <row r="2452" spans="1:4" x14ac:dyDescent="0.35">
      <c r="A2452" s="78">
        <v>102273</v>
      </c>
      <c r="B2452" s="605" t="s">
        <v>1999</v>
      </c>
      <c r="C2452" s="78" t="s">
        <v>140</v>
      </c>
      <c r="D2452" s="613">
        <v>1.92</v>
      </c>
    </row>
    <row r="2453" spans="1:4" x14ac:dyDescent="0.35">
      <c r="A2453" s="78">
        <v>95255</v>
      </c>
      <c r="B2453" s="605" t="s">
        <v>1924</v>
      </c>
      <c r="C2453" s="78" t="s">
        <v>140</v>
      </c>
      <c r="D2453" s="613">
        <v>0.82</v>
      </c>
    </row>
    <row r="2454" spans="1:4" x14ac:dyDescent="0.35">
      <c r="A2454" s="78">
        <v>95256</v>
      </c>
      <c r="B2454" s="605" t="s">
        <v>1925</v>
      </c>
      <c r="C2454" s="78" t="s">
        <v>140</v>
      </c>
      <c r="D2454" s="613">
        <v>0.19</v>
      </c>
    </row>
    <row r="2455" spans="1:4" x14ac:dyDescent="0.35">
      <c r="A2455" s="78">
        <v>95257</v>
      </c>
      <c r="B2455" s="605" t="s">
        <v>1926</v>
      </c>
      <c r="C2455" s="78" t="s">
        <v>140</v>
      </c>
      <c r="D2455" s="613">
        <v>1.03</v>
      </c>
    </row>
    <row r="2456" spans="1:4" ht="55.15" customHeight="1" x14ac:dyDescent="0.35">
      <c r="A2456" s="78">
        <v>105913</v>
      </c>
      <c r="B2456" s="605" t="s">
        <v>22275</v>
      </c>
      <c r="C2456" s="78" t="s">
        <v>140</v>
      </c>
      <c r="D2456" s="613">
        <v>0.7</v>
      </c>
    </row>
    <row r="2457" spans="1:4" x14ac:dyDescent="0.35">
      <c r="A2457" s="78">
        <v>105914</v>
      </c>
      <c r="B2457" s="605" t="s">
        <v>22276</v>
      </c>
      <c r="C2457" s="78" t="s">
        <v>140</v>
      </c>
      <c r="D2457" s="613">
        <v>0.16</v>
      </c>
    </row>
    <row r="2458" spans="1:4" x14ac:dyDescent="0.35">
      <c r="A2458" s="78">
        <v>105915</v>
      </c>
      <c r="B2458" s="605" t="s">
        <v>22277</v>
      </c>
      <c r="C2458" s="78" t="s">
        <v>140</v>
      </c>
      <c r="D2458" s="613">
        <v>0.87</v>
      </c>
    </row>
    <row r="2459" spans="1:4" ht="55.15" customHeight="1" x14ac:dyDescent="0.35">
      <c r="A2459" s="78">
        <v>103792</v>
      </c>
      <c r="B2459" s="605" t="s">
        <v>2033</v>
      </c>
      <c r="C2459" s="78" t="s">
        <v>140</v>
      </c>
      <c r="D2459" s="613">
        <v>5.28</v>
      </c>
    </row>
    <row r="2460" spans="1:4" x14ac:dyDescent="0.35">
      <c r="A2460" s="78">
        <v>103789</v>
      </c>
      <c r="B2460" s="605" t="s">
        <v>22278</v>
      </c>
      <c r="C2460" s="78" t="s">
        <v>140</v>
      </c>
      <c r="D2460" s="613">
        <v>0</v>
      </c>
    </row>
    <row r="2461" spans="1:4" x14ac:dyDescent="0.35">
      <c r="A2461" s="78">
        <v>103790</v>
      </c>
      <c r="B2461" s="605" t="s">
        <v>22279</v>
      </c>
      <c r="C2461" s="78" t="s">
        <v>140</v>
      </c>
      <c r="D2461" s="613">
        <v>0</v>
      </c>
    </row>
    <row r="2462" spans="1:4" x14ac:dyDescent="0.35">
      <c r="A2462" s="78">
        <v>103791</v>
      </c>
      <c r="B2462" s="605" t="s">
        <v>22280</v>
      </c>
      <c r="C2462" s="78" t="s">
        <v>140</v>
      </c>
      <c r="D2462" s="613">
        <v>0</v>
      </c>
    </row>
    <row r="2463" spans="1:4" x14ac:dyDescent="0.35">
      <c r="A2463" s="78">
        <v>96054</v>
      </c>
      <c r="B2463" s="605" t="s">
        <v>1976</v>
      </c>
      <c r="C2463" s="78" t="s">
        <v>140</v>
      </c>
      <c r="D2463" s="613">
        <v>32.5</v>
      </c>
    </row>
    <row r="2464" spans="1:4" x14ac:dyDescent="0.35">
      <c r="A2464" s="78">
        <v>96060</v>
      </c>
      <c r="B2464" s="605" t="s">
        <v>1980</v>
      </c>
      <c r="C2464" s="78" t="s">
        <v>140</v>
      </c>
      <c r="D2464" s="613">
        <v>6.66</v>
      </c>
    </row>
    <row r="2465" spans="1:4" x14ac:dyDescent="0.35">
      <c r="A2465" s="78">
        <v>96061</v>
      </c>
      <c r="B2465" s="605" t="s">
        <v>1981</v>
      </c>
      <c r="C2465" s="78" t="s">
        <v>140</v>
      </c>
      <c r="D2465" s="613">
        <v>40.630000000000003</v>
      </c>
    </row>
    <row r="2466" spans="1:4" x14ac:dyDescent="0.35">
      <c r="A2466" s="78">
        <v>96062</v>
      </c>
      <c r="B2466" s="605" t="s">
        <v>1982</v>
      </c>
      <c r="C2466" s="78" t="s">
        <v>140</v>
      </c>
      <c r="D2466" s="613">
        <v>49.61</v>
      </c>
    </row>
    <row r="2467" spans="1:4" x14ac:dyDescent="0.35">
      <c r="A2467" s="78">
        <v>90688</v>
      </c>
      <c r="B2467" s="605" t="s">
        <v>197</v>
      </c>
      <c r="C2467" s="78" t="s">
        <v>140</v>
      </c>
      <c r="D2467" s="613">
        <v>28.8</v>
      </c>
    </row>
    <row r="2468" spans="1:4" x14ac:dyDescent="0.35">
      <c r="A2468" s="78">
        <v>90689</v>
      </c>
      <c r="B2468" s="605" t="s">
        <v>199</v>
      </c>
      <c r="C2468" s="78" t="s">
        <v>140</v>
      </c>
      <c r="D2468" s="613">
        <v>5.68</v>
      </c>
    </row>
    <row r="2469" spans="1:4" x14ac:dyDescent="0.35">
      <c r="A2469" s="78">
        <v>90690</v>
      </c>
      <c r="B2469" s="605" t="s">
        <v>198</v>
      </c>
      <c r="C2469" s="78" t="s">
        <v>140</v>
      </c>
      <c r="D2469" s="613">
        <v>36</v>
      </c>
    </row>
    <row r="2470" spans="1:4" x14ac:dyDescent="0.35">
      <c r="A2470" s="78">
        <v>90691</v>
      </c>
      <c r="B2470" s="605" t="s">
        <v>196</v>
      </c>
      <c r="C2470" s="78" t="s">
        <v>140</v>
      </c>
      <c r="D2470" s="613">
        <v>49.61</v>
      </c>
    </row>
    <row r="2471" spans="1:4" x14ac:dyDescent="0.35">
      <c r="A2471" s="78">
        <v>96241</v>
      </c>
      <c r="B2471" s="605" t="s">
        <v>22281</v>
      </c>
      <c r="C2471" s="78" t="s">
        <v>140</v>
      </c>
      <c r="D2471" s="613">
        <v>30.6</v>
      </c>
    </row>
    <row r="2472" spans="1:4" x14ac:dyDescent="0.35">
      <c r="A2472" s="78">
        <v>96242</v>
      </c>
      <c r="B2472" s="605" t="s">
        <v>22282</v>
      </c>
      <c r="C2472" s="78" t="s">
        <v>140</v>
      </c>
      <c r="D2472" s="613">
        <v>8.08</v>
      </c>
    </row>
    <row r="2473" spans="1:4" x14ac:dyDescent="0.35">
      <c r="A2473" s="78">
        <v>96243</v>
      </c>
      <c r="B2473" s="605" t="s">
        <v>22283</v>
      </c>
      <c r="C2473" s="78" t="s">
        <v>140</v>
      </c>
      <c r="D2473" s="613">
        <v>38.25</v>
      </c>
    </row>
    <row r="2474" spans="1:4" x14ac:dyDescent="0.35">
      <c r="A2474" s="78">
        <v>96244</v>
      </c>
      <c r="B2474" s="605" t="s">
        <v>22284</v>
      </c>
      <c r="C2474" s="78" t="s">
        <v>140</v>
      </c>
      <c r="D2474" s="613">
        <v>21.67</v>
      </c>
    </row>
    <row r="2475" spans="1:4" x14ac:dyDescent="0.35">
      <c r="A2475" s="78">
        <v>88400</v>
      </c>
      <c r="B2475" s="605" t="s">
        <v>1619</v>
      </c>
      <c r="C2475" s="78" t="s">
        <v>140</v>
      </c>
      <c r="D2475" s="613">
        <v>0.86</v>
      </c>
    </row>
    <row r="2476" spans="1:4" x14ac:dyDescent="0.35">
      <c r="A2476" s="78">
        <v>88401</v>
      </c>
      <c r="B2476" s="605" t="s">
        <v>1620</v>
      </c>
      <c r="C2476" s="78" t="s">
        <v>140</v>
      </c>
      <c r="D2476" s="613">
        <v>0.2</v>
      </c>
    </row>
    <row r="2477" spans="1:4" x14ac:dyDescent="0.35">
      <c r="A2477" s="78">
        <v>88402</v>
      </c>
      <c r="B2477" s="605" t="s">
        <v>1621</v>
      </c>
      <c r="C2477" s="78" t="s">
        <v>140</v>
      </c>
      <c r="D2477" s="613">
        <v>0.94</v>
      </c>
    </row>
    <row r="2478" spans="1:4" x14ac:dyDescent="0.35">
      <c r="A2478" s="78">
        <v>88403</v>
      </c>
      <c r="B2478" s="605" t="s">
        <v>1622</v>
      </c>
      <c r="C2478" s="78" t="s">
        <v>140</v>
      </c>
      <c r="D2478" s="613">
        <v>2.12</v>
      </c>
    </row>
    <row r="2479" spans="1:4" x14ac:dyDescent="0.35">
      <c r="A2479" s="78">
        <v>88387</v>
      </c>
      <c r="B2479" s="605" t="s">
        <v>1611</v>
      </c>
      <c r="C2479" s="78" t="s">
        <v>140</v>
      </c>
      <c r="D2479" s="613">
        <v>0.91</v>
      </c>
    </row>
    <row r="2480" spans="1:4" x14ac:dyDescent="0.35">
      <c r="A2480" s="78">
        <v>88389</v>
      </c>
      <c r="B2480" s="605" t="s">
        <v>1612</v>
      </c>
      <c r="C2480" s="78" t="s">
        <v>140</v>
      </c>
      <c r="D2480" s="613">
        <v>0.21</v>
      </c>
    </row>
    <row r="2481" spans="1:4" x14ac:dyDescent="0.35">
      <c r="A2481" s="78">
        <v>88390</v>
      </c>
      <c r="B2481" s="605" t="s">
        <v>1613</v>
      </c>
      <c r="C2481" s="78" t="s">
        <v>140</v>
      </c>
      <c r="D2481" s="613">
        <v>1</v>
      </c>
    </row>
    <row r="2482" spans="1:4" x14ac:dyDescent="0.35">
      <c r="A2482" s="78">
        <v>88391</v>
      </c>
      <c r="B2482" s="605" t="s">
        <v>1614</v>
      </c>
      <c r="C2482" s="78" t="s">
        <v>140</v>
      </c>
      <c r="D2482" s="613">
        <v>3.53</v>
      </c>
    </row>
    <row r="2483" spans="1:4" x14ac:dyDescent="0.35">
      <c r="A2483" s="78">
        <v>88394</v>
      </c>
      <c r="B2483" s="605" t="s">
        <v>1615</v>
      </c>
      <c r="C2483" s="78" t="s">
        <v>140</v>
      </c>
      <c r="D2483" s="613">
        <v>1.08</v>
      </c>
    </row>
    <row r="2484" spans="1:4" x14ac:dyDescent="0.35">
      <c r="A2484" s="78">
        <v>88395</v>
      </c>
      <c r="B2484" s="605" t="s">
        <v>1616</v>
      </c>
      <c r="C2484" s="78" t="s">
        <v>140</v>
      </c>
      <c r="D2484" s="613">
        <v>0.25</v>
      </c>
    </row>
    <row r="2485" spans="1:4" x14ac:dyDescent="0.35">
      <c r="A2485" s="78">
        <v>88396</v>
      </c>
      <c r="B2485" s="605" t="s">
        <v>1617</v>
      </c>
      <c r="C2485" s="78" t="s">
        <v>140</v>
      </c>
      <c r="D2485" s="613">
        <v>1.19</v>
      </c>
    </row>
    <row r="2486" spans="1:4" x14ac:dyDescent="0.35">
      <c r="A2486" s="78">
        <v>88397</v>
      </c>
      <c r="B2486" s="605" t="s">
        <v>1618</v>
      </c>
      <c r="C2486" s="78" t="s">
        <v>140</v>
      </c>
      <c r="D2486" s="613">
        <v>5.29</v>
      </c>
    </row>
    <row r="2487" spans="1:4" x14ac:dyDescent="0.35">
      <c r="A2487" s="78">
        <v>90633</v>
      </c>
      <c r="B2487" s="605" t="s">
        <v>1732</v>
      </c>
      <c r="C2487" s="78" t="s">
        <v>140</v>
      </c>
      <c r="D2487" s="613">
        <v>4.33</v>
      </c>
    </row>
    <row r="2488" spans="1:4" x14ac:dyDescent="0.35">
      <c r="A2488" s="78">
        <v>90634</v>
      </c>
      <c r="B2488" s="605" t="s">
        <v>1733</v>
      </c>
      <c r="C2488" s="78" t="s">
        <v>140</v>
      </c>
      <c r="D2488" s="613">
        <v>1</v>
      </c>
    </row>
    <row r="2489" spans="1:4" x14ac:dyDescent="0.35">
      <c r="A2489" s="78">
        <v>90635</v>
      </c>
      <c r="B2489" s="605" t="s">
        <v>1734</v>
      </c>
      <c r="C2489" s="78" t="s">
        <v>140</v>
      </c>
      <c r="D2489" s="613">
        <v>4.74</v>
      </c>
    </row>
    <row r="2490" spans="1:4" x14ac:dyDescent="0.35">
      <c r="A2490" s="78">
        <v>90636</v>
      </c>
      <c r="B2490" s="605" t="s">
        <v>1735</v>
      </c>
      <c r="C2490" s="78" t="s">
        <v>140</v>
      </c>
      <c r="D2490" s="613">
        <v>7.07</v>
      </c>
    </row>
    <row r="2491" spans="1:4" x14ac:dyDescent="0.35">
      <c r="A2491" s="78">
        <v>103238</v>
      </c>
      <c r="B2491" s="605" t="s">
        <v>22285</v>
      </c>
      <c r="C2491" s="78" t="s">
        <v>140</v>
      </c>
      <c r="D2491" s="613">
        <v>0</v>
      </c>
    </row>
    <row r="2492" spans="1:4" x14ac:dyDescent="0.35">
      <c r="A2492" s="78">
        <v>103239</v>
      </c>
      <c r="B2492" s="605" t="s">
        <v>22286</v>
      </c>
      <c r="C2492" s="78" t="s">
        <v>140</v>
      </c>
      <c r="D2492" s="613">
        <v>0</v>
      </c>
    </row>
    <row r="2493" spans="1:4" x14ac:dyDescent="0.35">
      <c r="A2493" s="78">
        <v>103240</v>
      </c>
      <c r="B2493" s="605" t="s">
        <v>22287</v>
      </c>
      <c r="C2493" s="78" t="s">
        <v>140</v>
      </c>
      <c r="D2493" s="613">
        <v>0</v>
      </c>
    </row>
    <row r="2494" spans="1:4" x14ac:dyDescent="0.35">
      <c r="A2494" s="78">
        <v>103241</v>
      </c>
      <c r="B2494" s="605" t="s">
        <v>2030</v>
      </c>
      <c r="C2494" s="78" t="s">
        <v>140</v>
      </c>
      <c r="D2494" s="613">
        <v>13.25</v>
      </c>
    </row>
    <row r="2495" spans="1:4" x14ac:dyDescent="0.35">
      <c r="A2495" s="78">
        <v>88853</v>
      </c>
      <c r="B2495" s="605" t="s">
        <v>1641</v>
      </c>
      <c r="C2495" s="78" t="s">
        <v>140</v>
      </c>
      <c r="D2495" s="613">
        <v>0.24</v>
      </c>
    </row>
    <row r="2496" spans="1:4" x14ac:dyDescent="0.35">
      <c r="A2496" s="78">
        <v>88854</v>
      </c>
      <c r="B2496" s="605" t="s">
        <v>1642</v>
      </c>
      <c r="C2496" s="78" t="s">
        <v>140</v>
      </c>
      <c r="D2496" s="613">
        <v>0.05</v>
      </c>
    </row>
    <row r="2497" spans="1:4" x14ac:dyDescent="0.35">
      <c r="A2497" s="78">
        <v>5692</v>
      </c>
      <c r="B2497" s="605" t="s">
        <v>1523</v>
      </c>
      <c r="C2497" s="78" t="s">
        <v>140</v>
      </c>
      <c r="D2497" s="613">
        <v>0.27</v>
      </c>
    </row>
    <row r="2498" spans="1:4" x14ac:dyDescent="0.35">
      <c r="A2498" s="78">
        <v>5693</v>
      </c>
      <c r="B2498" s="605" t="s">
        <v>1524</v>
      </c>
      <c r="C2498" s="78" t="s">
        <v>140</v>
      </c>
      <c r="D2498" s="613">
        <v>25.38</v>
      </c>
    </row>
    <row r="2499" spans="1:4" x14ac:dyDescent="0.35">
      <c r="A2499" s="78">
        <v>7044</v>
      </c>
      <c r="B2499" s="605" t="s">
        <v>1559</v>
      </c>
      <c r="C2499" s="78" t="s">
        <v>140</v>
      </c>
      <c r="D2499" s="613">
        <v>0.3</v>
      </c>
    </row>
    <row r="2500" spans="1:4" x14ac:dyDescent="0.35">
      <c r="A2500" s="78">
        <v>7045</v>
      </c>
      <c r="B2500" s="605" t="s">
        <v>1560</v>
      </c>
      <c r="C2500" s="78" t="s">
        <v>140</v>
      </c>
      <c r="D2500" s="613">
        <v>7.0000000000000007E-2</v>
      </c>
    </row>
    <row r="2501" spans="1:4" x14ac:dyDescent="0.35">
      <c r="A2501" s="78">
        <v>7046</v>
      </c>
      <c r="B2501" s="605" t="s">
        <v>1561</v>
      </c>
      <c r="C2501" s="78" t="s">
        <v>140</v>
      </c>
      <c r="D2501" s="613">
        <v>0.33</v>
      </c>
    </row>
    <row r="2502" spans="1:4" x14ac:dyDescent="0.35">
      <c r="A2502" s="78">
        <v>7047</v>
      </c>
      <c r="B2502" s="605" t="s">
        <v>1562</v>
      </c>
      <c r="C2502" s="78" t="s">
        <v>140</v>
      </c>
      <c r="D2502" s="613">
        <v>29.96</v>
      </c>
    </row>
    <row r="2503" spans="1:4" x14ac:dyDescent="0.35">
      <c r="A2503" s="78">
        <v>89228</v>
      </c>
      <c r="B2503" s="605" t="s">
        <v>1683</v>
      </c>
      <c r="C2503" s="78" t="s">
        <v>140</v>
      </c>
      <c r="D2503" s="613">
        <v>47.6</v>
      </c>
    </row>
    <row r="2504" spans="1:4" x14ac:dyDescent="0.35">
      <c r="A2504" s="78">
        <v>89229</v>
      </c>
      <c r="B2504" s="605" t="s">
        <v>1684</v>
      </c>
      <c r="C2504" s="78" t="s">
        <v>140</v>
      </c>
      <c r="D2504" s="613">
        <v>16.77</v>
      </c>
    </row>
    <row r="2505" spans="1:4" x14ac:dyDescent="0.35">
      <c r="A2505" s="78">
        <v>5779</v>
      </c>
      <c r="B2505" s="605" t="s">
        <v>1548</v>
      </c>
      <c r="C2505" s="78" t="s">
        <v>140</v>
      </c>
      <c r="D2505" s="613">
        <v>76.510000000000005</v>
      </c>
    </row>
    <row r="2506" spans="1:4" x14ac:dyDescent="0.35">
      <c r="A2506" s="78">
        <v>53849</v>
      </c>
      <c r="B2506" s="605" t="s">
        <v>1585</v>
      </c>
      <c r="C2506" s="78" t="s">
        <v>140</v>
      </c>
      <c r="D2506" s="613">
        <v>104.22</v>
      </c>
    </row>
    <row r="2507" spans="1:4" x14ac:dyDescent="0.35">
      <c r="A2507" s="78">
        <v>95129</v>
      </c>
      <c r="B2507" s="605" t="s">
        <v>1916</v>
      </c>
      <c r="C2507" s="78" t="s">
        <v>140</v>
      </c>
      <c r="D2507" s="613">
        <v>54.41</v>
      </c>
    </row>
    <row r="2508" spans="1:4" x14ac:dyDescent="0.35">
      <c r="A2508" s="78">
        <v>95130</v>
      </c>
      <c r="B2508" s="605" t="s">
        <v>1917</v>
      </c>
      <c r="C2508" s="78" t="s">
        <v>140</v>
      </c>
      <c r="D2508" s="613">
        <v>19.73</v>
      </c>
    </row>
    <row r="2509" spans="1:4" x14ac:dyDescent="0.35">
      <c r="A2509" s="78">
        <v>95131</v>
      </c>
      <c r="B2509" s="605" t="s">
        <v>1918</v>
      </c>
      <c r="C2509" s="78" t="s">
        <v>140</v>
      </c>
      <c r="D2509" s="613">
        <v>64.05</v>
      </c>
    </row>
    <row r="2510" spans="1:4" x14ac:dyDescent="0.35">
      <c r="A2510" s="78">
        <v>95132</v>
      </c>
      <c r="B2510" s="605" t="s">
        <v>1919</v>
      </c>
      <c r="C2510" s="78" t="s">
        <v>140</v>
      </c>
      <c r="D2510" s="613">
        <v>40.15</v>
      </c>
    </row>
    <row r="2511" spans="1:4" x14ac:dyDescent="0.35">
      <c r="A2511" s="78">
        <v>102982</v>
      </c>
      <c r="B2511" s="605" t="s">
        <v>22288</v>
      </c>
      <c r="C2511" s="78" t="s">
        <v>140</v>
      </c>
      <c r="D2511" s="613">
        <v>0</v>
      </c>
    </row>
    <row r="2512" spans="1:4" x14ac:dyDescent="0.35">
      <c r="A2512" s="78">
        <v>102983</v>
      </c>
      <c r="B2512" s="605" t="s">
        <v>22289</v>
      </c>
      <c r="C2512" s="78" t="s">
        <v>140</v>
      </c>
      <c r="D2512" s="613">
        <v>0</v>
      </c>
    </row>
    <row r="2513" spans="1:4" x14ac:dyDescent="0.35">
      <c r="A2513" s="78">
        <v>102984</v>
      </c>
      <c r="B2513" s="605" t="s">
        <v>22290</v>
      </c>
      <c r="C2513" s="78" t="s">
        <v>140</v>
      </c>
      <c r="D2513" s="613">
        <v>0</v>
      </c>
    </row>
    <row r="2514" spans="1:4" x14ac:dyDescent="0.35">
      <c r="A2514" s="78">
        <v>102985</v>
      </c>
      <c r="B2514" s="605" t="s">
        <v>2021</v>
      </c>
      <c r="C2514" s="78" t="s">
        <v>140</v>
      </c>
      <c r="D2514" s="613">
        <v>18.62</v>
      </c>
    </row>
    <row r="2515" spans="1:4" x14ac:dyDescent="0.35">
      <c r="A2515" s="78">
        <v>92956</v>
      </c>
      <c r="B2515" s="605" t="s">
        <v>1864</v>
      </c>
      <c r="C2515" s="78" t="s">
        <v>140</v>
      </c>
      <c r="D2515" s="613">
        <v>4.24</v>
      </c>
    </row>
    <row r="2516" spans="1:4" x14ac:dyDescent="0.35">
      <c r="A2516" s="78">
        <v>92957</v>
      </c>
      <c r="B2516" s="605" t="s">
        <v>1865</v>
      </c>
      <c r="C2516" s="78" t="s">
        <v>140</v>
      </c>
      <c r="D2516" s="613">
        <v>0.98</v>
      </c>
    </row>
    <row r="2517" spans="1:4" x14ac:dyDescent="0.35">
      <c r="A2517" s="78">
        <v>92958</v>
      </c>
      <c r="B2517" s="605" t="s">
        <v>1866</v>
      </c>
      <c r="C2517" s="78" t="s">
        <v>140</v>
      </c>
      <c r="D2517" s="613">
        <v>4.6399999999999997</v>
      </c>
    </row>
    <row r="2518" spans="1:4" x14ac:dyDescent="0.35">
      <c r="A2518" s="78">
        <v>92959</v>
      </c>
      <c r="B2518" s="605" t="s">
        <v>1867</v>
      </c>
      <c r="C2518" s="78" t="s">
        <v>140</v>
      </c>
      <c r="D2518" s="613">
        <v>11.54</v>
      </c>
    </row>
    <row r="2519" spans="1:4" x14ac:dyDescent="0.35">
      <c r="A2519" s="78">
        <v>102858</v>
      </c>
      <c r="B2519" s="605" t="s">
        <v>22291</v>
      </c>
      <c r="C2519" s="78" t="s">
        <v>140</v>
      </c>
      <c r="D2519" s="613">
        <v>0</v>
      </c>
    </row>
    <row r="2520" spans="1:4" x14ac:dyDescent="0.35">
      <c r="A2520" s="78">
        <v>102859</v>
      </c>
      <c r="B2520" s="605" t="s">
        <v>22292</v>
      </c>
      <c r="C2520" s="78" t="s">
        <v>140</v>
      </c>
      <c r="D2520" s="613">
        <v>0</v>
      </c>
    </row>
    <row r="2521" spans="1:4" x14ac:dyDescent="0.35">
      <c r="A2521" s="78">
        <v>102860</v>
      </c>
      <c r="B2521" s="605" t="s">
        <v>22293</v>
      </c>
      <c r="C2521" s="78" t="s">
        <v>140</v>
      </c>
      <c r="D2521" s="613">
        <v>0</v>
      </c>
    </row>
    <row r="2522" spans="1:4" x14ac:dyDescent="0.35">
      <c r="A2522" s="78">
        <v>102861</v>
      </c>
      <c r="B2522" s="605" t="s">
        <v>2006</v>
      </c>
      <c r="C2522" s="78" t="s">
        <v>140</v>
      </c>
      <c r="D2522" s="613">
        <v>1.41</v>
      </c>
    </row>
    <row r="2523" spans="1:4" ht="55.15" customHeight="1" x14ac:dyDescent="0.35">
      <c r="A2523" s="78">
        <v>93404</v>
      </c>
      <c r="B2523" s="605" t="s">
        <v>22294</v>
      </c>
      <c r="C2523" s="78" t="s">
        <v>140</v>
      </c>
      <c r="D2523" s="613">
        <v>7.75</v>
      </c>
    </row>
    <row r="2524" spans="1:4" x14ac:dyDescent="0.35">
      <c r="A2524" s="78">
        <v>93405</v>
      </c>
      <c r="B2524" s="605" t="s">
        <v>22295</v>
      </c>
      <c r="C2524" s="78" t="s">
        <v>140</v>
      </c>
      <c r="D2524" s="613">
        <v>1.98</v>
      </c>
    </row>
    <row r="2525" spans="1:4" x14ac:dyDescent="0.35">
      <c r="A2525" s="78">
        <v>93406</v>
      </c>
      <c r="B2525" s="605" t="s">
        <v>22296</v>
      </c>
      <c r="C2525" s="78" t="s">
        <v>140</v>
      </c>
      <c r="D2525" s="613">
        <v>9.3000000000000007</v>
      </c>
    </row>
    <row r="2526" spans="1:4" x14ac:dyDescent="0.35">
      <c r="A2526" s="78">
        <v>93407</v>
      </c>
      <c r="B2526" s="605" t="s">
        <v>22297</v>
      </c>
      <c r="C2526" s="78" t="s">
        <v>140</v>
      </c>
      <c r="D2526" s="613">
        <v>58.7</v>
      </c>
    </row>
    <row r="2527" spans="1:4" x14ac:dyDescent="0.35">
      <c r="A2527" s="78">
        <v>102936</v>
      </c>
      <c r="B2527" s="605" t="s">
        <v>22298</v>
      </c>
      <c r="C2527" s="78" t="s">
        <v>140</v>
      </c>
      <c r="D2527" s="613">
        <v>0</v>
      </c>
    </row>
    <row r="2528" spans="1:4" x14ac:dyDescent="0.35">
      <c r="A2528" s="78">
        <v>102937</v>
      </c>
      <c r="B2528" s="605" t="s">
        <v>22299</v>
      </c>
      <c r="C2528" s="78" t="s">
        <v>140</v>
      </c>
      <c r="D2528" s="613">
        <v>0</v>
      </c>
    </row>
    <row r="2529" spans="1:4" x14ac:dyDescent="0.35">
      <c r="A2529" s="78">
        <v>102938</v>
      </c>
      <c r="B2529" s="605" t="s">
        <v>22300</v>
      </c>
      <c r="C2529" s="78" t="s">
        <v>140</v>
      </c>
      <c r="D2529" s="613">
        <v>0</v>
      </c>
    </row>
    <row r="2530" spans="1:4" ht="55.15" customHeight="1" x14ac:dyDescent="0.35">
      <c r="A2530" s="78">
        <v>102939</v>
      </c>
      <c r="B2530" s="605" t="s">
        <v>2016</v>
      </c>
      <c r="C2530" s="78" t="s">
        <v>140</v>
      </c>
      <c r="D2530" s="613">
        <v>10.56</v>
      </c>
    </row>
    <row r="2531" spans="1:4" x14ac:dyDescent="0.35">
      <c r="A2531" s="78">
        <v>103159</v>
      </c>
      <c r="B2531" s="605" t="s">
        <v>22301</v>
      </c>
      <c r="C2531" s="78" t="s">
        <v>140</v>
      </c>
      <c r="D2531" s="613">
        <v>0</v>
      </c>
    </row>
    <row r="2532" spans="1:4" x14ac:dyDescent="0.35">
      <c r="A2532" s="78">
        <v>103160</v>
      </c>
      <c r="B2532" s="605" t="s">
        <v>22302</v>
      </c>
      <c r="C2532" s="78" t="s">
        <v>140</v>
      </c>
      <c r="D2532" s="613">
        <v>0</v>
      </c>
    </row>
    <row r="2533" spans="1:4" x14ac:dyDescent="0.35">
      <c r="A2533" s="78">
        <v>103161</v>
      </c>
      <c r="B2533" s="605" t="s">
        <v>22303</v>
      </c>
      <c r="C2533" s="78" t="s">
        <v>140</v>
      </c>
      <c r="D2533" s="613">
        <v>0</v>
      </c>
    </row>
    <row r="2534" spans="1:4" x14ac:dyDescent="0.35">
      <c r="A2534" s="78">
        <v>103162</v>
      </c>
      <c r="B2534" s="605" t="s">
        <v>2023</v>
      </c>
      <c r="C2534" s="78" t="s">
        <v>140</v>
      </c>
      <c r="D2534" s="613">
        <v>0.75</v>
      </c>
    </row>
    <row r="2535" spans="1:4" x14ac:dyDescent="0.35">
      <c r="A2535" s="78">
        <v>103153</v>
      </c>
      <c r="B2535" s="605" t="s">
        <v>22304</v>
      </c>
      <c r="C2535" s="78" t="s">
        <v>140</v>
      </c>
      <c r="D2535" s="613">
        <v>0</v>
      </c>
    </row>
    <row r="2536" spans="1:4" x14ac:dyDescent="0.35">
      <c r="A2536" s="78">
        <v>103154</v>
      </c>
      <c r="B2536" s="605" t="s">
        <v>22305</v>
      </c>
      <c r="C2536" s="78" t="s">
        <v>140</v>
      </c>
      <c r="D2536" s="613">
        <v>0</v>
      </c>
    </row>
    <row r="2537" spans="1:4" x14ac:dyDescent="0.35">
      <c r="A2537" s="78">
        <v>103155</v>
      </c>
      <c r="B2537" s="605" t="s">
        <v>22306</v>
      </c>
      <c r="C2537" s="78" t="s">
        <v>140</v>
      </c>
      <c r="D2537" s="613">
        <v>0</v>
      </c>
    </row>
    <row r="2538" spans="1:4" x14ac:dyDescent="0.35">
      <c r="A2538" s="78">
        <v>103156</v>
      </c>
      <c r="B2538" s="605" t="s">
        <v>2022</v>
      </c>
      <c r="C2538" s="78" t="s">
        <v>140</v>
      </c>
      <c r="D2538" s="613">
        <v>2.68</v>
      </c>
    </row>
    <row r="2539" spans="1:4" x14ac:dyDescent="0.35">
      <c r="A2539" s="78">
        <v>103171</v>
      </c>
      <c r="B2539" s="605" t="s">
        <v>22307</v>
      </c>
      <c r="C2539" s="78" t="s">
        <v>140</v>
      </c>
      <c r="D2539" s="613">
        <v>0</v>
      </c>
    </row>
    <row r="2540" spans="1:4" x14ac:dyDescent="0.35">
      <c r="A2540" s="78">
        <v>103172</v>
      </c>
      <c r="B2540" s="605" t="s">
        <v>22308</v>
      </c>
      <c r="C2540" s="78" t="s">
        <v>140</v>
      </c>
      <c r="D2540" s="613">
        <v>0</v>
      </c>
    </row>
    <row r="2541" spans="1:4" x14ac:dyDescent="0.35">
      <c r="A2541" s="78">
        <v>103173</v>
      </c>
      <c r="B2541" s="605" t="s">
        <v>22309</v>
      </c>
      <c r="C2541" s="78" t="s">
        <v>140</v>
      </c>
      <c r="D2541" s="613">
        <v>0</v>
      </c>
    </row>
    <row r="2542" spans="1:4" x14ac:dyDescent="0.35">
      <c r="A2542" s="78">
        <v>103174</v>
      </c>
      <c r="B2542" s="605" t="s">
        <v>2025</v>
      </c>
      <c r="C2542" s="78" t="s">
        <v>140</v>
      </c>
      <c r="D2542" s="613">
        <v>2.14</v>
      </c>
    </row>
    <row r="2543" spans="1:4" x14ac:dyDescent="0.35">
      <c r="A2543" s="78">
        <v>103177</v>
      </c>
      <c r="B2543" s="605" t="s">
        <v>22310</v>
      </c>
      <c r="C2543" s="78" t="s">
        <v>140</v>
      </c>
      <c r="D2543" s="613">
        <v>0</v>
      </c>
    </row>
    <row r="2544" spans="1:4" x14ac:dyDescent="0.35">
      <c r="A2544" s="78">
        <v>103178</v>
      </c>
      <c r="B2544" s="605" t="s">
        <v>22311</v>
      </c>
      <c r="C2544" s="78" t="s">
        <v>140</v>
      </c>
      <c r="D2544" s="613">
        <v>0</v>
      </c>
    </row>
    <row r="2545" spans="1:4" x14ac:dyDescent="0.35">
      <c r="A2545" s="78">
        <v>103179</v>
      </c>
      <c r="B2545" s="605" t="s">
        <v>22312</v>
      </c>
      <c r="C2545" s="78" t="s">
        <v>140</v>
      </c>
      <c r="D2545" s="613">
        <v>0</v>
      </c>
    </row>
    <row r="2546" spans="1:4" x14ac:dyDescent="0.35">
      <c r="A2546" s="78">
        <v>103180</v>
      </c>
      <c r="B2546" s="605" t="s">
        <v>2026</v>
      </c>
      <c r="C2546" s="78" t="s">
        <v>140</v>
      </c>
      <c r="D2546" s="613">
        <v>4.93</v>
      </c>
    </row>
    <row r="2547" spans="1:4" x14ac:dyDescent="0.35">
      <c r="A2547" s="78">
        <v>103165</v>
      </c>
      <c r="B2547" s="605" t="s">
        <v>22313</v>
      </c>
      <c r="C2547" s="78" t="s">
        <v>140</v>
      </c>
      <c r="D2547" s="613">
        <v>0</v>
      </c>
    </row>
    <row r="2548" spans="1:4" x14ac:dyDescent="0.35">
      <c r="A2548" s="78">
        <v>103166</v>
      </c>
      <c r="B2548" s="605" t="s">
        <v>22314</v>
      </c>
      <c r="C2548" s="78" t="s">
        <v>140</v>
      </c>
      <c r="D2548" s="613">
        <v>0</v>
      </c>
    </row>
    <row r="2549" spans="1:4" x14ac:dyDescent="0.35">
      <c r="A2549" s="78">
        <v>103167</v>
      </c>
      <c r="B2549" s="605" t="s">
        <v>22315</v>
      </c>
      <c r="C2549" s="78" t="s">
        <v>140</v>
      </c>
      <c r="D2549" s="613">
        <v>0</v>
      </c>
    </row>
    <row r="2550" spans="1:4" x14ac:dyDescent="0.35">
      <c r="A2550" s="78">
        <v>103168</v>
      </c>
      <c r="B2550" s="605" t="s">
        <v>2024</v>
      </c>
      <c r="C2550" s="78" t="s">
        <v>140</v>
      </c>
      <c r="D2550" s="613">
        <v>0.85</v>
      </c>
    </row>
    <row r="2551" spans="1:4" x14ac:dyDescent="0.35">
      <c r="A2551" s="78">
        <v>102864</v>
      </c>
      <c r="B2551" s="605" t="s">
        <v>22316</v>
      </c>
      <c r="C2551" s="78" t="s">
        <v>140</v>
      </c>
      <c r="D2551" s="613">
        <v>0</v>
      </c>
    </row>
    <row r="2552" spans="1:4" x14ac:dyDescent="0.35">
      <c r="A2552" s="78">
        <v>102865</v>
      </c>
      <c r="B2552" s="605" t="s">
        <v>22317</v>
      </c>
      <c r="C2552" s="78" t="s">
        <v>140</v>
      </c>
      <c r="D2552" s="613">
        <v>0</v>
      </c>
    </row>
    <row r="2553" spans="1:4" x14ac:dyDescent="0.35">
      <c r="A2553" s="78">
        <v>102866</v>
      </c>
      <c r="B2553" s="605" t="s">
        <v>22318</v>
      </c>
      <c r="C2553" s="78" t="s">
        <v>140</v>
      </c>
      <c r="D2553" s="613">
        <v>0</v>
      </c>
    </row>
    <row r="2554" spans="1:4" x14ac:dyDescent="0.35">
      <c r="A2554" s="78">
        <v>102867</v>
      </c>
      <c r="B2554" s="605" t="s">
        <v>2007</v>
      </c>
      <c r="C2554" s="78" t="s">
        <v>140</v>
      </c>
      <c r="D2554" s="613">
        <v>0.76</v>
      </c>
    </row>
    <row r="2555" spans="1:4" x14ac:dyDescent="0.35">
      <c r="A2555" s="78">
        <v>106321</v>
      </c>
      <c r="B2555" s="605" t="s">
        <v>22319</v>
      </c>
      <c r="C2555" s="78" t="s">
        <v>140</v>
      </c>
      <c r="D2555" s="613">
        <v>0</v>
      </c>
    </row>
    <row r="2556" spans="1:4" x14ac:dyDescent="0.35">
      <c r="A2556" s="78">
        <v>106322</v>
      </c>
      <c r="B2556" s="605" t="s">
        <v>22320</v>
      </c>
      <c r="C2556" s="78" t="s">
        <v>140</v>
      </c>
      <c r="D2556" s="613">
        <v>0</v>
      </c>
    </row>
    <row r="2557" spans="1:4" x14ac:dyDescent="0.35">
      <c r="A2557" s="78">
        <v>106323</v>
      </c>
      <c r="B2557" s="605" t="s">
        <v>22321</v>
      </c>
      <c r="C2557" s="78" t="s">
        <v>140</v>
      </c>
      <c r="D2557" s="613">
        <v>0</v>
      </c>
    </row>
    <row r="2558" spans="1:4" x14ac:dyDescent="0.35">
      <c r="A2558" s="78">
        <v>106324</v>
      </c>
      <c r="B2558" s="605" t="s">
        <v>22322</v>
      </c>
      <c r="C2558" s="78" t="s">
        <v>140</v>
      </c>
      <c r="D2558" s="613">
        <v>0.71</v>
      </c>
    </row>
    <row r="2559" spans="1:4" x14ac:dyDescent="0.35">
      <c r="A2559" s="78">
        <v>92108</v>
      </c>
      <c r="B2559" s="605" t="s">
        <v>1838</v>
      </c>
      <c r="C2559" s="78" t="s">
        <v>140</v>
      </c>
      <c r="D2559" s="613">
        <v>1.01</v>
      </c>
    </row>
    <row r="2560" spans="1:4" x14ac:dyDescent="0.35">
      <c r="A2560" s="78">
        <v>92109</v>
      </c>
      <c r="B2560" s="605" t="s">
        <v>1839</v>
      </c>
      <c r="C2560" s="78" t="s">
        <v>140</v>
      </c>
      <c r="D2560" s="613">
        <v>0.23</v>
      </c>
    </row>
    <row r="2561" spans="1:4" x14ac:dyDescent="0.35">
      <c r="A2561" s="78">
        <v>92110</v>
      </c>
      <c r="B2561" s="605" t="s">
        <v>1840</v>
      </c>
      <c r="C2561" s="78" t="s">
        <v>140</v>
      </c>
      <c r="D2561" s="613">
        <v>1.26</v>
      </c>
    </row>
    <row r="2562" spans="1:4" x14ac:dyDescent="0.35">
      <c r="A2562" s="78">
        <v>92111</v>
      </c>
      <c r="B2562" s="605" t="s">
        <v>1841</v>
      </c>
      <c r="C2562" s="78" t="s">
        <v>140</v>
      </c>
      <c r="D2562" s="613">
        <v>1.41</v>
      </c>
    </row>
    <row r="2563" spans="1:4" x14ac:dyDescent="0.35">
      <c r="A2563" s="78">
        <v>90670</v>
      </c>
      <c r="B2563" s="605" t="s">
        <v>1756</v>
      </c>
      <c r="C2563" s="78" t="s">
        <v>140</v>
      </c>
      <c r="D2563" s="613">
        <v>259.29000000000002</v>
      </c>
    </row>
    <row r="2564" spans="1:4" x14ac:dyDescent="0.35">
      <c r="A2564" s="78">
        <v>90671</v>
      </c>
      <c r="B2564" s="605" t="s">
        <v>1757</v>
      </c>
      <c r="C2564" s="78" t="s">
        <v>140</v>
      </c>
      <c r="D2564" s="613">
        <v>69.56</v>
      </c>
    </row>
    <row r="2565" spans="1:4" x14ac:dyDescent="0.35">
      <c r="A2565" s="78">
        <v>90672</v>
      </c>
      <c r="B2565" s="605" t="s">
        <v>1758</v>
      </c>
      <c r="C2565" s="78" t="s">
        <v>140</v>
      </c>
      <c r="D2565" s="613">
        <v>324.48</v>
      </c>
    </row>
    <row r="2566" spans="1:4" x14ac:dyDescent="0.35">
      <c r="A2566" s="78">
        <v>90673</v>
      </c>
      <c r="B2566" s="605" t="s">
        <v>1759</v>
      </c>
      <c r="C2566" s="78" t="s">
        <v>140</v>
      </c>
      <c r="D2566" s="613">
        <v>148.91999999999999</v>
      </c>
    </row>
    <row r="2567" spans="1:4" x14ac:dyDescent="0.35">
      <c r="A2567" s="78">
        <v>93220</v>
      </c>
      <c r="B2567" s="605" t="s">
        <v>1868</v>
      </c>
      <c r="C2567" s="78" t="s">
        <v>140</v>
      </c>
      <c r="D2567" s="613">
        <v>397.58</v>
      </c>
    </row>
    <row r="2568" spans="1:4" ht="55.15" customHeight="1" x14ac:dyDescent="0.35">
      <c r="A2568" s="78">
        <v>93221</v>
      </c>
      <c r="B2568" s="605" t="s">
        <v>1869</v>
      </c>
      <c r="C2568" s="78" t="s">
        <v>140</v>
      </c>
      <c r="D2568" s="613">
        <v>106.67</v>
      </c>
    </row>
    <row r="2569" spans="1:4" x14ac:dyDescent="0.35">
      <c r="A2569" s="78">
        <v>93222</v>
      </c>
      <c r="B2569" s="605" t="s">
        <v>1870</v>
      </c>
      <c r="C2569" s="78" t="s">
        <v>140</v>
      </c>
      <c r="D2569" s="613">
        <v>497.54</v>
      </c>
    </row>
    <row r="2570" spans="1:4" x14ac:dyDescent="0.35">
      <c r="A2570" s="78">
        <v>93223</v>
      </c>
      <c r="B2570" s="605" t="s">
        <v>1871</v>
      </c>
      <c r="C2570" s="78" t="s">
        <v>140</v>
      </c>
      <c r="D2570" s="613">
        <v>194.51</v>
      </c>
    </row>
    <row r="2571" spans="1:4" x14ac:dyDescent="0.35">
      <c r="A2571" s="78">
        <v>104691</v>
      </c>
      <c r="B2571" s="605" t="s">
        <v>22323</v>
      </c>
      <c r="C2571" s="78" t="s">
        <v>140</v>
      </c>
      <c r="D2571" s="613">
        <v>1.03</v>
      </c>
    </row>
    <row r="2572" spans="1:4" x14ac:dyDescent="0.35">
      <c r="A2572" s="78">
        <v>104692</v>
      </c>
      <c r="B2572" s="605" t="s">
        <v>22324</v>
      </c>
      <c r="C2572" s="78" t="s">
        <v>140</v>
      </c>
      <c r="D2572" s="613">
        <v>0.23</v>
      </c>
    </row>
    <row r="2573" spans="1:4" ht="55.15" customHeight="1" x14ac:dyDescent="0.35">
      <c r="A2573" s="78">
        <v>104693</v>
      </c>
      <c r="B2573" s="605" t="s">
        <v>22325</v>
      </c>
      <c r="C2573" s="78" t="s">
        <v>140</v>
      </c>
      <c r="D2573" s="613">
        <v>1.29</v>
      </c>
    </row>
    <row r="2574" spans="1:4" x14ac:dyDescent="0.35">
      <c r="A2574" s="78">
        <v>104694</v>
      </c>
      <c r="B2574" s="605" t="s">
        <v>2045</v>
      </c>
      <c r="C2574" s="78" t="s">
        <v>140</v>
      </c>
      <c r="D2574" s="613">
        <v>2.4</v>
      </c>
    </row>
    <row r="2575" spans="1:4" x14ac:dyDescent="0.35">
      <c r="A2575" s="78">
        <v>90676</v>
      </c>
      <c r="B2575" s="605" t="s">
        <v>1760</v>
      </c>
      <c r="C2575" s="78" t="s">
        <v>140</v>
      </c>
      <c r="D2575" s="613">
        <v>105.13</v>
      </c>
    </row>
    <row r="2576" spans="1:4" x14ac:dyDescent="0.35">
      <c r="A2576" s="78">
        <v>91021</v>
      </c>
      <c r="B2576" s="605" t="s">
        <v>1786</v>
      </c>
      <c r="C2576" s="78" t="s">
        <v>140</v>
      </c>
      <c r="D2576" s="613">
        <v>12.83</v>
      </c>
    </row>
    <row r="2577" spans="1:4" x14ac:dyDescent="0.35">
      <c r="A2577" s="78">
        <v>90677</v>
      </c>
      <c r="B2577" s="605" t="s">
        <v>1761</v>
      </c>
      <c r="C2577" s="78" t="s">
        <v>140</v>
      </c>
      <c r="D2577" s="613">
        <v>31.68</v>
      </c>
    </row>
    <row r="2578" spans="1:4" x14ac:dyDescent="0.35">
      <c r="A2578" s="78">
        <v>90678</v>
      </c>
      <c r="B2578" s="605" t="s">
        <v>1762</v>
      </c>
      <c r="C2578" s="78" t="s">
        <v>140</v>
      </c>
      <c r="D2578" s="613">
        <v>146.69999999999999</v>
      </c>
    </row>
    <row r="2579" spans="1:4" x14ac:dyDescent="0.35">
      <c r="A2579" s="78">
        <v>90679</v>
      </c>
      <c r="B2579" s="605" t="s">
        <v>1763</v>
      </c>
      <c r="C2579" s="78" t="s">
        <v>140</v>
      </c>
      <c r="D2579" s="613">
        <v>114.2</v>
      </c>
    </row>
    <row r="2580" spans="1:4" x14ac:dyDescent="0.35">
      <c r="A2580" s="78">
        <v>102870</v>
      </c>
      <c r="B2580" s="605" t="s">
        <v>22326</v>
      </c>
      <c r="C2580" s="78" t="s">
        <v>140</v>
      </c>
      <c r="D2580" s="613">
        <v>378.15</v>
      </c>
    </row>
    <row r="2581" spans="1:4" x14ac:dyDescent="0.35">
      <c r="A2581" s="78">
        <v>102871</v>
      </c>
      <c r="B2581" s="605" t="s">
        <v>22327</v>
      </c>
      <c r="C2581" s="78" t="s">
        <v>140</v>
      </c>
      <c r="D2581" s="613">
        <v>102.16</v>
      </c>
    </row>
    <row r="2582" spans="1:4" ht="55.15" customHeight="1" x14ac:dyDescent="0.35">
      <c r="A2582" s="78">
        <v>102872</v>
      </c>
      <c r="B2582" s="605" t="s">
        <v>22328</v>
      </c>
      <c r="C2582" s="78" t="s">
        <v>140</v>
      </c>
      <c r="D2582" s="613">
        <v>473.22</v>
      </c>
    </row>
    <row r="2583" spans="1:4" x14ac:dyDescent="0.35">
      <c r="A2583" s="78">
        <v>102873</v>
      </c>
      <c r="B2583" s="605" t="s">
        <v>2008</v>
      </c>
      <c r="C2583" s="78" t="s">
        <v>140</v>
      </c>
      <c r="D2583" s="613">
        <v>148.91999999999999</v>
      </c>
    </row>
    <row r="2584" spans="1:4" x14ac:dyDescent="0.35">
      <c r="A2584" s="78">
        <v>102960</v>
      </c>
      <c r="B2584" s="605" t="s">
        <v>22329</v>
      </c>
      <c r="C2584" s="78" t="s">
        <v>140</v>
      </c>
      <c r="D2584" s="613">
        <v>183.52</v>
      </c>
    </row>
    <row r="2585" spans="1:4" x14ac:dyDescent="0.35">
      <c r="A2585" s="78">
        <v>102961</v>
      </c>
      <c r="B2585" s="605" t="s">
        <v>22330</v>
      </c>
      <c r="C2585" s="78" t="s">
        <v>140</v>
      </c>
      <c r="D2585" s="613">
        <v>49.58</v>
      </c>
    </row>
    <row r="2586" spans="1:4" x14ac:dyDescent="0.35">
      <c r="A2586" s="78">
        <v>102962</v>
      </c>
      <c r="B2586" s="605" t="s">
        <v>22331</v>
      </c>
      <c r="C2586" s="78" t="s">
        <v>140</v>
      </c>
      <c r="D2586" s="613">
        <v>172.16</v>
      </c>
    </row>
    <row r="2587" spans="1:4" x14ac:dyDescent="0.35">
      <c r="A2587" s="78">
        <v>102963</v>
      </c>
      <c r="B2587" s="605" t="s">
        <v>2019</v>
      </c>
      <c r="C2587" s="78" t="s">
        <v>140</v>
      </c>
      <c r="D2587" s="613">
        <v>105.56</v>
      </c>
    </row>
    <row r="2588" spans="1:4" ht="55.15" customHeight="1" x14ac:dyDescent="0.35">
      <c r="A2588" s="78">
        <v>90621</v>
      </c>
      <c r="B2588" s="605" t="s">
        <v>1724</v>
      </c>
      <c r="C2588" s="78" t="s">
        <v>140</v>
      </c>
      <c r="D2588" s="613">
        <v>2.57</v>
      </c>
    </row>
    <row r="2589" spans="1:4" ht="55.15" customHeight="1" x14ac:dyDescent="0.35">
      <c r="A2589" s="78">
        <v>90622</v>
      </c>
      <c r="B2589" s="605" t="s">
        <v>1725</v>
      </c>
      <c r="C2589" s="78" t="s">
        <v>140</v>
      </c>
      <c r="D2589" s="613">
        <v>0.59</v>
      </c>
    </row>
    <row r="2590" spans="1:4" ht="55.15" customHeight="1" x14ac:dyDescent="0.35">
      <c r="A2590" s="78">
        <v>90623</v>
      </c>
      <c r="B2590" s="605" t="s">
        <v>1726</v>
      </c>
      <c r="C2590" s="78" t="s">
        <v>140</v>
      </c>
      <c r="D2590" s="613">
        <v>3.21</v>
      </c>
    </row>
    <row r="2591" spans="1:4" ht="55.15" customHeight="1" x14ac:dyDescent="0.35">
      <c r="A2591" s="78">
        <v>90624</v>
      </c>
      <c r="B2591" s="605" t="s">
        <v>1727</v>
      </c>
      <c r="C2591" s="78" t="s">
        <v>140</v>
      </c>
      <c r="D2591" s="613">
        <v>3.53</v>
      </c>
    </row>
    <row r="2592" spans="1:4" ht="55.15" customHeight="1" x14ac:dyDescent="0.35">
      <c r="A2592" s="78">
        <v>102876</v>
      </c>
      <c r="B2592" s="605" t="s">
        <v>22332</v>
      </c>
      <c r="C2592" s="78" t="s">
        <v>140</v>
      </c>
      <c r="D2592" s="613">
        <v>525.5</v>
      </c>
    </row>
    <row r="2593" spans="1:4" ht="55.15" customHeight="1" x14ac:dyDescent="0.35">
      <c r="A2593" s="78">
        <v>102877</v>
      </c>
      <c r="B2593" s="605" t="s">
        <v>22333</v>
      </c>
      <c r="C2593" s="78" t="s">
        <v>140</v>
      </c>
      <c r="D2593" s="613">
        <v>141.97</v>
      </c>
    </row>
    <row r="2594" spans="1:4" x14ac:dyDescent="0.35">
      <c r="A2594" s="78">
        <v>102878</v>
      </c>
      <c r="B2594" s="605" t="s">
        <v>22334</v>
      </c>
      <c r="C2594" s="78" t="s">
        <v>140</v>
      </c>
      <c r="D2594" s="613">
        <v>657.62</v>
      </c>
    </row>
    <row r="2595" spans="1:4" x14ac:dyDescent="0.35">
      <c r="A2595" s="78">
        <v>102879</v>
      </c>
      <c r="B2595" s="605" t="s">
        <v>2009</v>
      </c>
      <c r="C2595" s="78" t="s">
        <v>140</v>
      </c>
      <c r="D2595" s="613">
        <v>223.5</v>
      </c>
    </row>
    <row r="2596" spans="1:4" x14ac:dyDescent="0.35">
      <c r="A2596" s="78">
        <v>103220</v>
      </c>
      <c r="B2596" s="605" t="s">
        <v>22335</v>
      </c>
      <c r="C2596" s="78" t="s">
        <v>140</v>
      </c>
      <c r="D2596" s="613">
        <v>160.71</v>
      </c>
    </row>
    <row r="2597" spans="1:4" x14ac:dyDescent="0.35">
      <c r="A2597" s="78">
        <v>103221</v>
      </c>
      <c r="B2597" s="605" t="s">
        <v>22336</v>
      </c>
      <c r="C2597" s="78" t="s">
        <v>140</v>
      </c>
      <c r="D2597" s="613">
        <v>43.41</v>
      </c>
    </row>
    <row r="2598" spans="1:4" x14ac:dyDescent="0.35">
      <c r="A2598" s="78">
        <v>103222</v>
      </c>
      <c r="B2598" s="605" t="s">
        <v>22337</v>
      </c>
      <c r="C2598" s="78" t="s">
        <v>140</v>
      </c>
      <c r="D2598" s="613">
        <v>201.11</v>
      </c>
    </row>
    <row r="2599" spans="1:4" x14ac:dyDescent="0.35">
      <c r="A2599" s="78">
        <v>103223</v>
      </c>
      <c r="B2599" s="605" t="s">
        <v>2027</v>
      </c>
      <c r="C2599" s="78" t="s">
        <v>140</v>
      </c>
      <c r="D2599" s="613">
        <v>43.65</v>
      </c>
    </row>
    <row r="2600" spans="1:4" x14ac:dyDescent="0.35">
      <c r="A2600" s="78">
        <v>103232</v>
      </c>
      <c r="B2600" s="605" t="s">
        <v>22338</v>
      </c>
      <c r="C2600" s="78" t="s">
        <v>140</v>
      </c>
      <c r="D2600" s="613">
        <v>504.21</v>
      </c>
    </row>
    <row r="2601" spans="1:4" x14ac:dyDescent="0.35">
      <c r="A2601" s="78">
        <v>103233</v>
      </c>
      <c r="B2601" s="605" t="s">
        <v>22339</v>
      </c>
      <c r="C2601" s="78" t="s">
        <v>140</v>
      </c>
      <c r="D2601" s="613">
        <v>136.22</v>
      </c>
    </row>
    <row r="2602" spans="1:4" x14ac:dyDescent="0.35">
      <c r="A2602" s="78">
        <v>103234</v>
      </c>
      <c r="B2602" s="605" t="s">
        <v>22340</v>
      </c>
      <c r="C2602" s="78" t="s">
        <v>140</v>
      </c>
      <c r="D2602" s="613">
        <v>662.19</v>
      </c>
    </row>
    <row r="2603" spans="1:4" x14ac:dyDescent="0.35">
      <c r="A2603" s="78">
        <v>103235</v>
      </c>
      <c r="B2603" s="605" t="s">
        <v>2029</v>
      </c>
      <c r="C2603" s="78" t="s">
        <v>140</v>
      </c>
      <c r="D2603" s="613">
        <v>127.83</v>
      </c>
    </row>
    <row r="2604" spans="1:4" x14ac:dyDescent="0.35">
      <c r="A2604" s="78">
        <v>103228</v>
      </c>
      <c r="B2604" s="605" t="s">
        <v>22341</v>
      </c>
      <c r="C2604" s="78" t="s">
        <v>140</v>
      </c>
      <c r="D2604" s="613">
        <v>461.4</v>
      </c>
    </row>
    <row r="2605" spans="1:4" x14ac:dyDescent="0.35">
      <c r="A2605" s="78">
        <v>103226</v>
      </c>
      <c r="B2605" s="605" t="s">
        <v>22342</v>
      </c>
      <c r="C2605" s="78" t="s">
        <v>140</v>
      </c>
      <c r="D2605" s="613">
        <v>368.7</v>
      </c>
    </row>
    <row r="2606" spans="1:4" x14ac:dyDescent="0.35">
      <c r="A2606" s="78">
        <v>103227</v>
      </c>
      <c r="B2606" s="605" t="s">
        <v>22343</v>
      </c>
      <c r="C2606" s="78" t="s">
        <v>140</v>
      </c>
      <c r="D2606" s="613">
        <v>99.61</v>
      </c>
    </row>
    <row r="2607" spans="1:4" x14ac:dyDescent="0.35">
      <c r="A2607" s="78">
        <v>103229</v>
      </c>
      <c r="B2607" s="605" t="s">
        <v>2028</v>
      </c>
      <c r="C2607" s="78" t="s">
        <v>140</v>
      </c>
      <c r="D2607" s="613">
        <v>108.39</v>
      </c>
    </row>
    <row r="2608" spans="1:4" x14ac:dyDescent="0.35">
      <c r="A2608" s="78">
        <v>102972</v>
      </c>
      <c r="B2608" s="605" t="s">
        <v>22344</v>
      </c>
      <c r="C2608" s="78" t="s">
        <v>140</v>
      </c>
      <c r="D2608" s="613">
        <v>97.95</v>
      </c>
    </row>
    <row r="2609" spans="1:4" x14ac:dyDescent="0.35">
      <c r="A2609" s="78">
        <v>102973</v>
      </c>
      <c r="B2609" s="605" t="s">
        <v>22345</v>
      </c>
      <c r="C2609" s="78" t="s">
        <v>140</v>
      </c>
      <c r="D2609" s="613">
        <v>27.19</v>
      </c>
    </row>
    <row r="2610" spans="1:4" x14ac:dyDescent="0.35">
      <c r="A2610" s="78">
        <v>102974</v>
      </c>
      <c r="B2610" s="605" t="s">
        <v>22346</v>
      </c>
      <c r="C2610" s="78" t="s">
        <v>140</v>
      </c>
      <c r="D2610" s="613">
        <v>91.89</v>
      </c>
    </row>
    <row r="2611" spans="1:4" x14ac:dyDescent="0.35">
      <c r="A2611" s="78">
        <v>96301</v>
      </c>
      <c r="B2611" s="605" t="s">
        <v>1983</v>
      </c>
      <c r="C2611" s="78" t="s">
        <v>140</v>
      </c>
      <c r="D2611" s="613">
        <v>61.16</v>
      </c>
    </row>
    <row r="2612" spans="1:4" x14ac:dyDescent="0.35">
      <c r="A2612" s="78">
        <v>90627</v>
      </c>
      <c r="B2612" s="605" t="s">
        <v>1728</v>
      </c>
      <c r="C2612" s="78" t="s">
        <v>140</v>
      </c>
      <c r="D2612" s="613">
        <v>57.47</v>
      </c>
    </row>
    <row r="2613" spans="1:4" x14ac:dyDescent="0.35">
      <c r="A2613" s="78">
        <v>90628</v>
      </c>
      <c r="B2613" s="605" t="s">
        <v>1729</v>
      </c>
      <c r="C2613" s="78" t="s">
        <v>140</v>
      </c>
      <c r="D2613" s="613">
        <v>15.42</v>
      </c>
    </row>
    <row r="2614" spans="1:4" x14ac:dyDescent="0.35">
      <c r="A2614" s="78">
        <v>90629</v>
      </c>
      <c r="B2614" s="605" t="s">
        <v>1730</v>
      </c>
      <c r="C2614" s="78" t="s">
        <v>140</v>
      </c>
      <c r="D2614" s="613">
        <v>71.92</v>
      </c>
    </row>
    <row r="2615" spans="1:4" x14ac:dyDescent="0.35">
      <c r="A2615" s="78">
        <v>90630</v>
      </c>
      <c r="B2615" s="605" t="s">
        <v>1731</v>
      </c>
      <c r="C2615" s="78" t="s">
        <v>140</v>
      </c>
      <c r="D2615" s="613">
        <v>1.68</v>
      </c>
    </row>
    <row r="2616" spans="1:4" x14ac:dyDescent="0.35">
      <c r="A2616" s="78">
        <v>95704</v>
      </c>
      <c r="B2616" s="605" t="s">
        <v>1946</v>
      </c>
      <c r="C2616" s="78" t="s">
        <v>140</v>
      </c>
      <c r="D2616" s="613">
        <v>58.03</v>
      </c>
    </row>
    <row r="2617" spans="1:4" x14ac:dyDescent="0.35">
      <c r="A2617" s="78">
        <v>95705</v>
      </c>
      <c r="B2617" s="605" t="s">
        <v>1947</v>
      </c>
      <c r="C2617" s="78" t="s">
        <v>140</v>
      </c>
      <c r="D2617" s="613">
        <v>15.57</v>
      </c>
    </row>
    <row r="2618" spans="1:4" x14ac:dyDescent="0.35">
      <c r="A2618" s="78">
        <v>95706</v>
      </c>
      <c r="B2618" s="605" t="s">
        <v>1948</v>
      </c>
      <c r="C2618" s="78" t="s">
        <v>140</v>
      </c>
      <c r="D2618" s="613">
        <v>72.63</v>
      </c>
    </row>
    <row r="2619" spans="1:4" x14ac:dyDescent="0.35">
      <c r="A2619" s="78">
        <v>95707</v>
      </c>
      <c r="B2619" s="605" t="s">
        <v>1949</v>
      </c>
      <c r="C2619" s="78" t="s">
        <v>140</v>
      </c>
      <c r="D2619" s="613">
        <v>4.63</v>
      </c>
    </row>
    <row r="2620" spans="1:4" x14ac:dyDescent="0.35">
      <c r="A2620" s="78">
        <v>91273</v>
      </c>
      <c r="B2620" s="605" t="s">
        <v>1792</v>
      </c>
      <c r="C2620" s="78" t="s">
        <v>140</v>
      </c>
      <c r="D2620" s="613">
        <v>0.61</v>
      </c>
    </row>
    <row r="2621" spans="1:4" x14ac:dyDescent="0.35">
      <c r="A2621" s="78">
        <v>91274</v>
      </c>
      <c r="B2621" s="605" t="s">
        <v>1793</v>
      </c>
      <c r="C2621" s="78" t="s">
        <v>140</v>
      </c>
      <c r="D2621" s="613">
        <v>0.16</v>
      </c>
    </row>
    <row r="2622" spans="1:4" x14ac:dyDescent="0.35">
      <c r="A2622" s="78">
        <v>91275</v>
      </c>
      <c r="B2622" s="605" t="s">
        <v>1794</v>
      </c>
      <c r="C2622" s="78" t="s">
        <v>140</v>
      </c>
      <c r="D2622" s="613">
        <v>0.76</v>
      </c>
    </row>
    <row r="2623" spans="1:4" x14ac:dyDescent="0.35">
      <c r="A2623" s="78">
        <v>91276</v>
      </c>
      <c r="B2623" s="605" t="s">
        <v>1795</v>
      </c>
      <c r="C2623" s="78" t="s">
        <v>140</v>
      </c>
      <c r="D2623" s="613">
        <v>10.62</v>
      </c>
    </row>
    <row r="2624" spans="1:4" x14ac:dyDescent="0.35">
      <c r="A2624" s="78">
        <v>102882</v>
      </c>
      <c r="B2624" s="605" t="s">
        <v>22347</v>
      </c>
      <c r="C2624" s="78" t="s">
        <v>140</v>
      </c>
      <c r="D2624" s="613">
        <v>0</v>
      </c>
    </row>
    <row r="2625" spans="1:4" x14ac:dyDescent="0.35">
      <c r="A2625" s="78">
        <v>102883</v>
      </c>
      <c r="B2625" s="605" t="s">
        <v>22348</v>
      </c>
      <c r="C2625" s="78" t="s">
        <v>140</v>
      </c>
      <c r="D2625" s="613">
        <v>0</v>
      </c>
    </row>
    <row r="2626" spans="1:4" x14ac:dyDescent="0.35">
      <c r="A2626" s="78">
        <v>102884</v>
      </c>
      <c r="B2626" s="605" t="s">
        <v>22349</v>
      </c>
      <c r="C2626" s="78" t="s">
        <v>140</v>
      </c>
      <c r="D2626" s="613">
        <v>0</v>
      </c>
    </row>
    <row r="2627" spans="1:4" x14ac:dyDescent="0.35">
      <c r="A2627" s="78">
        <v>102885</v>
      </c>
      <c r="B2627" s="605" t="s">
        <v>2010</v>
      </c>
      <c r="C2627" s="78" t="s">
        <v>140</v>
      </c>
      <c r="D2627" s="613">
        <v>1.44</v>
      </c>
    </row>
    <row r="2628" spans="1:4" x14ac:dyDescent="0.35">
      <c r="A2628" s="78">
        <v>95272</v>
      </c>
      <c r="B2628" s="605" t="s">
        <v>1935</v>
      </c>
      <c r="C2628" s="78" t="s">
        <v>140</v>
      </c>
      <c r="D2628" s="613">
        <v>0.6</v>
      </c>
    </row>
    <row r="2629" spans="1:4" x14ac:dyDescent="0.35">
      <c r="A2629" s="78">
        <v>95273</v>
      </c>
      <c r="B2629" s="605" t="s">
        <v>1936</v>
      </c>
      <c r="C2629" s="78" t="s">
        <v>140</v>
      </c>
      <c r="D2629" s="613">
        <v>0.13</v>
      </c>
    </row>
    <row r="2630" spans="1:4" x14ac:dyDescent="0.35">
      <c r="A2630" s="78">
        <v>95274</v>
      </c>
      <c r="B2630" s="605" t="s">
        <v>1937</v>
      </c>
      <c r="C2630" s="78" t="s">
        <v>140</v>
      </c>
      <c r="D2630" s="613">
        <v>0.46</v>
      </c>
    </row>
    <row r="2631" spans="1:4" x14ac:dyDescent="0.35">
      <c r="A2631" s="78">
        <v>95275</v>
      </c>
      <c r="B2631" s="605" t="s">
        <v>1938</v>
      </c>
      <c r="C2631" s="78" t="s">
        <v>140</v>
      </c>
      <c r="D2631" s="613">
        <v>2.87</v>
      </c>
    </row>
    <row r="2632" spans="1:4" x14ac:dyDescent="0.35">
      <c r="A2632" s="78">
        <v>106232</v>
      </c>
      <c r="B2632" s="605" t="s">
        <v>22350</v>
      </c>
      <c r="C2632" s="78" t="s">
        <v>140</v>
      </c>
      <c r="D2632" s="613">
        <v>0</v>
      </c>
    </row>
    <row r="2633" spans="1:4" x14ac:dyDescent="0.35">
      <c r="A2633" s="78">
        <v>106235</v>
      </c>
      <c r="B2633" s="605" t="s">
        <v>22351</v>
      </c>
      <c r="C2633" s="78" t="s">
        <v>140</v>
      </c>
      <c r="D2633" s="613">
        <v>0</v>
      </c>
    </row>
    <row r="2634" spans="1:4" x14ac:dyDescent="0.35">
      <c r="A2634" s="78">
        <v>106233</v>
      </c>
      <c r="B2634" s="605" t="s">
        <v>22352</v>
      </c>
      <c r="C2634" s="78" t="s">
        <v>140</v>
      </c>
      <c r="D2634" s="613">
        <v>0</v>
      </c>
    </row>
    <row r="2635" spans="1:4" x14ac:dyDescent="0.35">
      <c r="A2635" s="78">
        <v>106234</v>
      </c>
      <c r="B2635" s="605" t="s">
        <v>22353</v>
      </c>
      <c r="C2635" s="78" t="s">
        <v>140</v>
      </c>
      <c r="D2635" s="613">
        <v>0</v>
      </c>
    </row>
    <row r="2636" spans="1:4" x14ac:dyDescent="0.35">
      <c r="A2636" s="78">
        <v>106236</v>
      </c>
      <c r="B2636" s="605" t="s">
        <v>22354</v>
      </c>
      <c r="C2636" s="78" t="s">
        <v>140</v>
      </c>
      <c r="D2636" s="613">
        <v>192.73</v>
      </c>
    </row>
    <row r="2637" spans="1:4" x14ac:dyDescent="0.35">
      <c r="A2637" s="78">
        <v>88419</v>
      </c>
      <c r="B2637" s="605" t="s">
        <v>1623</v>
      </c>
      <c r="C2637" s="78" t="s">
        <v>140</v>
      </c>
      <c r="D2637" s="613">
        <v>5.63</v>
      </c>
    </row>
    <row r="2638" spans="1:4" x14ac:dyDescent="0.35">
      <c r="A2638" s="78">
        <v>88422</v>
      </c>
      <c r="B2638" s="605" t="s">
        <v>1624</v>
      </c>
      <c r="C2638" s="78" t="s">
        <v>140</v>
      </c>
      <c r="D2638" s="613">
        <v>1.3</v>
      </c>
    </row>
    <row r="2639" spans="1:4" x14ac:dyDescent="0.35">
      <c r="A2639" s="78">
        <v>88425</v>
      </c>
      <c r="B2639" s="605" t="s">
        <v>1625</v>
      </c>
      <c r="C2639" s="78" t="s">
        <v>140</v>
      </c>
      <c r="D2639" s="613">
        <v>7.04</v>
      </c>
    </row>
    <row r="2640" spans="1:4" x14ac:dyDescent="0.35">
      <c r="A2640" s="78">
        <v>88427</v>
      </c>
      <c r="B2640" s="605" t="s">
        <v>1626</v>
      </c>
      <c r="C2640" s="78" t="s">
        <v>140</v>
      </c>
      <c r="D2640" s="613">
        <v>1.19</v>
      </c>
    </row>
    <row r="2641" spans="1:4" x14ac:dyDescent="0.35">
      <c r="A2641" s="78">
        <v>88434</v>
      </c>
      <c r="B2641" s="605" t="s">
        <v>1627</v>
      </c>
      <c r="C2641" s="78" t="s">
        <v>140</v>
      </c>
      <c r="D2641" s="613">
        <v>7.46</v>
      </c>
    </row>
    <row r="2642" spans="1:4" x14ac:dyDescent="0.35">
      <c r="A2642" s="78">
        <v>88435</v>
      </c>
      <c r="B2642" s="605" t="s">
        <v>1628</v>
      </c>
      <c r="C2642" s="78" t="s">
        <v>140</v>
      </c>
      <c r="D2642" s="613">
        <v>1.72</v>
      </c>
    </row>
    <row r="2643" spans="1:4" x14ac:dyDescent="0.35">
      <c r="A2643" s="78">
        <v>88436</v>
      </c>
      <c r="B2643" s="605" t="s">
        <v>1629</v>
      </c>
      <c r="C2643" s="78" t="s">
        <v>140</v>
      </c>
      <c r="D2643" s="613">
        <v>9.33</v>
      </c>
    </row>
    <row r="2644" spans="1:4" x14ac:dyDescent="0.35">
      <c r="A2644" s="78">
        <v>88437</v>
      </c>
      <c r="B2644" s="605" t="s">
        <v>1630</v>
      </c>
      <c r="C2644" s="78" t="s">
        <v>140</v>
      </c>
      <c r="D2644" s="613">
        <v>1.19</v>
      </c>
    </row>
    <row r="2645" spans="1:4" x14ac:dyDescent="0.35">
      <c r="A2645" s="78">
        <v>90664</v>
      </c>
      <c r="B2645" s="605" t="s">
        <v>1752</v>
      </c>
      <c r="C2645" s="78" t="s">
        <v>140</v>
      </c>
      <c r="D2645" s="613">
        <v>7.06</v>
      </c>
    </row>
    <row r="2646" spans="1:4" x14ac:dyDescent="0.35">
      <c r="A2646" s="78">
        <v>90665</v>
      </c>
      <c r="B2646" s="605" t="s">
        <v>1753</v>
      </c>
      <c r="C2646" s="78" t="s">
        <v>140</v>
      </c>
      <c r="D2646" s="613">
        <v>1.88</v>
      </c>
    </row>
    <row r="2647" spans="1:4" x14ac:dyDescent="0.35">
      <c r="A2647" s="78">
        <v>90666</v>
      </c>
      <c r="B2647" s="605" t="s">
        <v>1754</v>
      </c>
      <c r="C2647" s="78" t="s">
        <v>140</v>
      </c>
      <c r="D2647" s="613">
        <v>8.84</v>
      </c>
    </row>
    <row r="2648" spans="1:4" x14ac:dyDescent="0.35">
      <c r="A2648" s="78">
        <v>90667</v>
      </c>
      <c r="B2648" s="605" t="s">
        <v>1755</v>
      </c>
      <c r="C2648" s="78" t="s">
        <v>140</v>
      </c>
      <c r="D2648" s="613">
        <v>18.62</v>
      </c>
    </row>
    <row r="2649" spans="1:4" x14ac:dyDescent="0.35">
      <c r="A2649" s="78">
        <v>102977</v>
      </c>
      <c r="B2649" s="605" t="s">
        <v>22355</v>
      </c>
      <c r="C2649" s="78" t="s">
        <v>140</v>
      </c>
      <c r="D2649" s="613">
        <v>0</v>
      </c>
    </row>
    <row r="2650" spans="1:4" ht="55.15" customHeight="1" x14ac:dyDescent="0.35">
      <c r="A2650" s="78">
        <v>102978</v>
      </c>
      <c r="B2650" s="605" t="s">
        <v>22356</v>
      </c>
      <c r="C2650" s="78" t="s">
        <v>140</v>
      </c>
      <c r="D2650" s="613">
        <v>0</v>
      </c>
    </row>
    <row r="2651" spans="1:4" ht="55.15" customHeight="1" x14ac:dyDescent="0.35">
      <c r="A2651" s="78">
        <v>102979</v>
      </c>
      <c r="B2651" s="605" t="s">
        <v>22357</v>
      </c>
      <c r="C2651" s="78" t="s">
        <v>140</v>
      </c>
      <c r="D2651" s="613">
        <v>0</v>
      </c>
    </row>
    <row r="2652" spans="1:4" ht="55.15" customHeight="1" x14ac:dyDescent="0.35">
      <c r="A2652" s="78">
        <v>95217</v>
      </c>
      <c r="B2652" s="605" t="s">
        <v>1923</v>
      </c>
      <c r="C2652" s="78" t="s">
        <v>140</v>
      </c>
      <c r="D2652" s="613">
        <v>0.71</v>
      </c>
    </row>
    <row r="2653" spans="1:4" x14ac:dyDescent="0.35">
      <c r="A2653" s="78">
        <v>89130</v>
      </c>
      <c r="B2653" s="605" t="s">
        <v>1671</v>
      </c>
      <c r="C2653" s="78" t="s">
        <v>140</v>
      </c>
      <c r="D2653" s="613">
        <v>62.12</v>
      </c>
    </row>
    <row r="2654" spans="1:4" x14ac:dyDescent="0.35">
      <c r="A2654" s="78">
        <v>89131</v>
      </c>
      <c r="B2654" s="605" t="s">
        <v>1672</v>
      </c>
      <c r="C2654" s="78" t="s">
        <v>140</v>
      </c>
      <c r="D2654" s="613">
        <v>16.41</v>
      </c>
    </row>
    <row r="2655" spans="1:4" x14ac:dyDescent="0.35">
      <c r="A2655" s="78">
        <v>53861</v>
      </c>
      <c r="B2655" s="605" t="s">
        <v>1588</v>
      </c>
      <c r="C2655" s="78" t="s">
        <v>140</v>
      </c>
      <c r="D2655" s="613">
        <v>77.650000000000006</v>
      </c>
    </row>
    <row r="2656" spans="1:4" x14ac:dyDescent="0.35">
      <c r="A2656" s="78">
        <v>5787</v>
      </c>
      <c r="B2656" s="605" t="s">
        <v>1549</v>
      </c>
      <c r="C2656" s="78" t="s">
        <v>140</v>
      </c>
      <c r="D2656" s="613">
        <v>87.61</v>
      </c>
    </row>
    <row r="2657" spans="1:4" x14ac:dyDescent="0.35">
      <c r="A2657" s="78">
        <v>89128</v>
      </c>
      <c r="B2657" s="605" t="s">
        <v>1669</v>
      </c>
      <c r="C2657" s="78" t="s">
        <v>140</v>
      </c>
      <c r="D2657" s="613">
        <v>44.8</v>
      </c>
    </row>
    <row r="2658" spans="1:4" x14ac:dyDescent="0.35">
      <c r="A2658" s="78">
        <v>89129</v>
      </c>
      <c r="B2658" s="605" t="s">
        <v>1670</v>
      </c>
      <c r="C2658" s="78" t="s">
        <v>140</v>
      </c>
      <c r="D2658" s="613">
        <v>11.84</v>
      </c>
    </row>
    <row r="2659" spans="1:4" x14ac:dyDescent="0.35">
      <c r="A2659" s="78">
        <v>53857</v>
      </c>
      <c r="B2659" s="605" t="s">
        <v>1586</v>
      </c>
      <c r="C2659" s="78" t="s">
        <v>140</v>
      </c>
      <c r="D2659" s="613">
        <v>56</v>
      </c>
    </row>
    <row r="2660" spans="1:4" x14ac:dyDescent="0.35">
      <c r="A2660" s="78">
        <v>53858</v>
      </c>
      <c r="B2660" s="605" t="s">
        <v>1587</v>
      </c>
      <c r="C2660" s="78" t="s">
        <v>140</v>
      </c>
      <c r="D2660" s="613">
        <v>56.91</v>
      </c>
    </row>
    <row r="2661" spans="1:4" ht="55.15" customHeight="1" x14ac:dyDescent="0.35">
      <c r="A2661" s="78">
        <v>102888</v>
      </c>
      <c r="B2661" s="605" t="s">
        <v>22358</v>
      </c>
      <c r="C2661" s="78" t="s">
        <v>140</v>
      </c>
      <c r="D2661" s="613">
        <v>0</v>
      </c>
    </row>
    <row r="2662" spans="1:4" ht="55.15" customHeight="1" x14ac:dyDescent="0.35">
      <c r="A2662" s="78">
        <v>102889</v>
      </c>
      <c r="B2662" s="605" t="s">
        <v>22359</v>
      </c>
      <c r="C2662" s="78" t="s">
        <v>140</v>
      </c>
      <c r="D2662" s="613">
        <v>0</v>
      </c>
    </row>
    <row r="2663" spans="1:4" x14ac:dyDescent="0.35">
      <c r="A2663" s="78">
        <v>102890</v>
      </c>
      <c r="B2663" s="605" t="s">
        <v>22360</v>
      </c>
      <c r="C2663" s="78" t="s">
        <v>140</v>
      </c>
      <c r="D2663" s="613">
        <v>0</v>
      </c>
    </row>
    <row r="2664" spans="1:4" x14ac:dyDescent="0.35">
      <c r="A2664" s="78">
        <v>102891</v>
      </c>
      <c r="B2664" s="605" t="s">
        <v>22361</v>
      </c>
      <c r="C2664" s="78" t="s">
        <v>140</v>
      </c>
      <c r="D2664" s="613">
        <v>1.44</v>
      </c>
    </row>
    <row r="2665" spans="1:4" x14ac:dyDescent="0.35">
      <c r="A2665" s="78">
        <v>89246</v>
      </c>
      <c r="B2665" s="605" t="s">
        <v>1695</v>
      </c>
      <c r="C2665" s="78" t="s">
        <v>140</v>
      </c>
      <c r="D2665" s="613">
        <v>253.75</v>
      </c>
    </row>
    <row r="2666" spans="1:4" x14ac:dyDescent="0.35">
      <c r="A2666" s="78">
        <v>89247</v>
      </c>
      <c r="B2666" s="605" t="s">
        <v>1696</v>
      </c>
      <c r="C2666" s="78" t="s">
        <v>140</v>
      </c>
      <c r="D2666" s="613">
        <v>77.7</v>
      </c>
    </row>
    <row r="2667" spans="1:4" x14ac:dyDescent="0.35">
      <c r="A2667" s="78">
        <v>89248</v>
      </c>
      <c r="B2667" s="605" t="s">
        <v>1697</v>
      </c>
      <c r="C2667" s="78" t="s">
        <v>140</v>
      </c>
      <c r="D2667" s="613">
        <v>452.62</v>
      </c>
    </row>
    <row r="2668" spans="1:4" x14ac:dyDescent="0.35">
      <c r="A2668" s="78">
        <v>89249</v>
      </c>
      <c r="B2668" s="605" t="s">
        <v>1698</v>
      </c>
      <c r="C2668" s="78" t="s">
        <v>140</v>
      </c>
      <c r="D2668" s="613">
        <v>469.05</v>
      </c>
    </row>
    <row r="2669" spans="1:4" ht="55.15" customHeight="1" x14ac:dyDescent="0.35">
      <c r="A2669" s="78">
        <v>102954</v>
      </c>
      <c r="B2669" s="605" t="s">
        <v>22362</v>
      </c>
      <c r="C2669" s="78" t="s">
        <v>140</v>
      </c>
      <c r="D2669" s="613">
        <v>0</v>
      </c>
    </row>
    <row r="2670" spans="1:4" x14ac:dyDescent="0.35">
      <c r="A2670" s="78">
        <v>104727</v>
      </c>
      <c r="B2670" s="605" t="s">
        <v>22363</v>
      </c>
      <c r="C2670" s="78" t="s">
        <v>140</v>
      </c>
      <c r="D2670" s="613">
        <v>0</v>
      </c>
    </row>
    <row r="2671" spans="1:4" x14ac:dyDescent="0.35">
      <c r="A2671" s="78">
        <v>102956</v>
      </c>
      <c r="B2671" s="605" t="s">
        <v>22364</v>
      </c>
      <c r="C2671" s="78" t="s">
        <v>140</v>
      </c>
      <c r="D2671" s="613">
        <v>0</v>
      </c>
    </row>
    <row r="2672" spans="1:4" x14ac:dyDescent="0.35">
      <c r="A2672" s="78">
        <v>102957</v>
      </c>
      <c r="B2672" s="605" t="s">
        <v>22365</v>
      </c>
      <c r="C2672" s="78" t="s">
        <v>140</v>
      </c>
      <c r="D2672" s="613">
        <v>48.94</v>
      </c>
    </row>
    <row r="2673" spans="1:4" x14ac:dyDescent="0.35">
      <c r="A2673" s="78">
        <v>88859</v>
      </c>
      <c r="B2673" s="605" t="s">
        <v>1647</v>
      </c>
      <c r="C2673" s="78" t="s">
        <v>140</v>
      </c>
      <c r="D2673" s="613">
        <v>27.87</v>
      </c>
    </row>
    <row r="2674" spans="1:4" x14ac:dyDescent="0.35">
      <c r="A2674" s="78">
        <v>88860</v>
      </c>
      <c r="B2674" s="605" t="s">
        <v>1648</v>
      </c>
      <c r="C2674" s="78" t="s">
        <v>140</v>
      </c>
      <c r="D2674" s="613">
        <v>7.36</v>
      </c>
    </row>
    <row r="2675" spans="1:4" x14ac:dyDescent="0.35">
      <c r="A2675" s="78">
        <v>5667</v>
      </c>
      <c r="B2675" s="605" t="s">
        <v>1520</v>
      </c>
      <c r="C2675" s="78" t="s">
        <v>140</v>
      </c>
      <c r="D2675" s="613">
        <v>34.840000000000003</v>
      </c>
    </row>
    <row r="2676" spans="1:4" x14ac:dyDescent="0.35">
      <c r="A2676" s="78">
        <v>5668</v>
      </c>
      <c r="B2676" s="605" t="s">
        <v>1521</v>
      </c>
      <c r="C2676" s="78" t="s">
        <v>140</v>
      </c>
      <c r="D2676" s="613">
        <v>57.06</v>
      </c>
    </row>
    <row r="2677" spans="1:4" x14ac:dyDescent="0.35">
      <c r="A2677" s="78">
        <v>89011</v>
      </c>
      <c r="B2677" s="605" t="s">
        <v>1651</v>
      </c>
      <c r="C2677" s="78" t="s">
        <v>140</v>
      </c>
      <c r="D2677" s="613">
        <v>30.24</v>
      </c>
    </row>
    <row r="2678" spans="1:4" x14ac:dyDescent="0.35">
      <c r="A2678" s="78">
        <v>89012</v>
      </c>
      <c r="B2678" s="605" t="s">
        <v>1652</v>
      </c>
      <c r="C2678" s="78" t="s">
        <v>140</v>
      </c>
      <c r="D2678" s="613">
        <v>7.99</v>
      </c>
    </row>
    <row r="2679" spans="1:4" x14ac:dyDescent="0.35">
      <c r="A2679" s="78">
        <v>5735</v>
      </c>
      <c r="B2679" s="605" t="s">
        <v>1539</v>
      </c>
      <c r="C2679" s="78" t="s">
        <v>140</v>
      </c>
      <c r="D2679" s="613">
        <v>37.799999999999997</v>
      </c>
    </row>
    <row r="2680" spans="1:4" x14ac:dyDescent="0.35">
      <c r="A2680" s="78">
        <v>5736</v>
      </c>
      <c r="B2680" s="605" t="s">
        <v>1540</v>
      </c>
      <c r="C2680" s="78" t="s">
        <v>140</v>
      </c>
      <c r="D2680" s="613">
        <v>52</v>
      </c>
    </row>
    <row r="2681" spans="1:4" x14ac:dyDescent="0.35">
      <c r="A2681" s="78">
        <v>88857</v>
      </c>
      <c r="B2681" s="605" t="s">
        <v>1645</v>
      </c>
      <c r="C2681" s="78" t="s">
        <v>140</v>
      </c>
      <c r="D2681" s="613">
        <v>31.34</v>
      </c>
    </row>
    <row r="2682" spans="1:4" x14ac:dyDescent="0.35">
      <c r="A2682" s="78">
        <v>88858</v>
      </c>
      <c r="B2682" s="605" t="s">
        <v>1646</v>
      </c>
      <c r="C2682" s="78" t="s">
        <v>140</v>
      </c>
      <c r="D2682" s="613">
        <v>8.2799999999999994</v>
      </c>
    </row>
    <row r="2683" spans="1:4" x14ac:dyDescent="0.35">
      <c r="A2683" s="78">
        <v>5664</v>
      </c>
      <c r="B2683" s="605" t="s">
        <v>1519</v>
      </c>
      <c r="C2683" s="78" t="s">
        <v>140</v>
      </c>
      <c r="D2683" s="613">
        <v>39.18</v>
      </c>
    </row>
    <row r="2684" spans="1:4" x14ac:dyDescent="0.35">
      <c r="A2684" s="78">
        <v>53786</v>
      </c>
      <c r="B2684" s="605" t="s">
        <v>1571</v>
      </c>
      <c r="C2684" s="78" t="s">
        <v>140</v>
      </c>
      <c r="D2684" s="613">
        <v>63.54</v>
      </c>
    </row>
    <row r="2685" spans="1:4" x14ac:dyDescent="0.35">
      <c r="A2685" s="78">
        <v>7038</v>
      </c>
      <c r="B2685" s="605" t="s">
        <v>1556</v>
      </c>
      <c r="C2685" s="78" t="s">
        <v>140</v>
      </c>
      <c r="D2685" s="613">
        <v>47.43</v>
      </c>
    </row>
    <row r="2686" spans="1:4" x14ac:dyDescent="0.35">
      <c r="A2686" s="78">
        <v>7039</v>
      </c>
      <c r="B2686" s="605" t="s">
        <v>1557</v>
      </c>
      <c r="C2686" s="78" t="s">
        <v>140</v>
      </c>
      <c r="D2686" s="613">
        <v>12.72</v>
      </c>
    </row>
    <row r="2687" spans="1:4" x14ac:dyDescent="0.35">
      <c r="A2687" s="78">
        <v>7040</v>
      </c>
      <c r="B2687" s="605" t="s">
        <v>1558</v>
      </c>
      <c r="C2687" s="78" t="s">
        <v>140</v>
      </c>
      <c r="D2687" s="613">
        <v>59.36</v>
      </c>
    </row>
    <row r="2688" spans="1:4" x14ac:dyDescent="0.35">
      <c r="A2688" s="78">
        <v>55263</v>
      </c>
      <c r="B2688" s="605" t="s">
        <v>1593</v>
      </c>
      <c r="C2688" s="78" t="s">
        <v>140</v>
      </c>
      <c r="D2688" s="613">
        <v>80.23</v>
      </c>
    </row>
    <row r="2689" spans="1:4" x14ac:dyDescent="0.35">
      <c r="A2689" s="78">
        <v>96460</v>
      </c>
      <c r="B2689" s="605" t="s">
        <v>22366</v>
      </c>
      <c r="C2689" s="78" t="s">
        <v>140</v>
      </c>
      <c r="D2689" s="613">
        <v>50.35</v>
      </c>
    </row>
    <row r="2690" spans="1:4" x14ac:dyDescent="0.35">
      <c r="A2690" s="78">
        <v>96459</v>
      </c>
      <c r="B2690" s="605" t="s">
        <v>22367</v>
      </c>
      <c r="C2690" s="78" t="s">
        <v>140</v>
      </c>
      <c r="D2690" s="613">
        <v>13.5</v>
      </c>
    </row>
    <row r="2691" spans="1:4" x14ac:dyDescent="0.35">
      <c r="A2691" s="78">
        <v>96458</v>
      </c>
      <c r="B2691" s="605" t="s">
        <v>22368</v>
      </c>
      <c r="C2691" s="78" t="s">
        <v>140</v>
      </c>
      <c r="D2691" s="613">
        <v>63.01</v>
      </c>
    </row>
    <row r="2692" spans="1:4" x14ac:dyDescent="0.35">
      <c r="A2692" s="78">
        <v>96457</v>
      </c>
      <c r="B2692" s="605" t="s">
        <v>22369</v>
      </c>
      <c r="C2692" s="78" t="s">
        <v>140</v>
      </c>
      <c r="D2692" s="613">
        <v>79.489999999999995</v>
      </c>
    </row>
    <row r="2693" spans="1:4" x14ac:dyDescent="0.35">
      <c r="A2693" s="78">
        <v>7051</v>
      </c>
      <c r="B2693" s="605" t="s">
        <v>1563</v>
      </c>
      <c r="C2693" s="78" t="s">
        <v>140</v>
      </c>
      <c r="D2693" s="613">
        <v>42.07</v>
      </c>
    </row>
    <row r="2694" spans="1:4" x14ac:dyDescent="0.35">
      <c r="A2694" s="78">
        <v>7052</v>
      </c>
      <c r="B2694" s="605" t="s">
        <v>1564</v>
      </c>
      <c r="C2694" s="78" t="s">
        <v>140</v>
      </c>
      <c r="D2694" s="613">
        <v>11.36</v>
      </c>
    </row>
    <row r="2695" spans="1:4" x14ac:dyDescent="0.35">
      <c r="A2695" s="78">
        <v>7053</v>
      </c>
      <c r="B2695" s="605" t="s">
        <v>1565</v>
      </c>
      <c r="C2695" s="78" t="s">
        <v>140</v>
      </c>
      <c r="D2695" s="613">
        <v>52.65</v>
      </c>
    </row>
    <row r="2696" spans="1:4" x14ac:dyDescent="0.35">
      <c r="A2696" s="78">
        <v>7054</v>
      </c>
      <c r="B2696" s="605" t="s">
        <v>1566</v>
      </c>
      <c r="C2696" s="78" t="s">
        <v>140</v>
      </c>
      <c r="D2696" s="613">
        <v>111.15</v>
      </c>
    </row>
    <row r="2697" spans="1:4" x14ac:dyDescent="0.35">
      <c r="A2697" s="78">
        <v>95627</v>
      </c>
      <c r="B2697" s="605" t="s">
        <v>1942</v>
      </c>
      <c r="C2697" s="78" t="s">
        <v>140</v>
      </c>
      <c r="D2697" s="613">
        <v>45.4</v>
      </c>
    </row>
    <row r="2698" spans="1:4" x14ac:dyDescent="0.35">
      <c r="A2698" s="78">
        <v>95628</v>
      </c>
      <c r="B2698" s="605" t="s">
        <v>1943</v>
      </c>
      <c r="C2698" s="78" t="s">
        <v>140</v>
      </c>
      <c r="D2698" s="613">
        <v>12.18</v>
      </c>
    </row>
    <row r="2699" spans="1:4" x14ac:dyDescent="0.35">
      <c r="A2699" s="78">
        <v>95629</v>
      </c>
      <c r="B2699" s="605" t="s">
        <v>1944</v>
      </c>
      <c r="C2699" s="78" t="s">
        <v>140</v>
      </c>
      <c r="D2699" s="613">
        <v>56.81</v>
      </c>
    </row>
    <row r="2700" spans="1:4" x14ac:dyDescent="0.35">
      <c r="A2700" s="78">
        <v>95630</v>
      </c>
      <c r="B2700" s="605" t="s">
        <v>1945</v>
      </c>
      <c r="C2700" s="78" t="s">
        <v>140</v>
      </c>
      <c r="D2700" s="613">
        <v>111.15</v>
      </c>
    </row>
    <row r="2701" spans="1:4" x14ac:dyDescent="0.35">
      <c r="A2701" s="78">
        <v>89210</v>
      </c>
      <c r="B2701" s="605" t="s">
        <v>1673</v>
      </c>
      <c r="C2701" s="78" t="s">
        <v>140</v>
      </c>
      <c r="D2701" s="613">
        <v>30.35</v>
      </c>
    </row>
    <row r="2702" spans="1:4" x14ac:dyDescent="0.35">
      <c r="A2702" s="78">
        <v>89211</v>
      </c>
      <c r="B2702" s="605" t="s">
        <v>1674</v>
      </c>
      <c r="C2702" s="78" t="s">
        <v>140</v>
      </c>
      <c r="D2702" s="613">
        <v>8.14</v>
      </c>
    </row>
    <row r="2703" spans="1:4" x14ac:dyDescent="0.35">
      <c r="A2703" s="78">
        <v>5674</v>
      </c>
      <c r="B2703" s="605" t="s">
        <v>1522</v>
      </c>
      <c r="C2703" s="78" t="s">
        <v>140</v>
      </c>
      <c r="D2703" s="613">
        <v>37.979999999999997</v>
      </c>
    </row>
    <row r="2704" spans="1:4" x14ac:dyDescent="0.35">
      <c r="A2704" s="78">
        <v>53788</v>
      </c>
      <c r="B2704" s="605" t="s">
        <v>1572</v>
      </c>
      <c r="C2704" s="78" t="s">
        <v>140</v>
      </c>
      <c r="D2704" s="613">
        <v>71.14</v>
      </c>
    </row>
    <row r="2705" spans="1:4" x14ac:dyDescent="0.35">
      <c r="A2705" s="78">
        <v>73309</v>
      </c>
      <c r="B2705" s="605" t="s">
        <v>1596</v>
      </c>
      <c r="C2705" s="78" t="s">
        <v>140</v>
      </c>
      <c r="D2705" s="613">
        <v>31.55</v>
      </c>
    </row>
    <row r="2706" spans="1:4" x14ac:dyDescent="0.35">
      <c r="A2706" s="78">
        <v>73313</v>
      </c>
      <c r="B2706" s="605" t="s">
        <v>1598</v>
      </c>
      <c r="C2706" s="78" t="s">
        <v>140</v>
      </c>
      <c r="D2706" s="613">
        <v>8.52</v>
      </c>
    </row>
    <row r="2707" spans="1:4" x14ac:dyDescent="0.35">
      <c r="A2707" s="78">
        <v>5089</v>
      </c>
      <c r="B2707" s="605" t="s">
        <v>1513</v>
      </c>
      <c r="C2707" s="78" t="s">
        <v>140</v>
      </c>
      <c r="D2707" s="613">
        <v>39.49</v>
      </c>
    </row>
    <row r="2708" spans="1:4" x14ac:dyDescent="0.35">
      <c r="A2708" s="78">
        <v>73315</v>
      </c>
      <c r="B2708" s="605" t="s">
        <v>1599</v>
      </c>
      <c r="C2708" s="78" t="s">
        <v>140</v>
      </c>
      <c r="D2708" s="613">
        <v>71.14</v>
      </c>
    </row>
    <row r="2709" spans="1:4" x14ac:dyDescent="0.35">
      <c r="A2709" s="78">
        <v>5738</v>
      </c>
      <c r="B2709" s="605" t="s">
        <v>1541</v>
      </c>
      <c r="C2709" s="78" t="s">
        <v>140</v>
      </c>
      <c r="D2709" s="613">
        <v>41.47</v>
      </c>
    </row>
    <row r="2710" spans="1:4" x14ac:dyDescent="0.35">
      <c r="A2710" s="78">
        <v>93239</v>
      </c>
      <c r="B2710" s="605" t="s">
        <v>1878</v>
      </c>
      <c r="C2710" s="78" t="s">
        <v>140</v>
      </c>
      <c r="D2710" s="613">
        <v>11.12</v>
      </c>
    </row>
    <row r="2711" spans="1:4" x14ac:dyDescent="0.35">
      <c r="A2711" s="78">
        <v>5739</v>
      </c>
      <c r="B2711" s="605" t="s">
        <v>1542</v>
      </c>
      <c r="C2711" s="78" t="s">
        <v>140</v>
      </c>
      <c r="D2711" s="613">
        <v>51.9</v>
      </c>
    </row>
    <row r="2712" spans="1:4" x14ac:dyDescent="0.35">
      <c r="A2712" s="78">
        <v>93240</v>
      </c>
      <c r="B2712" s="605" t="s">
        <v>1879</v>
      </c>
      <c r="C2712" s="78" t="s">
        <v>140</v>
      </c>
      <c r="D2712" s="613">
        <v>14.9</v>
      </c>
    </row>
    <row r="2713" spans="1:4" x14ac:dyDescent="0.35">
      <c r="A2713" s="78">
        <v>53818</v>
      </c>
      <c r="B2713" s="605" t="s">
        <v>1580</v>
      </c>
      <c r="C2713" s="78" t="s">
        <v>140</v>
      </c>
      <c r="D2713" s="613">
        <v>9.16</v>
      </c>
    </row>
    <row r="2714" spans="1:4" x14ac:dyDescent="0.35">
      <c r="A2714" s="78">
        <v>93238</v>
      </c>
      <c r="B2714" s="605" t="s">
        <v>1877</v>
      </c>
      <c r="C2714" s="78" t="s">
        <v>140</v>
      </c>
      <c r="D2714" s="613">
        <v>2.4500000000000002</v>
      </c>
    </row>
    <row r="2715" spans="1:4" x14ac:dyDescent="0.35">
      <c r="A2715" s="78">
        <v>5727</v>
      </c>
      <c r="B2715" s="605" t="s">
        <v>1536</v>
      </c>
      <c r="C2715" s="78" t="s">
        <v>140</v>
      </c>
      <c r="D2715" s="613">
        <v>11.46</v>
      </c>
    </row>
    <row r="2716" spans="1:4" x14ac:dyDescent="0.35">
      <c r="A2716" s="78">
        <v>89280</v>
      </c>
      <c r="B2716" s="605" t="s">
        <v>1712</v>
      </c>
      <c r="C2716" s="78" t="s">
        <v>140</v>
      </c>
      <c r="D2716" s="613">
        <v>37.270000000000003</v>
      </c>
    </row>
    <row r="2717" spans="1:4" x14ac:dyDescent="0.35">
      <c r="A2717" s="78">
        <v>89281</v>
      </c>
      <c r="B2717" s="605" t="s">
        <v>1713</v>
      </c>
      <c r="C2717" s="78" t="s">
        <v>140</v>
      </c>
      <c r="D2717" s="613">
        <v>9.99</v>
      </c>
    </row>
    <row r="2718" spans="1:4" x14ac:dyDescent="0.35">
      <c r="A2718" s="78">
        <v>5729</v>
      </c>
      <c r="B2718" s="605" t="s">
        <v>1537</v>
      </c>
      <c r="C2718" s="78" t="s">
        <v>140</v>
      </c>
      <c r="D2718" s="613">
        <v>46.64</v>
      </c>
    </row>
    <row r="2719" spans="1:4" x14ac:dyDescent="0.35">
      <c r="A2719" s="78">
        <v>5730</v>
      </c>
      <c r="B2719" s="605" t="s">
        <v>1538</v>
      </c>
      <c r="C2719" s="78" t="s">
        <v>140</v>
      </c>
      <c r="D2719" s="613">
        <v>50.88</v>
      </c>
    </row>
    <row r="2720" spans="1:4" x14ac:dyDescent="0.35">
      <c r="A2720" s="78">
        <v>95266</v>
      </c>
      <c r="B2720" s="605" t="s">
        <v>1931</v>
      </c>
      <c r="C2720" s="78" t="s">
        <v>140</v>
      </c>
      <c r="D2720" s="613">
        <v>0.61</v>
      </c>
    </row>
    <row r="2721" spans="1:4" x14ac:dyDescent="0.35">
      <c r="A2721" s="78">
        <v>95267</v>
      </c>
      <c r="B2721" s="605" t="s">
        <v>1932</v>
      </c>
      <c r="C2721" s="78" t="s">
        <v>140</v>
      </c>
      <c r="D2721" s="613">
        <v>0.12</v>
      </c>
    </row>
    <row r="2722" spans="1:4" x14ac:dyDescent="0.35">
      <c r="A2722" s="78">
        <v>95268</v>
      </c>
      <c r="B2722" s="605" t="s">
        <v>1933</v>
      </c>
      <c r="C2722" s="78" t="s">
        <v>140</v>
      </c>
      <c r="D2722" s="613">
        <v>0.59</v>
      </c>
    </row>
    <row r="2723" spans="1:4" x14ac:dyDescent="0.35">
      <c r="A2723" s="78">
        <v>95269</v>
      </c>
      <c r="B2723" s="605" t="s">
        <v>1934</v>
      </c>
      <c r="C2723" s="78" t="s">
        <v>140</v>
      </c>
      <c r="D2723" s="613">
        <v>10.62</v>
      </c>
    </row>
    <row r="2724" spans="1:4" x14ac:dyDescent="0.35">
      <c r="A2724" s="78">
        <v>91688</v>
      </c>
      <c r="B2724" s="605" t="s">
        <v>367</v>
      </c>
      <c r="C2724" s="78" t="s">
        <v>140</v>
      </c>
      <c r="D2724" s="613">
        <v>0.09</v>
      </c>
    </row>
    <row r="2725" spans="1:4" x14ac:dyDescent="0.35">
      <c r="A2725" s="78">
        <v>91689</v>
      </c>
      <c r="B2725" s="605" t="s">
        <v>368</v>
      </c>
      <c r="C2725" s="78" t="s">
        <v>140</v>
      </c>
      <c r="D2725" s="613">
        <v>0.01</v>
      </c>
    </row>
    <row r="2726" spans="1:4" x14ac:dyDescent="0.35">
      <c r="A2726" s="78">
        <v>91690</v>
      </c>
      <c r="B2726" s="605" t="s">
        <v>370</v>
      </c>
      <c r="C2726" s="78" t="s">
        <v>140</v>
      </c>
      <c r="D2726" s="613">
        <v>0.06</v>
      </c>
    </row>
    <row r="2727" spans="1:4" x14ac:dyDescent="0.35">
      <c r="A2727" s="78">
        <v>91691</v>
      </c>
      <c r="B2727" s="605" t="s">
        <v>369</v>
      </c>
      <c r="C2727" s="78" t="s">
        <v>140</v>
      </c>
      <c r="D2727" s="613">
        <v>1.53</v>
      </c>
    </row>
    <row r="2728" spans="1:4" x14ac:dyDescent="0.35">
      <c r="A2728" s="78">
        <v>102924</v>
      </c>
      <c r="B2728" s="605" t="s">
        <v>22370</v>
      </c>
      <c r="C2728" s="78" t="s">
        <v>140</v>
      </c>
      <c r="D2728" s="613">
        <v>0</v>
      </c>
    </row>
    <row r="2729" spans="1:4" x14ac:dyDescent="0.35">
      <c r="A2729" s="78">
        <v>102925</v>
      </c>
      <c r="B2729" s="605" t="s">
        <v>22371</v>
      </c>
      <c r="C2729" s="78" t="s">
        <v>140</v>
      </c>
      <c r="D2729" s="613">
        <v>0</v>
      </c>
    </row>
    <row r="2730" spans="1:4" x14ac:dyDescent="0.35">
      <c r="A2730" s="78">
        <v>102926</v>
      </c>
      <c r="B2730" s="605" t="s">
        <v>22372</v>
      </c>
      <c r="C2730" s="78" t="s">
        <v>140</v>
      </c>
      <c r="D2730" s="613">
        <v>0</v>
      </c>
    </row>
    <row r="2731" spans="1:4" x14ac:dyDescent="0.35">
      <c r="A2731" s="78">
        <v>102927</v>
      </c>
      <c r="B2731" s="605" t="s">
        <v>2014</v>
      </c>
      <c r="C2731" s="78" t="s">
        <v>140</v>
      </c>
      <c r="D2731" s="613">
        <v>1.06</v>
      </c>
    </row>
    <row r="2732" spans="1:4" x14ac:dyDescent="0.35">
      <c r="A2732" s="78">
        <v>95136</v>
      </c>
      <c r="B2732" s="605" t="s">
        <v>1920</v>
      </c>
      <c r="C2732" s="78" t="s">
        <v>140</v>
      </c>
      <c r="D2732" s="613">
        <v>0.02</v>
      </c>
    </row>
    <row r="2733" spans="1:4" x14ac:dyDescent="0.35">
      <c r="A2733" s="78">
        <v>95137</v>
      </c>
      <c r="B2733" s="605" t="s">
        <v>1921</v>
      </c>
      <c r="C2733" s="78" t="s">
        <v>140</v>
      </c>
      <c r="D2733" s="613">
        <v>0.01</v>
      </c>
    </row>
    <row r="2734" spans="1:4" x14ac:dyDescent="0.35">
      <c r="A2734" s="78">
        <v>95138</v>
      </c>
      <c r="B2734" s="605" t="s">
        <v>1922</v>
      </c>
      <c r="C2734" s="78" t="s">
        <v>140</v>
      </c>
      <c r="D2734" s="613">
        <v>0.02</v>
      </c>
    </row>
    <row r="2735" spans="1:4" x14ac:dyDescent="0.35">
      <c r="A2735" s="78">
        <v>89023</v>
      </c>
      <c r="B2735" s="605" t="s">
        <v>1661</v>
      </c>
      <c r="C2735" s="78" t="s">
        <v>140</v>
      </c>
      <c r="D2735" s="613">
        <v>4.08</v>
      </c>
    </row>
    <row r="2736" spans="1:4" x14ac:dyDescent="0.35">
      <c r="A2736" s="78">
        <v>89024</v>
      </c>
      <c r="B2736" s="605" t="s">
        <v>1662</v>
      </c>
      <c r="C2736" s="78" t="s">
        <v>140</v>
      </c>
      <c r="D2736" s="613">
        <v>1.41</v>
      </c>
    </row>
    <row r="2737" spans="1:4" x14ac:dyDescent="0.35">
      <c r="A2737" s="78">
        <v>89025</v>
      </c>
      <c r="B2737" s="605" t="s">
        <v>1663</v>
      </c>
      <c r="C2737" s="78" t="s">
        <v>140</v>
      </c>
      <c r="D2737" s="613">
        <v>5.0999999999999996</v>
      </c>
    </row>
    <row r="2738" spans="1:4" x14ac:dyDescent="0.35">
      <c r="A2738" s="78">
        <v>89026</v>
      </c>
      <c r="B2738" s="605" t="s">
        <v>1664</v>
      </c>
      <c r="C2738" s="78" t="s">
        <v>140</v>
      </c>
      <c r="D2738" s="613">
        <v>212.88</v>
      </c>
    </row>
    <row r="2739" spans="1:4" x14ac:dyDescent="0.35">
      <c r="A2739" s="78">
        <v>7032</v>
      </c>
      <c r="B2739" s="605" t="s">
        <v>1552</v>
      </c>
      <c r="C2739" s="78" t="s">
        <v>140</v>
      </c>
      <c r="D2739" s="613">
        <v>5.0199999999999996</v>
      </c>
    </row>
    <row r="2740" spans="1:4" x14ac:dyDescent="0.35">
      <c r="A2740" s="78">
        <v>7033</v>
      </c>
      <c r="B2740" s="605" t="s">
        <v>1553</v>
      </c>
      <c r="C2740" s="78" t="s">
        <v>140</v>
      </c>
      <c r="D2740" s="613">
        <v>1.74</v>
      </c>
    </row>
    <row r="2741" spans="1:4" x14ac:dyDescent="0.35">
      <c r="A2741" s="78">
        <v>7034</v>
      </c>
      <c r="B2741" s="605" t="s">
        <v>1554</v>
      </c>
      <c r="C2741" s="78" t="s">
        <v>140</v>
      </c>
      <c r="D2741" s="613">
        <v>6.27</v>
      </c>
    </row>
    <row r="2742" spans="1:4" x14ac:dyDescent="0.35">
      <c r="A2742" s="78">
        <v>7035</v>
      </c>
      <c r="B2742" s="605" t="s">
        <v>1555</v>
      </c>
      <c r="C2742" s="78" t="s">
        <v>140</v>
      </c>
      <c r="D2742" s="613">
        <v>319.32</v>
      </c>
    </row>
    <row r="2743" spans="1:4" x14ac:dyDescent="0.35">
      <c r="A2743" s="78">
        <v>102942</v>
      </c>
      <c r="B2743" s="605" t="s">
        <v>22373</v>
      </c>
      <c r="C2743" s="78" t="s">
        <v>140</v>
      </c>
      <c r="D2743" s="613">
        <v>0</v>
      </c>
    </row>
    <row r="2744" spans="1:4" x14ac:dyDescent="0.35">
      <c r="A2744" s="78">
        <v>102943</v>
      </c>
      <c r="B2744" s="605" t="s">
        <v>22374</v>
      </c>
      <c r="C2744" s="78" t="s">
        <v>140</v>
      </c>
      <c r="D2744" s="613">
        <v>0</v>
      </c>
    </row>
    <row r="2745" spans="1:4" x14ac:dyDescent="0.35">
      <c r="A2745" s="78">
        <v>102944</v>
      </c>
      <c r="B2745" s="605" t="s">
        <v>22375</v>
      </c>
      <c r="C2745" s="78" t="s">
        <v>140</v>
      </c>
      <c r="D2745" s="613">
        <v>0</v>
      </c>
    </row>
    <row r="2746" spans="1:4" x14ac:dyDescent="0.35">
      <c r="A2746" s="78">
        <v>102945</v>
      </c>
      <c r="B2746" s="605" t="s">
        <v>2017</v>
      </c>
      <c r="C2746" s="78" t="s">
        <v>140</v>
      </c>
      <c r="D2746" s="613">
        <v>0.02</v>
      </c>
    </row>
    <row r="2747" spans="1:4" x14ac:dyDescent="0.35">
      <c r="A2747" s="78">
        <v>104087</v>
      </c>
      <c r="B2747" s="605" t="s">
        <v>2034</v>
      </c>
      <c r="C2747" s="78" t="s">
        <v>140</v>
      </c>
      <c r="D2747" s="613">
        <v>0.03</v>
      </c>
    </row>
    <row r="2748" spans="1:4" x14ac:dyDescent="0.35">
      <c r="A2748" s="78">
        <v>104088</v>
      </c>
      <c r="B2748" s="605" t="s">
        <v>2035</v>
      </c>
      <c r="C2748" s="78" t="s">
        <v>140</v>
      </c>
      <c r="D2748" s="613">
        <v>0</v>
      </c>
    </row>
    <row r="2749" spans="1:4" x14ac:dyDescent="0.35">
      <c r="A2749" s="78">
        <v>104089</v>
      </c>
      <c r="B2749" s="605" t="s">
        <v>2036</v>
      </c>
      <c r="C2749" s="78" t="s">
        <v>140</v>
      </c>
      <c r="D2749" s="613">
        <v>0.04</v>
      </c>
    </row>
    <row r="2750" spans="1:4" ht="82.9" customHeight="1" x14ac:dyDescent="0.35">
      <c r="A2750" s="78">
        <v>104090</v>
      </c>
      <c r="B2750" s="605" t="s">
        <v>2037</v>
      </c>
      <c r="C2750" s="78" t="s">
        <v>140</v>
      </c>
      <c r="D2750" s="613">
        <v>0.76</v>
      </c>
    </row>
    <row r="2751" spans="1:4" x14ac:dyDescent="0.35">
      <c r="A2751" s="78">
        <v>104093</v>
      </c>
      <c r="B2751" s="605" t="s">
        <v>2038</v>
      </c>
      <c r="C2751" s="78" t="s">
        <v>140</v>
      </c>
      <c r="D2751" s="613">
        <v>0.04</v>
      </c>
    </row>
    <row r="2752" spans="1:4" x14ac:dyDescent="0.35">
      <c r="A2752" s="78">
        <v>104094</v>
      </c>
      <c r="B2752" s="605" t="s">
        <v>2039</v>
      </c>
      <c r="C2752" s="78" t="s">
        <v>140</v>
      </c>
      <c r="D2752" s="613">
        <v>0.01</v>
      </c>
    </row>
    <row r="2753" spans="1:4" x14ac:dyDescent="0.35">
      <c r="A2753" s="78">
        <v>104095</v>
      </c>
      <c r="B2753" s="605" t="s">
        <v>2040</v>
      </c>
      <c r="C2753" s="78" t="s">
        <v>140</v>
      </c>
      <c r="D2753" s="613">
        <v>0.05</v>
      </c>
    </row>
    <row r="2754" spans="1:4" x14ac:dyDescent="0.35">
      <c r="A2754" s="78">
        <v>104096</v>
      </c>
      <c r="B2754" s="605" t="s">
        <v>2041</v>
      </c>
      <c r="C2754" s="78" t="s">
        <v>140</v>
      </c>
      <c r="D2754" s="613">
        <v>1.06</v>
      </c>
    </row>
    <row r="2755" spans="1:4" x14ac:dyDescent="0.35">
      <c r="A2755" s="78">
        <v>102900</v>
      </c>
      <c r="B2755" s="605" t="s">
        <v>22376</v>
      </c>
      <c r="C2755" s="78" t="s">
        <v>140</v>
      </c>
      <c r="D2755" s="613">
        <v>0</v>
      </c>
    </row>
    <row r="2756" spans="1:4" x14ac:dyDescent="0.35">
      <c r="A2756" s="78">
        <v>102901</v>
      </c>
      <c r="B2756" s="605" t="s">
        <v>22377</v>
      </c>
      <c r="C2756" s="78" t="s">
        <v>140</v>
      </c>
      <c r="D2756" s="613">
        <v>0</v>
      </c>
    </row>
    <row r="2757" spans="1:4" x14ac:dyDescent="0.35">
      <c r="A2757" s="78">
        <v>102902</v>
      </c>
      <c r="B2757" s="605" t="s">
        <v>22378</v>
      </c>
      <c r="C2757" s="78" t="s">
        <v>140</v>
      </c>
      <c r="D2757" s="613">
        <v>0</v>
      </c>
    </row>
    <row r="2758" spans="1:4" x14ac:dyDescent="0.35">
      <c r="A2758" s="78">
        <v>102903</v>
      </c>
      <c r="B2758" s="605" t="s">
        <v>22379</v>
      </c>
      <c r="C2758" s="78" t="s">
        <v>140</v>
      </c>
      <c r="D2758" s="613">
        <v>14.52</v>
      </c>
    </row>
    <row r="2759" spans="1:4" x14ac:dyDescent="0.35">
      <c r="A2759" s="78">
        <v>89029</v>
      </c>
      <c r="B2759" s="605" t="s">
        <v>1665</v>
      </c>
      <c r="C2759" s="78" t="s">
        <v>140</v>
      </c>
      <c r="D2759" s="613">
        <v>33.58</v>
      </c>
    </row>
    <row r="2760" spans="1:4" x14ac:dyDescent="0.35">
      <c r="A2760" s="78">
        <v>89030</v>
      </c>
      <c r="B2760" s="605" t="s">
        <v>1666</v>
      </c>
      <c r="C2760" s="78" t="s">
        <v>140</v>
      </c>
      <c r="D2760" s="613">
        <v>14.79</v>
      </c>
    </row>
    <row r="2761" spans="1:4" x14ac:dyDescent="0.35">
      <c r="A2761" s="78">
        <v>5724</v>
      </c>
      <c r="B2761" s="605" t="s">
        <v>1535</v>
      </c>
      <c r="C2761" s="78" t="s">
        <v>140</v>
      </c>
      <c r="D2761" s="613">
        <v>60.04</v>
      </c>
    </row>
    <row r="2762" spans="1:4" ht="69" customHeight="1" x14ac:dyDescent="0.35">
      <c r="A2762" s="78">
        <v>53817</v>
      </c>
      <c r="B2762" s="605" t="s">
        <v>1579</v>
      </c>
      <c r="C2762" s="78" t="s">
        <v>140</v>
      </c>
      <c r="D2762" s="613">
        <v>77.77</v>
      </c>
    </row>
    <row r="2763" spans="1:4" ht="69" customHeight="1" x14ac:dyDescent="0.35">
      <c r="A2763" s="78">
        <v>88839</v>
      </c>
      <c r="B2763" s="605" t="s">
        <v>1637</v>
      </c>
      <c r="C2763" s="78" t="s">
        <v>140</v>
      </c>
      <c r="D2763" s="613">
        <v>35.15</v>
      </c>
    </row>
    <row r="2764" spans="1:4" x14ac:dyDescent="0.35">
      <c r="A2764" s="78">
        <v>88840</v>
      </c>
      <c r="B2764" s="605" t="s">
        <v>1638</v>
      </c>
      <c r="C2764" s="78" t="s">
        <v>140</v>
      </c>
      <c r="D2764" s="613">
        <v>15.48</v>
      </c>
    </row>
    <row r="2765" spans="1:4" x14ac:dyDescent="0.35">
      <c r="A2765" s="78">
        <v>88841</v>
      </c>
      <c r="B2765" s="605" t="s">
        <v>1639</v>
      </c>
      <c r="C2765" s="78" t="s">
        <v>140</v>
      </c>
      <c r="D2765" s="613">
        <v>62.84</v>
      </c>
    </row>
    <row r="2766" spans="1:4" x14ac:dyDescent="0.35">
      <c r="A2766" s="78">
        <v>88842</v>
      </c>
      <c r="B2766" s="605" t="s">
        <v>1640</v>
      </c>
      <c r="C2766" s="78" t="s">
        <v>140</v>
      </c>
      <c r="D2766" s="613">
        <v>97.29</v>
      </c>
    </row>
    <row r="2767" spans="1:4" ht="41.5" customHeight="1" x14ac:dyDescent="0.35">
      <c r="A2767" s="78">
        <v>89009</v>
      </c>
      <c r="B2767" s="605" t="s">
        <v>1649</v>
      </c>
      <c r="C2767" s="78" t="s">
        <v>140</v>
      </c>
      <c r="D2767" s="613">
        <v>43.54</v>
      </c>
    </row>
    <row r="2768" spans="1:4" x14ac:dyDescent="0.35">
      <c r="A2768" s="78">
        <v>89010</v>
      </c>
      <c r="B2768" s="605" t="s">
        <v>1650</v>
      </c>
      <c r="C2768" s="78" t="s">
        <v>140</v>
      </c>
      <c r="D2768" s="613">
        <v>19.18</v>
      </c>
    </row>
    <row r="2769" spans="1:4" x14ac:dyDescent="0.35">
      <c r="A2769" s="78">
        <v>53810</v>
      </c>
      <c r="B2769" s="605" t="s">
        <v>1577</v>
      </c>
      <c r="C2769" s="78" t="s">
        <v>140</v>
      </c>
      <c r="D2769" s="613">
        <v>77.84</v>
      </c>
    </row>
    <row r="2770" spans="1:4" x14ac:dyDescent="0.35">
      <c r="A2770" s="78">
        <v>5721</v>
      </c>
      <c r="B2770" s="605" t="s">
        <v>1533</v>
      </c>
      <c r="C2770" s="78" t="s">
        <v>140</v>
      </c>
      <c r="D2770" s="613">
        <v>116.74</v>
      </c>
    </row>
    <row r="2771" spans="1:4" x14ac:dyDescent="0.35">
      <c r="A2771" s="78">
        <v>89017</v>
      </c>
      <c r="B2771" s="605" t="s">
        <v>1657</v>
      </c>
      <c r="C2771" s="78" t="s">
        <v>140</v>
      </c>
      <c r="D2771" s="613">
        <v>43.27</v>
      </c>
    </row>
    <row r="2772" spans="1:4" x14ac:dyDescent="0.35">
      <c r="A2772" s="78">
        <v>89018</v>
      </c>
      <c r="B2772" s="605" t="s">
        <v>1658</v>
      </c>
      <c r="C2772" s="78" t="s">
        <v>140</v>
      </c>
      <c r="D2772" s="613">
        <v>19.059999999999999</v>
      </c>
    </row>
    <row r="2773" spans="1:4" x14ac:dyDescent="0.35">
      <c r="A2773" s="78">
        <v>53806</v>
      </c>
      <c r="B2773" s="605" t="s">
        <v>1576</v>
      </c>
      <c r="C2773" s="78" t="s">
        <v>140</v>
      </c>
      <c r="D2773" s="613">
        <v>77.36</v>
      </c>
    </row>
    <row r="2774" spans="1:4" x14ac:dyDescent="0.35">
      <c r="A2774" s="78">
        <v>5718</v>
      </c>
      <c r="B2774" s="605" t="s">
        <v>1532</v>
      </c>
      <c r="C2774" s="78" t="s">
        <v>140</v>
      </c>
      <c r="D2774" s="613">
        <v>132.31</v>
      </c>
    </row>
    <row r="2775" spans="1:4" x14ac:dyDescent="0.35">
      <c r="A2775" s="78">
        <v>89013</v>
      </c>
      <c r="B2775" s="605" t="s">
        <v>1653</v>
      </c>
      <c r="C2775" s="78" t="s">
        <v>140</v>
      </c>
      <c r="D2775" s="613">
        <v>142.61000000000001</v>
      </c>
    </row>
    <row r="2776" spans="1:4" x14ac:dyDescent="0.35">
      <c r="A2776" s="78">
        <v>89014</v>
      </c>
      <c r="B2776" s="605" t="s">
        <v>1654</v>
      </c>
      <c r="C2776" s="78" t="s">
        <v>140</v>
      </c>
      <c r="D2776" s="613">
        <v>62.82</v>
      </c>
    </row>
    <row r="2777" spans="1:4" x14ac:dyDescent="0.35">
      <c r="A2777" s="78">
        <v>53814</v>
      </c>
      <c r="B2777" s="605" t="s">
        <v>1578</v>
      </c>
      <c r="C2777" s="78" t="s">
        <v>140</v>
      </c>
      <c r="D2777" s="613">
        <v>254.96</v>
      </c>
    </row>
    <row r="2778" spans="1:4" ht="55.15" customHeight="1" x14ac:dyDescent="0.35">
      <c r="A2778" s="78">
        <v>5722</v>
      </c>
      <c r="B2778" s="605" t="s">
        <v>1534</v>
      </c>
      <c r="C2778" s="78" t="s">
        <v>140</v>
      </c>
      <c r="D2778" s="613">
        <v>269.98</v>
      </c>
    </row>
    <row r="2779" spans="1:4" x14ac:dyDescent="0.35">
      <c r="A2779" s="78">
        <v>96015</v>
      </c>
      <c r="B2779" s="605" t="s">
        <v>1962</v>
      </c>
      <c r="C2779" s="78" t="s">
        <v>140</v>
      </c>
      <c r="D2779" s="613">
        <v>21.24</v>
      </c>
    </row>
    <row r="2780" spans="1:4" x14ac:dyDescent="0.35">
      <c r="A2780" s="78">
        <v>96016</v>
      </c>
      <c r="B2780" s="605" t="s">
        <v>1963</v>
      </c>
      <c r="C2780" s="78" t="s">
        <v>140</v>
      </c>
      <c r="D2780" s="613">
        <v>5.69</v>
      </c>
    </row>
    <row r="2781" spans="1:4" x14ac:dyDescent="0.35">
      <c r="A2781" s="78">
        <v>96018</v>
      </c>
      <c r="B2781" s="605" t="s">
        <v>1964</v>
      </c>
      <c r="C2781" s="78" t="s">
        <v>140</v>
      </c>
      <c r="D2781" s="613">
        <v>23.24</v>
      </c>
    </row>
    <row r="2782" spans="1:4" x14ac:dyDescent="0.35">
      <c r="A2782" s="78">
        <v>96019</v>
      </c>
      <c r="B2782" s="605" t="s">
        <v>1965</v>
      </c>
      <c r="C2782" s="78" t="s">
        <v>140</v>
      </c>
      <c r="D2782" s="613">
        <v>120.39</v>
      </c>
    </row>
    <row r="2783" spans="1:4" x14ac:dyDescent="0.35">
      <c r="A2783" s="78">
        <v>96008</v>
      </c>
      <c r="B2783" s="605" t="s">
        <v>1958</v>
      </c>
      <c r="C2783" s="78" t="s">
        <v>140</v>
      </c>
      <c r="D2783" s="613">
        <v>21.44</v>
      </c>
    </row>
    <row r="2784" spans="1:4" x14ac:dyDescent="0.35">
      <c r="A2784" s="78">
        <v>96009</v>
      </c>
      <c r="B2784" s="605" t="s">
        <v>1959</v>
      </c>
      <c r="C2784" s="78" t="s">
        <v>140</v>
      </c>
      <c r="D2784" s="613">
        <v>5.74</v>
      </c>
    </row>
    <row r="2785" spans="1:4" x14ac:dyDescent="0.35">
      <c r="A2785" s="78">
        <v>96011</v>
      </c>
      <c r="B2785" s="605" t="s">
        <v>1960</v>
      </c>
      <c r="C2785" s="78" t="s">
        <v>140</v>
      </c>
      <c r="D2785" s="613">
        <v>23.46</v>
      </c>
    </row>
    <row r="2786" spans="1:4" x14ac:dyDescent="0.35">
      <c r="A2786" s="78">
        <v>96012</v>
      </c>
      <c r="B2786" s="605" t="s">
        <v>1961</v>
      </c>
      <c r="C2786" s="78" t="s">
        <v>140</v>
      </c>
      <c r="D2786" s="613">
        <v>120.39</v>
      </c>
    </row>
    <row r="2787" spans="1:4" x14ac:dyDescent="0.35">
      <c r="A2787" s="78">
        <v>96023</v>
      </c>
      <c r="B2787" s="605" t="s">
        <v>1966</v>
      </c>
      <c r="C2787" s="78" t="s">
        <v>140</v>
      </c>
      <c r="D2787" s="613">
        <v>16.46</v>
      </c>
    </row>
    <row r="2788" spans="1:4" x14ac:dyDescent="0.35">
      <c r="A2788" s="78">
        <v>96024</v>
      </c>
      <c r="B2788" s="605" t="s">
        <v>1967</v>
      </c>
      <c r="C2788" s="78" t="s">
        <v>140</v>
      </c>
      <c r="D2788" s="613">
        <v>4.41</v>
      </c>
    </row>
    <row r="2789" spans="1:4" x14ac:dyDescent="0.35">
      <c r="A2789" s="78">
        <v>96026</v>
      </c>
      <c r="B2789" s="605" t="s">
        <v>1968</v>
      </c>
      <c r="C2789" s="78" t="s">
        <v>140</v>
      </c>
      <c r="D2789" s="613">
        <v>18</v>
      </c>
    </row>
    <row r="2790" spans="1:4" x14ac:dyDescent="0.35">
      <c r="A2790" s="78">
        <v>96027</v>
      </c>
      <c r="B2790" s="605" t="s">
        <v>1969</v>
      </c>
      <c r="C2790" s="78" t="s">
        <v>140</v>
      </c>
      <c r="D2790" s="613">
        <v>83.88</v>
      </c>
    </row>
    <row r="2791" spans="1:4" ht="55.15" customHeight="1" x14ac:dyDescent="0.35">
      <c r="A2791" s="78">
        <v>96053</v>
      </c>
      <c r="B2791" s="605" t="s">
        <v>1975</v>
      </c>
      <c r="C2791" s="78" t="s">
        <v>140</v>
      </c>
      <c r="D2791" s="613">
        <v>16.66</v>
      </c>
    </row>
    <row r="2792" spans="1:4" ht="55.15" customHeight="1" x14ac:dyDescent="0.35">
      <c r="A2792" s="78">
        <v>96055</v>
      </c>
      <c r="B2792" s="605" t="s">
        <v>1977</v>
      </c>
      <c r="C2792" s="78" t="s">
        <v>140</v>
      </c>
      <c r="D2792" s="613">
        <v>4.46</v>
      </c>
    </row>
    <row r="2793" spans="1:4" x14ac:dyDescent="0.35">
      <c r="A2793" s="78">
        <v>96056</v>
      </c>
      <c r="B2793" s="605" t="s">
        <v>1978</v>
      </c>
      <c r="C2793" s="78" t="s">
        <v>140</v>
      </c>
      <c r="D2793" s="613">
        <v>18.22</v>
      </c>
    </row>
    <row r="2794" spans="1:4" x14ac:dyDescent="0.35">
      <c r="A2794" s="78">
        <v>96057</v>
      </c>
      <c r="B2794" s="605" t="s">
        <v>1979</v>
      </c>
      <c r="C2794" s="78" t="s">
        <v>140</v>
      </c>
      <c r="D2794" s="613">
        <v>83.88</v>
      </c>
    </row>
    <row r="2795" spans="1:4" x14ac:dyDescent="0.35">
      <c r="A2795" s="78">
        <v>7063</v>
      </c>
      <c r="B2795" s="605" t="s">
        <v>1567</v>
      </c>
      <c r="C2795" s="78" t="s">
        <v>140</v>
      </c>
      <c r="D2795" s="613">
        <v>17.91</v>
      </c>
    </row>
    <row r="2796" spans="1:4" x14ac:dyDescent="0.35">
      <c r="A2796" s="78">
        <v>7064</v>
      </c>
      <c r="B2796" s="605" t="s">
        <v>1568</v>
      </c>
      <c r="C2796" s="78" t="s">
        <v>140</v>
      </c>
      <c r="D2796" s="613">
        <v>4.84</v>
      </c>
    </row>
    <row r="2797" spans="1:4" x14ac:dyDescent="0.35">
      <c r="A2797" s="78">
        <v>7065</v>
      </c>
      <c r="B2797" s="605" t="s">
        <v>1569</v>
      </c>
      <c r="C2797" s="78" t="s">
        <v>140</v>
      </c>
      <c r="D2797" s="613">
        <v>19.600000000000001</v>
      </c>
    </row>
    <row r="2798" spans="1:4" x14ac:dyDescent="0.35">
      <c r="A2798" s="78">
        <v>7066</v>
      </c>
      <c r="B2798" s="605" t="s">
        <v>1570</v>
      </c>
      <c r="C2798" s="78" t="s">
        <v>140</v>
      </c>
      <c r="D2798" s="613">
        <v>120.39</v>
      </c>
    </row>
    <row r="2799" spans="1:4" x14ac:dyDescent="0.35">
      <c r="A2799" s="78">
        <v>89033</v>
      </c>
      <c r="B2799" s="605" t="s">
        <v>1667</v>
      </c>
      <c r="C2799" s="78" t="s">
        <v>140</v>
      </c>
      <c r="D2799" s="613">
        <v>13.13</v>
      </c>
    </row>
    <row r="2800" spans="1:4" x14ac:dyDescent="0.35">
      <c r="A2800" s="78">
        <v>89034</v>
      </c>
      <c r="B2800" s="605" t="s">
        <v>1668</v>
      </c>
      <c r="C2800" s="78" t="s">
        <v>140</v>
      </c>
      <c r="D2800" s="613">
        <v>3.52</v>
      </c>
    </row>
    <row r="2801" spans="1:4" x14ac:dyDescent="0.35">
      <c r="A2801" s="78">
        <v>5714</v>
      </c>
      <c r="B2801" s="605" t="s">
        <v>1530</v>
      </c>
      <c r="C2801" s="78" t="s">
        <v>140</v>
      </c>
      <c r="D2801" s="613">
        <v>14.36</v>
      </c>
    </row>
    <row r="2802" spans="1:4" x14ac:dyDescent="0.35">
      <c r="A2802" s="78">
        <v>5715</v>
      </c>
      <c r="B2802" s="605" t="s">
        <v>1531</v>
      </c>
      <c r="C2802" s="78" t="s">
        <v>140</v>
      </c>
      <c r="D2802" s="613">
        <v>83.88</v>
      </c>
    </row>
    <row r="2803" spans="1:4" x14ac:dyDescent="0.35">
      <c r="A2803" s="78">
        <v>102906</v>
      </c>
      <c r="B2803" s="605" t="s">
        <v>22380</v>
      </c>
      <c r="C2803" s="78" t="s">
        <v>140</v>
      </c>
      <c r="D2803" s="613">
        <v>0</v>
      </c>
    </row>
    <row r="2804" spans="1:4" x14ac:dyDescent="0.35">
      <c r="A2804" s="78">
        <v>102907</v>
      </c>
      <c r="B2804" s="605" t="s">
        <v>22381</v>
      </c>
      <c r="C2804" s="78" t="s">
        <v>140</v>
      </c>
      <c r="D2804" s="613">
        <v>0</v>
      </c>
    </row>
    <row r="2805" spans="1:4" x14ac:dyDescent="0.35">
      <c r="A2805" s="78">
        <v>102908</v>
      </c>
      <c r="B2805" s="605" t="s">
        <v>22382</v>
      </c>
      <c r="C2805" s="78" t="s">
        <v>140</v>
      </c>
      <c r="D2805" s="613">
        <v>0</v>
      </c>
    </row>
    <row r="2806" spans="1:4" x14ac:dyDescent="0.35">
      <c r="A2806" s="78">
        <v>102909</v>
      </c>
      <c r="B2806" s="605" t="s">
        <v>2012</v>
      </c>
      <c r="C2806" s="78" t="s">
        <v>140</v>
      </c>
      <c r="D2806" s="613">
        <v>4.6100000000000003</v>
      </c>
    </row>
    <row r="2807" spans="1:4" ht="55.15" customHeight="1" x14ac:dyDescent="0.35">
      <c r="A2807" s="78">
        <v>93435</v>
      </c>
      <c r="B2807" s="605" t="s">
        <v>1901</v>
      </c>
      <c r="C2807" s="78" t="s">
        <v>140</v>
      </c>
      <c r="D2807" s="613">
        <v>9.1999999999999993</v>
      </c>
    </row>
    <row r="2808" spans="1:4" x14ac:dyDescent="0.35">
      <c r="A2808" s="78">
        <v>93436</v>
      </c>
      <c r="B2808" s="605" t="s">
        <v>1902</v>
      </c>
      <c r="C2808" s="78" t="s">
        <v>140</v>
      </c>
      <c r="D2808" s="613">
        <v>2.83</v>
      </c>
    </row>
    <row r="2809" spans="1:4" x14ac:dyDescent="0.35">
      <c r="A2809" s="78">
        <v>93437</v>
      </c>
      <c r="B2809" s="605" t="s">
        <v>1903</v>
      </c>
      <c r="C2809" s="78" t="s">
        <v>140</v>
      </c>
      <c r="D2809" s="613">
        <v>10.06</v>
      </c>
    </row>
    <row r="2810" spans="1:4" ht="55.15" customHeight="1" x14ac:dyDescent="0.35">
      <c r="A2810" s="78">
        <v>93438</v>
      </c>
      <c r="B2810" s="605" t="s">
        <v>1904</v>
      </c>
      <c r="C2810" s="78" t="s">
        <v>140</v>
      </c>
      <c r="D2810" s="613">
        <v>139.83000000000001</v>
      </c>
    </row>
    <row r="2811" spans="1:4" x14ac:dyDescent="0.35">
      <c r="A2811" s="78">
        <v>100643</v>
      </c>
      <c r="B2811" s="605" t="s">
        <v>1992</v>
      </c>
      <c r="C2811" s="78" t="s">
        <v>140</v>
      </c>
      <c r="D2811" s="613">
        <v>412.54</v>
      </c>
    </row>
    <row r="2812" spans="1:4" x14ac:dyDescent="0.35">
      <c r="A2812" s="78">
        <v>100644</v>
      </c>
      <c r="B2812" s="605" t="s">
        <v>1993</v>
      </c>
      <c r="C2812" s="78" t="s">
        <v>140</v>
      </c>
      <c r="D2812" s="613">
        <v>145.41999999999999</v>
      </c>
    </row>
    <row r="2813" spans="1:4" ht="55.15" customHeight="1" x14ac:dyDescent="0.35">
      <c r="A2813" s="78">
        <v>100645</v>
      </c>
      <c r="B2813" s="605" t="s">
        <v>1994</v>
      </c>
      <c r="C2813" s="78" t="s">
        <v>140</v>
      </c>
      <c r="D2813" s="613">
        <v>663.17</v>
      </c>
    </row>
    <row r="2814" spans="1:4" x14ac:dyDescent="0.35">
      <c r="A2814" s="78">
        <v>100646</v>
      </c>
      <c r="B2814" s="605" t="s">
        <v>1995</v>
      </c>
      <c r="C2814" s="78" t="s">
        <v>140</v>
      </c>
      <c r="D2814" s="613">
        <v>6705</v>
      </c>
    </row>
    <row r="2815" spans="1:4" x14ac:dyDescent="0.35">
      <c r="A2815" s="78">
        <v>95116</v>
      </c>
      <c r="B2815" s="605" t="s">
        <v>1907</v>
      </c>
      <c r="C2815" s="78" t="s">
        <v>140</v>
      </c>
      <c r="D2815" s="613">
        <v>32.549999999999997</v>
      </c>
    </row>
    <row r="2816" spans="1:4" ht="55.15" customHeight="1" x14ac:dyDescent="0.35">
      <c r="A2816" s="78">
        <v>95117</v>
      </c>
      <c r="B2816" s="605" t="s">
        <v>1908</v>
      </c>
      <c r="C2816" s="78" t="s">
        <v>140</v>
      </c>
      <c r="D2816" s="613">
        <v>10.039999999999999</v>
      </c>
    </row>
    <row r="2817" spans="1:4" x14ac:dyDescent="0.35">
      <c r="A2817" s="78">
        <v>53794</v>
      </c>
      <c r="B2817" s="605" t="s">
        <v>1574</v>
      </c>
      <c r="C2817" s="78" t="s">
        <v>140</v>
      </c>
      <c r="D2817" s="613">
        <v>35.619999999999997</v>
      </c>
    </row>
    <row r="2818" spans="1:4" x14ac:dyDescent="0.35">
      <c r="A2818" s="78">
        <v>5703</v>
      </c>
      <c r="B2818" s="605" t="s">
        <v>1526</v>
      </c>
      <c r="C2818" s="78" t="s">
        <v>140</v>
      </c>
      <c r="D2818" s="613">
        <v>26.89</v>
      </c>
    </row>
    <row r="2819" spans="1:4" x14ac:dyDescent="0.35">
      <c r="A2819" s="78">
        <v>106089</v>
      </c>
      <c r="B2819" s="605" t="s">
        <v>22383</v>
      </c>
      <c r="C2819" s="78" t="s">
        <v>140</v>
      </c>
      <c r="D2819" s="613">
        <v>51.48</v>
      </c>
    </row>
    <row r="2820" spans="1:4" x14ac:dyDescent="0.35">
      <c r="A2820" s="78">
        <v>106092</v>
      </c>
      <c r="B2820" s="605" t="s">
        <v>22384</v>
      </c>
      <c r="C2820" s="78" t="s">
        <v>140</v>
      </c>
      <c r="D2820" s="613">
        <v>8.5399999999999991</v>
      </c>
    </row>
    <row r="2821" spans="1:4" x14ac:dyDescent="0.35">
      <c r="A2821" s="78">
        <v>106090</v>
      </c>
      <c r="B2821" s="605" t="s">
        <v>22385</v>
      </c>
      <c r="C2821" s="78" t="s">
        <v>140</v>
      </c>
      <c r="D2821" s="613">
        <v>21.15</v>
      </c>
    </row>
    <row r="2822" spans="1:4" x14ac:dyDescent="0.35">
      <c r="A2822" s="78">
        <v>106091</v>
      </c>
      <c r="B2822" s="605" t="s">
        <v>22386</v>
      </c>
      <c r="C2822" s="78" t="s">
        <v>140</v>
      </c>
      <c r="D2822" s="613">
        <v>96.52</v>
      </c>
    </row>
    <row r="2823" spans="1:4" x14ac:dyDescent="0.35">
      <c r="A2823" s="78">
        <v>106093</v>
      </c>
      <c r="B2823" s="605" t="s">
        <v>22387</v>
      </c>
      <c r="C2823" s="78" t="s">
        <v>140</v>
      </c>
      <c r="D2823" s="613">
        <v>156.82</v>
      </c>
    </row>
    <row r="2824" spans="1:4" x14ac:dyDescent="0.35">
      <c r="A2824" s="78">
        <v>100637</v>
      </c>
      <c r="B2824" s="605" t="s">
        <v>1988</v>
      </c>
      <c r="C2824" s="78" t="s">
        <v>140</v>
      </c>
      <c r="D2824" s="613">
        <v>201.34</v>
      </c>
    </row>
    <row r="2825" spans="1:4" x14ac:dyDescent="0.35">
      <c r="A2825" s="78">
        <v>100638</v>
      </c>
      <c r="B2825" s="605" t="s">
        <v>1989</v>
      </c>
      <c r="C2825" s="78" t="s">
        <v>140</v>
      </c>
      <c r="D2825" s="613">
        <v>61.89</v>
      </c>
    </row>
    <row r="2826" spans="1:4" x14ac:dyDescent="0.35">
      <c r="A2826" s="78">
        <v>100639</v>
      </c>
      <c r="B2826" s="605" t="s">
        <v>1990</v>
      </c>
      <c r="C2826" s="78" t="s">
        <v>140</v>
      </c>
      <c r="D2826" s="613">
        <v>251.87</v>
      </c>
    </row>
    <row r="2827" spans="1:4" x14ac:dyDescent="0.35">
      <c r="A2827" s="78">
        <v>100640</v>
      </c>
      <c r="B2827" s="605" t="s">
        <v>1991</v>
      </c>
      <c r="C2827" s="78" t="s">
        <v>140</v>
      </c>
      <c r="D2827" s="613">
        <v>5364</v>
      </c>
    </row>
    <row r="2828" spans="1:4" x14ac:dyDescent="0.35">
      <c r="A2828" s="78">
        <v>93429</v>
      </c>
      <c r="B2828" s="605" t="s">
        <v>1897</v>
      </c>
      <c r="C2828" s="78" t="s">
        <v>140</v>
      </c>
      <c r="D2828" s="613">
        <v>163.91</v>
      </c>
    </row>
    <row r="2829" spans="1:4" x14ac:dyDescent="0.35">
      <c r="A2829" s="78">
        <v>93430</v>
      </c>
      <c r="B2829" s="605" t="s">
        <v>1898</v>
      </c>
      <c r="C2829" s="78" t="s">
        <v>140</v>
      </c>
      <c r="D2829" s="613">
        <v>50.38</v>
      </c>
    </row>
    <row r="2830" spans="1:4" x14ac:dyDescent="0.35">
      <c r="A2830" s="78">
        <v>93431</v>
      </c>
      <c r="B2830" s="605" t="s">
        <v>1899</v>
      </c>
      <c r="C2830" s="78" t="s">
        <v>140</v>
      </c>
      <c r="D2830" s="613">
        <v>205.05</v>
      </c>
    </row>
    <row r="2831" spans="1:4" ht="82.9" customHeight="1" x14ac:dyDescent="0.35">
      <c r="A2831" s="78">
        <v>93432</v>
      </c>
      <c r="B2831" s="605" t="s">
        <v>1900</v>
      </c>
      <c r="C2831" s="78" t="s">
        <v>140</v>
      </c>
      <c r="D2831" s="613">
        <v>2682</v>
      </c>
    </row>
    <row r="2832" spans="1:4" x14ac:dyDescent="0.35">
      <c r="A2832" s="78">
        <v>95118</v>
      </c>
      <c r="B2832" s="605" t="s">
        <v>1909</v>
      </c>
      <c r="C2832" s="78" t="s">
        <v>140</v>
      </c>
      <c r="D2832" s="613">
        <v>75.17</v>
      </c>
    </row>
    <row r="2833" spans="1:4" x14ac:dyDescent="0.35">
      <c r="A2833" s="78">
        <v>95119</v>
      </c>
      <c r="B2833" s="605" t="s">
        <v>1910</v>
      </c>
      <c r="C2833" s="78" t="s">
        <v>140</v>
      </c>
      <c r="D2833" s="613">
        <v>23.19</v>
      </c>
    </row>
    <row r="2834" spans="1:4" x14ac:dyDescent="0.35">
      <c r="A2834" s="78">
        <v>5707</v>
      </c>
      <c r="B2834" s="605" t="s">
        <v>1527</v>
      </c>
      <c r="C2834" s="78" t="s">
        <v>140</v>
      </c>
      <c r="D2834" s="613">
        <v>82.25</v>
      </c>
    </row>
    <row r="2835" spans="1:4" x14ac:dyDescent="0.35">
      <c r="A2835" s="78">
        <v>95120</v>
      </c>
      <c r="B2835" s="605" t="s">
        <v>1911</v>
      </c>
      <c r="C2835" s="78" t="s">
        <v>140</v>
      </c>
      <c r="D2835" s="613">
        <v>72.03</v>
      </c>
    </row>
    <row r="2836" spans="1:4" x14ac:dyDescent="0.35">
      <c r="A2836" s="78">
        <v>103657</v>
      </c>
      <c r="B2836" s="605" t="s">
        <v>22388</v>
      </c>
      <c r="C2836" s="78" t="s">
        <v>140</v>
      </c>
      <c r="D2836" s="613">
        <v>0</v>
      </c>
    </row>
    <row r="2837" spans="1:4" x14ac:dyDescent="0.35">
      <c r="A2837" s="78">
        <v>103658</v>
      </c>
      <c r="B2837" s="605" t="s">
        <v>22389</v>
      </c>
      <c r="C2837" s="78" t="s">
        <v>140</v>
      </c>
      <c r="D2837" s="613">
        <v>0</v>
      </c>
    </row>
    <row r="2838" spans="1:4" x14ac:dyDescent="0.35">
      <c r="A2838" s="78">
        <v>103659</v>
      </c>
      <c r="B2838" s="605" t="s">
        <v>22390</v>
      </c>
      <c r="C2838" s="78" t="s">
        <v>140</v>
      </c>
      <c r="D2838" s="613">
        <v>0</v>
      </c>
    </row>
    <row r="2839" spans="1:4" x14ac:dyDescent="0.35">
      <c r="A2839" s="78">
        <v>103660</v>
      </c>
      <c r="B2839" s="605" t="s">
        <v>2031</v>
      </c>
      <c r="C2839" s="78" t="s">
        <v>140</v>
      </c>
      <c r="D2839" s="613">
        <v>14.31</v>
      </c>
    </row>
    <row r="2840" spans="1:4" x14ac:dyDescent="0.35">
      <c r="A2840" s="78">
        <v>89015</v>
      </c>
      <c r="B2840" s="605" t="s">
        <v>1655</v>
      </c>
      <c r="C2840" s="78" t="s">
        <v>140</v>
      </c>
      <c r="D2840" s="613">
        <v>3.7</v>
      </c>
    </row>
    <row r="2841" spans="1:4" x14ac:dyDescent="0.35">
      <c r="A2841" s="78">
        <v>89016</v>
      </c>
      <c r="B2841" s="605" t="s">
        <v>1656</v>
      </c>
      <c r="C2841" s="78" t="s">
        <v>140</v>
      </c>
      <c r="D2841" s="613">
        <v>0.98</v>
      </c>
    </row>
    <row r="2842" spans="1:4" x14ac:dyDescent="0.35">
      <c r="A2842" s="78">
        <v>53804</v>
      </c>
      <c r="B2842" s="605" t="s">
        <v>1575</v>
      </c>
      <c r="C2842" s="78" t="s">
        <v>140</v>
      </c>
      <c r="D2842" s="613">
        <v>4.63</v>
      </c>
    </row>
    <row r="2843" spans="1:4" x14ac:dyDescent="0.35">
      <c r="A2843" s="78">
        <v>90582</v>
      </c>
      <c r="B2843" s="605" t="s">
        <v>378</v>
      </c>
      <c r="C2843" s="78" t="s">
        <v>140</v>
      </c>
      <c r="D2843" s="613">
        <v>0.46</v>
      </c>
    </row>
    <row r="2844" spans="1:4" x14ac:dyDescent="0.35">
      <c r="A2844" s="78">
        <v>90583</v>
      </c>
      <c r="B2844" s="605" t="s">
        <v>377</v>
      </c>
      <c r="C2844" s="78" t="s">
        <v>140</v>
      </c>
      <c r="D2844" s="613">
        <v>0.1</v>
      </c>
    </row>
    <row r="2845" spans="1:4" x14ac:dyDescent="0.35">
      <c r="A2845" s="78">
        <v>90584</v>
      </c>
      <c r="B2845" s="605" t="s">
        <v>379</v>
      </c>
      <c r="C2845" s="78" t="s">
        <v>140</v>
      </c>
      <c r="D2845" s="613">
        <v>0.36</v>
      </c>
    </row>
    <row r="2846" spans="1:4" x14ac:dyDescent="0.35">
      <c r="A2846" s="78">
        <v>90585</v>
      </c>
      <c r="B2846" s="605" t="s">
        <v>380</v>
      </c>
      <c r="C2846" s="78" t="s">
        <v>140</v>
      </c>
      <c r="D2846" s="613">
        <v>0.57999999999999996</v>
      </c>
    </row>
    <row r="2847" spans="1:4" x14ac:dyDescent="0.35">
      <c r="A2847" s="78">
        <v>106380</v>
      </c>
      <c r="B2847" s="605" t="s">
        <v>22391</v>
      </c>
      <c r="C2847" s="78" t="s">
        <v>140</v>
      </c>
      <c r="D2847" s="613">
        <v>73.97</v>
      </c>
    </row>
    <row r="2848" spans="1:4" x14ac:dyDescent="0.35">
      <c r="A2848" s="78">
        <v>106381</v>
      </c>
      <c r="B2848" s="605" t="s">
        <v>22392</v>
      </c>
      <c r="C2848" s="78" t="s">
        <v>140</v>
      </c>
      <c r="D2848" s="613">
        <v>26.07</v>
      </c>
    </row>
    <row r="2849" spans="1:4" x14ac:dyDescent="0.35">
      <c r="A2849" s="78">
        <v>106382</v>
      </c>
      <c r="B2849" s="605" t="s">
        <v>22393</v>
      </c>
      <c r="C2849" s="78" t="s">
        <v>140</v>
      </c>
      <c r="D2849" s="613">
        <v>118.91</v>
      </c>
    </row>
    <row r="2850" spans="1:4" x14ac:dyDescent="0.35">
      <c r="A2850" s="78">
        <v>106383</v>
      </c>
      <c r="B2850" s="605" t="s">
        <v>22394</v>
      </c>
      <c r="C2850" s="78" t="s">
        <v>140</v>
      </c>
      <c r="D2850" s="613">
        <v>116.14</v>
      </c>
    </row>
    <row r="2851" spans="1:4" x14ac:dyDescent="0.35">
      <c r="A2851" s="78">
        <v>106376</v>
      </c>
      <c r="B2851" s="605" t="s">
        <v>22395</v>
      </c>
      <c r="C2851" s="78" t="s">
        <v>140</v>
      </c>
      <c r="D2851" s="613">
        <v>174.45</v>
      </c>
    </row>
    <row r="2852" spans="1:4" x14ac:dyDescent="0.35">
      <c r="A2852" s="78">
        <v>106377</v>
      </c>
      <c r="B2852" s="605" t="s">
        <v>22396</v>
      </c>
      <c r="C2852" s="78" t="s">
        <v>140</v>
      </c>
      <c r="D2852" s="613">
        <v>61.49</v>
      </c>
    </row>
    <row r="2853" spans="1:4" x14ac:dyDescent="0.35">
      <c r="A2853" s="78">
        <v>106378</v>
      </c>
      <c r="B2853" s="605" t="s">
        <v>22397</v>
      </c>
      <c r="C2853" s="78" t="s">
        <v>140</v>
      </c>
      <c r="D2853" s="613">
        <v>280.43</v>
      </c>
    </row>
    <row r="2854" spans="1:4" x14ac:dyDescent="0.35">
      <c r="A2854" s="78">
        <v>106379</v>
      </c>
      <c r="B2854" s="605" t="s">
        <v>22398</v>
      </c>
      <c r="C2854" s="78" t="s">
        <v>140</v>
      </c>
      <c r="D2854" s="613">
        <v>141.47</v>
      </c>
    </row>
    <row r="2855" spans="1:4" x14ac:dyDescent="0.35">
      <c r="A2855" s="78">
        <v>89240</v>
      </c>
      <c r="B2855" s="605" t="s">
        <v>1693</v>
      </c>
      <c r="C2855" s="78" t="s">
        <v>140</v>
      </c>
      <c r="D2855" s="613">
        <v>89.62</v>
      </c>
    </row>
    <row r="2856" spans="1:4" x14ac:dyDescent="0.35">
      <c r="A2856" s="78">
        <v>89241</v>
      </c>
      <c r="B2856" s="605" t="s">
        <v>1694</v>
      </c>
      <c r="C2856" s="78" t="s">
        <v>140</v>
      </c>
      <c r="D2856" s="613">
        <v>31.59</v>
      </c>
    </row>
    <row r="2857" spans="1:4" x14ac:dyDescent="0.35">
      <c r="A2857" s="78">
        <v>5710</v>
      </c>
      <c r="B2857" s="605" t="s">
        <v>1528</v>
      </c>
      <c r="C2857" s="78" t="s">
        <v>140</v>
      </c>
      <c r="D2857" s="613">
        <v>144.06</v>
      </c>
    </row>
    <row r="2858" spans="1:4" x14ac:dyDescent="0.35">
      <c r="A2858" s="78">
        <v>5711</v>
      </c>
      <c r="B2858" s="605" t="s">
        <v>1529</v>
      </c>
      <c r="C2858" s="78" t="s">
        <v>140</v>
      </c>
      <c r="D2858" s="613">
        <v>110.85</v>
      </c>
    </row>
    <row r="2859" spans="1:4" x14ac:dyDescent="0.35">
      <c r="A2859" s="78">
        <v>89253</v>
      </c>
      <c r="B2859" s="605" t="s">
        <v>1699</v>
      </c>
      <c r="C2859" s="78" t="s">
        <v>140</v>
      </c>
      <c r="D2859" s="613">
        <v>73.44</v>
      </c>
    </row>
    <row r="2860" spans="1:4" x14ac:dyDescent="0.35">
      <c r="A2860" s="78">
        <v>89254</v>
      </c>
      <c r="B2860" s="605" t="s">
        <v>1700</v>
      </c>
      <c r="C2860" s="78" t="s">
        <v>140</v>
      </c>
      <c r="D2860" s="613">
        <v>25.88</v>
      </c>
    </row>
    <row r="2861" spans="1:4" x14ac:dyDescent="0.35">
      <c r="A2861" s="78">
        <v>89255</v>
      </c>
      <c r="B2861" s="605" t="s">
        <v>1701</v>
      </c>
      <c r="C2861" s="78" t="s">
        <v>140</v>
      </c>
      <c r="D2861" s="613">
        <v>118.05</v>
      </c>
    </row>
    <row r="2862" spans="1:4" ht="69" customHeight="1" x14ac:dyDescent="0.35">
      <c r="A2862" s="78">
        <v>89256</v>
      </c>
      <c r="B2862" s="605" t="s">
        <v>1702</v>
      </c>
      <c r="C2862" s="78" t="s">
        <v>140</v>
      </c>
      <c r="D2862" s="613">
        <v>105.56</v>
      </c>
    </row>
    <row r="2863" spans="1:4" x14ac:dyDescent="0.35">
      <c r="A2863" s="78">
        <v>106384</v>
      </c>
      <c r="B2863" s="605" t="s">
        <v>22399</v>
      </c>
      <c r="C2863" s="78" t="s">
        <v>140</v>
      </c>
      <c r="D2863" s="613">
        <v>90.71</v>
      </c>
    </row>
    <row r="2864" spans="1:4" ht="69" customHeight="1" x14ac:dyDescent="0.35">
      <c r="A2864" s="78">
        <v>106385</v>
      </c>
      <c r="B2864" s="605" t="s">
        <v>22400</v>
      </c>
      <c r="C2864" s="78" t="s">
        <v>140</v>
      </c>
      <c r="D2864" s="613">
        <v>27.98</v>
      </c>
    </row>
    <row r="2865" spans="1:4" ht="69" customHeight="1" x14ac:dyDescent="0.35">
      <c r="A2865" s="78">
        <v>106386</v>
      </c>
      <c r="B2865" s="605" t="s">
        <v>22401</v>
      </c>
      <c r="C2865" s="78" t="s">
        <v>140</v>
      </c>
      <c r="D2865" s="613">
        <v>127.64</v>
      </c>
    </row>
    <row r="2866" spans="1:4" ht="69" customHeight="1" x14ac:dyDescent="0.35">
      <c r="A2866" s="78">
        <v>106387</v>
      </c>
      <c r="B2866" s="605" t="s">
        <v>22402</v>
      </c>
      <c r="C2866" s="78" t="s">
        <v>140</v>
      </c>
      <c r="D2866" s="613">
        <v>110.85</v>
      </c>
    </row>
    <row r="2867" spans="1:4" ht="69" customHeight="1" x14ac:dyDescent="0.35">
      <c r="A2867" s="78">
        <v>106489</v>
      </c>
      <c r="B2867" s="605" t="s">
        <v>22403</v>
      </c>
      <c r="C2867" s="78" t="s">
        <v>80</v>
      </c>
      <c r="D2867" s="613">
        <v>0</v>
      </c>
    </row>
    <row r="2868" spans="1:4" ht="69" customHeight="1" x14ac:dyDescent="0.35">
      <c r="A2868" s="78">
        <v>106491</v>
      </c>
      <c r="B2868" s="605" t="s">
        <v>22404</v>
      </c>
      <c r="C2868" s="78" t="s">
        <v>80</v>
      </c>
      <c r="D2868" s="613">
        <v>0</v>
      </c>
    </row>
    <row r="2869" spans="1:4" x14ac:dyDescent="0.35">
      <c r="A2869" s="78">
        <v>106493</v>
      </c>
      <c r="B2869" s="605" t="s">
        <v>22405</v>
      </c>
      <c r="C2869" s="78" t="s">
        <v>80</v>
      </c>
      <c r="D2869" s="613">
        <v>0</v>
      </c>
    </row>
    <row r="2870" spans="1:4" x14ac:dyDescent="0.35">
      <c r="A2870" s="78">
        <v>106490</v>
      </c>
      <c r="B2870" s="605" t="s">
        <v>22406</v>
      </c>
      <c r="C2870" s="78" t="s">
        <v>80</v>
      </c>
      <c r="D2870" s="613">
        <v>0</v>
      </c>
    </row>
    <row r="2871" spans="1:4" x14ac:dyDescent="0.35">
      <c r="A2871" s="78">
        <v>106492</v>
      </c>
      <c r="B2871" s="605" t="s">
        <v>22407</v>
      </c>
      <c r="C2871" s="78" t="s">
        <v>80</v>
      </c>
      <c r="D2871" s="613">
        <v>0</v>
      </c>
    </row>
    <row r="2872" spans="1:4" x14ac:dyDescent="0.35">
      <c r="A2872" s="78">
        <v>106496</v>
      </c>
      <c r="B2872" s="605" t="s">
        <v>22408</v>
      </c>
      <c r="C2872" s="78" t="s">
        <v>80</v>
      </c>
      <c r="D2872" s="613">
        <v>0</v>
      </c>
    </row>
    <row r="2873" spans="1:4" x14ac:dyDescent="0.35">
      <c r="A2873" s="78">
        <v>106497</v>
      </c>
      <c r="B2873" s="605" t="s">
        <v>22409</v>
      </c>
      <c r="C2873" s="78" t="s">
        <v>80</v>
      </c>
      <c r="D2873" s="613">
        <v>0</v>
      </c>
    </row>
    <row r="2874" spans="1:4" x14ac:dyDescent="0.35">
      <c r="A2874" s="78">
        <v>106495</v>
      </c>
      <c r="B2874" s="605" t="s">
        <v>22410</v>
      </c>
      <c r="C2874" s="78" t="s">
        <v>80</v>
      </c>
      <c r="D2874" s="613">
        <v>0</v>
      </c>
    </row>
    <row r="2875" spans="1:4" x14ac:dyDescent="0.35">
      <c r="A2875" s="78">
        <v>106498</v>
      </c>
      <c r="B2875" s="605" t="s">
        <v>22411</v>
      </c>
      <c r="C2875" s="78" t="s">
        <v>80</v>
      </c>
      <c r="D2875" s="613">
        <v>0</v>
      </c>
    </row>
    <row r="2876" spans="1:4" x14ac:dyDescent="0.35">
      <c r="A2876" s="78">
        <v>106494</v>
      </c>
      <c r="B2876" s="605" t="s">
        <v>22412</v>
      </c>
      <c r="C2876" s="78" t="s">
        <v>80</v>
      </c>
      <c r="D2876" s="613">
        <v>0</v>
      </c>
    </row>
    <row r="2877" spans="1:4" x14ac:dyDescent="0.35">
      <c r="A2877" s="78">
        <v>106485</v>
      </c>
      <c r="B2877" s="605" t="s">
        <v>22413</v>
      </c>
      <c r="C2877" s="78" t="s">
        <v>80</v>
      </c>
      <c r="D2877" s="613">
        <v>0</v>
      </c>
    </row>
    <row r="2878" spans="1:4" x14ac:dyDescent="0.35">
      <c r="A2878" s="78">
        <v>106486</v>
      </c>
      <c r="B2878" s="605" t="s">
        <v>22414</v>
      </c>
      <c r="C2878" s="78" t="s">
        <v>80</v>
      </c>
      <c r="D2878" s="613">
        <v>0</v>
      </c>
    </row>
    <row r="2879" spans="1:4" x14ac:dyDescent="0.35">
      <c r="A2879" s="78">
        <v>106487</v>
      </c>
      <c r="B2879" s="605" t="s">
        <v>22415</v>
      </c>
      <c r="C2879" s="78" t="s">
        <v>80</v>
      </c>
      <c r="D2879" s="613">
        <v>0</v>
      </c>
    </row>
    <row r="2880" spans="1:4" x14ac:dyDescent="0.35">
      <c r="A2880" s="78">
        <v>106488</v>
      </c>
      <c r="B2880" s="605" t="s">
        <v>22416</v>
      </c>
      <c r="C2880" s="78" t="s">
        <v>80</v>
      </c>
      <c r="D2880" s="613">
        <v>0</v>
      </c>
    </row>
    <row r="2881" spans="1:4" x14ac:dyDescent="0.35">
      <c r="A2881" s="78">
        <v>103797</v>
      </c>
      <c r="B2881" s="605" t="s">
        <v>2817</v>
      </c>
      <c r="C2881" s="78" t="s">
        <v>123</v>
      </c>
      <c r="D2881" s="613">
        <v>19.09</v>
      </c>
    </row>
    <row r="2882" spans="1:4" x14ac:dyDescent="0.35">
      <c r="A2882" s="78">
        <v>103930</v>
      </c>
      <c r="B2882" s="605" t="s">
        <v>2826</v>
      </c>
      <c r="C2882" s="78" t="s">
        <v>513</v>
      </c>
      <c r="D2882" s="613">
        <v>1133.72</v>
      </c>
    </row>
    <row r="2883" spans="1:4" x14ac:dyDescent="0.35">
      <c r="A2883" s="78">
        <v>103931</v>
      </c>
      <c r="B2883" s="605" t="s">
        <v>2827</v>
      </c>
      <c r="C2883" s="78" t="s">
        <v>513</v>
      </c>
      <c r="D2883" s="613">
        <v>946.95</v>
      </c>
    </row>
    <row r="2884" spans="1:4" x14ac:dyDescent="0.35">
      <c r="A2884" s="78">
        <v>103932</v>
      </c>
      <c r="B2884" s="605" t="s">
        <v>2828</v>
      </c>
      <c r="C2884" s="78" t="s">
        <v>513</v>
      </c>
      <c r="D2884" s="613">
        <v>919.58</v>
      </c>
    </row>
    <row r="2885" spans="1:4" x14ac:dyDescent="0.35">
      <c r="A2885" s="78">
        <v>103929</v>
      </c>
      <c r="B2885" s="605" t="s">
        <v>2825</v>
      </c>
      <c r="C2885" s="78" t="s">
        <v>513</v>
      </c>
      <c r="D2885" s="613">
        <v>1579.31</v>
      </c>
    </row>
    <row r="2886" spans="1:4" x14ac:dyDescent="0.35">
      <c r="A2886" s="78">
        <v>103928</v>
      </c>
      <c r="B2886" s="605" t="s">
        <v>2824</v>
      </c>
      <c r="C2886" s="78" t="s">
        <v>513</v>
      </c>
      <c r="D2886" s="613">
        <v>873.56</v>
      </c>
    </row>
    <row r="2887" spans="1:4" x14ac:dyDescent="0.35">
      <c r="A2887" s="78">
        <v>103798</v>
      </c>
      <c r="B2887" s="605" t="s">
        <v>2818</v>
      </c>
      <c r="C2887" s="78" t="s">
        <v>513</v>
      </c>
      <c r="D2887" s="613">
        <v>2071.8200000000002</v>
      </c>
    </row>
    <row r="2888" spans="1:4" x14ac:dyDescent="0.35">
      <c r="A2888" s="78">
        <v>103801</v>
      </c>
      <c r="B2888" s="605" t="s">
        <v>2821</v>
      </c>
      <c r="C2888" s="78" t="s">
        <v>513</v>
      </c>
      <c r="D2888" s="613">
        <v>1047.06</v>
      </c>
    </row>
    <row r="2889" spans="1:4" ht="69" customHeight="1" x14ac:dyDescent="0.35">
      <c r="A2889" s="78">
        <v>103933</v>
      </c>
      <c r="B2889" s="605" t="s">
        <v>2829</v>
      </c>
      <c r="C2889" s="78" t="s">
        <v>513</v>
      </c>
      <c r="D2889" s="613">
        <v>2987.85</v>
      </c>
    </row>
    <row r="2890" spans="1:4" ht="69" customHeight="1" x14ac:dyDescent="0.35">
      <c r="A2890" s="78">
        <v>103925</v>
      </c>
      <c r="B2890" s="605" t="s">
        <v>2822</v>
      </c>
      <c r="C2890" s="78" t="s">
        <v>513</v>
      </c>
      <c r="D2890" s="613">
        <v>3255.4</v>
      </c>
    </row>
    <row r="2891" spans="1:4" x14ac:dyDescent="0.35">
      <c r="A2891" s="78">
        <v>103926</v>
      </c>
      <c r="B2891" s="605" t="s">
        <v>2823</v>
      </c>
      <c r="C2891" s="78" t="s">
        <v>513</v>
      </c>
      <c r="D2891" s="613">
        <v>2887.34</v>
      </c>
    </row>
    <row r="2892" spans="1:4" x14ac:dyDescent="0.35">
      <c r="A2892" s="78">
        <v>103796</v>
      </c>
      <c r="B2892" s="605" t="s">
        <v>2816</v>
      </c>
      <c r="C2892" s="78" t="s">
        <v>514</v>
      </c>
      <c r="D2892" s="613">
        <v>53.22</v>
      </c>
    </row>
    <row r="2893" spans="1:4" x14ac:dyDescent="0.35">
      <c r="A2893" s="78">
        <v>103795</v>
      </c>
      <c r="B2893" s="605" t="s">
        <v>2815</v>
      </c>
      <c r="C2893" s="78" t="s">
        <v>514</v>
      </c>
      <c r="D2893" s="613">
        <v>94.44</v>
      </c>
    </row>
    <row r="2894" spans="1:4" x14ac:dyDescent="0.35">
      <c r="A2894" s="78">
        <v>103800</v>
      </c>
      <c r="B2894" s="605" t="s">
        <v>2820</v>
      </c>
      <c r="C2894" s="78" t="s">
        <v>513</v>
      </c>
      <c r="D2894" s="613">
        <v>873.56</v>
      </c>
    </row>
    <row r="2895" spans="1:4" x14ac:dyDescent="0.35">
      <c r="A2895" s="78">
        <v>103799</v>
      </c>
      <c r="B2895" s="605" t="s">
        <v>2819</v>
      </c>
      <c r="C2895" s="78" t="s">
        <v>513</v>
      </c>
      <c r="D2895" s="613">
        <v>800.59</v>
      </c>
    </row>
    <row r="2896" spans="1:4" x14ac:dyDescent="0.35">
      <c r="A2896" s="78">
        <v>104950</v>
      </c>
      <c r="B2896" s="605" t="s">
        <v>22417</v>
      </c>
      <c r="C2896" s="78" t="s">
        <v>513</v>
      </c>
      <c r="D2896" s="613">
        <v>0</v>
      </c>
    </row>
    <row r="2897" spans="1:4" x14ac:dyDescent="0.35">
      <c r="A2897" s="78">
        <v>104948</v>
      </c>
      <c r="B2897" s="605" t="s">
        <v>4651</v>
      </c>
      <c r="C2897" s="78" t="s">
        <v>513</v>
      </c>
      <c r="D2897" s="613">
        <v>5.77</v>
      </c>
    </row>
    <row r="2898" spans="1:4" x14ac:dyDescent="0.35">
      <c r="A2898" s="78">
        <v>104949</v>
      </c>
      <c r="B2898" s="605" t="s">
        <v>22418</v>
      </c>
      <c r="C2898" s="78" t="s">
        <v>513</v>
      </c>
      <c r="D2898" s="613">
        <v>10.86</v>
      </c>
    </row>
    <row r="2899" spans="1:4" x14ac:dyDescent="0.35">
      <c r="A2899" s="78">
        <v>104947</v>
      </c>
      <c r="B2899" s="605" t="s">
        <v>4650</v>
      </c>
      <c r="C2899" s="78" t="s">
        <v>513</v>
      </c>
      <c r="D2899" s="613">
        <v>13.84</v>
      </c>
    </row>
    <row r="2900" spans="1:4" ht="55.15" customHeight="1" x14ac:dyDescent="0.35">
      <c r="A2900" s="78">
        <v>106545</v>
      </c>
      <c r="B2900" s="605" t="s">
        <v>22419</v>
      </c>
      <c r="C2900" s="78" t="s">
        <v>139</v>
      </c>
      <c r="D2900" s="613">
        <v>11.11</v>
      </c>
    </row>
    <row r="2901" spans="1:4" x14ac:dyDescent="0.35">
      <c r="A2901" s="78">
        <v>106543</v>
      </c>
      <c r="B2901" s="605" t="s">
        <v>22420</v>
      </c>
      <c r="C2901" s="78" t="s">
        <v>139</v>
      </c>
      <c r="D2901" s="613">
        <v>22.85</v>
      </c>
    </row>
    <row r="2902" spans="1:4" x14ac:dyDescent="0.35">
      <c r="A2902" s="78">
        <v>106544</v>
      </c>
      <c r="B2902" s="605" t="s">
        <v>22421</v>
      </c>
      <c r="C2902" s="78" t="s">
        <v>139</v>
      </c>
      <c r="D2902" s="613">
        <v>39.21</v>
      </c>
    </row>
    <row r="2903" spans="1:4" x14ac:dyDescent="0.35">
      <c r="A2903" s="78">
        <v>106546</v>
      </c>
      <c r="B2903" s="605" t="s">
        <v>22422</v>
      </c>
      <c r="C2903" s="78" t="s">
        <v>139</v>
      </c>
      <c r="D2903" s="613">
        <v>6.96</v>
      </c>
    </row>
    <row r="2904" spans="1:4" x14ac:dyDescent="0.35">
      <c r="A2904" s="78">
        <v>106547</v>
      </c>
      <c r="B2904" s="605" t="s">
        <v>22423</v>
      </c>
      <c r="C2904" s="78" t="s">
        <v>80</v>
      </c>
      <c r="D2904" s="613">
        <v>7.13</v>
      </c>
    </row>
    <row r="2905" spans="1:4" x14ac:dyDescent="0.35">
      <c r="A2905" s="78">
        <v>106542</v>
      </c>
      <c r="B2905" s="605" t="s">
        <v>22424</v>
      </c>
      <c r="C2905" s="78" t="s">
        <v>514</v>
      </c>
      <c r="D2905" s="613">
        <v>0</v>
      </c>
    </row>
    <row r="2906" spans="1:4" x14ac:dyDescent="0.35">
      <c r="A2906" s="78">
        <v>106534</v>
      </c>
      <c r="B2906" s="605" t="s">
        <v>22425</v>
      </c>
      <c r="C2906" s="78" t="s">
        <v>514</v>
      </c>
      <c r="D2906" s="613">
        <v>0</v>
      </c>
    </row>
    <row r="2907" spans="1:4" x14ac:dyDescent="0.35">
      <c r="A2907" s="78">
        <v>106535</v>
      </c>
      <c r="B2907" s="605" t="s">
        <v>22426</v>
      </c>
      <c r="C2907" s="78" t="s">
        <v>514</v>
      </c>
      <c r="D2907" s="613">
        <v>0</v>
      </c>
    </row>
    <row r="2908" spans="1:4" x14ac:dyDescent="0.35">
      <c r="A2908" s="78">
        <v>106537</v>
      </c>
      <c r="B2908" s="605" t="s">
        <v>22427</v>
      </c>
      <c r="C2908" s="78" t="s">
        <v>514</v>
      </c>
      <c r="D2908" s="613">
        <v>0</v>
      </c>
    </row>
    <row r="2909" spans="1:4" x14ac:dyDescent="0.35">
      <c r="A2909" s="78">
        <v>106536</v>
      </c>
      <c r="B2909" s="605" t="s">
        <v>22428</v>
      </c>
      <c r="C2909" s="78" t="s">
        <v>514</v>
      </c>
      <c r="D2909" s="613">
        <v>0</v>
      </c>
    </row>
    <row r="2910" spans="1:4" x14ac:dyDescent="0.35">
      <c r="A2910" s="78">
        <v>106530</v>
      </c>
      <c r="B2910" s="605" t="s">
        <v>22429</v>
      </c>
      <c r="C2910" s="78" t="s">
        <v>514</v>
      </c>
      <c r="D2910" s="613">
        <v>0</v>
      </c>
    </row>
    <row r="2911" spans="1:4" x14ac:dyDescent="0.35">
      <c r="A2911" s="78">
        <v>106531</v>
      </c>
      <c r="B2911" s="605" t="s">
        <v>22430</v>
      </c>
      <c r="C2911" s="78" t="s">
        <v>514</v>
      </c>
      <c r="D2911" s="613">
        <v>0</v>
      </c>
    </row>
    <row r="2912" spans="1:4" x14ac:dyDescent="0.35">
      <c r="A2912" s="78">
        <v>106533</v>
      </c>
      <c r="B2912" s="605" t="s">
        <v>22431</v>
      </c>
      <c r="C2912" s="78" t="s">
        <v>514</v>
      </c>
      <c r="D2912" s="613">
        <v>0</v>
      </c>
    </row>
    <row r="2913" spans="1:4" ht="41.5" customHeight="1" x14ac:dyDescent="0.35">
      <c r="A2913" s="78">
        <v>106532</v>
      </c>
      <c r="B2913" s="605" t="s">
        <v>22432</v>
      </c>
      <c r="C2913" s="78" t="s">
        <v>514</v>
      </c>
      <c r="D2913" s="613">
        <v>0</v>
      </c>
    </row>
    <row r="2914" spans="1:4" ht="41.5" customHeight="1" x14ac:dyDescent="0.35">
      <c r="A2914" s="78">
        <v>106538</v>
      </c>
      <c r="B2914" s="605" t="s">
        <v>22433</v>
      </c>
      <c r="C2914" s="78" t="s">
        <v>514</v>
      </c>
      <c r="D2914" s="613">
        <v>0</v>
      </c>
    </row>
    <row r="2915" spans="1:4" x14ac:dyDescent="0.35">
      <c r="A2915" s="78">
        <v>106539</v>
      </c>
      <c r="B2915" s="605" t="s">
        <v>22434</v>
      </c>
      <c r="C2915" s="78" t="s">
        <v>514</v>
      </c>
      <c r="D2915" s="613">
        <v>0</v>
      </c>
    </row>
    <row r="2916" spans="1:4" x14ac:dyDescent="0.35">
      <c r="A2916" s="78">
        <v>106541</v>
      </c>
      <c r="B2916" s="605" t="s">
        <v>22435</v>
      </c>
      <c r="C2916" s="78" t="s">
        <v>514</v>
      </c>
      <c r="D2916" s="613">
        <v>0</v>
      </c>
    </row>
    <row r="2917" spans="1:4" x14ac:dyDescent="0.35">
      <c r="A2917" s="78">
        <v>106540</v>
      </c>
      <c r="B2917" s="605" t="s">
        <v>22436</v>
      </c>
      <c r="C2917" s="78" t="s">
        <v>514</v>
      </c>
      <c r="D2917" s="613">
        <v>0</v>
      </c>
    </row>
    <row r="2918" spans="1:4" x14ac:dyDescent="0.35">
      <c r="A2918" s="78">
        <v>104325</v>
      </c>
      <c r="B2918" s="605" t="s">
        <v>22437</v>
      </c>
      <c r="C2918" s="78" t="s">
        <v>80</v>
      </c>
      <c r="D2918" s="613">
        <v>0</v>
      </c>
    </row>
    <row r="2919" spans="1:4" x14ac:dyDescent="0.35">
      <c r="A2919" s="78">
        <v>104318</v>
      </c>
      <c r="B2919" s="605" t="s">
        <v>4126</v>
      </c>
      <c r="C2919" s="78" t="s">
        <v>80</v>
      </c>
      <c r="D2919" s="613">
        <v>8.25</v>
      </c>
    </row>
    <row r="2920" spans="1:4" x14ac:dyDescent="0.35">
      <c r="A2920" s="78">
        <v>89867</v>
      </c>
      <c r="B2920" s="605" t="s">
        <v>3615</v>
      </c>
      <c r="C2920" s="78" t="s">
        <v>80</v>
      </c>
      <c r="D2920" s="613">
        <v>9.2899999999999991</v>
      </c>
    </row>
    <row r="2921" spans="1:4" x14ac:dyDescent="0.35">
      <c r="A2921" s="78">
        <v>104320</v>
      </c>
      <c r="B2921" s="605" t="s">
        <v>4128</v>
      </c>
      <c r="C2921" s="78" t="s">
        <v>80</v>
      </c>
      <c r="D2921" s="613">
        <v>13.29</v>
      </c>
    </row>
    <row r="2922" spans="1:4" x14ac:dyDescent="0.35">
      <c r="A2922" s="78">
        <v>104317</v>
      </c>
      <c r="B2922" s="605" t="s">
        <v>4125</v>
      </c>
      <c r="C2922" s="78" t="s">
        <v>80</v>
      </c>
      <c r="D2922" s="613">
        <v>7.62</v>
      </c>
    </row>
    <row r="2923" spans="1:4" x14ac:dyDescent="0.35">
      <c r="A2923" s="78">
        <v>89866</v>
      </c>
      <c r="B2923" s="605" t="s">
        <v>3614</v>
      </c>
      <c r="C2923" s="78" t="s">
        <v>80</v>
      </c>
      <c r="D2923" s="613">
        <v>8.39</v>
      </c>
    </row>
    <row r="2924" spans="1:4" x14ac:dyDescent="0.35">
      <c r="A2924" s="78">
        <v>104319</v>
      </c>
      <c r="B2924" s="605" t="s">
        <v>4127</v>
      </c>
      <c r="C2924" s="78" t="s">
        <v>80</v>
      </c>
      <c r="D2924" s="613">
        <v>11.29</v>
      </c>
    </row>
    <row r="2925" spans="1:4" x14ac:dyDescent="0.35">
      <c r="A2925" s="78">
        <v>104321</v>
      </c>
      <c r="B2925" s="605" t="s">
        <v>4129</v>
      </c>
      <c r="C2925" s="78" t="s">
        <v>80</v>
      </c>
      <c r="D2925" s="613">
        <v>5.88</v>
      </c>
    </row>
    <row r="2926" spans="1:4" x14ac:dyDescent="0.35">
      <c r="A2926" s="78">
        <v>89868</v>
      </c>
      <c r="B2926" s="605" t="s">
        <v>3616</v>
      </c>
      <c r="C2926" s="78" t="s">
        <v>80</v>
      </c>
      <c r="D2926" s="613">
        <v>6.45</v>
      </c>
    </row>
    <row r="2927" spans="1:4" x14ac:dyDescent="0.35">
      <c r="A2927" s="78">
        <v>104322</v>
      </c>
      <c r="B2927" s="605" t="s">
        <v>4130</v>
      </c>
      <c r="C2927" s="78" t="s">
        <v>80</v>
      </c>
      <c r="D2927" s="613">
        <v>8.6</v>
      </c>
    </row>
    <row r="2928" spans="1:4" x14ac:dyDescent="0.35">
      <c r="A2928" s="78">
        <v>104323</v>
      </c>
      <c r="B2928" s="605" t="s">
        <v>4131</v>
      </c>
      <c r="C2928" s="78" t="s">
        <v>80</v>
      </c>
      <c r="D2928" s="613">
        <v>10.67</v>
      </c>
    </row>
    <row r="2929" spans="1:4" x14ac:dyDescent="0.35">
      <c r="A2929" s="78">
        <v>89869</v>
      </c>
      <c r="B2929" s="605" t="s">
        <v>3617</v>
      </c>
      <c r="C2929" s="78" t="s">
        <v>80</v>
      </c>
      <c r="D2929" s="613">
        <v>11.7</v>
      </c>
    </row>
    <row r="2930" spans="1:4" x14ac:dyDescent="0.35">
      <c r="A2930" s="78">
        <v>104324</v>
      </c>
      <c r="B2930" s="605" t="s">
        <v>4132</v>
      </c>
      <c r="C2930" s="78" t="s">
        <v>80</v>
      </c>
      <c r="D2930" s="613">
        <v>16</v>
      </c>
    </row>
    <row r="2931" spans="1:4" x14ac:dyDescent="0.35">
      <c r="A2931" s="78">
        <v>104315</v>
      </c>
      <c r="B2931" s="605" t="s">
        <v>3330</v>
      </c>
      <c r="C2931" s="78" t="s">
        <v>139</v>
      </c>
      <c r="D2931" s="613">
        <v>17.97</v>
      </c>
    </row>
    <row r="2932" spans="1:4" x14ac:dyDescent="0.35">
      <c r="A2932" s="78">
        <v>89865</v>
      </c>
      <c r="B2932" s="605" t="s">
        <v>3238</v>
      </c>
      <c r="C2932" s="78" t="s">
        <v>139</v>
      </c>
      <c r="D2932" s="613">
        <v>19.260000000000002</v>
      </c>
    </row>
    <row r="2933" spans="1:4" x14ac:dyDescent="0.35">
      <c r="A2933" s="78">
        <v>104316</v>
      </c>
      <c r="B2933" s="605" t="s">
        <v>3331</v>
      </c>
      <c r="C2933" s="78" t="s">
        <v>139</v>
      </c>
      <c r="D2933" s="613">
        <v>26.14</v>
      </c>
    </row>
    <row r="2934" spans="1:4" x14ac:dyDescent="0.35">
      <c r="A2934" s="78">
        <v>102724</v>
      </c>
      <c r="B2934" s="605" t="s">
        <v>2133</v>
      </c>
      <c r="C2934" s="78" t="s">
        <v>80</v>
      </c>
      <c r="D2934" s="613">
        <v>39.119999999999997</v>
      </c>
    </row>
    <row r="2935" spans="1:4" x14ac:dyDescent="0.35">
      <c r="A2935" s="78">
        <v>102726</v>
      </c>
      <c r="B2935" s="605" t="s">
        <v>2135</v>
      </c>
      <c r="C2935" s="78" t="s">
        <v>80</v>
      </c>
      <c r="D2935" s="613">
        <v>36.56</v>
      </c>
    </row>
    <row r="2936" spans="1:4" x14ac:dyDescent="0.35">
      <c r="A2936" s="78">
        <v>102725</v>
      </c>
      <c r="B2936" s="605" t="s">
        <v>2134</v>
      </c>
      <c r="C2936" s="78" t="s">
        <v>80</v>
      </c>
      <c r="D2936" s="613">
        <v>38.61</v>
      </c>
    </row>
    <row r="2937" spans="1:4" x14ac:dyDescent="0.35">
      <c r="A2937" s="78">
        <v>102722</v>
      </c>
      <c r="B2937" s="605" t="s">
        <v>2131</v>
      </c>
      <c r="C2937" s="78" t="s">
        <v>139</v>
      </c>
      <c r="D2937" s="613">
        <v>75.209999999999994</v>
      </c>
    </row>
    <row r="2938" spans="1:4" x14ac:dyDescent="0.35">
      <c r="A2938" s="78">
        <v>102721</v>
      </c>
      <c r="B2938" s="605" t="s">
        <v>22438</v>
      </c>
      <c r="C2938" s="78" t="s">
        <v>139</v>
      </c>
      <c r="D2938" s="613">
        <v>0</v>
      </c>
    </row>
    <row r="2939" spans="1:4" x14ac:dyDescent="0.35">
      <c r="A2939" s="78">
        <v>102723</v>
      </c>
      <c r="B2939" s="605" t="s">
        <v>2132</v>
      </c>
      <c r="C2939" s="78" t="s">
        <v>139</v>
      </c>
      <c r="D2939" s="613">
        <v>134.37</v>
      </c>
    </row>
    <row r="2940" spans="1:4" x14ac:dyDescent="0.35">
      <c r="A2940" s="78">
        <v>102690</v>
      </c>
      <c r="B2940" s="605" t="s">
        <v>2114</v>
      </c>
      <c r="C2940" s="78" t="s">
        <v>139</v>
      </c>
      <c r="D2940" s="613">
        <v>107.93</v>
      </c>
    </row>
    <row r="2941" spans="1:4" x14ac:dyDescent="0.35">
      <c r="A2941" s="78">
        <v>102688</v>
      </c>
      <c r="B2941" s="605" t="s">
        <v>2112</v>
      </c>
      <c r="C2941" s="78" t="s">
        <v>139</v>
      </c>
      <c r="D2941" s="613">
        <v>49.76</v>
      </c>
    </row>
    <row r="2942" spans="1:4" x14ac:dyDescent="0.35">
      <c r="A2942" s="78">
        <v>102689</v>
      </c>
      <c r="B2942" s="605" t="s">
        <v>2113</v>
      </c>
      <c r="C2942" s="78" t="s">
        <v>139</v>
      </c>
      <c r="D2942" s="613">
        <v>110.21</v>
      </c>
    </row>
    <row r="2943" spans="1:4" x14ac:dyDescent="0.35">
      <c r="A2943" s="78">
        <v>102693</v>
      </c>
      <c r="B2943" s="605" t="s">
        <v>2115</v>
      </c>
      <c r="C2943" s="78" t="s">
        <v>139</v>
      </c>
      <c r="D2943" s="613">
        <v>168.37</v>
      </c>
    </row>
    <row r="2944" spans="1:4" x14ac:dyDescent="0.35">
      <c r="A2944" s="78">
        <v>102694</v>
      </c>
      <c r="B2944" s="605" t="s">
        <v>2116</v>
      </c>
      <c r="C2944" s="78" t="s">
        <v>139</v>
      </c>
      <c r="D2944" s="613">
        <v>99.13</v>
      </c>
    </row>
    <row r="2945" spans="1:4" x14ac:dyDescent="0.35">
      <c r="A2945" s="78">
        <v>102697</v>
      </c>
      <c r="B2945" s="605" t="s">
        <v>2118</v>
      </c>
      <c r="C2945" s="78" t="s">
        <v>139</v>
      </c>
      <c r="D2945" s="613">
        <v>221.03</v>
      </c>
    </row>
    <row r="2946" spans="1:4" x14ac:dyDescent="0.35">
      <c r="A2946" s="78">
        <v>102696</v>
      </c>
      <c r="B2946" s="605" t="s">
        <v>2117</v>
      </c>
      <c r="C2946" s="78" t="s">
        <v>139</v>
      </c>
      <c r="D2946" s="613">
        <v>159.59</v>
      </c>
    </row>
    <row r="2947" spans="1:4" x14ac:dyDescent="0.35">
      <c r="A2947" s="78">
        <v>102703</v>
      </c>
      <c r="B2947" s="605" t="s">
        <v>2119</v>
      </c>
      <c r="C2947" s="78" t="s">
        <v>139</v>
      </c>
      <c r="D2947" s="613">
        <v>281.5</v>
      </c>
    </row>
    <row r="2948" spans="1:4" x14ac:dyDescent="0.35">
      <c r="A2948" s="78">
        <v>102678</v>
      </c>
      <c r="B2948" s="605" t="s">
        <v>2104</v>
      </c>
      <c r="C2948" s="78" t="s">
        <v>139</v>
      </c>
      <c r="D2948" s="613">
        <v>311.95</v>
      </c>
    </row>
    <row r="2949" spans="1:4" x14ac:dyDescent="0.35">
      <c r="A2949" s="78">
        <v>102679</v>
      </c>
      <c r="B2949" s="605" t="s">
        <v>2105</v>
      </c>
      <c r="C2949" s="78" t="s">
        <v>139</v>
      </c>
      <c r="D2949" s="613">
        <v>359.16</v>
      </c>
    </row>
    <row r="2950" spans="1:4" x14ac:dyDescent="0.35">
      <c r="A2950" s="78">
        <v>102673</v>
      </c>
      <c r="B2950" s="605" t="s">
        <v>2100</v>
      </c>
      <c r="C2950" s="78" t="s">
        <v>139</v>
      </c>
      <c r="D2950" s="613">
        <v>206.9</v>
      </c>
    </row>
    <row r="2951" spans="1:4" x14ac:dyDescent="0.35">
      <c r="A2951" s="78">
        <v>102677</v>
      </c>
      <c r="B2951" s="605" t="s">
        <v>2103</v>
      </c>
      <c r="C2951" s="78" t="s">
        <v>139</v>
      </c>
      <c r="D2951" s="613">
        <v>197.41</v>
      </c>
    </row>
    <row r="2952" spans="1:4" x14ac:dyDescent="0.35">
      <c r="A2952" s="78">
        <v>102683</v>
      </c>
      <c r="B2952" s="605" t="s">
        <v>2108</v>
      </c>
      <c r="C2952" s="78" t="s">
        <v>139</v>
      </c>
      <c r="D2952" s="613">
        <v>368.7</v>
      </c>
    </row>
    <row r="2953" spans="1:4" x14ac:dyDescent="0.35">
      <c r="A2953" s="78">
        <v>102687</v>
      </c>
      <c r="B2953" s="605" t="s">
        <v>2111</v>
      </c>
      <c r="C2953" s="78" t="s">
        <v>139</v>
      </c>
      <c r="D2953" s="613">
        <v>408.82</v>
      </c>
    </row>
    <row r="2954" spans="1:4" x14ac:dyDescent="0.35">
      <c r="A2954" s="78">
        <v>102670</v>
      </c>
      <c r="B2954" s="605" t="s">
        <v>2098</v>
      </c>
      <c r="C2954" s="78" t="s">
        <v>139</v>
      </c>
      <c r="D2954" s="613">
        <v>137.57</v>
      </c>
    </row>
    <row r="2955" spans="1:4" x14ac:dyDescent="0.35">
      <c r="A2955" s="78">
        <v>102674</v>
      </c>
      <c r="B2955" s="605" t="s">
        <v>2101</v>
      </c>
      <c r="C2955" s="78" t="s">
        <v>139</v>
      </c>
      <c r="D2955" s="613">
        <v>152.41999999999999</v>
      </c>
    </row>
    <row r="2956" spans="1:4" x14ac:dyDescent="0.35">
      <c r="A2956" s="78">
        <v>102680</v>
      </c>
      <c r="B2956" s="605" t="s">
        <v>2106</v>
      </c>
      <c r="C2956" s="78" t="s">
        <v>139</v>
      </c>
      <c r="D2956" s="613">
        <v>322.05</v>
      </c>
    </row>
    <row r="2957" spans="1:4" x14ac:dyDescent="0.35">
      <c r="A2957" s="78">
        <v>102684</v>
      </c>
      <c r="B2957" s="605" t="s">
        <v>2109</v>
      </c>
      <c r="C2957" s="78" t="s">
        <v>139</v>
      </c>
      <c r="D2957" s="613">
        <v>369.25</v>
      </c>
    </row>
    <row r="2958" spans="1:4" x14ac:dyDescent="0.35">
      <c r="A2958" s="78">
        <v>102672</v>
      </c>
      <c r="B2958" s="605" t="s">
        <v>2099</v>
      </c>
      <c r="C2958" s="78" t="s">
        <v>139</v>
      </c>
      <c r="D2958" s="613">
        <v>216.58</v>
      </c>
    </row>
    <row r="2959" spans="1:4" x14ac:dyDescent="0.35">
      <c r="A2959" s="78">
        <v>102676</v>
      </c>
      <c r="B2959" s="605" t="s">
        <v>2102</v>
      </c>
      <c r="C2959" s="78" t="s">
        <v>139</v>
      </c>
      <c r="D2959" s="613">
        <v>219.91</v>
      </c>
    </row>
    <row r="2960" spans="1:4" x14ac:dyDescent="0.35">
      <c r="A2960" s="78">
        <v>102681</v>
      </c>
      <c r="B2960" s="605" t="s">
        <v>2107</v>
      </c>
      <c r="C2960" s="78" t="s">
        <v>139</v>
      </c>
      <c r="D2960" s="613">
        <v>389.53</v>
      </c>
    </row>
    <row r="2961" spans="1:4" x14ac:dyDescent="0.35">
      <c r="A2961" s="78">
        <v>102685</v>
      </c>
      <c r="B2961" s="605" t="s">
        <v>2110</v>
      </c>
      <c r="C2961" s="78" t="s">
        <v>139</v>
      </c>
      <c r="D2961" s="613">
        <v>436.74</v>
      </c>
    </row>
    <row r="2962" spans="1:4" x14ac:dyDescent="0.35">
      <c r="A2962" s="78">
        <v>102664</v>
      </c>
      <c r="B2962" s="605" t="s">
        <v>2093</v>
      </c>
      <c r="C2962" s="78" t="s">
        <v>139</v>
      </c>
      <c r="D2962" s="613">
        <v>92.54</v>
      </c>
    </row>
    <row r="2963" spans="1:4" x14ac:dyDescent="0.35">
      <c r="A2963" s="78">
        <v>102665</v>
      </c>
      <c r="B2963" s="605" t="s">
        <v>2094</v>
      </c>
      <c r="C2963" s="78" t="s">
        <v>139</v>
      </c>
      <c r="D2963" s="613">
        <v>69.209999999999994</v>
      </c>
    </row>
    <row r="2964" spans="1:4" x14ac:dyDescent="0.35">
      <c r="A2964" s="78">
        <v>102663</v>
      </c>
      <c r="B2964" s="605" t="s">
        <v>2092</v>
      </c>
      <c r="C2964" s="78" t="s">
        <v>139</v>
      </c>
      <c r="D2964" s="613">
        <v>80.819999999999993</v>
      </c>
    </row>
    <row r="2965" spans="1:4" x14ac:dyDescent="0.35">
      <c r="A2965" s="78">
        <v>102669</v>
      </c>
      <c r="B2965" s="605" t="s">
        <v>2097</v>
      </c>
      <c r="C2965" s="78" t="s">
        <v>139</v>
      </c>
      <c r="D2965" s="613">
        <v>133.58000000000001</v>
      </c>
    </row>
    <row r="2966" spans="1:4" x14ac:dyDescent="0.35">
      <c r="A2966" s="78">
        <v>102661</v>
      </c>
      <c r="B2966" s="605" t="s">
        <v>2090</v>
      </c>
      <c r="C2966" s="78" t="s">
        <v>139</v>
      </c>
      <c r="D2966" s="613">
        <v>43</v>
      </c>
    </row>
    <row r="2967" spans="1:4" x14ac:dyDescent="0.35">
      <c r="A2967" s="78">
        <v>102666</v>
      </c>
      <c r="B2967" s="605" t="s">
        <v>2095</v>
      </c>
      <c r="C2967" s="78" t="s">
        <v>139</v>
      </c>
      <c r="D2967" s="613">
        <v>101.18</v>
      </c>
    </row>
    <row r="2968" spans="1:4" x14ac:dyDescent="0.35">
      <c r="A2968" s="78">
        <v>102662</v>
      </c>
      <c r="B2968" s="605" t="s">
        <v>2091</v>
      </c>
      <c r="C2968" s="78" t="s">
        <v>139</v>
      </c>
      <c r="D2968" s="613">
        <v>106.3</v>
      </c>
    </row>
    <row r="2969" spans="1:4" x14ac:dyDescent="0.35">
      <c r="A2969" s="78">
        <v>102668</v>
      </c>
      <c r="B2969" s="605" t="s">
        <v>2096</v>
      </c>
      <c r="C2969" s="78" t="s">
        <v>139</v>
      </c>
      <c r="D2969" s="613">
        <v>164.46</v>
      </c>
    </row>
    <row r="2970" spans="1:4" x14ac:dyDescent="0.35">
      <c r="A2970" s="78">
        <v>102718</v>
      </c>
      <c r="B2970" s="605" t="s">
        <v>2129</v>
      </c>
      <c r="C2970" s="78" t="s">
        <v>513</v>
      </c>
      <c r="D2970" s="613">
        <v>194.11</v>
      </c>
    </row>
    <row r="2971" spans="1:4" x14ac:dyDescent="0.35">
      <c r="A2971" s="78">
        <v>102716</v>
      </c>
      <c r="B2971" s="605" t="s">
        <v>2127</v>
      </c>
      <c r="C2971" s="78" t="s">
        <v>513</v>
      </c>
      <c r="D2971" s="613">
        <v>185.05</v>
      </c>
    </row>
    <row r="2972" spans="1:4" x14ac:dyDescent="0.35">
      <c r="A2972" s="78">
        <v>102719</v>
      </c>
      <c r="B2972" s="605" t="s">
        <v>2130</v>
      </c>
      <c r="C2972" s="78" t="s">
        <v>513</v>
      </c>
      <c r="D2972" s="613">
        <v>423.1</v>
      </c>
    </row>
    <row r="2973" spans="1:4" x14ac:dyDescent="0.35">
      <c r="A2973" s="78">
        <v>102717</v>
      </c>
      <c r="B2973" s="605" t="s">
        <v>2128</v>
      </c>
      <c r="C2973" s="78" t="s">
        <v>513</v>
      </c>
      <c r="D2973" s="613">
        <v>414.04</v>
      </c>
    </row>
    <row r="2974" spans="1:4" x14ac:dyDescent="0.35">
      <c r="A2974" s="78">
        <v>102720</v>
      </c>
      <c r="B2974" s="605" t="s">
        <v>22439</v>
      </c>
      <c r="C2974" s="78" t="s">
        <v>514</v>
      </c>
      <c r="D2974" s="613">
        <v>0</v>
      </c>
    </row>
    <row r="2975" spans="1:4" x14ac:dyDescent="0.35">
      <c r="A2975" s="78">
        <v>102713</v>
      </c>
      <c r="B2975" s="605" t="s">
        <v>2125</v>
      </c>
      <c r="C2975" s="78" t="s">
        <v>514</v>
      </c>
      <c r="D2975" s="613">
        <v>12.5</v>
      </c>
    </row>
    <row r="2976" spans="1:4" x14ac:dyDescent="0.35">
      <c r="A2976" s="78">
        <v>102715</v>
      </c>
      <c r="B2976" s="605" t="s">
        <v>2126</v>
      </c>
      <c r="C2976" s="78" t="s">
        <v>514</v>
      </c>
      <c r="D2976" s="613">
        <v>24.69</v>
      </c>
    </row>
    <row r="2977" spans="1:4" x14ac:dyDescent="0.35">
      <c r="A2977" s="78">
        <v>103653</v>
      </c>
      <c r="B2977" s="605" t="s">
        <v>2136</v>
      </c>
      <c r="C2977" s="78" t="s">
        <v>514</v>
      </c>
      <c r="D2977" s="613">
        <v>29.49</v>
      </c>
    </row>
    <row r="2978" spans="1:4" x14ac:dyDescent="0.35">
      <c r="A2978" s="78">
        <v>102712</v>
      </c>
      <c r="B2978" s="605" t="s">
        <v>2124</v>
      </c>
      <c r="C2978" s="78" t="s">
        <v>514</v>
      </c>
      <c r="D2978" s="613">
        <v>9.11</v>
      </c>
    </row>
    <row r="2979" spans="1:4" x14ac:dyDescent="0.35">
      <c r="A2979" s="78">
        <v>102711</v>
      </c>
      <c r="B2979" s="605" t="s">
        <v>22440</v>
      </c>
      <c r="C2979" s="78" t="s">
        <v>80</v>
      </c>
      <c r="D2979" s="613">
        <v>87.23</v>
      </c>
    </row>
    <row r="2980" spans="1:4" x14ac:dyDescent="0.35">
      <c r="A2980" s="78">
        <v>102710</v>
      </c>
      <c r="B2980" s="605" t="s">
        <v>2123</v>
      </c>
      <c r="C2980" s="78" t="s">
        <v>80</v>
      </c>
      <c r="D2980" s="613">
        <v>66.760000000000005</v>
      </c>
    </row>
    <row r="2981" spans="1:4" x14ac:dyDescent="0.35">
      <c r="A2981" s="78">
        <v>102709</v>
      </c>
      <c r="B2981" s="605" t="s">
        <v>22441</v>
      </c>
      <c r="C2981" s="78" t="s">
        <v>80</v>
      </c>
      <c r="D2981" s="613">
        <v>0</v>
      </c>
    </row>
    <row r="2982" spans="1:4" x14ac:dyDescent="0.35">
      <c r="A2982" s="78">
        <v>102708</v>
      </c>
      <c r="B2982" s="605" t="s">
        <v>22442</v>
      </c>
      <c r="C2982" s="78" t="s">
        <v>80</v>
      </c>
      <c r="D2982" s="613">
        <v>27.12</v>
      </c>
    </row>
    <row r="2983" spans="1:4" x14ac:dyDescent="0.35">
      <c r="A2983" s="78">
        <v>102707</v>
      </c>
      <c r="B2983" s="605" t="s">
        <v>2122</v>
      </c>
      <c r="C2983" s="78" t="s">
        <v>139</v>
      </c>
      <c r="D2983" s="613">
        <v>54.34</v>
      </c>
    </row>
    <row r="2984" spans="1:4" x14ac:dyDescent="0.35">
      <c r="A2984" s="78">
        <v>102704</v>
      </c>
      <c r="B2984" s="605" t="s">
        <v>2120</v>
      </c>
      <c r="C2984" s="78" t="s">
        <v>139</v>
      </c>
      <c r="D2984" s="613">
        <v>11.55</v>
      </c>
    </row>
    <row r="2985" spans="1:4" x14ac:dyDescent="0.35">
      <c r="A2985" s="78">
        <v>102705</v>
      </c>
      <c r="B2985" s="605" t="s">
        <v>2121</v>
      </c>
      <c r="C2985" s="78" t="s">
        <v>139</v>
      </c>
      <c r="D2985" s="613">
        <v>70.709999999999994</v>
      </c>
    </row>
    <row r="2986" spans="1:4" x14ac:dyDescent="0.35">
      <c r="A2986" s="78">
        <v>98333</v>
      </c>
      <c r="B2986" s="605" t="s">
        <v>22443</v>
      </c>
      <c r="C2986" s="78" t="s">
        <v>514</v>
      </c>
      <c r="D2986" s="613">
        <v>0</v>
      </c>
    </row>
    <row r="2987" spans="1:4" x14ac:dyDescent="0.35">
      <c r="A2987" s="78">
        <v>98332</v>
      </c>
      <c r="B2987" s="605" t="s">
        <v>22444</v>
      </c>
      <c r="C2987" s="78" t="s">
        <v>514</v>
      </c>
      <c r="D2987" s="613">
        <v>0</v>
      </c>
    </row>
    <row r="2988" spans="1:4" x14ac:dyDescent="0.35">
      <c r="A2988" s="78">
        <v>98331</v>
      </c>
      <c r="B2988" s="605" t="s">
        <v>22445</v>
      </c>
      <c r="C2988" s="78" t="s">
        <v>514</v>
      </c>
      <c r="D2988" s="613">
        <v>0</v>
      </c>
    </row>
    <row r="2989" spans="1:4" x14ac:dyDescent="0.35">
      <c r="A2989" s="78">
        <v>98327</v>
      </c>
      <c r="B2989" s="605" t="s">
        <v>22446</v>
      </c>
      <c r="C2989" s="78" t="s">
        <v>514</v>
      </c>
      <c r="D2989" s="613">
        <v>0</v>
      </c>
    </row>
    <row r="2990" spans="1:4" x14ac:dyDescent="0.35">
      <c r="A2990" s="78">
        <v>98326</v>
      </c>
      <c r="B2990" s="605" t="s">
        <v>22447</v>
      </c>
      <c r="C2990" s="78" t="s">
        <v>514</v>
      </c>
      <c r="D2990" s="613">
        <v>0</v>
      </c>
    </row>
    <row r="2991" spans="1:4" x14ac:dyDescent="0.35">
      <c r="A2991" s="78">
        <v>98325</v>
      </c>
      <c r="B2991" s="605" t="s">
        <v>22448</v>
      </c>
      <c r="C2991" s="78" t="s">
        <v>514</v>
      </c>
      <c r="D2991" s="613">
        <v>0</v>
      </c>
    </row>
    <row r="2992" spans="1:4" x14ac:dyDescent="0.35">
      <c r="A2992" s="78">
        <v>98370</v>
      </c>
      <c r="B2992" s="605" t="s">
        <v>22449</v>
      </c>
      <c r="C2992" s="78" t="s">
        <v>514</v>
      </c>
      <c r="D2992" s="613">
        <v>0</v>
      </c>
    </row>
    <row r="2993" spans="1:4" x14ac:dyDescent="0.35">
      <c r="A2993" s="78">
        <v>98389</v>
      </c>
      <c r="B2993" s="605" t="s">
        <v>22450</v>
      </c>
      <c r="C2993" s="78" t="s">
        <v>80</v>
      </c>
      <c r="D2993" s="613">
        <v>0</v>
      </c>
    </row>
    <row r="2994" spans="1:4" x14ac:dyDescent="0.35">
      <c r="A2994" s="78">
        <v>98390</v>
      </c>
      <c r="B2994" s="605" t="s">
        <v>22451</v>
      </c>
      <c r="C2994" s="78" t="s">
        <v>80</v>
      </c>
      <c r="D2994" s="613">
        <v>0</v>
      </c>
    </row>
    <row r="2995" spans="1:4" x14ac:dyDescent="0.35">
      <c r="A2995" s="78">
        <v>98391</v>
      </c>
      <c r="B2995" s="605" t="s">
        <v>22452</v>
      </c>
      <c r="C2995" s="78" t="s">
        <v>80</v>
      </c>
      <c r="D2995" s="613">
        <v>0</v>
      </c>
    </row>
    <row r="2996" spans="1:4" x14ac:dyDescent="0.35">
      <c r="A2996" s="78">
        <v>98392</v>
      </c>
      <c r="B2996" s="605" t="s">
        <v>22453</v>
      </c>
      <c r="C2996" s="78" t="s">
        <v>80</v>
      </c>
      <c r="D2996" s="613">
        <v>0</v>
      </c>
    </row>
    <row r="2997" spans="1:4" x14ac:dyDescent="0.35">
      <c r="A2997" s="78">
        <v>98393</v>
      </c>
      <c r="B2997" s="605" t="s">
        <v>22454</v>
      </c>
      <c r="C2997" s="78" t="s">
        <v>80</v>
      </c>
      <c r="D2997" s="613">
        <v>0</v>
      </c>
    </row>
    <row r="2998" spans="1:4" x14ac:dyDescent="0.35">
      <c r="A2998" s="78">
        <v>98394</v>
      </c>
      <c r="B2998" s="605" t="s">
        <v>22455</v>
      </c>
      <c r="C2998" s="78" t="s">
        <v>80</v>
      </c>
      <c r="D2998" s="613">
        <v>0</v>
      </c>
    </row>
    <row r="2999" spans="1:4" x14ac:dyDescent="0.35">
      <c r="A2999" s="78">
        <v>98395</v>
      </c>
      <c r="B2999" s="605" t="s">
        <v>22456</v>
      </c>
      <c r="C2999" s="78" t="s">
        <v>80</v>
      </c>
      <c r="D2999" s="613">
        <v>0</v>
      </c>
    </row>
    <row r="3000" spans="1:4" x14ac:dyDescent="0.35">
      <c r="A3000" s="78">
        <v>98396</v>
      </c>
      <c r="B3000" s="605" t="s">
        <v>22457</v>
      </c>
      <c r="C3000" s="78" t="s">
        <v>80</v>
      </c>
      <c r="D3000" s="613">
        <v>0</v>
      </c>
    </row>
    <row r="3001" spans="1:4" x14ac:dyDescent="0.35">
      <c r="A3001" s="78">
        <v>98369</v>
      </c>
      <c r="B3001" s="605" t="s">
        <v>22458</v>
      </c>
      <c r="C3001" s="78" t="s">
        <v>514</v>
      </c>
      <c r="D3001" s="613">
        <v>0</v>
      </c>
    </row>
    <row r="3002" spans="1:4" x14ac:dyDescent="0.35">
      <c r="A3002" s="78">
        <v>98360</v>
      </c>
      <c r="B3002" s="605" t="s">
        <v>22459</v>
      </c>
      <c r="C3002" s="78" t="s">
        <v>514</v>
      </c>
      <c r="D3002" s="613">
        <v>0</v>
      </c>
    </row>
    <row r="3003" spans="1:4" x14ac:dyDescent="0.35">
      <c r="A3003" s="78">
        <v>98368</v>
      </c>
      <c r="B3003" s="605" t="s">
        <v>22460</v>
      </c>
      <c r="C3003" s="78" t="s">
        <v>514</v>
      </c>
      <c r="D3003" s="613">
        <v>0</v>
      </c>
    </row>
    <row r="3004" spans="1:4" x14ac:dyDescent="0.35">
      <c r="A3004" s="78">
        <v>98359</v>
      </c>
      <c r="B3004" s="605" t="s">
        <v>22461</v>
      </c>
      <c r="C3004" s="78" t="s">
        <v>514</v>
      </c>
      <c r="D3004" s="613">
        <v>0</v>
      </c>
    </row>
    <row r="3005" spans="1:4" x14ac:dyDescent="0.35">
      <c r="A3005" s="78">
        <v>98367</v>
      </c>
      <c r="B3005" s="605" t="s">
        <v>22462</v>
      </c>
      <c r="C3005" s="78" t="s">
        <v>514</v>
      </c>
      <c r="D3005" s="613">
        <v>0</v>
      </c>
    </row>
    <row r="3006" spans="1:4" x14ac:dyDescent="0.35">
      <c r="A3006" s="78">
        <v>98358</v>
      </c>
      <c r="B3006" s="605" t="s">
        <v>22463</v>
      </c>
      <c r="C3006" s="78" t="s">
        <v>514</v>
      </c>
      <c r="D3006" s="613">
        <v>0</v>
      </c>
    </row>
    <row r="3007" spans="1:4" x14ac:dyDescent="0.35">
      <c r="A3007" s="78">
        <v>98352</v>
      </c>
      <c r="B3007" s="605" t="s">
        <v>22464</v>
      </c>
      <c r="C3007" s="78" t="s">
        <v>514</v>
      </c>
      <c r="D3007" s="613">
        <v>0</v>
      </c>
    </row>
    <row r="3008" spans="1:4" x14ac:dyDescent="0.35">
      <c r="A3008" s="78">
        <v>98343</v>
      </c>
      <c r="B3008" s="605" t="s">
        <v>22465</v>
      </c>
      <c r="C3008" s="78" t="s">
        <v>514</v>
      </c>
      <c r="D3008" s="613">
        <v>0</v>
      </c>
    </row>
    <row r="3009" spans="1:4" x14ac:dyDescent="0.35">
      <c r="A3009" s="78">
        <v>98351</v>
      </c>
      <c r="B3009" s="605" t="s">
        <v>22466</v>
      </c>
      <c r="C3009" s="78" t="s">
        <v>514</v>
      </c>
      <c r="D3009" s="613">
        <v>0</v>
      </c>
    </row>
    <row r="3010" spans="1:4" x14ac:dyDescent="0.35">
      <c r="A3010" s="78">
        <v>98342</v>
      </c>
      <c r="B3010" s="605" t="s">
        <v>22467</v>
      </c>
      <c r="C3010" s="78" t="s">
        <v>514</v>
      </c>
      <c r="D3010" s="613">
        <v>0</v>
      </c>
    </row>
    <row r="3011" spans="1:4" x14ac:dyDescent="0.35">
      <c r="A3011" s="78">
        <v>98350</v>
      </c>
      <c r="B3011" s="605" t="s">
        <v>22468</v>
      </c>
      <c r="C3011" s="78" t="s">
        <v>514</v>
      </c>
      <c r="D3011" s="613">
        <v>0</v>
      </c>
    </row>
    <row r="3012" spans="1:4" x14ac:dyDescent="0.35">
      <c r="A3012" s="78">
        <v>98341</v>
      </c>
      <c r="B3012" s="605" t="s">
        <v>22469</v>
      </c>
      <c r="C3012" s="78" t="s">
        <v>514</v>
      </c>
      <c r="D3012" s="613">
        <v>0</v>
      </c>
    </row>
    <row r="3013" spans="1:4" ht="55.15" customHeight="1" x14ac:dyDescent="0.35">
      <c r="A3013" s="78">
        <v>98381</v>
      </c>
      <c r="B3013" s="605" t="s">
        <v>22470</v>
      </c>
      <c r="C3013" s="78" t="s">
        <v>139</v>
      </c>
      <c r="D3013" s="613">
        <v>0</v>
      </c>
    </row>
    <row r="3014" spans="1:4" x14ac:dyDescent="0.35">
      <c r="A3014" s="78">
        <v>98382</v>
      </c>
      <c r="B3014" s="605" t="s">
        <v>22471</v>
      </c>
      <c r="C3014" s="78" t="s">
        <v>139</v>
      </c>
      <c r="D3014" s="613">
        <v>0</v>
      </c>
    </row>
    <row r="3015" spans="1:4" x14ac:dyDescent="0.35">
      <c r="A3015" s="78">
        <v>98383</v>
      </c>
      <c r="B3015" s="605" t="s">
        <v>22472</v>
      </c>
      <c r="C3015" s="78" t="s">
        <v>139</v>
      </c>
      <c r="D3015" s="613">
        <v>0</v>
      </c>
    </row>
    <row r="3016" spans="1:4" x14ac:dyDescent="0.35">
      <c r="A3016" s="78">
        <v>98384</v>
      </c>
      <c r="B3016" s="605" t="s">
        <v>22473</v>
      </c>
      <c r="C3016" s="78" t="s">
        <v>139</v>
      </c>
      <c r="D3016" s="613">
        <v>0</v>
      </c>
    </row>
    <row r="3017" spans="1:4" x14ac:dyDescent="0.35">
      <c r="A3017" s="78">
        <v>98385</v>
      </c>
      <c r="B3017" s="605" t="s">
        <v>22474</v>
      </c>
      <c r="C3017" s="78" t="s">
        <v>139</v>
      </c>
      <c r="D3017" s="613">
        <v>0</v>
      </c>
    </row>
    <row r="3018" spans="1:4" x14ac:dyDescent="0.35">
      <c r="A3018" s="78">
        <v>98386</v>
      </c>
      <c r="B3018" s="605" t="s">
        <v>22475</v>
      </c>
      <c r="C3018" s="78" t="s">
        <v>139</v>
      </c>
      <c r="D3018" s="613">
        <v>0</v>
      </c>
    </row>
    <row r="3019" spans="1:4" x14ac:dyDescent="0.35">
      <c r="A3019" s="78">
        <v>98387</v>
      </c>
      <c r="B3019" s="605" t="s">
        <v>22476</v>
      </c>
      <c r="C3019" s="78" t="s">
        <v>139</v>
      </c>
      <c r="D3019" s="613">
        <v>0</v>
      </c>
    </row>
    <row r="3020" spans="1:4" x14ac:dyDescent="0.35">
      <c r="A3020" s="78">
        <v>98388</v>
      </c>
      <c r="B3020" s="605" t="s">
        <v>22477</v>
      </c>
      <c r="C3020" s="78" t="s">
        <v>139</v>
      </c>
      <c r="D3020" s="613">
        <v>0</v>
      </c>
    </row>
    <row r="3021" spans="1:4" x14ac:dyDescent="0.35">
      <c r="A3021" s="78">
        <v>98346</v>
      </c>
      <c r="B3021" s="605" t="s">
        <v>22478</v>
      </c>
      <c r="C3021" s="78" t="s">
        <v>514</v>
      </c>
      <c r="D3021" s="613">
        <v>0</v>
      </c>
    </row>
    <row r="3022" spans="1:4" x14ac:dyDescent="0.35">
      <c r="A3022" s="78">
        <v>98363</v>
      </c>
      <c r="B3022" s="605" t="s">
        <v>22479</v>
      </c>
      <c r="C3022" s="78" t="s">
        <v>514</v>
      </c>
      <c r="D3022" s="613">
        <v>0</v>
      </c>
    </row>
    <row r="3023" spans="1:4" x14ac:dyDescent="0.35">
      <c r="A3023" s="78">
        <v>98354</v>
      </c>
      <c r="B3023" s="605" t="s">
        <v>22480</v>
      </c>
      <c r="C3023" s="78" t="s">
        <v>514</v>
      </c>
      <c r="D3023" s="613">
        <v>0</v>
      </c>
    </row>
    <row r="3024" spans="1:4" x14ac:dyDescent="0.35">
      <c r="A3024" s="78">
        <v>98337</v>
      </c>
      <c r="B3024" s="605" t="s">
        <v>22481</v>
      </c>
      <c r="C3024" s="78" t="s">
        <v>514</v>
      </c>
      <c r="D3024" s="613">
        <v>0</v>
      </c>
    </row>
    <row r="3025" spans="1:4" x14ac:dyDescent="0.35">
      <c r="A3025" s="78">
        <v>98345</v>
      </c>
      <c r="B3025" s="605" t="s">
        <v>22482</v>
      </c>
      <c r="C3025" s="78" t="s">
        <v>514</v>
      </c>
      <c r="D3025" s="613">
        <v>0</v>
      </c>
    </row>
    <row r="3026" spans="1:4" x14ac:dyDescent="0.35">
      <c r="A3026" s="78">
        <v>98362</v>
      </c>
      <c r="B3026" s="605" t="s">
        <v>22483</v>
      </c>
      <c r="C3026" s="78" t="s">
        <v>514</v>
      </c>
      <c r="D3026" s="613">
        <v>0</v>
      </c>
    </row>
    <row r="3027" spans="1:4" x14ac:dyDescent="0.35">
      <c r="A3027" s="78">
        <v>98403</v>
      </c>
      <c r="B3027" s="605" t="s">
        <v>22484</v>
      </c>
      <c r="C3027" s="78" t="s">
        <v>514</v>
      </c>
      <c r="D3027" s="613">
        <v>0</v>
      </c>
    </row>
    <row r="3028" spans="1:4" x14ac:dyDescent="0.35">
      <c r="A3028" s="78">
        <v>98335</v>
      </c>
      <c r="B3028" s="605" t="s">
        <v>22485</v>
      </c>
      <c r="C3028" s="78" t="s">
        <v>514</v>
      </c>
      <c r="D3028" s="613">
        <v>0</v>
      </c>
    </row>
    <row r="3029" spans="1:4" x14ac:dyDescent="0.35">
      <c r="A3029" s="78">
        <v>98344</v>
      </c>
      <c r="B3029" s="605" t="s">
        <v>22486</v>
      </c>
      <c r="C3029" s="78" t="s">
        <v>514</v>
      </c>
      <c r="D3029" s="613">
        <v>0</v>
      </c>
    </row>
    <row r="3030" spans="1:4" ht="69" customHeight="1" x14ac:dyDescent="0.35">
      <c r="A3030" s="78">
        <v>98361</v>
      </c>
      <c r="B3030" s="605" t="s">
        <v>22487</v>
      </c>
      <c r="C3030" s="78" t="s">
        <v>514</v>
      </c>
      <c r="D3030" s="613">
        <v>0</v>
      </c>
    </row>
    <row r="3031" spans="1:4" ht="69" customHeight="1" x14ac:dyDescent="0.35">
      <c r="A3031" s="78">
        <v>98353</v>
      </c>
      <c r="B3031" s="605" t="s">
        <v>22488</v>
      </c>
      <c r="C3031" s="78" t="s">
        <v>514</v>
      </c>
      <c r="D3031" s="613">
        <v>0</v>
      </c>
    </row>
    <row r="3032" spans="1:4" ht="69" customHeight="1" x14ac:dyDescent="0.35">
      <c r="A3032" s="78">
        <v>98334</v>
      </c>
      <c r="B3032" s="605" t="s">
        <v>22489</v>
      </c>
      <c r="C3032" s="78" t="s">
        <v>514</v>
      </c>
      <c r="D3032" s="613">
        <v>0</v>
      </c>
    </row>
    <row r="3033" spans="1:4" ht="69" customHeight="1" x14ac:dyDescent="0.35">
      <c r="A3033" s="78">
        <v>98371</v>
      </c>
      <c r="B3033" s="605" t="s">
        <v>22490</v>
      </c>
      <c r="C3033" s="78" t="s">
        <v>514</v>
      </c>
      <c r="D3033" s="613">
        <v>0</v>
      </c>
    </row>
    <row r="3034" spans="1:4" ht="69" customHeight="1" x14ac:dyDescent="0.35">
      <c r="A3034" s="78">
        <v>98397</v>
      </c>
      <c r="B3034" s="605" t="s">
        <v>3167</v>
      </c>
      <c r="C3034" s="78" t="s">
        <v>514</v>
      </c>
      <c r="D3034" s="613">
        <v>11.57</v>
      </c>
    </row>
    <row r="3035" spans="1:4" ht="69" customHeight="1" x14ac:dyDescent="0.35">
      <c r="A3035" s="78">
        <v>97280</v>
      </c>
      <c r="B3035" s="605" t="s">
        <v>22491</v>
      </c>
      <c r="C3035" s="78" t="s">
        <v>80</v>
      </c>
      <c r="D3035" s="613">
        <v>105.53</v>
      </c>
    </row>
    <row r="3036" spans="1:4" ht="69" customHeight="1" x14ac:dyDescent="0.35">
      <c r="A3036" s="78">
        <v>97275</v>
      </c>
      <c r="B3036" s="605" t="s">
        <v>22492</v>
      </c>
      <c r="C3036" s="78" t="s">
        <v>80</v>
      </c>
      <c r="D3036" s="613">
        <v>94.92</v>
      </c>
    </row>
    <row r="3037" spans="1:4" ht="69" customHeight="1" x14ac:dyDescent="0.35">
      <c r="A3037" s="78">
        <v>97279</v>
      </c>
      <c r="B3037" s="605" t="s">
        <v>22493</v>
      </c>
      <c r="C3037" s="78" t="s">
        <v>80</v>
      </c>
      <c r="D3037" s="613">
        <v>99.47</v>
      </c>
    </row>
    <row r="3038" spans="1:4" ht="69" customHeight="1" x14ac:dyDescent="0.35">
      <c r="A3038" s="78">
        <v>97285</v>
      </c>
      <c r="B3038" s="605" t="s">
        <v>22494</v>
      </c>
      <c r="C3038" s="78" t="s">
        <v>80</v>
      </c>
      <c r="D3038" s="613">
        <v>109.29</v>
      </c>
    </row>
    <row r="3039" spans="1:4" ht="69" customHeight="1" x14ac:dyDescent="0.35">
      <c r="A3039" s="78">
        <v>97286</v>
      </c>
      <c r="B3039" s="605" t="s">
        <v>22495</v>
      </c>
      <c r="C3039" s="78" t="s">
        <v>80</v>
      </c>
      <c r="D3039" s="613">
        <v>114.23</v>
      </c>
    </row>
    <row r="3040" spans="1:4" x14ac:dyDescent="0.35">
      <c r="A3040" s="78">
        <v>97291</v>
      </c>
      <c r="B3040" s="605" t="s">
        <v>22496</v>
      </c>
      <c r="C3040" s="78" t="s">
        <v>80</v>
      </c>
      <c r="D3040" s="613">
        <v>126.85</v>
      </c>
    </row>
    <row r="3041" spans="1:4" x14ac:dyDescent="0.35">
      <c r="A3041" s="78">
        <v>97292</v>
      </c>
      <c r="B3041" s="605" t="s">
        <v>22497</v>
      </c>
      <c r="C3041" s="78" t="s">
        <v>80</v>
      </c>
      <c r="D3041" s="613">
        <v>138.68</v>
      </c>
    </row>
    <row r="3042" spans="1:4" x14ac:dyDescent="0.35">
      <c r="A3042" s="78">
        <v>97297</v>
      </c>
      <c r="B3042" s="605" t="s">
        <v>22498</v>
      </c>
      <c r="C3042" s="78" t="s">
        <v>80</v>
      </c>
      <c r="D3042" s="613">
        <v>161.24</v>
      </c>
    </row>
    <row r="3043" spans="1:4" x14ac:dyDescent="0.35">
      <c r="A3043" s="78">
        <v>97298</v>
      </c>
      <c r="B3043" s="605" t="s">
        <v>22499</v>
      </c>
      <c r="C3043" s="78" t="s">
        <v>80</v>
      </c>
      <c r="D3043" s="613">
        <v>193.7</v>
      </c>
    </row>
    <row r="3044" spans="1:4" x14ac:dyDescent="0.35">
      <c r="A3044" s="78">
        <v>97303</v>
      </c>
      <c r="B3044" s="605" t="s">
        <v>22500</v>
      </c>
      <c r="C3044" s="78" t="s">
        <v>80</v>
      </c>
      <c r="D3044" s="613">
        <v>237.87</v>
      </c>
    </row>
    <row r="3045" spans="1:4" x14ac:dyDescent="0.35">
      <c r="A3045" s="78">
        <v>97304</v>
      </c>
      <c r="B3045" s="605" t="s">
        <v>22501</v>
      </c>
      <c r="C3045" s="78" t="s">
        <v>80</v>
      </c>
      <c r="D3045" s="613">
        <v>289.66000000000003</v>
      </c>
    </row>
    <row r="3046" spans="1:4" x14ac:dyDescent="0.35">
      <c r="A3046" s="78">
        <v>97309</v>
      </c>
      <c r="B3046" s="605" t="s">
        <v>22502</v>
      </c>
      <c r="C3046" s="78" t="s">
        <v>80</v>
      </c>
      <c r="D3046" s="613">
        <v>411.03</v>
      </c>
    </row>
    <row r="3047" spans="1:4" x14ac:dyDescent="0.35">
      <c r="A3047" s="78">
        <v>97310</v>
      </c>
      <c r="B3047" s="605" t="s">
        <v>22503</v>
      </c>
      <c r="C3047" s="78" t="s">
        <v>80</v>
      </c>
      <c r="D3047" s="613">
        <v>482.85</v>
      </c>
    </row>
    <row r="3048" spans="1:4" x14ac:dyDescent="0.35">
      <c r="A3048" s="78">
        <v>97282</v>
      </c>
      <c r="B3048" s="605" t="s">
        <v>22504</v>
      </c>
      <c r="C3048" s="78" t="s">
        <v>80</v>
      </c>
      <c r="D3048" s="613">
        <v>105.53</v>
      </c>
    </row>
    <row r="3049" spans="1:4" x14ac:dyDescent="0.35">
      <c r="A3049" s="78">
        <v>97276</v>
      </c>
      <c r="B3049" s="605" t="s">
        <v>22505</v>
      </c>
      <c r="C3049" s="78" t="s">
        <v>80</v>
      </c>
      <c r="D3049" s="613">
        <v>96.03</v>
      </c>
    </row>
    <row r="3050" spans="1:4" x14ac:dyDescent="0.35">
      <c r="A3050" s="78">
        <v>97281</v>
      </c>
      <c r="B3050" s="605" t="s">
        <v>22506</v>
      </c>
      <c r="C3050" s="78" t="s">
        <v>80</v>
      </c>
      <c r="D3050" s="613">
        <v>99.93</v>
      </c>
    </row>
    <row r="3051" spans="1:4" x14ac:dyDescent="0.35">
      <c r="A3051" s="78">
        <v>97287</v>
      </c>
      <c r="B3051" s="605" t="s">
        <v>22507</v>
      </c>
      <c r="C3051" s="78" t="s">
        <v>80</v>
      </c>
      <c r="D3051" s="613">
        <v>109.79</v>
      </c>
    </row>
    <row r="3052" spans="1:4" x14ac:dyDescent="0.35">
      <c r="A3052" s="78">
        <v>97288</v>
      </c>
      <c r="B3052" s="605" t="s">
        <v>22508</v>
      </c>
      <c r="C3052" s="78" t="s">
        <v>80</v>
      </c>
      <c r="D3052" s="613">
        <v>117.65</v>
      </c>
    </row>
    <row r="3053" spans="1:4" x14ac:dyDescent="0.35">
      <c r="A3053" s="78">
        <v>97293</v>
      </c>
      <c r="B3053" s="605" t="s">
        <v>22509</v>
      </c>
      <c r="C3053" s="78" t="s">
        <v>80</v>
      </c>
      <c r="D3053" s="613">
        <v>126.85</v>
      </c>
    </row>
    <row r="3054" spans="1:4" x14ac:dyDescent="0.35">
      <c r="A3054" s="78">
        <v>97294</v>
      </c>
      <c r="B3054" s="605" t="s">
        <v>22510</v>
      </c>
      <c r="C3054" s="78" t="s">
        <v>80</v>
      </c>
      <c r="D3054" s="613">
        <v>138.68</v>
      </c>
    </row>
    <row r="3055" spans="1:4" x14ac:dyDescent="0.35">
      <c r="A3055" s="78">
        <v>97299</v>
      </c>
      <c r="B3055" s="605" t="s">
        <v>22511</v>
      </c>
      <c r="C3055" s="78" t="s">
        <v>80</v>
      </c>
      <c r="D3055" s="613">
        <v>161.24</v>
      </c>
    </row>
    <row r="3056" spans="1:4" x14ac:dyDescent="0.35">
      <c r="A3056" s="78">
        <v>97300</v>
      </c>
      <c r="B3056" s="605" t="s">
        <v>22512</v>
      </c>
      <c r="C3056" s="78" t="s">
        <v>80</v>
      </c>
      <c r="D3056" s="613">
        <v>193.7</v>
      </c>
    </row>
    <row r="3057" spans="1:4" x14ac:dyDescent="0.35">
      <c r="A3057" s="78">
        <v>97305</v>
      </c>
      <c r="B3057" s="605" t="s">
        <v>22513</v>
      </c>
      <c r="C3057" s="78" t="s">
        <v>80</v>
      </c>
      <c r="D3057" s="613">
        <v>231.37</v>
      </c>
    </row>
    <row r="3058" spans="1:4" x14ac:dyDescent="0.35">
      <c r="A3058" s="78">
        <v>97306</v>
      </c>
      <c r="B3058" s="605" t="s">
        <v>22514</v>
      </c>
      <c r="C3058" s="78" t="s">
        <v>80</v>
      </c>
      <c r="D3058" s="613">
        <v>303.73</v>
      </c>
    </row>
    <row r="3059" spans="1:4" x14ac:dyDescent="0.35">
      <c r="A3059" s="78">
        <v>97311</v>
      </c>
      <c r="B3059" s="605" t="s">
        <v>22515</v>
      </c>
      <c r="C3059" s="78" t="s">
        <v>80</v>
      </c>
      <c r="D3059" s="613">
        <v>368.15</v>
      </c>
    </row>
    <row r="3060" spans="1:4" x14ac:dyDescent="0.35">
      <c r="A3060" s="78">
        <v>97312</v>
      </c>
      <c r="B3060" s="605" t="s">
        <v>22516</v>
      </c>
      <c r="C3060" s="78" t="s">
        <v>80</v>
      </c>
      <c r="D3060" s="613">
        <v>482.85</v>
      </c>
    </row>
    <row r="3061" spans="1:4" x14ac:dyDescent="0.35">
      <c r="A3061" s="78">
        <v>97278</v>
      </c>
      <c r="B3061" s="605" t="s">
        <v>22517</v>
      </c>
      <c r="C3061" s="78" t="s">
        <v>80</v>
      </c>
      <c r="D3061" s="613">
        <v>109.72</v>
      </c>
    </row>
    <row r="3062" spans="1:4" x14ac:dyDescent="0.35">
      <c r="A3062" s="78">
        <v>97274</v>
      </c>
      <c r="B3062" s="605" t="s">
        <v>22518</v>
      </c>
      <c r="C3062" s="78" t="s">
        <v>80</v>
      </c>
      <c r="D3062" s="613">
        <v>98.51</v>
      </c>
    </row>
    <row r="3063" spans="1:4" x14ac:dyDescent="0.35">
      <c r="A3063" s="78">
        <v>97283</v>
      </c>
      <c r="B3063" s="605" t="s">
        <v>22519</v>
      </c>
      <c r="C3063" s="78" t="s">
        <v>80</v>
      </c>
      <c r="D3063" s="613">
        <v>112.1</v>
      </c>
    </row>
    <row r="3064" spans="1:4" x14ac:dyDescent="0.35">
      <c r="A3064" s="78">
        <v>97284</v>
      </c>
      <c r="B3064" s="605" t="s">
        <v>22520</v>
      </c>
      <c r="C3064" s="78" t="s">
        <v>80</v>
      </c>
      <c r="D3064" s="613">
        <v>125.62</v>
      </c>
    </row>
    <row r="3065" spans="1:4" x14ac:dyDescent="0.35">
      <c r="A3065" s="78">
        <v>97289</v>
      </c>
      <c r="B3065" s="605" t="s">
        <v>22521</v>
      </c>
      <c r="C3065" s="78" t="s">
        <v>80</v>
      </c>
      <c r="D3065" s="613">
        <v>140.63999999999999</v>
      </c>
    </row>
    <row r="3066" spans="1:4" x14ac:dyDescent="0.35">
      <c r="A3066" s="78">
        <v>97290</v>
      </c>
      <c r="B3066" s="605" t="s">
        <v>22522</v>
      </c>
      <c r="C3066" s="78" t="s">
        <v>80</v>
      </c>
      <c r="D3066" s="613">
        <v>143.81</v>
      </c>
    </row>
    <row r="3067" spans="1:4" x14ac:dyDescent="0.35">
      <c r="A3067" s="78">
        <v>97295</v>
      </c>
      <c r="B3067" s="605" t="s">
        <v>22523</v>
      </c>
      <c r="C3067" s="78" t="s">
        <v>80</v>
      </c>
      <c r="D3067" s="613">
        <v>175.78</v>
      </c>
    </row>
    <row r="3068" spans="1:4" x14ac:dyDescent="0.35">
      <c r="A3068" s="78">
        <v>97296</v>
      </c>
      <c r="B3068" s="605" t="s">
        <v>22524</v>
      </c>
      <c r="C3068" s="78" t="s">
        <v>80</v>
      </c>
      <c r="D3068" s="613">
        <v>211.93</v>
      </c>
    </row>
    <row r="3069" spans="1:4" x14ac:dyDescent="0.35">
      <c r="A3069" s="78">
        <v>97301</v>
      </c>
      <c r="B3069" s="605" t="s">
        <v>22525</v>
      </c>
      <c r="C3069" s="78" t="s">
        <v>80</v>
      </c>
      <c r="D3069" s="613">
        <v>270.70999999999998</v>
      </c>
    </row>
    <row r="3070" spans="1:4" x14ac:dyDescent="0.35">
      <c r="A3070" s="78">
        <v>97302</v>
      </c>
      <c r="B3070" s="605" t="s">
        <v>22526</v>
      </c>
      <c r="C3070" s="78" t="s">
        <v>80</v>
      </c>
      <c r="D3070" s="613">
        <v>317.70999999999998</v>
      </c>
    </row>
    <row r="3071" spans="1:4" x14ac:dyDescent="0.35">
      <c r="A3071" s="78">
        <v>97307</v>
      </c>
      <c r="B3071" s="605" t="s">
        <v>22527</v>
      </c>
      <c r="C3071" s="78" t="s">
        <v>80</v>
      </c>
      <c r="D3071" s="613">
        <v>406.74</v>
      </c>
    </row>
    <row r="3072" spans="1:4" x14ac:dyDescent="0.35">
      <c r="A3072" s="78">
        <v>97277</v>
      </c>
      <c r="B3072" s="605" t="s">
        <v>22528</v>
      </c>
      <c r="C3072" s="78" t="s">
        <v>80</v>
      </c>
      <c r="D3072" s="613">
        <v>103.89</v>
      </c>
    </row>
    <row r="3073" spans="1:4" x14ac:dyDescent="0.35">
      <c r="A3073" s="78">
        <v>97308</v>
      </c>
      <c r="B3073" s="605" t="s">
        <v>22529</v>
      </c>
      <c r="C3073" s="78" t="s">
        <v>80</v>
      </c>
      <c r="D3073" s="613">
        <v>461.59</v>
      </c>
    </row>
    <row r="3074" spans="1:4" x14ac:dyDescent="0.35">
      <c r="A3074" s="78">
        <v>97238</v>
      </c>
      <c r="B3074" s="605" t="s">
        <v>22530</v>
      </c>
      <c r="C3074" s="78" t="s">
        <v>139</v>
      </c>
      <c r="D3074" s="613">
        <v>109</v>
      </c>
    </row>
    <row r="3075" spans="1:4" x14ac:dyDescent="0.35">
      <c r="A3075" s="78">
        <v>97239</v>
      </c>
      <c r="B3075" s="605" t="s">
        <v>22531</v>
      </c>
      <c r="C3075" s="78" t="s">
        <v>139</v>
      </c>
      <c r="D3075" s="613">
        <v>113.24</v>
      </c>
    </row>
    <row r="3076" spans="1:4" x14ac:dyDescent="0.35">
      <c r="A3076" s="78">
        <v>97240</v>
      </c>
      <c r="B3076" s="605" t="s">
        <v>22532</v>
      </c>
      <c r="C3076" s="78" t="s">
        <v>139</v>
      </c>
      <c r="D3076" s="613">
        <v>116.16</v>
      </c>
    </row>
    <row r="3077" spans="1:4" x14ac:dyDescent="0.35">
      <c r="A3077" s="78">
        <v>97241</v>
      </c>
      <c r="B3077" s="605" t="s">
        <v>22533</v>
      </c>
      <c r="C3077" s="78" t="s">
        <v>139</v>
      </c>
      <c r="D3077" s="613">
        <v>122.9</v>
      </c>
    </row>
    <row r="3078" spans="1:4" ht="55.15" customHeight="1" x14ac:dyDescent="0.35">
      <c r="A3078" s="78">
        <v>97242</v>
      </c>
      <c r="B3078" s="605" t="s">
        <v>22534</v>
      </c>
      <c r="C3078" s="78" t="s">
        <v>139</v>
      </c>
      <c r="D3078" s="613">
        <v>130.28</v>
      </c>
    </row>
    <row r="3079" spans="1:4" ht="55.15" customHeight="1" x14ac:dyDescent="0.35">
      <c r="A3079" s="78">
        <v>97243</v>
      </c>
      <c r="B3079" s="605" t="s">
        <v>22535</v>
      </c>
      <c r="C3079" s="78" t="s">
        <v>139</v>
      </c>
      <c r="D3079" s="613">
        <v>154.26</v>
      </c>
    </row>
    <row r="3080" spans="1:4" x14ac:dyDescent="0.35">
      <c r="A3080" s="78">
        <v>97244</v>
      </c>
      <c r="B3080" s="605" t="s">
        <v>22536</v>
      </c>
      <c r="C3080" s="78" t="s">
        <v>139</v>
      </c>
      <c r="D3080" s="613">
        <v>172.52</v>
      </c>
    </row>
    <row r="3081" spans="1:4" ht="55.15" customHeight="1" x14ac:dyDescent="0.35">
      <c r="A3081" s="78">
        <v>97245</v>
      </c>
      <c r="B3081" s="605" t="s">
        <v>22537</v>
      </c>
      <c r="C3081" s="78" t="s">
        <v>139</v>
      </c>
      <c r="D3081" s="613">
        <v>206.36</v>
      </c>
    </row>
    <row r="3082" spans="1:4" ht="55.15" customHeight="1" x14ac:dyDescent="0.35">
      <c r="A3082" s="78">
        <v>97236</v>
      </c>
      <c r="B3082" s="605" t="s">
        <v>22538</v>
      </c>
      <c r="C3082" s="78" t="s">
        <v>139</v>
      </c>
      <c r="D3082" s="613">
        <v>101.88</v>
      </c>
    </row>
    <row r="3083" spans="1:4" ht="55.15" customHeight="1" x14ac:dyDescent="0.35">
      <c r="A3083" s="78">
        <v>97246</v>
      </c>
      <c r="B3083" s="605" t="s">
        <v>22539</v>
      </c>
      <c r="C3083" s="78" t="s">
        <v>139</v>
      </c>
      <c r="D3083" s="613">
        <v>226.07</v>
      </c>
    </row>
    <row r="3084" spans="1:4" ht="55.15" customHeight="1" x14ac:dyDescent="0.35">
      <c r="A3084" s="78">
        <v>97247</v>
      </c>
      <c r="B3084" s="605" t="s">
        <v>22540</v>
      </c>
      <c r="C3084" s="78" t="s">
        <v>139</v>
      </c>
      <c r="D3084" s="613">
        <v>265.22000000000003</v>
      </c>
    </row>
    <row r="3085" spans="1:4" ht="55.15" customHeight="1" x14ac:dyDescent="0.35">
      <c r="A3085" s="78">
        <v>97237</v>
      </c>
      <c r="B3085" s="605" t="s">
        <v>22541</v>
      </c>
      <c r="C3085" s="78" t="s">
        <v>139</v>
      </c>
      <c r="D3085" s="613">
        <v>105.38</v>
      </c>
    </row>
    <row r="3086" spans="1:4" ht="55.15" customHeight="1" x14ac:dyDescent="0.35">
      <c r="A3086" s="78">
        <v>97248</v>
      </c>
      <c r="B3086" s="605" t="s">
        <v>22542</v>
      </c>
      <c r="C3086" s="78" t="s">
        <v>139</v>
      </c>
      <c r="D3086" s="613">
        <v>294.49</v>
      </c>
    </row>
    <row r="3087" spans="1:4" ht="55.15" customHeight="1" x14ac:dyDescent="0.35">
      <c r="A3087" s="78">
        <v>97251</v>
      </c>
      <c r="B3087" s="605" t="s">
        <v>22543</v>
      </c>
      <c r="C3087" s="78" t="s">
        <v>80</v>
      </c>
      <c r="D3087" s="613">
        <v>89.55</v>
      </c>
    </row>
    <row r="3088" spans="1:4" ht="55.15" customHeight="1" x14ac:dyDescent="0.35">
      <c r="A3088" s="78">
        <v>97254</v>
      </c>
      <c r="B3088" s="605" t="s">
        <v>22544</v>
      </c>
      <c r="C3088" s="78" t="s">
        <v>80</v>
      </c>
      <c r="D3088" s="613">
        <v>92.29</v>
      </c>
    </row>
    <row r="3089" spans="1:4" ht="55.15" customHeight="1" x14ac:dyDescent="0.35">
      <c r="A3089" s="78">
        <v>97255</v>
      </c>
      <c r="B3089" s="605" t="s">
        <v>22545</v>
      </c>
      <c r="C3089" s="78" t="s">
        <v>80</v>
      </c>
      <c r="D3089" s="613">
        <v>94.23</v>
      </c>
    </row>
    <row r="3090" spans="1:4" ht="55.15" customHeight="1" x14ac:dyDescent="0.35">
      <c r="A3090" s="78">
        <v>97249</v>
      </c>
      <c r="B3090" s="605" t="s">
        <v>22546</v>
      </c>
      <c r="C3090" s="78" t="s">
        <v>80</v>
      </c>
      <c r="D3090" s="613">
        <v>85.35</v>
      </c>
    </row>
    <row r="3091" spans="1:4" x14ac:dyDescent="0.35">
      <c r="A3091" s="78">
        <v>97250</v>
      </c>
      <c r="B3091" s="605" t="s">
        <v>22547</v>
      </c>
      <c r="C3091" s="78" t="s">
        <v>80</v>
      </c>
      <c r="D3091" s="613">
        <v>87.5</v>
      </c>
    </row>
    <row r="3092" spans="1:4" x14ac:dyDescent="0.35">
      <c r="A3092" s="78">
        <v>97258</v>
      </c>
      <c r="B3092" s="605" t="s">
        <v>22548</v>
      </c>
      <c r="C3092" s="78" t="s">
        <v>80</v>
      </c>
      <c r="D3092" s="613">
        <v>98.33</v>
      </c>
    </row>
    <row r="3093" spans="1:4" x14ac:dyDescent="0.35">
      <c r="A3093" s="78">
        <v>97259</v>
      </c>
      <c r="B3093" s="605" t="s">
        <v>22549</v>
      </c>
      <c r="C3093" s="78" t="s">
        <v>80</v>
      </c>
      <c r="D3093" s="613">
        <v>103.29</v>
      </c>
    </row>
    <row r="3094" spans="1:4" x14ac:dyDescent="0.35">
      <c r="A3094" s="78">
        <v>97262</v>
      </c>
      <c r="B3094" s="605" t="s">
        <v>22550</v>
      </c>
      <c r="C3094" s="78" t="s">
        <v>80</v>
      </c>
      <c r="D3094" s="613">
        <v>111.02</v>
      </c>
    </row>
    <row r="3095" spans="1:4" x14ac:dyDescent="0.35">
      <c r="A3095" s="78">
        <v>97263</v>
      </c>
      <c r="B3095" s="605" t="s">
        <v>22551</v>
      </c>
      <c r="C3095" s="78" t="s">
        <v>80</v>
      </c>
      <c r="D3095" s="613">
        <v>120.32</v>
      </c>
    </row>
    <row r="3096" spans="1:4" x14ac:dyDescent="0.35">
      <c r="A3096" s="78">
        <v>97266</v>
      </c>
      <c r="B3096" s="605" t="s">
        <v>22552</v>
      </c>
      <c r="C3096" s="78" t="s">
        <v>80</v>
      </c>
      <c r="D3096" s="613">
        <v>133.27000000000001</v>
      </c>
    </row>
    <row r="3097" spans="1:4" x14ac:dyDescent="0.35">
      <c r="A3097" s="78">
        <v>97267</v>
      </c>
      <c r="B3097" s="605" t="s">
        <v>22553</v>
      </c>
      <c r="C3097" s="78" t="s">
        <v>80</v>
      </c>
      <c r="D3097" s="613">
        <v>143.51</v>
      </c>
    </row>
    <row r="3098" spans="1:4" x14ac:dyDescent="0.35">
      <c r="A3098" s="78">
        <v>97270</v>
      </c>
      <c r="B3098" s="605" t="s">
        <v>22554</v>
      </c>
      <c r="C3098" s="78" t="s">
        <v>80</v>
      </c>
      <c r="D3098" s="613">
        <v>155.32</v>
      </c>
    </row>
    <row r="3099" spans="1:4" x14ac:dyDescent="0.35">
      <c r="A3099" s="78">
        <v>97271</v>
      </c>
      <c r="B3099" s="605" t="s">
        <v>22555</v>
      </c>
      <c r="C3099" s="78" t="s">
        <v>80</v>
      </c>
      <c r="D3099" s="613">
        <v>164.97</v>
      </c>
    </row>
    <row r="3100" spans="1:4" x14ac:dyDescent="0.35">
      <c r="A3100" s="78">
        <v>97252</v>
      </c>
      <c r="B3100" s="605" t="s">
        <v>22556</v>
      </c>
      <c r="C3100" s="78" t="s">
        <v>80</v>
      </c>
      <c r="D3100" s="613">
        <v>95.17</v>
      </c>
    </row>
    <row r="3101" spans="1:4" x14ac:dyDescent="0.35">
      <c r="A3101" s="78">
        <v>97257</v>
      </c>
      <c r="B3101" s="605" t="s">
        <v>22557</v>
      </c>
      <c r="C3101" s="78" t="s">
        <v>80</v>
      </c>
      <c r="D3101" s="613">
        <v>98.69</v>
      </c>
    </row>
    <row r="3102" spans="1:4" x14ac:dyDescent="0.35">
      <c r="A3102" s="78">
        <v>97256</v>
      </c>
      <c r="B3102" s="605" t="s">
        <v>22558</v>
      </c>
      <c r="C3102" s="78" t="s">
        <v>80</v>
      </c>
      <c r="D3102" s="613">
        <v>101.91</v>
      </c>
    </row>
    <row r="3103" spans="1:4" x14ac:dyDescent="0.35">
      <c r="A3103" s="78">
        <v>97253</v>
      </c>
      <c r="B3103" s="605" t="s">
        <v>22559</v>
      </c>
      <c r="C3103" s="78" t="s">
        <v>80</v>
      </c>
      <c r="D3103" s="613">
        <v>92.12</v>
      </c>
    </row>
    <row r="3104" spans="1:4" x14ac:dyDescent="0.35">
      <c r="A3104" s="78">
        <v>97261</v>
      </c>
      <c r="B3104" s="605" t="s">
        <v>22560</v>
      </c>
      <c r="C3104" s="78" t="s">
        <v>80</v>
      </c>
      <c r="D3104" s="613">
        <v>107.03</v>
      </c>
    </row>
    <row r="3105" spans="1:4" x14ac:dyDescent="0.35">
      <c r="A3105" s="78">
        <v>97260</v>
      </c>
      <c r="B3105" s="605" t="s">
        <v>22561</v>
      </c>
      <c r="C3105" s="78" t="s">
        <v>80</v>
      </c>
      <c r="D3105" s="613">
        <v>113.08</v>
      </c>
    </row>
    <row r="3106" spans="1:4" x14ac:dyDescent="0.35">
      <c r="A3106" s="78">
        <v>97265</v>
      </c>
      <c r="B3106" s="605" t="s">
        <v>22562</v>
      </c>
      <c r="C3106" s="78" t="s">
        <v>80</v>
      </c>
      <c r="D3106" s="613">
        <v>128.65</v>
      </c>
    </row>
    <row r="3107" spans="1:4" ht="55.15" customHeight="1" x14ac:dyDescent="0.35">
      <c r="A3107" s="78">
        <v>97264</v>
      </c>
      <c r="B3107" s="605" t="s">
        <v>22563</v>
      </c>
      <c r="C3107" s="78" t="s">
        <v>80</v>
      </c>
      <c r="D3107" s="613">
        <v>144.57</v>
      </c>
    </row>
    <row r="3108" spans="1:4" x14ac:dyDescent="0.35">
      <c r="A3108" s="78">
        <v>97269</v>
      </c>
      <c r="B3108" s="605" t="s">
        <v>22564</v>
      </c>
      <c r="C3108" s="78" t="s">
        <v>80</v>
      </c>
      <c r="D3108" s="613">
        <v>161.63999999999999</v>
      </c>
    </row>
    <row r="3109" spans="1:4" ht="55.15" customHeight="1" x14ac:dyDescent="0.35">
      <c r="A3109" s="78">
        <v>97268</v>
      </c>
      <c r="B3109" s="605" t="s">
        <v>22565</v>
      </c>
      <c r="C3109" s="78" t="s">
        <v>80</v>
      </c>
      <c r="D3109" s="613">
        <v>177.35</v>
      </c>
    </row>
    <row r="3110" spans="1:4" ht="55.15" customHeight="1" x14ac:dyDescent="0.35">
      <c r="A3110" s="78">
        <v>97273</v>
      </c>
      <c r="B3110" s="605" t="s">
        <v>22566</v>
      </c>
      <c r="C3110" s="78" t="s">
        <v>80</v>
      </c>
      <c r="D3110" s="613">
        <v>209.44</v>
      </c>
    </row>
    <row r="3111" spans="1:4" ht="55.15" customHeight="1" x14ac:dyDescent="0.35">
      <c r="A3111" s="78">
        <v>97272</v>
      </c>
      <c r="B3111" s="605" t="s">
        <v>22567</v>
      </c>
      <c r="C3111" s="78" t="s">
        <v>80</v>
      </c>
      <c r="D3111" s="613">
        <v>236.6</v>
      </c>
    </row>
    <row r="3112" spans="1:4" ht="55.15" customHeight="1" x14ac:dyDescent="0.35">
      <c r="A3112" s="78">
        <v>97315</v>
      </c>
      <c r="B3112" s="605" t="s">
        <v>22568</v>
      </c>
      <c r="C3112" s="78" t="s">
        <v>80</v>
      </c>
      <c r="D3112" s="613">
        <v>159.08000000000001</v>
      </c>
    </row>
    <row r="3113" spans="1:4" ht="55.15" customHeight="1" x14ac:dyDescent="0.35">
      <c r="A3113" s="78">
        <v>97316</v>
      </c>
      <c r="B3113" s="605" t="s">
        <v>22569</v>
      </c>
      <c r="C3113" s="78" t="s">
        <v>80</v>
      </c>
      <c r="D3113" s="613">
        <v>164.35</v>
      </c>
    </row>
    <row r="3114" spans="1:4" x14ac:dyDescent="0.35">
      <c r="A3114" s="78">
        <v>97317</v>
      </c>
      <c r="B3114" s="605" t="s">
        <v>22570</v>
      </c>
      <c r="C3114" s="78" t="s">
        <v>80</v>
      </c>
      <c r="D3114" s="613">
        <v>172.94</v>
      </c>
    </row>
    <row r="3115" spans="1:4" ht="55.15" customHeight="1" x14ac:dyDescent="0.35">
      <c r="A3115" s="78">
        <v>97318</v>
      </c>
      <c r="B3115" s="605" t="s">
        <v>22571</v>
      </c>
      <c r="C3115" s="78" t="s">
        <v>80</v>
      </c>
      <c r="D3115" s="613">
        <v>187.11</v>
      </c>
    </row>
    <row r="3116" spans="1:4" x14ac:dyDescent="0.35">
      <c r="A3116" s="78">
        <v>97319</v>
      </c>
      <c r="B3116" s="605" t="s">
        <v>22572</v>
      </c>
      <c r="C3116" s="78" t="s">
        <v>80</v>
      </c>
      <c r="D3116" s="613">
        <v>199.54</v>
      </c>
    </row>
    <row r="3117" spans="1:4" x14ac:dyDescent="0.35">
      <c r="A3117" s="78">
        <v>97320</v>
      </c>
      <c r="B3117" s="605" t="s">
        <v>22573</v>
      </c>
      <c r="C3117" s="78" t="s">
        <v>80</v>
      </c>
      <c r="D3117" s="613">
        <v>223</v>
      </c>
    </row>
    <row r="3118" spans="1:4" x14ac:dyDescent="0.35">
      <c r="A3118" s="78">
        <v>97321</v>
      </c>
      <c r="B3118" s="605" t="s">
        <v>22574</v>
      </c>
      <c r="C3118" s="78" t="s">
        <v>80</v>
      </c>
      <c r="D3118" s="613">
        <v>259.07</v>
      </c>
    </row>
    <row r="3119" spans="1:4" x14ac:dyDescent="0.35">
      <c r="A3119" s="78">
        <v>97322</v>
      </c>
      <c r="B3119" s="605" t="s">
        <v>22575</v>
      </c>
      <c r="C3119" s="78" t="s">
        <v>80</v>
      </c>
      <c r="D3119" s="613">
        <v>337.82</v>
      </c>
    </row>
    <row r="3120" spans="1:4" x14ac:dyDescent="0.35">
      <c r="A3120" s="78">
        <v>97313</v>
      </c>
      <c r="B3120" s="605" t="s">
        <v>22576</v>
      </c>
      <c r="C3120" s="78" t="s">
        <v>80</v>
      </c>
      <c r="D3120" s="613">
        <v>145.46</v>
      </c>
    </row>
    <row r="3121" spans="1:4" x14ac:dyDescent="0.35">
      <c r="A3121" s="78">
        <v>97323</v>
      </c>
      <c r="B3121" s="605" t="s">
        <v>22577</v>
      </c>
      <c r="C3121" s="78" t="s">
        <v>80</v>
      </c>
      <c r="D3121" s="613">
        <v>391.1</v>
      </c>
    </row>
    <row r="3122" spans="1:4" x14ac:dyDescent="0.35">
      <c r="A3122" s="78">
        <v>97324</v>
      </c>
      <c r="B3122" s="605" t="s">
        <v>22578</v>
      </c>
      <c r="C3122" s="78" t="s">
        <v>80</v>
      </c>
      <c r="D3122" s="613">
        <v>463.22</v>
      </c>
    </row>
    <row r="3123" spans="1:4" x14ac:dyDescent="0.35">
      <c r="A3123" s="78">
        <v>97314</v>
      </c>
      <c r="B3123" s="605" t="s">
        <v>22579</v>
      </c>
      <c r="C3123" s="78" t="s">
        <v>80</v>
      </c>
      <c r="D3123" s="613">
        <v>152.85</v>
      </c>
    </row>
    <row r="3124" spans="1:4" x14ac:dyDescent="0.35">
      <c r="A3124" s="78">
        <v>97325</v>
      </c>
      <c r="B3124" s="605" t="s">
        <v>22580</v>
      </c>
      <c r="C3124" s="78" t="s">
        <v>80</v>
      </c>
      <c r="D3124" s="613">
        <v>543</v>
      </c>
    </row>
    <row r="3125" spans="1:4" x14ac:dyDescent="0.35">
      <c r="A3125" s="78">
        <v>103518</v>
      </c>
      <c r="B3125" s="605" t="s">
        <v>22581</v>
      </c>
      <c r="C3125" s="78" t="s">
        <v>80</v>
      </c>
      <c r="D3125" s="613">
        <v>0</v>
      </c>
    </row>
    <row r="3126" spans="1:4" x14ac:dyDescent="0.35">
      <c r="A3126" s="78">
        <v>103517</v>
      </c>
      <c r="B3126" s="605" t="s">
        <v>22582</v>
      </c>
      <c r="C3126" s="78" t="s">
        <v>80</v>
      </c>
      <c r="D3126" s="613">
        <v>3328.19</v>
      </c>
    </row>
    <row r="3127" spans="1:4" x14ac:dyDescent="0.35">
      <c r="A3127" s="78">
        <v>103519</v>
      </c>
      <c r="B3127" s="605" t="s">
        <v>22583</v>
      </c>
      <c r="C3127" s="78" t="s">
        <v>80</v>
      </c>
      <c r="D3127" s="613">
        <v>15.23</v>
      </c>
    </row>
    <row r="3128" spans="1:4" x14ac:dyDescent="0.35">
      <c r="A3128" s="78">
        <v>103515</v>
      </c>
      <c r="B3128" s="605" t="s">
        <v>22584</v>
      </c>
      <c r="C3128" s="78" t="s">
        <v>80</v>
      </c>
      <c r="D3128" s="613">
        <v>0</v>
      </c>
    </row>
    <row r="3129" spans="1:4" x14ac:dyDescent="0.35">
      <c r="A3129" s="78">
        <v>103502</v>
      </c>
      <c r="B3129" s="605" t="s">
        <v>22585</v>
      </c>
      <c r="C3129" s="78" t="s">
        <v>139</v>
      </c>
      <c r="D3129" s="613">
        <v>0</v>
      </c>
    </row>
    <row r="3130" spans="1:4" x14ac:dyDescent="0.35">
      <c r="A3130" s="78">
        <v>103503</v>
      </c>
      <c r="B3130" s="605" t="s">
        <v>22586</v>
      </c>
      <c r="C3130" s="78" t="s">
        <v>139</v>
      </c>
      <c r="D3130" s="613">
        <v>0</v>
      </c>
    </row>
    <row r="3131" spans="1:4" x14ac:dyDescent="0.35">
      <c r="A3131" s="78">
        <v>103499</v>
      </c>
      <c r="B3131" s="605" t="s">
        <v>22587</v>
      </c>
      <c r="C3131" s="78" t="s">
        <v>80</v>
      </c>
      <c r="D3131" s="613">
        <v>0</v>
      </c>
    </row>
    <row r="3132" spans="1:4" x14ac:dyDescent="0.35">
      <c r="A3132" s="78">
        <v>103501</v>
      </c>
      <c r="B3132" s="605" t="s">
        <v>22588</v>
      </c>
      <c r="C3132" s="78" t="s">
        <v>80</v>
      </c>
      <c r="D3132" s="613">
        <v>0</v>
      </c>
    </row>
    <row r="3133" spans="1:4" x14ac:dyDescent="0.35">
      <c r="A3133" s="78">
        <v>103500</v>
      </c>
      <c r="B3133" s="605" t="s">
        <v>22589</v>
      </c>
      <c r="C3133" s="78" t="s">
        <v>80</v>
      </c>
      <c r="D3133" s="613">
        <v>0</v>
      </c>
    </row>
    <row r="3134" spans="1:4" x14ac:dyDescent="0.35">
      <c r="A3134" s="78">
        <v>106678</v>
      </c>
      <c r="B3134" s="605" t="s">
        <v>22590</v>
      </c>
      <c r="C3134" s="78" t="s">
        <v>80</v>
      </c>
      <c r="D3134" s="613">
        <v>0</v>
      </c>
    </row>
    <row r="3135" spans="1:4" x14ac:dyDescent="0.35">
      <c r="A3135" s="78">
        <v>106680</v>
      </c>
      <c r="B3135" s="605" t="s">
        <v>22591</v>
      </c>
      <c r="C3135" s="78" t="s">
        <v>80</v>
      </c>
      <c r="D3135" s="613">
        <v>0</v>
      </c>
    </row>
    <row r="3136" spans="1:4" x14ac:dyDescent="0.35">
      <c r="A3136" s="78">
        <v>106679</v>
      </c>
      <c r="B3136" s="605" t="s">
        <v>22592</v>
      </c>
      <c r="C3136" s="78" t="s">
        <v>80</v>
      </c>
      <c r="D3136" s="613">
        <v>0</v>
      </c>
    </row>
    <row r="3137" spans="1:4" x14ac:dyDescent="0.35">
      <c r="A3137" s="78">
        <v>103496</v>
      </c>
      <c r="B3137" s="605" t="s">
        <v>22593</v>
      </c>
      <c r="C3137" s="78" t="s">
        <v>80</v>
      </c>
      <c r="D3137" s="613">
        <v>0</v>
      </c>
    </row>
    <row r="3138" spans="1:4" x14ac:dyDescent="0.35">
      <c r="A3138" s="78">
        <v>103498</v>
      </c>
      <c r="B3138" s="605" t="s">
        <v>22594</v>
      </c>
      <c r="C3138" s="78" t="s">
        <v>80</v>
      </c>
      <c r="D3138" s="613">
        <v>0</v>
      </c>
    </row>
    <row r="3139" spans="1:4" x14ac:dyDescent="0.35">
      <c r="A3139" s="78">
        <v>103497</v>
      </c>
      <c r="B3139" s="605" t="s">
        <v>22595</v>
      </c>
      <c r="C3139" s="78" t="s">
        <v>80</v>
      </c>
      <c r="D3139" s="613">
        <v>0</v>
      </c>
    </row>
    <row r="3140" spans="1:4" x14ac:dyDescent="0.35">
      <c r="A3140" s="78">
        <v>103516</v>
      </c>
      <c r="B3140" s="605" t="s">
        <v>22596</v>
      </c>
      <c r="C3140" s="78" t="s">
        <v>80</v>
      </c>
      <c r="D3140" s="613">
        <v>0</v>
      </c>
    </row>
    <row r="3141" spans="1:4" x14ac:dyDescent="0.35">
      <c r="A3141" s="78">
        <v>103506</v>
      </c>
      <c r="B3141" s="605" t="s">
        <v>22597</v>
      </c>
      <c r="C3141" s="78" t="s">
        <v>80</v>
      </c>
      <c r="D3141" s="613">
        <v>0</v>
      </c>
    </row>
    <row r="3142" spans="1:4" x14ac:dyDescent="0.35">
      <c r="A3142" s="78">
        <v>106681</v>
      </c>
      <c r="B3142" s="605" t="s">
        <v>22598</v>
      </c>
      <c r="C3142" s="78" t="s">
        <v>80</v>
      </c>
      <c r="D3142" s="613">
        <v>0</v>
      </c>
    </row>
    <row r="3143" spans="1:4" x14ac:dyDescent="0.35">
      <c r="A3143" s="78">
        <v>103507</v>
      </c>
      <c r="B3143" s="605" t="s">
        <v>22599</v>
      </c>
      <c r="C3143" s="78" t="s">
        <v>80</v>
      </c>
      <c r="D3143" s="613">
        <v>0</v>
      </c>
    </row>
    <row r="3144" spans="1:4" x14ac:dyDescent="0.35">
      <c r="A3144" s="78">
        <v>103493</v>
      </c>
      <c r="B3144" s="605" t="s">
        <v>22600</v>
      </c>
      <c r="C3144" s="78" t="s">
        <v>80</v>
      </c>
      <c r="D3144" s="613">
        <v>0</v>
      </c>
    </row>
    <row r="3145" spans="1:4" x14ac:dyDescent="0.35">
      <c r="A3145" s="78">
        <v>103495</v>
      </c>
      <c r="B3145" s="605" t="s">
        <v>22601</v>
      </c>
      <c r="C3145" s="78" t="s">
        <v>80</v>
      </c>
      <c r="D3145" s="613">
        <v>0</v>
      </c>
    </row>
    <row r="3146" spans="1:4" x14ac:dyDescent="0.35">
      <c r="A3146" s="78">
        <v>103494</v>
      </c>
      <c r="B3146" s="605" t="s">
        <v>22602</v>
      </c>
      <c r="C3146" s="78" t="s">
        <v>80</v>
      </c>
      <c r="D3146" s="613">
        <v>0</v>
      </c>
    </row>
    <row r="3147" spans="1:4" x14ac:dyDescent="0.35">
      <c r="A3147" s="78">
        <v>103513</v>
      </c>
      <c r="B3147" s="605" t="s">
        <v>22603</v>
      </c>
      <c r="C3147" s="78" t="s">
        <v>80</v>
      </c>
      <c r="D3147" s="613">
        <v>0</v>
      </c>
    </row>
    <row r="3148" spans="1:4" x14ac:dyDescent="0.35">
      <c r="A3148" s="78">
        <v>103523</v>
      </c>
      <c r="B3148" s="605" t="s">
        <v>22604</v>
      </c>
      <c r="C3148" s="78" t="s">
        <v>80</v>
      </c>
      <c r="D3148" s="613">
        <v>11165.29</v>
      </c>
    </row>
    <row r="3149" spans="1:4" x14ac:dyDescent="0.35">
      <c r="A3149" s="78">
        <v>103509</v>
      </c>
      <c r="B3149" s="605" t="s">
        <v>22605</v>
      </c>
      <c r="C3149" s="78" t="s">
        <v>80</v>
      </c>
      <c r="D3149" s="613">
        <v>0</v>
      </c>
    </row>
    <row r="3150" spans="1:4" x14ac:dyDescent="0.35">
      <c r="A3150" s="78">
        <v>103514</v>
      </c>
      <c r="B3150" s="605" t="s">
        <v>22606</v>
      </c>
      <c r="C3150" s="78" t="s">
        <v>80</v>
      </c>
      <c r="D3150" s="613">
        <v>0</v>
      </c>
    </row>
    <row r="3151" spans="1:4" x14ac:dyDescent="0.35">
      <c r="A3151" s="78">
        <v>103510</v>
      </c>
      <c r="B3151" s="605" t="s">
        <v>22607</v>
      </c>
      <c r="C3151" s="78" t="s">
        <v>80</v>
      </c>
      <c r="D3151" s="613">
        <v>0</v>
      </c>
    </row>
    <row r="3152" spans="1:4" x14ac:dyDescent="0.35">
      <c r="A3152" s="78">
        <v>103520</v>
      </c>
      <c r="B3152" s="605" t="s">
        <v>22608</v>
      </c>
      <c r="C3152" s="78" t="s">
        <v>80</v>
      </c>
      <c r="D3152" s="613">
        <v>5515.33</v>
      </c>
    </row>
    <row r="3153" spans="1:4" x14ac:dyDescent="0.35">
      <c r="A3153" s="78">
        <v>103511</v>
      </c>
      <c r="B3153" s="605" t="s">
        <v>22609</v>
      </c>
      <c r="C3153" s="78" t="s">
        <v>80</v>
      </c>
      <c r="D3153" s="613">
        <v>0</v>
      </c>
    </row>
    <row r="3154" spans="1:4" x14ac:dyDescent="0.35">
      <c r="A3154" s="78">
        <v>103521</v>
      </c>
      <c r="B3154" s="605" t="s">
        <v>22610</v>
      </c>
      <c r="C3154" s="78" t="s">
        <v>80</v>
      </c>
      <c r="D3154" s="613">
        <v>7321.78</v>
      </c>
    </row>
    <row r="3155" spans="1:4" x14ac:dyDescent="0.35">
      <c r="A3155" s="78">
        <v>103512</v>
      </c>
      <c r="B3155" s="605" t="s">
        <v>22611</v>
      </c>
      <c r="C3155" s="78" t="s">
        <v>80</v>
      </c>
      <c r="D3155" s="613">
        <v>0</v>
      </c>
    </row>
    <row r="3156" spans="1:4" x14ac:dyDescent="0.35">
      <c r="A3156" s="78">
        <v>103522</v>
      </c>
      <c r="B3156" s="605" t="s">
        <v>22612</v>
      </c>
      <c r="C3156" s="78" t="s">
        <v>80</v>
      </c>
      <c r="D3156" s="613">
        <v>7435.3</v>
      </c>
    </row>
    <row r="3157" spans="1:4" x14ac:dyDescent="0.35">
      <c r="A3157" s="78">
        <v>103508</v>
      </c>
      <c r="B3157" s="605" t="s">
        <v>22613</v>
      </c>
      <c r="C3157" s="78" t="s">
        <v>80</v>
      </c>
      <c r="D3157" s="613">
        <v>0</v>
      </c>
    </row>
    <row r="3158" spans="1:4" x14ac:dyDescent="0.35">
      <c r="A3158" s="78">
        <v>103524</v>
      </c>
      <c r="B3158" s="605" t="s">
        <v>22614</v>
      </c>
      <c r="C3158" s="78" t="s">
        <v>80</v>
      </c>
      <c r="D3158" s="613">
        <v>0</v>
      </c>
    </row>
    <row r="3159" spans="1:4" x14ac:dyDescent="0.35">
      <c r="A3159" s="78">
        <v>103526</v>
      </c>
      <c r="B3159" s="605" t="s">
        <v>22615</v>
      </c>
      <c r="C3159" s="78" t="s">
        <v>80</v>
      </c>
      <c r="D3159" s="613">
        <v>0</v>
      </c>
    </row>
    <row r="3160" spans="1:4" x14ac:dyDescent="0.35">
      <c r="A3160" s="78">
        <v>103525</v>
      </c>
      <c r="B3160" s="605" t="s">
        <v>22616</v>
      </c>
      <c r="C3160" s="78" t="s">
        <v>80</v>
      </c>
      <c r="D3160" s="613">
        <v>0</v>
      </c>
    </row>
    <row r="3161" spans="1:4" x14ac:dyDescent="0.35">
      <c r="A3161" s="78">
        <v>97062</v>
      </c>
      <c r="B3161" s="605" t="s">
        <v>5680</v>
      </c>
      <c r="C3161" s="78" t="s">
        <v>514</v>
      </c>
      <c r="D3161" s="613">
        <v>6.31</v>
      </c>
    </row>
    <row r="3162" spans="1:4" x14ac:dyDescent="0.35">
      <c r="A3162" s="78">
        <v>97061</v>
      </c>
      <c r="B3162" s="605" t="s">
        <v>22617</v>
      </c>
      <c r="C3162" s="78" t="s">
        <v>514</v>
      </c>
      <c r="D3162" s="613">
        <v>0</v>
      </c>
    </row>
    <row r="3163" spans="1:4" x14ac:dyDescent="0.35">
      <c r="A3163" s="78">
        <v>104988</v>
      </c>
      <c r="B3163" s="605" t="s">
        <v>22618</v>
      </c>
      <c r="C3163" s="78" t="s">
        <v>514</v>
      </c>
      <c r="D3163" s="613">
        <v>0</v>
      </c>
    </row>
    <row r="3164" spans="1:4" x14ac:dyDescent="0.35">
      <c r="A3164" s="78">
        <v>104979</v>
      </c>
      <c r="B3164" s="605" t="s">
        <v>22619</v>
      </c>
      <c r="C3164" s="78" t="s">
        <v>514</v>
      </c>
      <c r="D3164" s="613">
        <v>0</v>
      </c>
    </row>
    <row r="3165" spans="1:4" x14ac:dyDescent="0.35">
      <c r="A3165" s="78">
        <v>97040</v>
      </c>
      <c r="B3165" s="605" t="s">
        <v>5675</v>
      </c>
      <c r="C3165" s="78" t="s">
        <v>514</v>
      </c>
      <c r="D3165" s="613">
        <v>18.489999999999998</v>
      </c>
    </row>
    <row r="3166" spans="1:4" x14ac:dyDescent="0.35">
      <c r="A3166" s="78">
        <v>97041</v>
      </c>
      <c r="B3166" s="605" t="s">
        <v>5676</v>
      </c>
      <c r="C3166" s="78" t="s">
        <v>514</v>
      </c>
      <c r="D3166" s="613">
        <v>130.19999999999999</v>
      </c>
    </row>
    <row r="3167" spans="1:4" x14ac:dyDescent="0.35">
      <c r="A3167" s="78">
        <v>97039</v>
      </c>
      <c r="B3167" s="605" t="s">
        <v>5674</v>
      </c>
      <c r="C3167" s="78" t="s">
        <v>514</v>
      </c>
      <c r="D3167" s="613">
        <v>98.7</v>
      </c>
    </row>
    <row r="3168" spans="1:4" x14ac:dyDescent="0.35">
      <c r="A3168" s="78">
        <v>102655</v>
      </c>
      <c r="B3168" s="605" t="s">
        <v>22620</v>
      </c>
      <c r="C3168" s="78" t="s">
        <v>139</v>
      </c>
      <c r="D3168" s="613">
        <v>0</v>
      </c>
    </row>
    <row r="3169" spans="1:4" x14ac:dyDescent="0.35">
      <c r="A3169" s="78">
        <v>104987</v>
      </c>
      <c r="B3169" s="605" t="s">
        <v>22621</v>
      </c>
      <c r="C3169" s="78" t="s">
        <v>139</v>
      </c>
      <c r="D3169" s="613">
        <v>0</v>
      </c>
    </row>
    <row r="3170" spans="1:4" x14ac:dyDescent="0.35">
      <c r="A3170" s="78">
        <v>104986</v>
      </c>
      <c r="B3170" s="605" t="s">
        <v>22622</v>
      </c>
      <c r="C3170" s="78" t="s">
        <v>139</v>
      </c>
      <c r="D3170" s="613">
        <v>0</v>
      </c>
    </row>
    <row r="3171" spans="1:4" x14ac:dyDescent="0.35">
      <c r="A3171" s="78">
        <v>104984</v>
      </c>
      <c r="B3171" s="605" t="s">
        <v>22623</v>
      </c>
      <c r="C3171" s="78" t="s">
        <v>139</v>
      </c>
      <c r="D3171" s="613">
        <v>0</v>
      </c>
    </row>
    <row r="3172" spans="1:4" x14ac:dyDescent="0.35">
      <c r="A3172" s="78">
        <v>104985</v>
      </c>
      <c r="B3172" s="605" t="s">
        <v>22624</v>
      </c>
      <c r="C3172" s="78" t="s">
        <v>139</v>
      </c>
      <c r="D3172" s="613">
        <v>0</v>
      </c>
    </row>
    <row r="3173" spans="1:4" x14ac:dyDescent="0.35">
      <c r="A3173" s="78">
        <v>97026</v>
      </c>
      <c r="B3173" s="605" t="s">
        <v>22625</v>
      </c>
      <c r="C3173" s="78" t="s">
        <v>139</v>
      </c>
      <c r="D3173" s="613">
        <v>0</v>
      </c>
    </row>
    <row r="3174" spans="1:4" x14ac:dyDescent="0.35">
      <c r="A3174" s="78">
        <v>97025</v>
      </c>
      <c r="B3174" s="605" t="s">
        <v>22626</v>
      </c>
      <c r="C3174" s="78" t="s">
        <v>139</v>
      </c>
      <c r="D3174" s="613">
        <v>0</v>
      </c>
    </row>
    <row r="3175" spans="1:4" x14ac:dyDescent="0.35">
      <c r="A3175" s="78">
        <v>97032</v>
      </c>
      <c r="B3175" s="605" t="s">
        <v>5671</v>
      </c>
      <c r="C3175" s="78" t="s">
        <v>139</v>
      </c>
      <c r="D3175" s="613">
        <v>52.78</v>
      </c>
    </row>
    <row r="3176" spans="1:4" x14ac:dyDescent="0.35">
      <c r="A3176" s="78">
        <v>97031</v>
      </c>
      <c r="B3176" s="605" t="s">
        <v>5670</v>
      </c>
      <c r="C3176" s="78" t="s">
        <v>139</v>
      </c>
      <c r="D3176" s="613">
        <v>83.76</v>
      </c>
    </row>
    <row r="3177" spans="1:4" x14ac:dyDescent="0.35">
      <c r="A3177" s="78">
        <v>97036</v>
      </c>
      <c r="B3177" s="605" t="s">
        <v>22627</v>
      </c>
      <c r="C3177" s="78" t="s">
        <v>139</v>
      </c>
      <c r="D3177" s="613">
        <v>0</v>
      </c>
    </row>
    <row r="3178" spans="1:4" x14ac:dyDescent="0.35">
      <c r="A3178" s="78">
        <v>97035</v>
      </c>
      <c r="B3178" s="605" t="s">
        <v>22628</v>
      </c>
      <c r="C3178" s="78" t="s">
        <v>139</v>
      </c>
      <c r="D3178" s="613">
        <v>0</v>
      </c>
    </row>
    <row r="3179" spans="1:4" x14ac:dyDescent="0.35">
      <c r="A3179" s="78">
        <v>97034</v>
      </c>
      <c r="B3179" s="605" t="s">
        <v>5673</v>
      </c>
      <c r="C3179" s="78" t="s">
        <v>139</v>
      </c>
      <c r="D3179" s="613">
        <v>55.47</v>
      </c>
    </row>
    <row r="3180" spans="1:4" x14ac:dyDescent="0.35">
      <c r="A3180" s="78">
        <v>97033</v>
      </c>
      <c r="B3180" s="605" t="s">
        <v>5672</v>
      </c>
      <c r="C3180" s="78" t="s">
        <v>139</v>
      </c>
      <c r="D3180" s="613">
        <v>83.14</v>
      </c>
    </row>
    <row r="3181" spans="1:4" x14ac:dyDescent="0.35">
      <c r="A3181" s="78">
        <v>97030</v>
      </c>
      <c r="B3181" s="605" t="s">
        <v>22629</v>
      </c>
      <c r="C3181" s="78" t="s">
        <v>139</v>
      </c>
      <c r="D3181" s="613">
        <v>0</v>
      </c>
    </row>
    <row r="3182" spans="1:4" x14ac:dyDescent="0.35">
      <c r="A3182" s="78">
        <v>97029</v>
      </c>
      <c r="B3182" s="605" t="s">
        <v>22630</v>
      </c>
      <c r="C3182" s="78" t="s">
        <v>139</v>
      </c>
      <c r="D3182" s="613">
        <v>0</v>
      </c>
    </row>
    <row r="3183" spans="1:4" x14ac:dyDescent="0.35">
      <c r="A3183" s="78">
        <v>97028</v>
      </c>
      <c r="B3183" s="605" t="s">
        <v>22631</v>
      </c>
      <c r="C3183" s="78" t="s">
        <v>139</v>
      </c>
      <c r="D3183" s="613">
        <v>0</v>
      </c>
    </row>
    <row r="3184" spans="1:4" x14ac:dyDescent="0.35">
      <c r="A3184" s="78">
        <v>97027</v>
      </c>
      <c r="B3184" s="605" t="s">
        <v>22632</v>
      </c>
      <c r="C3184" s="78" t="s">
        <v>139</v>
      </c>
      <c r="D3184" s="613">
        <v>0</v>
      </c>
    </row>
    <row r="3185" spans="1:4" x14ac:dyDescent="0.35">
      <c r="A3185" s="78">
        <v>97038</v>
      </c>
      <c r="B3185" s="605" t="s">
        <v>22633</v>
      </c>
      <c r="C3185" s="78" t="s">
        <v>139</v>
      </c>
      <c r="D3185" s="613">
        <v>0</v>
      </c>
    </row>
    <row r="3186" spans="1:4" x14ac:dyDescent="0.35">
      <c r="A3186" s="78">
        <v>97037</v>
      </c>
      <c r="B3186" s="605" t="s">
        <v>22634</v>
      </c>
      <c r="C3186" s="78" t="s">
        <v>139</v>
      </c>
      <c r="D3186" s="613">
        <v>0</v>
      </c>
    </row>
    <row r="3187" spans="1:4" x14ac:dyDescent="0.35">
      <c r="A3187" s="78">
        <v>97014</v>
      </c>
      <c r="B3187" s="605" t="s">
        <v>5665</v>
      </c>
      <c r="C3187" s="78" t="s">
        <v>139</v>
      </c>
      <c r="D3187" s="613">
        <v>67.83</v>
      </c>
    </row>
    <row r="3188" spans="1:4" x14ac:dyDescent="0.35">
      <c r="A3188" s="78">
        <v>97015</v>
      </c>
      <c r="B3188" s="605" t="s">
        <v>5666</v>
      </c>
      <c r="C3188" s="78" t="s">
        <v>139</v>
      </c>
      <c r="D3188" s="613">
        <v>56.07</v>
      </c>
    </row>
    <row r="3189" spans="1:4" x14ac:dyDescent="0.35">
      <c r="A3189" s="78">
        <v>97013</v>
      </c>
      <c r="B3189" s="605" t="s">
        <v>5664</v>
      </c>
      <c r="C3189" s="78" t="s">
        <v>139</v>
      </c>
      <c r="D3189" s="613">
        <v>91.4</v>
      </c>
    </row>
    <row r="3190" spans="1:4" x14ac:dyDescent="0.35">
      <c r="A3190" s="78">
        <v>97017</v>
      </c>
      <c r="B3190" s="605" t="s">
        <v>5668</v>
      </c>
      <c r="C3190" s="78" t="s">
        <v>139</v>
      </c>
      <c r="D3190" s="613">
        <v>42.57</v>
      </c>
    </row>
    <row r="3191" spans="1:4" x14ac:dyDescent="0.35">
      <c r="A3191" s="78">
        <v>97018</v>
      </c>
      <c r="B3191" s="605" t="s">
        <v>5669</v>
      </c>
      <c r="C3191" s="78" t="s">
        <v>139</v>
      </c>
      <c r="D3191" s="613">
        <v>35.93</v>
      </c>
    </row>
    <row r="3192" spans="1:4" x14ac:dyDescent="0.35">
      <c r="A3192" s="78">
        <v>97016</v>
      </c>
      <c r="B3192" s="605" t="s">
        <v>5667</v>
      </c>
      <c r="C3192" s="78" t="s">
        <v>139</v>
      </c>
      <c r="D3192" s="613">
        <v>55.98</v>
      </c>
    </row>
    <row r="3193" spans="1:4" x14ac:dyDescent="0.35">
      <c r="A3193" s="78">
        <v>97024</v>
      </c>
      <c r="B3193" s="605" t="s">
        <v>22635</v>
      </c>
      <c r="C3193" s="78" t="s">
        <v>139</v>
      </c>
      <c r="D3193" s="613">
        <v>0</v>
      </c>
    </row>
    <row r="3194" spans="1:4" x14ac:dyDescent="0.35">
      <c r="A3194" s="78">
        <v>97023</v>
      </c>
      <c r="B3194" s="605" t="s">
        <v>22636</v>
      </c>
      <c r="C3194" s="78" t="s">
        <v>139</v>
      </c>
      <c r="D3194" s="613">
        <v>0</v>
      </c>
    </row>
    <row r="3195" spans="1:4" x14ac:dyDescent="0.35">
      <c r="A3195" s="78">
        <v>105804</v>
      </c>
      <c r="B3195" s="605" t="s">
        <v>22637</v>
      </c>
      <c r="C3195" s="78" t="s">
        <v>139</v>
      </c>
      <c r="D3195" s="613">
        <v>0</v>
      </c>
    </row>
    <row r="3196" spans="1:4" x14ac:dyDescent="0.35">
      <c r="A3196" s="78">
        <v>104990</v>
      </c>
      <c r="B3196" s="605" t="s">
        <v>5687</v>
      </c>
      <c r="C3196" s="78" t="s">
        <v>139</v>
      </c>
      <c r="D3196" s="613">
        <v>11.2</v>
      </c>
    </row>
    <row r="3197" spans="1:4" x14ac:dyDescent="0.35">
      <c r="A3197" s="78">
        <v>97052</v>
      </c>
      <c r="B3197" s="605" t="s">
        <v>22638</v>
      </c>
      <c r="C3197" s="78" t="s">
        <v>80</v>
      </c>
      <c r="D3197" s="613">
        <v>0</v>
      </c>
    </row>
    <row r="3198" spans="1:4" x14ac:dyDescent="0.35">
      <c r="A3198" s="78">
        <v>97054</v>
      </c>
      <c r="B3198" s="605" t="s">
        <v>5679</v>
      </c>
      <c r="C3198" s="78" t="s">
        <v>80</v>
      </c>
      <c r="D3198" s="613">
        <v>28.3</v>
      </c>
    </row>
    <row r="3199" spans="1:4" x14ac:dyDescent="0.35">
      <c r="A3199" s="78">
        <v>104981</v>
      </c>
      <c r="B3199" s="605" t="s">
        <v>22639</v>
      </c>
      <c r="C3199" s="78" t="s">
        <v>139</v>
      </c>
      <c r="D3199" s="613">
        <v>0</v>
      </c>
    </row>
    <row r="3200" spans="1:4" x14ac:dyDescent="0.35">
      <c r="A3200" s="78">
        <v>104980</v>
      </c>
      <c r="B3200" s="605" t="s">
        <v>22640</v>
      </c>
      <c r="C3200" s="78" t="s">
        <v>139</v>
      </c>
      <c r="D3200" s="613">
        <v>0</v>
      </c>
    </row>
    <row r="3201" spans="1:4" x14ac:dyDescent="0.35">
      <c r="A3201" s="78">
        <v>97042</v>
      </c>
      <c r="B3201" s="605" t="s">
        <v>22641</v>
      </c>
      <c r="C3201" s="78" t="s">
        <v>139</v>
      </c>
      <c r="D3201" s="613">
        <v>0</v>
      </c>
    </row>
    <row r="3202" spans="1:4" x14ac:dyDescent="0.35">
      <c r="A3202" s="78">
        <v>97045</v>
      </c>
      <c r="B3202" s="605" t="s">
        <v>22642</v>
      </c>
      <c r="C3202" s="78" t="s">
        <v>139</v>
      </c>
      <c r="D3202" s="613">
        <v>0</v>
      </c>
    </row>
    <row r="3203" spans="1:4" x14ac:dyDescent="0.35">
      <c r="A3203" s="78">
        <v>97044</v>
      </c>
      <c r="B3203" s="605" t="s">
        <v>22643</v>
      </c>
      <c r="C3203" s="78" t="s">
        <v>139</v>
      </c>
      <c r="D3203" s="613">
        <v>0</v>
      </c>
    </row>
    <row r="3204" spans="1:4" x14ac:dyDescent="0.35">
      <c r="A3204" s="78">
        <v>97043</v>
      </c>
      <c r="B3204" s="605" t="s">
        <v>22644</v>
      </c>
      <c r="C3204" s="78" t="s">
        <v>139</v>
      </c>
      <c r="D3204" s="613">
        <v>0</v>
      </c>
    </row>
    <row r="3205" spans="1:4" x14ac:dyDescent="0.35">
      <c r="A3205" s="78">
        <v>97063</v>
      </c>
      <c r="B3205" s="605" t="s">
        <v>5681</v>
      </c>
      <c r="C3205" s="78" t="s">
        <v>514</v>
      </c>
      <c r="D3205" s="613">
        <v>19.850000000000001</v>
      </c>
    </row>
    <row r="3206" spans="1:4" ht="55.15" customHeight="1" x14ac:dyDescent="0.35">
      <c r="A3206" s="78">
        <v>97065</v>
      </c>
      <c r="B3206" s="605" t="s">
        <v>5683</v>
      </c>
      <c r="C3206" s="78" t="s">
        <v>513</v>
      </c>
      <c r="D3206" s="613">
        <v>13.32</v>
      </c>
    </row>
    <row r="3207" spans="1:4" ht="55.15" customHeight="1" x14ac:dyDescent="0.35">
      <c r="A3207" s="78">
        <v>97064</v>
      </c>
      <c r="B3207" s="605" t="s">
        <v>5682</v>
      </c>
      <c r="C3207" s="78" t="s">
        <v>139</v>
      </c>
      <c r="D3207" s="613">
        <v>27.76</v>
      </c>
    </row>
    <row r="3208" spans="1:4" x14ac:dyDescent="0.35">
      <c r="A3208" s="78">
        <v>97049</v>
      </c>
      <c r="B3208" s="605" t="s">
        <v>22645</v>
      </c>
      <c r="C3208" s="78" t="s">
        <v>514</v>
      </c>
      <c r="D3208" s="613">
        <v>0</v>
      </c>
    </row>
    <row r="3209" spans="1:4" x14ac:dyDescent="0.35">
      <c r="A3209" s="78">
        <v>96997</v>
      </c>
      <c r="B3209" s="605" t="s">
        <v>22646</v>
      </c>
      <c r="C3209" s="78" t="s">
        <v>139</v>
      </c>
      <c r="D3209" s="613">
        <v>0</v>
      </c>
    </row>
    <row r="3210" spans="1:4" ht="55.15" customHeight="1" x14ac:dyDescent="0.35">
      <c r="A3210" s="78">
        <v>96999</v>
      </c>
      <c r="B3210" s="605" t="s">
        <v>22647</v>
      </c>
      <c r="C3210" s="78" t="s">
        <v>139</v>
      </c>
      <c r="D3210" s="613">
        <v>0</v>
      </c>
    </row>
    <row r="3211" spans="1:4" ht="55.15" customHeight="1" x14ac:dyDescent="0.35">
      <c r="A3211" s="78">
        <v>96996</v>
      </c>
      <c r="B3211" s="605" t="s">
        <v>22648</v>
      </c>
      <c r="C3211" s="78" t="s">
        <v>139</v>
      </c>
      <c r="D3211" s="613">
        <v>0</v>
      </c>
    </row>
    <row r="3212" spans="1:4" x14ac:dyDescent="0.35">
      <c r="A3212" s="78">
        <v>96998</v>
      </c>
      <c r="B3212" s="605" t="s">
        <v>22649</v>
      </c>
      <c r="C3212" s="78" t="s">
        <v>139</v>
      </c>
      <c r="D3212" s="613">
        <v>0</v>
      </c>
    </row>
    <row r="3213" spans="1:4" x14ac:dyDescent="0.35">
      <c r="A3213" s="78">
        <v>97067</v>
      </c>
      <c r="B3213" s="605" t="s">
        <v>5685</v>
      </c>
      <c r="C3213" s="78" t="s">
        <v>139</v>
      </c>
      <c r="D3213" s="613">
        <v>585.15</v>
      </c>
    </row>
    <row r="3214" spans="1:4" x14ac:dyDescent="0.35">
      <c r="A3214" s="78">
        <v>97001</v>
      </c>
      <c r="B3214" s="605" t="s">
        <v>22650</v>
      </c>
      <c r="C3214" s="78" t="s">
        <v>139</v>
      </c>
      <c r="D3214" s="613">
        <v>0</v>
      </c>
    </row>
    <row r="3215" spans="1:4" x14ac:dyDescent="0.35">
      <c r="A3215" s="78">
        <v>97003</v>
      </c>
      <c r="B3215" s="605" t="s">
        <v>22651</v>
      </c>
      <c r="C3215" s="78" t="s">
        <v>139</v>
      </c>
      <c r="D3215" s="613">
        <v>0</v>
      </c>
    </row>
    <row r="3216" spans="1:4" x14ac:dyDescent="0.35">
      <c r="A3216" s="78">
        <v>97005</v>
      </c>
      <c r="B3216" s="605" t="s">
        <v>22652</v>
      </c>
      <c r="C3216" s="78" t="s">
        <v>139</v>
      </c>
      <c r="D3216" s="613">
        <v>0</v>
      </c>
    </row>
    <row r="3217" spans="1:4" x14ac:dyDescent="0.35">
      <c r="A3217" s="78">
        <v>97000</v>
      </c>
      <c r="B3217" s="605" t="s">
        <v>22653</v>
      </c>
      <c r="C3217" s="78" t="s">
        <v>139</v>
      </c>
      <c r="D3217" s="613">
        <v>0</v>
      </c>
    </row>
    <row r="3218" spans="1:4" x14ac:dyDescent="0.35">
      <c r="A3218" s="78">
        <v>97002</v>
      </c>
      <c r="B3218" s="605" t="s">
        <v>22654</v>
      </c>
      <c r="C3218" s="78" t="s">
        <v>139</v>
      </c>
      <c r="D3218" s="613">
        <v>0</v>
      </c>
    </row>
    <row r="3219" spans="1:4" x14ac:dyDescent="0.35">
      <c r="A3219" s="78">
        <v>97004</v>
      </c>
      <c r="B3219" s="605" t="s">
        <v>22655</v>
      </c>
      <c r="C3219" s="78" t="s">
        <v>139</v>
      </c>
      <c r="D3219" s="613">
        <v>0</v>
      </c>
    </row>
    <row r="3220" spans="1:4" x14ac:dyDescent="0.35">
      <c r="A3220" s="78">
        <v>97007</v>
      </c>
      <c r="B3220" s="605" t="s">
        <v>22656</v>
      </c>
      <c r="C3220" s="78" t="s">
        <v>139</v>
      </c>
      <c r="D3220" s="613">
        <v>0</v>
      </c>
    </row>
    <row r="3221" spans="1:4" x14ac:dyDescent="0.35">
      <c r="A3221" s="78">
        <v>97009</v>
      </c>
      <c r="B3221" s="605" t="s">
        <v>22657</v>
      </c>
      <c r="C3221" s="78" t="s">
        <v>139</v>
      </c>
      <c r="D3221" s="613">
        <v>0</v>
      </c>
    </row>
    <row r="3222" spans="1:4" x14ac:dyDescent="0.35">
      <c r="A3222" s="78">
        <v>97006</v>
      </c>
      <c r="B3222" s="605" t="s">
        <v>22658</v>
      </c>
      <c r="C3222" s="78" t="s">
        <v>139</v>
      </c>
      <c r="D3222" s="613">
        <v>0</v>
      </c>
    </row>
    <row r="3223" spans="1:4" x14ac:dyDescent="0.35">
      <c r="A3223" s="78">
        <v>97008</v>
      </c>
      <c r="B3223" s="605" t="s">
        <v>22659</v>
      </c>
      <c r="C3223" s="78" t="s">
        <v>139</v>
      </c>
      <c r="D3223" s="613">
        <v>0</v>
      </c>
    </row>
    <row r="3224" spans="1:4" x14ac:dyDescent="0.35">
      <c r="A3224" s="78">
        <v>97048</v>
      </c>
      <c r="B3224" s="605" t="s">
        <v>5678</v>
      </c>
      <c r="C3224" s="78" t="s">
        <v>514</v>
      </c>
      <c r="D3224" s="613">
        <v>0.09</v>
      </c>
    </row>
    <row r="3225" spans="1:4" x14ac:dyDescent="0.35">
      <c r="A3225" s="78">
        <v>97047</v>
      </c>
      <c r="B3225" s="605" t="s">
        <v>5677</v>
      </c>
      <c r="C3225" s="78" t="s">
        <v>514</v>
      </c>
      <c r="D3225" s="613">
        <v>0.13</v>
      </c>
    </row>
    <row r="3226" spans="1:4" x14ac:dyDescent="0.35">
      <c r="A3226" s="78">
        <v>97046</v>
      </c>
      <c r="B3226" s="605" t="s">
        <v>22660</v>
      </c>
      <c r="C3226" s="78" t="s">
        <v>514</v>
      </c>
      <c r="D3226" s="613">
        <v>0.34</v>
      </c>
    </row>
    <row r="3227" spans="1:4" x14ac:dyDescent="0.35">
      <c r="A3227" s="78">
        <v>104989</v>
      </c>
      <c r="B3227" s="605" t="s">
        <v>5686</v>
      </c>
      <c r="C3227" s="78" t="s">
        <v>80</v>
      </c>
      <c r="D3227" s="613">
        <v>41.11</v>
      </c>
    </row>
    <row r="3228" spans="1:4" x14ac:dyDescent="0.35">
      <c r="A3228" s="78">
        <v>97066</v>
      </c>
      <c r="B3228" s="605" t="s">
        <v>5684</v>
      </c>
      <c r="C3228" s="78" t="s">
        <v>514</v>
      </c>
      <c r="D3228" s="613">
        <v>384.43</v>
      </c>
    </row>
    <row r="3229" spans="1:4" x14ac:dyDescent="0.35">
      <c r="A3229" s="78">
        <v>104982</v>
      </c>
      <c r="B3229" s="605" t="s">
        <v>22661</v>
      </c>
      <c r="C3229" s="78" t="s">
        <v>139</v>
      </c>
      <c r="D3229" s="613">
        <v>0</v>
      </c>
    </row>
    <row r="3230" spans="1:4" x14ac:dyDescent="0.35">
      <c r="A3230" s="78">
        <v>97060</v>
      </c>
      <c r="B3230" s="605" t="s">
        <v>22662</v>
      </c>
      <c r="C3230" s="78" t="s">
        <v>139</v>
      </c>
      <c r="D3230" s="613">
        <v>0</v>
      </c>
    </row>
    <row r="3231" spans="1:4" x14ac:dyDescent="0.35">
      <c r="A3231" s="78">
        <v>97059</v>
      </c>
      <c r="B3231" s="605" t="s">
        <v>22663</v>
      </c>
      <c r="C3231" s="78" t="s">
        <v>139</v>
      </c>
      <c r="D3231" s="613">
        <v>0</v>
      </c>
    </row>
    <row r="3232" spans="1:4" x14ac:dyDescent="0.35">
      <c r="A3232" s="78">
        <v>97058</v>
      </c>
      <c r="B3232" s="605" t="s">
        <v>22664</v>
      </c>
      <c r="C3232" s="78" t="s">
        <v>139</v>
      </c>
      <c r="D3232" s="613">
        <v>0</v>
      </c>
    </row>
    <row r="3233" spans="1:4" x14ac:dyDescent="0.35">
      <c r="A3233" s="78">
        <v>97056</v>
      </c>
      <c r="B3233" s="605" t="s">
        <v>22665</v>
      </c>
      <c r="C3233" s="78" t="s">
        <v>139</v>
      </c>
      <c r="D3233" s="613">
        <v>0</v>
      </c>
    </row>
    <row r="3234" spans="1:4" x14ac:dyDescent="0.35">
      <c r="A3234" s="78">
        <v>97057</v>
      </c>
      <c r="B3234" s="605" t="s">
        <v>22666</v>
      </c>
      <c r="C3234" s="78" t="s">
        <v>139</v>
      </c>
      <c r="D3234" s="613">
        <v>0</v>
      </c>
    </row>
    <row r="3235" spans="1:4" x14ac:dyDescent="0.35">
      <c r="A3235" s="78">
        <v>97055</v>
      </c>
      <c r="B3235" s="605" t="s">
        <v>22667</v>
      </c>
      <c r="C3235" s="78" t="s">
        <v>139</v>
      </c>
      <c r="D3235" s="613">
        <v>0</v>
      </c>
    </row>
    <row r="3236" spans="1:4" x14ac:dyDescent="0.35">
      <c r="A3236" s="78">
        <v>102656</v>
      </c>
      <c r="B3236" s="605" t="s">
        <v>22668</v>
      </c>
      <c r="C3236" s="78" t="s">
        <v>139</v>
      </c>
      <c r="D3236" s="613">
        <v>0</v>
      </c>
    </row>
    <row r="3237" spans="1:4" x14ac:dyDescent="0.35">
      <c r="A3237" s="78">
        <v>104983</v>
      </c>
      <c r="B3237" s="605" t="s">
        <v>22669</v>
      </c>
      <c r="C3237" s="78" t="s">
        <v>80</v>
      </c>
      <c r="D3237" s="613">
        <v>0</v>
      </c>
    </row>
    <row r="3238" spans="1:4" x14ac:dyDescent="0.35">
      <c r="A3238" s="78">
        <v>97050</v>
      </c>
      <c r="B3238" s="605" t="s">
        <v>22670</v>
      </c>
      <c r="C3238" s="78" t="s">
        <v>514</v>
      </c>
      <c r="D3238" s="613">
        <v>0</v>
      </c>
    </row>
    <row r="3239" spans="1:4" x14ac:dyDescent="0.35">
      <c r="A3239" s="78">
        <v>95946</v>
      </c>
      <c r="B3239" s="605" t="s">
        <v>2683</v>
      </c>
      <c r="C3239" s="78" t="s">
        <v>123</v>
      </c>
      <c r="D3239" s="613">
        <v>15.35</v>
      </c>
    </row>
    <row r="3240" spans="1:4" x14ac:dyDescent="0.35">
      <c r="A3240" s="78">
        <v>95947</v>
      </c>
      <c r="B3240" s="605" t="s">
        <v>2684</v>
      </c>
      <c r="C3240" s="78" t="s">
        <v>123</v>
      </c>
      <c r="D3240" s="613">
        <v>11.89</v>
      </c>
    </row>
    <row r="3241" spans="1:4" x14ac:dyDescent="0.35">
      <c r="A3241" s="78">
        <v>95948</v>
      </c>
      <c r="B3241" s="605" t="s">
        <v>2685</v>
      </c>
      <c r="C3241" s="78" t="s">
        <v>123</v>
      </c>
      <c r="D3241" s="613">
        <v>10.54</v>
      </c>
    </row>
    <row r="3242" spans="1:4" x14ac:dyDescent="0.35">
      <c r="A3242" s="78">
        <v>95944</v>
      </c>
      <c r="B3242" s="605" t="s">
        <v>2681</v>
      </c>
      <c r="C3242" s="78" t="s">
        <v>123</v>
      </c>
      <c r="D3242" s="613">
        <v>23.47</v>
      </c>
    </row>
    <row r="3243" spans="1:4" x14ac:dyDescent="0.35">
      <c r="A3243" s="78">
        <v>95945</v>
      </c>
      <c r="B3243" s="605" t="s">
        <v>2682</v>
      </c>
      <c r="C3243" s="78" t="s">
        <v>123</v>
      </c>
      <c r="D3243" s="613">
        <v>19.14</v>
      </c>
    </row>
    <row r="3244" spans="1:4" x14ac:dyDescent="0.35">
      <c r="A3244" s="78">
        <v>95943</v>
      </c>
      <c r="B3244" s="605" t="s">
        <v>2680</v>
      </c>
      <c r="C3244" s="78" t="s">
        <v>123</v>
      </c>
      <c r="D3244" s="613">
        <v>25.72</v>
      </c>
    </row>
    <row r="3245" spans="1:4" x14ac:dyDescent="0.35">
      <c r="A3245" s="78">
        <v>102077</v>
      </c>
      <c r="B3245" s="605" t="s">
        <v>22671</v>
      </c>
      <c r="C3245" s="78" t="s">
        <v>513</v>
      </c>
      <c r="D3245" s="613">
        <v>7399.05</v>
      </c>
    </row>
    <row r="3246" spans="1:4" x14ac:dyDescent="0.35">
      <c r="A3246" s="78">
        <v>102073</v>
      </c>
      <c r="B3246" s="605" t="s">
        <v>22672</v>
      </c>
      <c r="C3246" s="78" t="s">
        <v>513</v>
      </c>
      <c r="D3246" s="613">
        <v>5705.67</v>
      </c>
    </row>
    <row r="3247" spans="1:4" x14ac:dyDescent="0.35">
      <c r="A3247" s="78">
        <v>102079</v>
      </c>
      <c r="B3247" s="605" t="s">
        <v>22673</v>
      </c>
      <c r="C3247" s="78" t="s">
        <v>513</v>
      </c>
      <c r="D3247" s="613">
        <v>7318.64</v>
      </c>
    </row>
    <row r="3248" spans="1:4" x14ac:dyDescent="0.35">
      <c r="A3248" s="78">
        <v>102075</v>
      </c>
      <c r="B3248" s="605" t="s">
        <v>22674</v>
      </c>
      <c r="C3248" s="78" t="s">
        <v>513</v>
      </c>
      <c r="D3248" s="613">
        <v>6769.75</v>
      </c>
    </row>
    <row r="3249" spans="1:4" x14ac:dyDescent="0.35">
      <c r="A3249" s="78">
        <v>102078</v>
      </c>
      <c r="B3249" s="605" t="s">
        <v>22675</v>
      </c>
      <c r="C3249" s="78" t="s">
        <v>513</v>
      </c>
      <c r="D3249" s="613">
        <v>7612.3</v>
      </c>
    </row>
    <row r="3250" spans="1:4" x14ac:dyDescent="0.35">
      <c r="A3250" s="78">
        <v>102074</v>
      </c>
      <c r="B3250" s="605" t="s">
        <v>22676</v>
      </c>
      <c r="C3250" s="78" t="s">
        <v>513</v>
      </c>
      <c r="D3250" s="613">
        <v>6594.68</v>
      </c>
    </row>
    <row r="3251" spans="1:4" x14ac:dyDescent="0.35">
      <c r="A3251" s="78">
        <v>102080</v>
      </c>
      <c r="B3251" s="605" t="s">
        <v>22677</v>
      </c>
      <c r="C3251" s="78" t="s">
        <v>513</v>
      </c>
      <c r="D3251" s="613">
        <v>6591.34</v>
      </c>
    </row>
    <row r="3252" spans="1:4" x14ac:dyDescent="0.35">
      <c r="A3252" s="78">
        <v>102076</v>
      </c>
      <c r="B3252" s="605" t="s">
        <v>22678</v>
      </c>
      <c r="C3252" s="78" t="s">
        <v>513</v>
      </c>
      <c r="D3252" s="613">
        <v>6933.19</v>
      </c>
    </row>
    <row r="3253" spans="1:4" x14ac:dyDescent="0.35">
      <c r="A3253" s="78">
        <v>102084</v>
      </c>
      <c r="B3253" s="605" t="s">
        <v>22679</v>
      </c>
      <c r="C3253" s="78" t="s">
        <v>139</v>
      </c>
      <c r="D3253" s="613">
        <v>0</v>
      </c>
    </row>
    <row r="3254" spans="1:4" x14ac:dyDescent="0.35">
      <c r="A3254" s="78">
        <v>102082</v>
      </c>
      <c r="B3254" s="605" t="s">
        <v>22680</v>
      </c>
      <c r="C3254" s="78" t="s">
        <v>139</v>
      </c>
      <c r="D3254" s="613">
        <v>0</v>
      </c>
    </row>
    <row r="3255" spans="1:4" x14ac:dyDescent="0.35">
      <c r="A3255" s="78">
        <v>102081</v>
      </c>
      <c r="B3255" s="605" t="s">
        <v>22681</v>
      </c>
      <c r="C3255" s="78" t="s">
        <v>139</v>
      </c>
      <c r="D3255" s="613">
        <v>0</v>
      </c>
    </row>
    <row r="3256" spans="1:4" x14ac:dyDescent="0.35">
      <c r="A3256" s="78">
        <v>102092</v>
      </c>
      <c r="B3256" s="605" t="s">
        <v>22682</v>
      </c>
      <c r="C3256" s="78" t="s">
        <v>139</v>
      </c>
      <c r="D3256" s="613">
        <v>0</v>
      </c>
    </row>
    <row r="3257" spans="1:4" x14ac:dyDescent="0.35">
      <c r="A3257" s="78">
        <v>102089</v>
      </c>
      <c r="B3257" s="605" t="s">
        <v>2605</v>
      </c>
      <c r="C3257" s="78" t="s">
        <v>514</v>
      </c>
      <c r="D3257" s="613">
        <v>237.97</v>
      </c>
    </row>
    <row r="3258" spans="1:4" x14ac:dyDescent="0.35">
      <c r="A3258" s="78">
        <v>102090</v>
      </c>
      <c r="B3258" s="605" t="s">
        <v>2606</v>
      </c>
      <c r="C3258" s="78" t="s">
        <v>514</v>
      </c>
      <c r="D3258" s="613">
        <v>168.76</v>
      </c>
    </row>
    <row r="3259" spans="1:4" x14ac:dyDescent="0.35">
      <c r="A3259" s="78">
        <v>102086</v>
      </c>
      <c r="B3259" s="605" t="s">
        <v>2602</v>
      </c>
      <c r="C3259" s="78" t="s">
        <v>514</v>
      </c>
      <c r="D3259" s="613">
        <v>239.52</v>
      </c>
    </row>
    <row r="3260" spans="1:4" x14ac:dyDescent="0.35">
      <c r="A3260" s="78">
        <v>102087</v>
      </c>
      <c r="B3260" s="605" t="s">
        <v>2603</v>
      </c>
      <c r="C3260" s="78" t="s">
        <v>514</v>
      </c>
      <c r="D3260" s="613">
        <v>178.51</v>
      </c>
    </row>
    <row r="3261" spans="1:4" x14ac:dyDescent="0.35">
      <c r="A3261" s="78">
        <v>102091</v>
      </c>
      <c r="B3261" s="605" t="s">
        <v>2607</v>
      </c>
      <c r="C3261" s="78" t="s">
        <v>514</v>
      </c>
      <c r="D3261" s="613">
        <v>232.28</v>
      </c>
    </row>
    <row r="3262" spans="1:4" x14ac:dyDescent="0.35">
      <c r="A3262" s="78">
        <v>102088</v>
      </c>
      <c r="B3262" s="605" t="s">
        <v>2604</v>
      </c>
      <c r="C3262" s="78" t="s">
        <v>514</v>
      </c>
      <c r="D3262" s="613">
        <v>201.07</v>
      </c>
    </row>
    <row r="3263" spans="1:4" x14ac:dyDescent="0.35">
      <c r="A3263" s="78">
        <v>101997</v>
      </c>
      <c r="B3263" s="605" t="s">
        <v>2550</v>
      </c>
      <c r="C3263" s="78" t="s">
        <v>514</v>
      </c>
      <c r="D3263" s="613">
        <v>251.37</v>
      </c>
    </row>
    <row r="3264" spans="1:4" x14ac:dyDescent="0.35">
      <c r="A3264" s="78">
        <v>101998</v>
      </c>
      <c r="B3264" s="605" t="s">
        <v>2551</v>
      </c>
      <c r="C3264" s="78" t="s">
        <v>514</v>
      </c>
      <c r="D3264" s="613">
        <v>178.23</v>
      </c>
    </row>
    <row r="3265" spans="1:4" x14ac:dyDescent="0.35">
      <c r="A3265" s="78">
        <v>101999</v>
      </c>
      <c r="B3265" s="605" t="s">
        <v>2552</v>
      </c>
      <c r="C3265" s="78" t="s">
        <v>514</v>
      </c>
      <c r="D3265" s="613">
        <v>272.73</v>
      </c>
    </row>
    <row r="3266" spans="1:4" x14ac:dyDescent="0.35">
      <c r="A3266" s="78">
        <v>101994</v>
      </c>
      <c r="B3266" s="605" t="s">
        <v>2547</v>
      </c>
      <c r="C3266" s="78" t="s">
        <v>514</v>
      </c>
      <c r="D3266" s="613">
        <v>250.88</v>
      </c>
    </row>
    <row r="3267" spans="1:4" x14ac:dyDescent="0.35">
      <c r="A3267" s="78">
        <v>101995</v>
      </c>
      <c r="B3267" s="605" t="s">
        <v>2548</v>
      </c>
      <c r="C3267" s="78" t="s">
        <v>514</v>
      </c>
      <c r="D3267" s="613">
        <v>185.65</v>
      </c>
    </row>
    <row r="3268" spans="1:4" x14ac:dyDescent="0.35">
      <c r="A3268" s="78">
        <v>101996</v>
      </c>
      <c r="B3268" s="605" t="s">
        <v>2549</v>
      </c>
      <c r="C3268" s="78" t="s">
        <v>514</v>
      </c>
      <c r="D3268" s="613">
        <v>215.18</v>
      </c>
    </row>
    <row r="3269" spans="1:4" ht="69" customHeight="1" x14ac:dyDescent="0.35">
      <c r="A3269" s="78">
        <v>101991</v>
      </c>
      <c r="B3269" s="605" t="s">
        <v>2544</v>
      </c>
      <c r="C3269" s="78" t="s">
        <v>514</v>
      </c>
      <c r="D3269" s="613">
        <v>250.12</v>
      </c>
    </row>
    <row r="3270" spans="1:4" ht="69" customHeight="1" x14ac:dyDescent="0.35">
      <c r="A3270" s="78">
        <v>101992</v>
      </c>
      <c r="B3270" s="605" t="s">
        <v>2545</v>
      </c>
      <c r="C3270" s="78" t="s">
        <v>514</v>
      </c>
      <c r="D3270" s="613">
        <v>178.6</v>
      </c>
    </row>
    <row r="3271" spans="1:4" ht="69" customHeight="1" x14ac:dyDescent="0.35">
      <c r="A3271" s="78">
        <v>101993</v>
      </c>
      <c r="B3271" s="605" t="s">
        <v>2546</v>
      </c>
      <c r="C3271" s="78" t="s">
        <v>514</v>
      </c>
      <c r="D3271" s="613">
        <v>255.07</v>
      </c>
    </row>
    <row r="3272" spans="1:4" ht="69" customHeight="1" x14ac:dyDescent="0.35">
      <c r="A3272" s="78">
        <v>101988</v>
      </c>
      <c r="B3272" s="605" t="s">
        <v>2541</v>
      </c>
      <c r="C3272" s="78" t="s">
        <v>514</v>
      </c>
      <c r="D3272" s="613">
        <v>234.46</v>
      </c>
    </row>
    <row r="3273" spans="1:4" x14ac:dyDescent="0.35">
      <c r="A3273" s="78">
        <v>101989</v>
      </c>
      <c r="B3273" s="605" t="s">
        <v>2542</v>
      </c>
      <c r="C3273" s="78" t="s">
        <v>514</v>
      </c>
      <c r="D3273" s="613">
        <v>176.35</v>
      </c>
    </row>
    <row r="3274" spans="1:4" x14ac:dyDescent="0.35">
      <c r="A3274" s="78">
        <v>101990</v>
      </c>
      <c r="B3274" s="605" t="s">
        <v>2543</v>
      </c>
      <c r="C3274" s="78" t="s">
        <v>514</v>
      </c>
      <c r="D3274" s="613">
        <v>201.01</v>
      </c>
    </row>
    <row r="3275" spans="1:4" x14ac:dyDescent="0.35">
      <c r="A3275" s="78">
        <v>101985</v>
      </c>
      <c r="B3275" s="605" t="s">
        <v>2538</v>
      </c>
      <c r="C3275" s="78" t="s">
        <v>514</v>
      </c>
      <c r="D3275" s="613">
        <v>251.58</v>
      </c>
    </row>
    <row r="3276" spans="1:4" x14ac:dyDescent="0.35">
      <c r="A3276" s="78">
        <v>101986</v>
      </c>
      <c r="B3276" s="605" t="s">
        <v>2539</v>
      </c>
      <c r="C3276" s="78" t="s">
        <v>514</v>
      </c>
      <c r="D3276" s="613">
        <v>176.77</v>
      </c>
    </row>
    <row r="3277" spans="1:4" x14ac:dyDescent="0.35">
      <c r="A3277" s="78">
        <v>101987</v>
      </c>
      <c r="B3277" s="605" t="s">
        <v>2540</v>
      </c>
      <c r="C3277" s="78" t="s">
        <v>514</v>
      </c>
      <c r="D3277" s="613">
        <v>218.2</v>
      </c>
    </row>
    <row r="3278" spans="1:4" x14ac:dyDescent="0.35">
      <c r="A3278" s="78">
        <v>101969</v>
      </c>
      <c r="B3278" s="605" t="s">
        <v>2529</v>
      </c>
      <c r="C3278" s="78" t="s">
        <v>514</v>
      </c>
      <c r="D3278" s="613">
        <v>227.16</v>
      </c>
    </row>
    <row r="3279" spans="1:4" x14ac:dyDescent="0.35">
      <c r="A3279" s="78">
        <v>101971</v>
      </c>
      <c r="B3279" s="605" t="s">
        <v>2530</v>
      </c>
      <c r="C3279" s="78" t="s">
        <v>514</v>
      </c>
      <c r="D3279" s="613">
        <v>168.31</v>
      </c>
    </row>
    <row r="3280" spans="1:4" x14ac:dyDescent="0.35">
      <c r="A3280" s="78">
        <v>101973</v>
      </c>
      <c r="B3280" s="605" t="s">
        <v>2531</v>
      </c>
      <c r="C3280" s="78" t="s">
        <v>514</v>
      </c>
      <c r="D3280" s="613">
        <v>186.69</v>
      </c>
    </row>
    <row r="3281" spans="1:4" x14ac:dyDescent="0.35">
      <c r="A3281" s="78">
        <v>102072</v>
      </c>
      <c r="B3281" s="605" t="s">
        <v>2601</v>
      </c>
      <c r="C3281" s="78" t="s">
        <v>514</v>
      </c>
      <c r="D3281" s="613">
        <v>218.89</v>
      </c>
    </row>
    <row r="3282" spans="1:4" x14ac:dyDescent="0.35">
      <c r="A3282" s="78">
        <v>102070</v>
      </c>
      <c r="B3282" s="605" t="s">
        <v>2599</v>
      </c>
      <c r="C3282" s="78" t="s">
        <v>514</v>
      </c>
      <c r="D3282" s="613">
        <v>267.18</v>
      </c>
    </row>
    <row r="3283" spans="1:4" x14ac:dyDescent="0.35">
      <c r="A3283" s="78">
        <v>102071</v>
      </c>
      <c r="B3283" s="605" t="s">
        <v>2600</v>
      </c>
      <c r="C3283" s="78" t="s">
        <v>514</v>
      </c>
      <c r="D3283" s="613">
        <v>235.9</v>
      </c>
    </row>
    <row r="3284" spans="1:4" x14ac:dyDescent="0.35">
      <c r="A3284" s="78">
        <v>102068</v>
      </c>
      <c r="B3284" s="605" t="s">
        <v>2597</v>
      </c>
      <c r="C3284" s="78" t="s">
        <v>514</v>
      </c>
      <c r="D3284" s="613">
        <v>316.02999999999997</v>
      </c>
    </row>
    <row r="3285" spans="1:4" x14ac:dyDescent="0.35">
      <c r="A3285" s="78">
        <v>102069</v>
      </c>
      <c r="B3285" s="605" t="s">
        <v>2598</v>
      </c>
      <c r="C3285" s="78" t="s">
        <v>514</v>
      </c>
      <c r="D3285" s="613">
        <v>297.73</v>
      </c>
    </row>
    <row r="3286" spans="1:4" x14ac:dyDescent="0.35">
      <c r="A3286" s="78">
        <v>102066</v>
      </c>
      <c r="B3286" s="605" t="s">
        <v>2595</v>
      </c>
      <c r="C3286" s="78" t="s">
        <v>514</v>
      </c>
      <c r="D3286" s="613">
        <v>471.93</v>
      </c>
    </row>
    <row r="3287" spans="1:4" x14ac:dyDescent="0.35">
      <c r="A3287" s="78">
        <v>102067</v>
      </c>
      <c r="B3287" s="605" t="s">
        <v>2596</v>
      </c>
      <c r="C3287" s="78" t="s">
        <v>514</v>
      </c>
      <c r="D3287" s="613">
        <v>400.57</v>
      </c>
    </row>
    <row r="3288" spans="1:4" x14ac:dyDescent="0.35">
      <c r="A3288" s="78">
        <v>102065</v>
      </c>
      <c r="B3288" s="605" t="s">
        <v>2594</v>
      </c>
      <c r="C3288" s="78" t="s">
        <v>514</v>
      </c>
      <c r="D3288" s="613">
        <v>234.09</v>
      </c>
    </row>
    <row r="3289" spans="1:4" x14ac:dyDescent="0.35">
      <c r="A3289" s="78">
        <v>102063</v>
      </c>
      <c r="B3289" s="605" t="s">
        <v>2592</v>
      </c>
      <c r="C3289" s="78" t="s">
        <v>514</v>
      </c>
      <c r="D3289" s="613">
        <v>282.97000000000003</v>
      </c>
    </row>
    <row r="3290" spans="1:4" x14ac:dyDescent="0.35">
      <c r="A3290" s="78">
        <v>102064</v>
      </c>
      <c r="B3290" s="605" t="s">
        <v>2593</v>
      </c>
      <c r="C3290" s="78" t="s">
        <v>514</v>
      </c>
      <c r="D3290" s="613">
        <v>251.52</v>
      </c>
    </row>
    <row r="3291" spans="1:4" x14ac:dyDescent="0.35">
      <c r="A3291" s="78">
        <v>102061</v>
      </c>
      <c r="B3291" s="605" t="s">
        <v>2590</v>
      </c>
      <c r="C3291" s="78" t="s">
        <v>514</v>
      </c>
      <c r="D3291" s="613">
        <v>335.08</v>
      </c>
    </row>
    <row r="3292" spans="1:4" x14ac:dyDescent="0.35">
      <c r="A3292" s="78">
        <v>102062</v>
      </c>
      <c r="B3292" s="605" t="s">
        <v>2591</v>
      </c>
      <c r="C3292" s="78" t="s">
        <v>514</v>
      </c>
      <c r="D3292" s="613">
        <v>319.17</v>
      </c>
    </row>
    <row r="3293" spans="1:4" ht="69" customHeight="1" x14ac:dyDescent="0.35">
      <c r="A3293" s="78">
        <v>102059</v>
      </c>
      <c r="B3293" s="605" t="s">
        <v>2588</v>
      </c>
      <c r="C3293" s="78" t="s">
        <v>514</v>
      </c>
      <c r="D3293" s="613">
        <v>455.07</v>
      </c>
    </row>
    <row r="3294" spans="1:4" ht="69" customHeight="1" x14ac:dyDescent="0.35">
      <c r="A3294" s="78">
        <v>102060</v>
      </c>
      <c r="B3294" s="605" t="s">
        <v>2589</v>
      </c>
      <c r="C3294" s="78" t="s">
        <v>514</v>
      </c>
      <c r="D3294" s="613">
        <v>379.42</v>
      </c>
    </row>
    <row r="3295" spans="1:4" ht="69" customHeight="1" x14ac:dyDescent="0.35">
      <c r="A3295" s="78">
        <v>102052</v>
      </c>
      <c r="B3295" s="605" t="s">
        <v>2587</v>
      </c>
      <c r="C3295" s="78" t="s">
        <v>514</v>
      </c>
      <c r="D3295" s="613">
        <v>224.53</v>
      </c>
    </row>
    <row r="3296" spans="1:4" ht="69" customHeight="1" x14ac:dyDescent="0.35">
      <c r="A3296" s="78">
        <v>102050</v>
      </c>
      <c r="B3296" s="605" t="s">
        <v>2585</v>
      </c>
      <c r="C3296" s="78" t="s">
        <v>514</v>
      </c>
      <c r="D3296" s="613">
        <v>276.99</v>
      </c>
    </row>
    <row r="3297" spans="1:4" x14ac:dyDescent="0.35">
      <c r="A3297" s="78">
        <v>102051</v>
      </c>
      <c r="B3297" s="605" t="s">
        <v>2586</v>
      </c>
      <c r="C3297" s="78" t="s">
        <v>514</v>
      </c>
      <c r="D3297" s="613">
        <v>243.26</v>
      </c>
    </row>
    <row r="3298" spans="1:4" x14ac:dyDescent="0.35">
      <c r="A3298" s="78">
        <v>102048</v>
      </c>
      <c r="B3298" s="605" t="s">
        <v>2583</v>
      </c>
      <c r="C3298" s="78" t="s">
        <v>514</v>
      </c>
      <c r="D3298" s="613">
        <v>339.53</v>
      </c>
    </row>
    <row r="3299" spans="1:4" x14ac:dyDescent="0.35">
      <c r="A3299" s="78">
        <v>102049</v>
      </c>
      <c r="B3299" s="605" t="s">
        <v>2584</v>
      </c>
      <c r="C3299" s="78" t="s">
        <v>514</v>
      </c>
      <c r="D3299" s="613">
        <v>309.58</v>
      </c>
    </row>
    <row r="3300" spans="1:4" x14ac:dyDescent="0.35">
      <c r="A3300" s="78">
        <v>102046</v>
      </c>
      <c r="B3300" s="605" t="s">
        <v>2581</v>
      </c>
      <c r="C3300" s="78" t="s">
        <v>514</v>
      </c>
      <c r="D3300" s="613">
        <v>529.03</v>
      </c>
    </row>
    <row r="3301" spans="1:4" x14ac:dyDescent="0.35">
      <c r="A3301" s="78">
        <v>102047</v>
      </c>
      <c r="B3301" s="605" t="s">
        <v>2582</v>
      </c>
      <c r="C3301" s="78" t="s">
        <v>514</v>
      </c>
      <c r="D3301" s="613">
        <v>447.68</v>
      </c>
    </row>
    <row r="3302" spans="1:4" x14ac:dyDescent="0.35">
      <c r="A3302" s="78">
        <v>102045</v>
      </c>
      <c r="B3302" s="605" t="s">
        <v>2580</v>
      </c>
      <c r="C3302" s="78" t="s">
        <v>514</v>
      </c>
      <c r="D3302" s="613">
        <v>245.24</v>
      </c>
    </row>
    <row r="3303" spans="1:4" x14ac:dyDescent="0.35">
      <c r="A3303" s="78">
        <v>102043</v>
      </c>
      <c r="B3303" s="605" t="s">
        <v>2578</v>
      </c>
      <c r="C3303" s="78" t="s">
        <v>514</v>
      </c>
      <c r="D3303" s="613">
        <v>295.11</v>
      </c>
    </row>
    <row r="3304" spans="1:4" x14ac:dyDescent="0.35">
      <c r="A3304" s="78">
        <v>102044</v>
      </c>
      <c r="B3304" s="605" t="s">
        <v>2579</v>
      </c>
      <c r="C3304" s="78" t="s">
        <v>514</v>
      </c>
      <c r="D3304" s="613">
        <v>263.94</v>
      </c>
    </row>
    <row r="3305" spans="1:4" x14ac:dyDescent="0.35">
      <c r="A3305" s="78">
        <v>102041</v>
      </c>
      <c r="B3305" s="605" t="s">
        <v>2576</v>
      </c>
      <c r="C3305" s="78" t="s">
        <v>514</v>
      </c>
      <c r="D3305" s="613">
        <v>358.71</v>
      </c>
    </row>
    <row r="3306" spans="1:4" x14ac:dyDescent="0.35">
      <c r="A3306" s="78">
        <v>102042</v>
      </c>
      <c r="B3306" s="605" t="s">
        <v>2577</v>
      </c>
      <c r="C3306" s="78" t="s">
        <v>514</v>
      </c>
      <c r="D3306" s="613">
        <v>332.82</v>
      </c>
    </row>
    <row r="3307" spans="1:4" x14ac:dyDescent="0.35">
      <c r="A3307" s="78">
        <v>102039</v>
      </c>
      <c r="B3307" s="605" t="s">
        <v>2574</v>
      </c>
      <c r="C3307" s="78" t="s">
        <v>514</v>
      </c>
      <c r="D3307" s="613">
        <v>490.47</v>
      </c>
    </row>
    <row r="3308" spans="1:4" x14ac:dyDescent="0.35">
      <c r="A3308" s="78">
        <v>102040</v>
      </c>
      <c r="B3308" s="605" t="s">
        <v>2575</v>
      </c>
      <c r="C3308" s="78" t="s">
        <v>514</v>
      </c>
      <c r="D3308" s="613">
        <v>405.52</v>
      </c>
    </row>
    <row r="3309" spans="1:4" x14ac:dyDescent="0.35">
      <c r="A3309" s="78">
        <v>102038</v>
      </c>
      <c r="B3309" s="605" t="s">
        <v>2573</v>
      </c>
      <c r="C3309" s="78" t="s">
        <v>514</v>
      </c>
      <c r="D3309" s="613">
        <v>239.29</v>
      </c>
    </row>
    <row r="3310" spans="1:4" x14ac:dyDescent="0.35">
      <c r="A3310" s="78">
        <v>102036</v>
      </c>
      <c r="B3310" s="605" t="s">
        <v>2571</v>
      </c>
      <c r="C3310" s="78" t="s">
        <v>514</v>
      </c>
      <c r="D3310" s="613">
        <v>291.54000000000002</v>
      </c>
    </row>
    <row r="3311" spans="1:4" x14ac:dyDescent="0.35">
      <c r="A3311" s="78">
        <v>102037</v>
      </c>
      <c r="B3311" s="605" t="s">
        <v>2572</v>
      </c>
      <c r="C3311" s="78" t="s">
        <v>514</v>
      </c>
      <c r="D3311" s="613">
        <v>257.95</v>
      </c>
    </row>
    <row r="3312" spans="1:4" x14ac:dyDescent="0.35">
      <c r="A3312" s="78">
        <v>102016</v>
      </c>
      <c r="B3312" s="605" t="s">
        <v>2569</v>
      </c>
      <c r="C3312" s="78" t="s">
        <v>514</v>
      </c>
      <c r="D3312" s="613">
        <v>350.47</v>
      </c>
    </row>
    <row r="3313" spans="1:4" x14ac:dyDescent="0.35">
      <c r="A3313" s="78">
        <v>102017</v>
      </c>
      <c r="B3313" s="605" t="s">
        <v>2570</v>
      </c>
      <c r="C3313" s="78" t="s">
        <v>514</v>
      </c>
      <c r="D3313" s="613">
        <v>326.22000000000003</v>
      </c>
    </row>
    <row r="3314" spans="1:4" x14ac:dyDescent="0.35">
      <c r="A3314" s="78">
        <v>102014</v>
      </c>
      <c r="B3314" s="605" t="s">
        <v>2567</v>
      </c>
      <c r="C3314" s="78" t="s">
        <v>514</v>
      </c>
      <c r="D3314" s="613">
        <v>520.78</v>
      </c>
    </row>
    <row r="3315" spans="1:4" x14ac:dyDescent="0.35">
      <c r="A3315" s="78">
        <v>102015</v>
      </c>
      <c r="B3315" s="605" t="s">
        <v>2568</v>
      </c>
      <c r="C3315" s="78" t="s">
        <v>514</v>
      </c>
      <c r="D3315" s="613">
        <v>433.36</v>
      </c>
    </row>
    <row r="3316" spans="1:4" x14ac:dyDescent="0.35">
      <c r="A3316" s="78">
        <v>102013</v>
      </c>
      <c r="B3316" s="605" t="s">
        <v>2566</v>
      </c>
      <c r="C3316" s="78" t="s">
        <v>514</v>
      </c>
      <c r="D3316" s="613">
        <v>248.17</v>
      </c>
    </row>
    <row r="3317" spans="1:4" x14ac:dyDescent="0.35">
      <c r="A3317" s="78">
        <v>102011</v>
      </c>
      <c r="B3317" s="605" t="s">
        <v>2564</v>
      </c>
      <c r="C3317" s="78" t="s">
        <v>514</v>
      </c>
      <c r="D3317" s="613">
        <v>297.75</v>
      </c>
    </row>
    <row r="3318" spans="1:4" x14ac:dyDescent="0.35">
      <c r="A3318" s="78">
        <v>102012</v>
      </c>
      <c r="B3318" s="605" t="s">
        <v>2565</v>
      </c>
      <c r="C3318" s="78" t="s">
        <v>514</v>
      </c>
      <c r="D3318" s="613">
        <v>265.88</v>
      </c>
    </row>
    <row r="3319" spans="1:4" x14ac:dyDescent="0.35">
      <c r="A3319" s="78">
        <v>102009</v>
      </c>
      <c r="B3319" s="605" t="s">
        <v>2562</v>
      </c>
      <c r="C3319" s="78" t="s">
        <v>514</v>
      </c>
      <c r="D3319" s="613">
        <v>358.61</v>
      </c>
    </row>
    <row r="3320" spans="1:4" x14ac:dyDescent="0.35">
      <c r="A3320" s="78">
        <v>102010</v>
      </c>
      <c r="B3320" s="605" t="s">
        <v>2563</v>
      </c>
      <c r="C3320" s="78" t="s">
        <v>514</v>
      </c>
      <c r="D3320" s="613">
        <v>336.79</v>
      </c>
    </row>
    <row r="3321" spans="1:4" x14ac:dyDescent="0.35">
      <c r="A3321" s="78">
        <v>102007</v>
      </c>
      <c r="B3321" s="605" t="s">
        <v>2560</v>
      </c>
      <c r="C3321" s="78" t="s">
        <v>514</v>
      </c>
      <c r="D3321" s="613">
        <v>471.78</v>
      </c>
    </row>
    <row r="3322" spans="1:4" x14ac:dyDescent="0.35">
      <c r="A3322" s="78">
        <v>102008</v>
      </c>
      <c r="B3322" s="605" t="s">
        <v>2561</v>
      </c>
      <c r="C3322" s="78" t="s">
        <v>514</v>
      </c>
      <c r="D3322" s="613">
        <v>391.02</v>
      </c>
    </row>
    <row r="3323" spans="1:4" x14ac:dyDescent="0.35">
      <c r="A3323" s="78">
        <v>102006</v>
      </c>
      <c r="B3323" s="605" t="s">
        <v>2559</v>
      </c>
      <c r="C3323" s="78" t="s">
        <v>514</v>
      </c>
      <c r="D3323" s="613">
        <v>246.14</v>
      </c>
    </row>
    <row r="3324" spans="1:4" x14ac:dyDescent="0.35">
      <c r="A3324" s="78">
        <v>102004</v>
      </c>
      <c r="B3324" s="605" t="s">
        <v>2557</v>
      </c>
      <c r="C3324" s="78" t="s">
        <v>514</v>
      </c>
      <c r="D3324" s="613">
        <v>301.14999999999998</v>
      </c>
    </row>
    <row r="3325" spans="1:4" x14ac:dyDescent="0.35">
      <c r="A3325" s="78">
        <v>102005</v>
      </c>
      <c r="B3325" s="605" t="s">
        <v>2558</v>
      </c>
      <c r="C3325" s="78" t="s">
        <v>514</v>
      </c>
      <c r="D3325" s="613">
        <v>267.39999999999998</v>
      </c>
    </row>
    <row r="3326" spans="1:4" x14ac:dyDescent="0.35">
      <c r="A3326" s="78">
        <v>102002</v>
      </c>
      <c r="B3326" s="605" t="s">
        <v>2555</v>
      </c>
      <c r="C3326" s="78" t="s">
        <v>514</v>
      </c>
      <c r="D3326" s="613">
        <v>354.93</v>
      </c>
    </row>
    <row r="3327" spans="1:4" x14ac:dyDescent="0.35">
      <c r="A3327" s="78">
        <v>102003</v>
      </c>
      <c r="B3327" s="605" t="s">
        <v>2556</v>
      </c>
      <c r="C3327" s="78" t="s">
        <v>514</v>
      </c>
      <c r="D3327" s="613">
        <v>333.62</v>
      </c>
    </row>
    <row r="3328" spans="1:4" x14ac:dyDescent="0.35">
      <c r="A3328" s="78">
        <v>102000</v>
      </c>
      <c r="B3328" s="605" t="s">
        <v>2553</v>
      </c>
      <c r="C3328" s="78" t="s">
        <v>514</v>
      </c>
      <c r="D3328" s="613">
        <v>483.97</v>
      </c>
    </row>
    <row r="3329" spans="1:4" x14ac:dyDescent="0.35">
      <c r="A3329" s="78">
        <v>102001</v>
      </c>
      <c r="B3329" s="605" t="s">
        <v>2554</v>
      </c>
      <c r="C3329" s="78" t="s">
        <v>514</v>
      </c>
      <c r="D3329" s="613">
        <v>412.38</v>
      </c>
    </row>
    <row r="3330" spans="1:4" x14ac:dyDescent="0.35">
      <c r="A3330" s="78">
        <v>101983</v>
      </c>
      <c r="B3330" s="605" t="s">
        <v>2537</v>
      </c>
      <c r="C3330" s="78" t="s">
        <v>514</v>
      </c>
      <c r="D3330" s="613">
        <v>254.59</v>
      </c>
    </row>
    <row r="3331" spans="1:4" x14ac:dyDescent="0.35">
      <c r="A3331" s="78">
        <v>101981</v>
      </c>
      <c r="B3331" s="605" t="s">
        <v>2535</v>
      </c>
      <c r="C3331" s="78" t="s">
        <v>514</v>
      </c>
      <c r="D3331" s="613">
        <v>305.2</v>
      </c>
    </row>
    <row r="3332" spans="1:4" x14ac:dyDescent="0.35">
      <c r="A3332" s="78">
        <v>101982</v>
      </c>
      <c r="B3332" s="605" t="s">
        <v>2536</v>
      </c>
      <c r="C3332" s="78" t="s">
        <v>514</v>
      </c>
      <c r="D3332" s="613">
        <v>274.14</v>
      </c>
    </row>
    <row r="3333" spans="1:4" x14ac:dyDescent="0.35">
      <c r="A3333" s="78">
        <v>101977</v>
      </c>
      <c r="B3333" s="605" t="s">
        <v>2533</v>
      </c>
      <c r="C3333" s="78" t="s">
        <v>514</v>
      </c>
      <c r="D3333" s="613">
        <v>359.55</v>
      </c>
    </row>
    <row r="3334" spans="1:4" x14ac:dyDescent="0.35">
      <c r="A3334" s="78">
        <v>101980</v>
      </c>
      <c r="B3334" s="605" t="s">
        <v>2534</v>
      </c>
      <c r="C3334" s="78" t="s">
        <v>514</v>
      </c>
      <c r="D3334" s="613">
        <v>341.69</v>
      </c>
    </row>
    <row r="3335" spans="1:4" x14ac:dyDescent="0.35">
      <c r="A3335" s="78">
        <v>101974</v>
      </c>
      <c r="B3335" s="605" t="s">
        <v>2532</v>
      </c>
      <c r="C3335" s="78" t="s">
        <v>514</v>
      </c>
      <c r="D3335" s="613">
        <v>476.72</v>
      </c>
    </row>
    <row r="3336" spans="1:4" x14ac:dyDescent="0.35">
      <c r="A3336" s="78">
        <v>101975</v>
      </c>
      <c r="B3336" s="605" t="s">
        <v>22683</v>
      </c>
      <c r="C3336" s="78" t="s">
        <v>514</v>
      </c>
      <c r="D3336" s="613">
        <v>401.62</v>
      </c>
    </row>
    <row r="3337" spans="1:4" x14ac:dyDescent="0.35">
      <c r="A3337" s="78">
        <v>101114</v>
      </c>
      <c r="B3337" s="605" t="s">
        <v>4657</v>
      </c>
      <c r="C3337" s="78" t="s">
        <v>513</v>
      </c>
      <c r="D3337" s="613">
        <v>4.84</v>
      </c>
    </row>
    <row r="3338" spans="1:4" x14ac:dyDescent="0.35">
      <c r="A3338" s="78">
        <v>101118</v>
      </c>
      <c r="B3338" s="605" t="s">
        <v>4661</v>
      </c>
      <c r="C3338" s="78" t="s">
        <v>513</v>
      </c>
      <c r="D3338" s="613">
        <v>4.1900000000000004</v>
      </c>
    </row>
    <row r="3339" spans="1:4" x14ac:dyDescent="0.35">
      <c r="A3339" s="78">
        <v>101115</v>
      </c>
      <c r="B3339" s="605" t="s">
        <v>4658</v>
      </c>
      <c r="C3339" s="78" t="s">
        <v>513</v>
      </c>
      <c r="D3339" s="613">
        <v>4.08</v>
      </c>
    </row>
    <row r="3340" spans="1:4" x14ac:dyDescent="0.35">
      <c r="A3340" s="78">
        <v>101116</v>
      </c>
      <c r="B3340" s="605" t="s">
        <v>4659</v>
      </c>
      <c r="C3340" s="78" t="s">
        <v>513</v>
      </c>
      <c r="D3340" s="613">
        <v>2.5499999999999998</v>
      </c>
    </row>
    <row r="3341" spans="1:4" x14ac:dyDescent="0.35">
      <c r="A3341" s="78">
        <v>101117</v>
      </c>
      <c r="B3341" s="605" t="s">
        <v>4660</v>
      </c>
      <c r="C3341" s="78" t="s">
        <v>513</v>
      </c>
      <c r="D3341" s="613">
        <v>3.56</v>
      </c>
    </row>
    <row r="3342" spans="1:4" x14ac:dyDescent="0.35">
      <c r="A3342" s="78">
        <v>101124</v>
      </c>
      <c r="B3342" s="605" t="s">
        <v>4667</v>
      </c>
      <c r="C3342" s="78" t="s">
        <v>513</v>
      </c>
      <c r="D3342" s="613">
        <v>17.010000000000002</v>
      </c>
    </row>
    <row r="3343" spans="1:4" x14ac:dyDescent="0.35">
      <c r="A3343" s="78">
        <v>101128</v>
      </c>
      <c r="B3343" s="605" t="s">
        <v>4671</v>
      </c>
      <c r="C3343" s="78" t="s">
        <v>513</v>
      </c>
      <c r="D3343" s="613">
        <v>16.36</v>
      </c>
    </row>
    <row r="3344" spans="1:4" x14ac:dyDescent="0.35">
      <c r="A3344" s="78">
        <v>101125</v>
      </c>
      <c r="B3344" s="605" t="s">
        <v>4668</v>
      </c>
      <c r="C3344" s="78" t="s">
        <v>513</v>
      </c>
      <c r="D3344" s="613">
        <v>16.25</v>
      </c>
    </row>
    <row r="3345" spans="1:4" x14ac:dyDescent="0.35">
      <c r="A3345" s="78">
        <v>101126</v>
      </c>
      <c r="B3345" s="605" t="s">
        <v>4669</v>
      </c>
      <c r="C3345" s="78" t="s">
        <v>513</v>
      </c>
      <c r="D3345" s="613">
        <v>14.72</v>
      </c>
    </row>
    <row r="3346" spans="1:4" x14ac:dyDescent="0.35">
      <c r="A3346" s="78">
        <v>101127</v>
      </c>
      <c r="B3346" s="605" t="s">
        <v>4670</v>
      </c>
      <c r="C3346" s="78" t="s">
        <v>513</v>
      </c>
      <c r="D3346" s="613">
        <v>15.73</v>
      </c>
    </row>
    <row r="3347" spans="1:4" x14ac:dyDescent="0.35">
      <c r="A3347" s="78">
        <v>101134</v>
      </c>
      <c r="B3347" s="605" t="s">
        <v>4677</v>
      </c>
      <c r="C3347" s="78" t="s">
        <v>513</v>
      </c>
      <c r="D3347" s="613">
        <v>17.77</v>
      </c>
    </row>
    <row r="3348" spans="1:4" ht="96.65" customHeight="1" x14ac:dyDescent="0.35">
      <c r="A3348" s="78">
        <v>101144</v>
      </c>
      <c r="B3348" s="605" t="s">
        <v>4686</v>
      </c>
      <c r="C3348" s="78" t="s">
        <v>513</v>
      </c>
      <c r="D3348" s="613">
        <v>17.690000000000001</v>
      </c>
    </row>
    <row r="3349" spans="1:4" x14ac:dyDescent="0.35">
      <c r="A3349" s="78">
        <v>101138</v>
      </c>
      <c r="B3349" s="605" t="s">
        <v>4681</v>
      </c>
      <c r="C3349" s="78" t="s">
        <v>513</v>
      </c>
      <c r="D3349" s="613">
        <v>17.12</v>
      </c>
    </row>
    <row r="3350" spans="1:4" x14ac:dyDescent="0.35">
      <c r="A3350" s="78">
        <v>101148</v>
      </c>
      <c r="B3350" s="605" t="s">
        <v>4690</v>
      </c>
      <c r="C3350" s="78" t="s">
        <v>513</v>
      </c>
      <c r="D3350" s="613">
        <v>17.04</v>
      </c>
    </row>
    <row r="3351" spans="1:4" x14ac:dyDescent="0.35">
      <c r="A3351" s="78">
        <v>101135</v>
      </c>
      <c r="B3351" s="605" t="s">
        <v>4678</v>
      </c>
      <c r="C3351" s="78" t="s">
        <v>513</v>
      </c>
      <c r="D3351" s="613">
        <v>17.010000000000002</v>
      </c>
    </row>
    <row r="3352" spans="1:4" x14ac:dyDescent="0.35">
      <c r="A3352" s="78">
        <v>101145</v>
      </c>
      <c r="B3352" s="605" t="s">
        <v>4687</v>
      </c>
      <c r="C3352" s="78" t="s">
        <v>513</v>
      </c>
      <c r="D3352" s="613">
        <v>16.93</v>
      </c>
    </row>
    <row r="3353" spans="1:4" x14ac:dyDescent="0.35">
      <c r="A3353" s="78">
        <v>101136</v>
      </c>
      <c r="B3353" s="605" t="s">
        <v>4679</v>
      </c>
      <c r="C3353" s="78" t="s">
        <v>513</v>
      </c>
      <c r="D3353" s="613">
        <v>15.48</v>
      </c>
    </row>
    <row r="3354" spans="1:4" x14ac:dyDescent="0.35">
      <c r="A3354" s="78">
        <v>101146</v>
      </c>
      <c r="B3354" s="605" t="s">
        <v>4688</v>
      </c>
      <c r="C3354" s="78" t="s">
        <v>513</v>
      </c>
      <c r="D3354" s="613">
        <v>15.4</v>
      </c>
    </row>
    <row r="3355" spans="1:4" x14ac:dyDescent="0.35">
      <c r="A3355" s="78">
        <v>101137</v>
      </c>
      <c r="B3355" s="605" t="s">
        <v>4680</v>
      </c>
      <c r="C3355" s="78" t="s">
        <v>513</v>
      </c>
      <c r="D3355" s="613">
        <v>16.489999999999998</v>
      </c>
    </row>
    <row r="3356" spans="1:4" x14ac:dyDescent="0.35">
      <c r="A3356" s="78">
        <v>101147</v>
      </c>
      <c r="B3356" s="605" t="s">
        <v>4689</v>
      </c>
      <c r="C3356" s="78" t="s">
        <v>513</v>
      </c>
      <c r="D3356" s="613">
        <v>16.41</v>
      </c>
    </row>
    <row r="3357" spans="1:4" x14ac:dyDescent="0.35">
      <c r="A3357" s="78">
        <v>101119</v>
      </c>
      <c r="B3357" s="605" t="s">
        <v>4662</v>
      </c>
      <c r="C3357" s="78" t="s">
        <v>513</v>
      </c>
      <c r="D3357" s="613">
        <v>9.25</v>
      </c>
    </row>
    <row r="3358" spans="1:4" x14ac:dyDescent="0.35">
      <c r="A3358" s="78">
        <v>101123</v>
      </c>
      <c r="B3358" s="605" t="s">
        <v>4666</v>
      </c>
      <c r="C3358" s="78" t="s">
        <v>513</v>
      </c>
      <c r="D3358" s="613">
        <v>8</v>
      </c>
    </row>
    <row r="3359" spans="1:4" x14ac:dyDescent="0.35">
      <c r="A3359" s="78">
        <v>101120</v>
      </c>
      <c r="B3359" s="605" t="s">
        <v>4663</v>
      </c>
      <c r="C3359" s="78" t="s">
        <v>513</v>
      </c>
      <c r="D3359" s="613">
        <v>7.82</v>
      </c>
    </row>
    <row r="3360" spans="1:4" x14ac:dyDescent="0.35">
      <c r="A3360" s="78">
        <v>101121</v>
      </c>
      <c r="B3360" s="605" t="s">
        <v>4664</v>
      </c>
      <c r="C3360" s="78" t="s">
        <v>513</v>
      </c>
      <c r="D3360" s="613">
        <v>4.9000000000000004</v>
      </c>
    </row>
    <row r="3361" spans="1:4" x14ac:dyDescent="0.35">
      <c r="A3361" s="78">
        <v>101122</v>
      </c>
      <c r="B3361" s="605" t="s">
        <v>4665</v>
      </c>
      <c r="C3361" s="78" t="s">
        <v>513</v>
      </c>
      <c r="D3361" s="613">
        <v>6.79</v>
      </c>
    </row>
    <row r="3362" spans="1:4" x14ac:dyDescent="0.35">
      <c r="A3362" s="78">
        <v>101129</v>
      </c>
      <c r="B3362" s="605" t="s">
        <v>4672</v>
      </c>
      <c r="C3362" s="78" t="s">
        <v>513</v>
      </c>
      <c r="D3362" s="613">
        <v>21.91</v>
      </c>
    </row>
    <row r="3363" spans="1:4" x14ac:dyDescent="0.35">
      <c r="A3363" s="78">
        <v>101133</v>
      </c>
      <c r="B3363" s="605" t="s">
        <v>4676</v>
      </c>
      <c r="C3363" s="78" t="s">
        <v>513</v>
      </c>
      <c r="D3363" s="613">
        <v>20.66</v>
      </c>
    </row>
    <row r="3364" spans="1:4" x14ac:dyDescent="0.35">
      <c r="A3364" s="78">
        <v>101130</v>
      </c>
      <c r="B3364" s="605" t="s">
        <v>4673</v>
      </c>
      <c r="C3364" s="78" t="s">
        <v>513</v>
      </c>
      <c r="D3364" s="613">
        <v>20.48</v>
      </c>
    </row>
    <row r="3365" spans="1:4" x14ac:dyDescent="0.35">
      <c r="A3365" s="78">
        <v>101131</v>
      </c>
      <c r="B3365" s="605" t="s">
        <v>4674</v>
      </c>
      <c r="C3365" s="78" t="s">
        <v>513</v>
      </c>
      <c r="D3365" s="613">
        <v>17.559999999999999</v>
      </c>
    </row>
    <row r="3366" spans="1:4" x14ac:dyDescent="0.35">
      <c r="A3366" s="78">
        <v>101132</v>
      </c>
      <c r="B3366" s="605" t="s">
        <v>4675</v>
      </c>
      <c r="C3366" s="78" t="s">
        <v>513</v>
      </c>
      <c r="D3366" s="613">
        <v>19.45</v>
      </c>
    </row>
    <row r="3367" spans="1:4" x14ac:dyDescent="0.35">
      <c r="A3367" s="78">
        <v>101139</v>
      </c>
      <c r="B3367" s="605" t="s">
        <v>22684</v>
      </c>
      <c r="C3367" s="78" t="s">
        <v>513</v>
      </c>
      <c r="D3367" s="613">
        <v>22.7</v>
      </c>
    </row>
    <row r="3368" spans="1:4" x14ac:dyDescent="0.35">
      <c r="A3368" s="78">
        <v>101149</v>
      </c>
      <c r="B3368" s="605" t="s">
        <v>4691</v>
      </c>
      <c r="C3368" s="78" t="s">
        <v>513</v>
      </c>
      <c r="D3368" s="613">
        <v>22.61</v>
      </c>
    </row>
    <row r="3369" spans="1:4" x14ac:dyDescent="0.35">
      <c r="A3369" s="78">
        <v>101143</v>
      </c>
      <c r="B3369" s="605" t="s">
        <v>4685</v>
      </c>
      <c r="C3369" s="78" t="s">
        <v>513</v>
      </c>
      <c r="D3369" s="613">
        <v>21.45</v>
      </c>
    </row>
    <row r="3370" spans="1:4" x14ac:dyDescent="0.35">
      <c r="A3370" s="78">
        <v>101153</v>
      </c>
      <c r="B3370" s="605" t="s">
        <v>4695</v>
      </c>
      <c r="C3370" s="78" t="s">
        <v>513</v>
      </c>
      <c r="D3370" s="613">
        <v>21.36</v>
      </c>
    </row>
    <row r="3371" spans="1:4" x14ac:dyDescent="0.35">
      <c r="A3371" s="78">
        <v>101140</v>
      </c>
      <c r="B3371" s="605" t="s">
        <v>4682</v>
      </c>
      <c r="C3371" s="78" t="s">
        <v>513</v>
      </c>
      <c r="D3371" s="613">
        <v>21.27</v>
      </c>
    </row>
    <row r="3372" spans="1:4" x14ac:dyDescent="0.35">
      <c r="A3372" s="78">
        <v>101150</v>
      </c>
      <c r="B3372" s="605" t="s">
        <v>4692</v>
      </c>
      <c r="C3372" s="78" t="s">
        <v>513</v>
      </c>
      <c r="D3372" s="613">
        <v>21.18</v>
      </c>
    </row>
    <row r="3373" spans="1:4" x14ac:dyDescent="0.35">
      <c r="A3373" s="78">
        <v>101141</v>
      </c>
      <c r="B3373" s="605" t="s">
        <v>4683</v>
      </c>
      <c r="C3373" s="78" t="s">
        <v>513</v>
      </c>
      <c r="D3373" s="613">
        <v>18.350000000000001</v>
      </c>
    </row>
    <row r="3374" spans="1:4" x14ac:dyDescent="0.35">
      <c r="A3374" s="78">
        <v>101151</v>
      </c>
      <c r="B3374" s="605" t="s">
        <v>4693</v>
      </c>
      <c r="C3374" s="78" t="s">
        <v>513</v>
      </c>
      <c r="D3374" s="613">
        <v>18.260000000000002</v>
      </c>
    </row>
    <row r="3375" spans="1:4" x14ac:dyDescent="0.35">
      <c r="A3375" s="78">
        <v>101142</v>
      </c>
      <c r="B3375" s="605" t="s">
        <v>4684</v>
      </c>
      <c r="C3375" s="78" t="s">
        <v>513</v>
      </c>
      <c r="D3375" s="613">
        <v>20.239999999999998</v>
      </c>
    </row>
    <row r="3376" spans="1:4" x14ac:dyDescent="0.35">
      <c r="A3376" s="78">
        <v>101152</v>
      </c>
      <c r="B3376" s="605" t="s">
        <v>4694</v>
      </c>
      <c r="C3376" s="78" t="s">
        <v>513</v>
      </c>
      <c r="D3376" s="613">
        <v>20.149999999999999</v>
      </c>
    </row>
    <row r="3377" spans="1:4" x14ac:dyDescent="0.35">
      <c r="A3377" s="78">
        <v>101207</v>
      </c>
      <c r="B3377" s="605" t="s">
        <v>4696</v>
      </c>
      <c r="C3377" s="78" t="s">
        <v>513</v>
      </c>
      <c r="D3377" s="613">
        <v>12.4</v>
      </c>
    </row>
    <row r="3378" spans="1:4" x14ac:dyDescent="0.35">
      <c r="A3378" s="78">
        <v>101206</v>
      </c>
      <c r="B3378" s="605" t="s">
        <v>22685</v>
      </c>
      <c r="C3378" s="78" t="s">
        <v>513</v>
      </c>
      <c r="D3378" s="613">
        <v>14.21</v>
      </c>
    </row>
    <row r="3379" spans="1:4" x14ac:dyDescent="0.35">
      <c r="A3379" s="78">
        <v>101210</v>
      </c>
      <c r="B3379" s="605" t="s">
        <v>22686</v>
      </c>
      <c r="C3379" s="78" t="s">
        <v>513</v>
      </c>
      <c r="D3379" s="613">
        <v>20</v>
      </c>
    </row>
    <row r="3380" spans="1:4" x14ac:dyDescent="0.35">
      <c r="A3380" s="78">
        <v>101211</v>
      </c>
      <c r="B3380" s="605" t="s">
        <v>22687</v>
      </c>
      <c r="C3380" s="78" t="s">
        <v>513</v>
      </c>
      <c r="D3380" s="613">
        <v>21.48</v>
      </c>
    </row>
    <row r="3381" spans="1:4" x14ac:dyDescent="0.35">
      <c r="A3381" s="78">
        <v>101215</v>
      </c>
      <c r="B3381" s="605" t="s">
        <v>22688</v>
      </c>
      <c r="C3381" s="78" t="s">
        <v>513</v>
      </c>
      <c r="D3381" s="613">
        <v>19.190000000000001</v>
      </c>
    </row>
    <row r="3382" spans="1:4" x14ac:dyDescent="0.35">
      <c r="A3382" s="78">
        <v>101216</v>
      </c>
      <c r="B3382" s="605" t="s">
        <v>22689</v>
      </c>
      <c r="C3382" s="78" t="s">
        <v>513</v>
      </c>
      <c r="D3382" s="613">
        <v>20.16</v>
      </c>
    </row>
    <row r="3383" spans="1:4" x14ac:dyDescent="0.35">
      <c r="A3383" s="78">
        <v>101212</v>
      </c>
      <c r="B3383" s="605" t="s">
        <v>22690</v>
      </c>
      <c r="C3383" s="78" t="s">
        <v>513</v>
      </c>
      <c r="D3383" s="613">
        <v>25.02</v>
      </c>
    </row>
    <row r="3384" spans="1:4" x14ac:dyDescent="0.35">
      <c r="A3384" s="78">
        <v>101217</v>
      </c>
      <c r="B3384" s="605" t="s">
        <v>22691</v>
      </c>
      <c r="C3384" s="78" t="s">
        <v>513</v>
      </c>
      <c r="D3384" s="613">
        <v>23.44</v>
      </c>
    </row>
    <row r="3385" spans="1:4" x14ac:dyDescent="0.35">
      <c r="A3385" s="78">
        <v>101218</v>
      </c>
      <c r="B3385" s="605" t="s">
        <v>22692</v>
      </c>
      <c r="C3385" s="78" t="s">
        <v>513</v>
      </c>
      <c r="D3385" s="613">
        <v>24.88</v>
      </c>
    </row>
    <row r="3386" spans="1:4" ht="82.9" customHeight="1" x14ac:dyDescent="0.35">
      <c r="A3386" s="78">
        <v>101213</v>
      </c>
      <c r="B3386" s="605" t="s">
        <v>22693</v>
      </c>
      <c r="C3386" s="78" t="s">
        <v>513</v>
      </c>
      <c r="D3386" s="613">
        <v>27.92</v>
      </c>
    </row>
    <row r="3387" spans="1:4" ht="82.9" customHeight="1" x14ac:dyDescent="0.35">
      <c r="A3387" s="78">
        <v>101219</v>
      </c>
      <c r="B3387" s="605" t="s">
        <v>22694</v>
      </c>
      <c r="C3387" s="78" t="s">
        <v>513</v>
      </c>
      <c r="D3387" s="613">
        <v>30.2</v>
      </c>
    </row>
    <row r="3388" spans="1:4" ht="82.9" customHeight="1" x14ac:dyDescent="0.35">
      <c r="A3388" s="78">
        <v>101214</v>
      </c>
      <c r="B3388" s="605" t="s">
        <v>22695</v>
      </c>
      <c r="C3388" s="78" t="s">
        <v>513</v>
      </c>
      <c r="D3388" s="613">
        <v>33.82</v>
      </c>
    </row>
    <row r="3389" spans="1:4" ht="82.9" customHeight="1" x14ac:dyDescent="0.35">
      <c r="A3389" s="78">
        <v>101254</v>
      </c>
      <c r="B3389" s="605" t="s">
        <v>22696</v>
      </c>
      <c r="C3389" s="78" t="s">
        <v>513</v>
      </c>
      <c r="D3389" s="613">
        <v>14.52</v>
      </c>
    </row>
    <row r="3390" spans="1:4" ht="82.9" customHeight="1" x14ac:dyDescent="0.35">
      <c r="A3390" s="78">
        <v>101256</v>
      </c>
      <c r="B3390" s="605" t="s">
        <v>22697</v>
      </c>
      <c r="C3390" s="78" t="s">
        <v>513</v>
      </c>
      <c r="D3390" s="613">
        <v>22.46</v>
      </c>
    </row>
    <row r="3391" spans="1:4" ht="82.9" customHeight="1" x14ac:dyDescent="0.35">
      <c r="A3391" s="78">
        <v>101257</v>
      </c>
      <c r="B3391" s="605" t="s">
        <v>22698</v>
      </c>
      <c r="C3391" s="78" t="s">
        <v>513</v>
      </c>
      <c r="D3391" s="613">
        <v>23.72</v>
      </c>
    </row>
    <row r="3392" spans="1:4" ht="82.9" customHeight="1" x14ac:dyDescent="0.35">
      <c r="A3392" s="78">
        <v>101258</v>
      </c>
      <c r="B3392" s="605" t="s">
        <v>22699</v>
      </c>
      <c r="C3392" s="78" t="s">
        <v>513</v>
      </c>
      <c r="D3392" s="613">
        <v>27.51</v>
      </c>
    </row>
    <row r="3393" spans="1:4" ht="82.9" customHeight="1" x14ac:dyDescent="0.35">
      <c r="A3393" s="78">
        <v>101259</v>
      </c>
      <c r="B3393" s="605" t="s">
        <v>22700</v>
      </c>
      <c r="C3393" s="78" t="s">
        <v>513</v>
      </c>
      <c r="D3393" s="613">
        <v>30.53</v>
      </c>
    </row>
    <row r="3394" spans="1:4" ht="82.9" customHeight="1" x14ac:dyDescent="0.35">
      <c r="A3394" s="78">
        <v>101260</v>
      </c>
      <c r="B3394" s="605" t="s">
        <v>22701</v>
      </c>
      <c r="C3394" s="78" t="s">
        <v>513</v>
      </c>
      <c r="D3394" s="613">
        <v>38.17</v>
      </c>
    </row>
    <row r="3395" spans="1:4" ht="82.9" customHeight="1" x14ac:dyDescent="0.35">
      <c r="A3395" s="78">
        <v>101208</v>
      </c>
      <c r="B3395" s="605" t="s">
        <v>22702</v>
      </c>
      <c r="C3395" s="78" t="s">
        <v>513</v>
      </c>
      <c r="D3395" s="613">
        <v>12.07</v>
      </c>
    </row>
    <row r="3396" spans="1:4" ht="82.9" customHeight="1" x14ac:dyDescent="0.35">
      <c r="A3396" s="78">
        <v>101209</v>
      </c>
      <c r="B3396" s="605" t="s">
        <v>22703</v>
      </c>
      <c r="C3396" s="78" t="s">
        <v>513</v>
      </c>
      <c r="D3396" s="613">
        <v>11.22</v>
      </c>
    </row>
    <row r="3397" spans="1:4" ht="82.9" customHeight="1" x14ac:dyDescent="0.35">
      <c r="A3397" s="78">
        <v>101220</v>
      </c>
      <c r="B3397" s="605" t="s">
        <v>22704</v>
      </c>
      <c r="C3397" s="78" t="s">
        <v>513</v>
      </c>
      <c r="D3397" s="613">
        <v>18.84</v>
      </c>
    </row>
    <row r="3398" spans="1:4" ht="82.9" customHeight="1" x14ac:dyDescent="0.35">
      <c r="A3398" s="78">
        <v>101221</v>
      </c>
      <c r="B3398" s="605" t="s">
        <v>22705</v>
      </c>
      <c r="C3398" s="78" t="s">
        <v>513</v>
      </c>
      <c r="D3398" s="613">
        <v>19.97</v>
      </c>
    </row>
    <row r="3399" spans="1:4" ht="82.9" customHeight="1" x14ac:dyDescent="0.35">
      <c r="A3399" s="78">
        <v>101225</v>
      </c>
      <c r="B3399" s="605" t="s">
        <v>22706</v>
      </c>
      <c r="C3399" s="78" t="s">
        <v>513</v>
      </c>
      <c r="D3399" s="613">
        <v>17.329999999999998</v>
      </c>
    </row>
    <row r="3400" spans="1:4" x14ac:dyDescent="0.35">
      <c r="A3400" s="78">
        <v>101226</v>
      </c>
      <c r="B3400" s="605" t="s">
        <v>22707</v>
      </c>
      <c r="C3400" s="78" t="s">
        <v>513</v>
      </c>
      <c r="D3400" s="613">
        <v>18.309999999999999</v>
      </c>
    </row>
    <row r="3401" spans="1:4" x14ac:dyDescent="0.35">
      <c r="A3401" s="78">
        <v>101222</v>
      </c>
      <c r="B3401" s="605" t="s">
        <v>22708</v>
      </c>
      <c r="C3401" s="78" t="s">
        <v>513</v>
      </c>
      <c r="D3401" s="613">
        <v>23.21</v>
      </c>
    </row>
    <row r="3402" spans="1:4" x14ac:dyDescent="0.35">
      <c r="A3402" s="78">
        <v>101227</v>
      </c>
      <c r="B3402" s="605" t="s">
        <v>22709</v>
      </c>
      <c r="C3402" s="78" t="s">
        <v>513</v>
      </c>
      <c r="D3402" s="613">
        <v>21.22</v>
      </c>
    </row>
    <row r="3403" spans="1:4" x14ac:dyDescent="0.35">
      <c r="A3403" s="78">
        <v>101228</v>
      </c>
      <c r="B3403" s="605" t="s">
        <v>22710</v>
      </c>
      <c r="C3403" s="78" t="s">
        <v>513</v>
      </c>
      <c r="D3403" s="613">
        <v>22.7</v>
      </c>
    </row>
    <row r="3404" spans="1:4" x14ac:dyDescent="0.35">
      <c r="A3404" s="78">
        <v>101223</v>
      </c>
      <c r="B3404" s="605" t="s">
        <v>22711</v>
      </c>
      <c r="C3404" s="78" t="s">
        <v>513</v>
      </c>
      <c r="D3404" s="613">
        <v>25.8</v>
      </c>
    </row>
    <row r="3405" spans="1:4" x14ac:dyDescent="0.35">
      <c r="A3405" s="78">
        <v>101229</v>
      </c>
      <c r="B3405" s="605" t="s">
        <v>22712</v>
      </c>
      <c r="C3405" s="78" t="s">
        <v>513</v>
      </c>
      <c r="D3405" s="613">
        <v>28.58</v>
      </c>
    </row>
    <row r="3406" spans="1:4" x14ac:dyDescent="0.35">
      <c r="A3406" s="78">
        <v>101224</v>
      </c>
      <c r="B3406" s="605" t="s">
        <v>22713</v>
      </c>
      <c r="C3406" s="78" t="s">
        <v>513</v>
      </c>
      <c r="D3406" s="613">
        <v>32.340000000000003</v>
      </c>
    </row>
    <row r="3407" spans="1:4" x14ac:dyDescent="0.35">
      <c r="A3407" s="78">
        <v>101265</v>
      </c>
      <c r="B3407" s="605" t="s">
        <v>22714</v>
      </c>
      <c r="C3407" s="78" t="s">
        <v>513</v>
      </c>
      <c r="D3407" s="613">
        <v>36.04</v>
      </c>
    </row>
    <row r="3408" spans="1:4" x14ac:dyDescent="0.35">
      <c r="A3408" s="78">
        <v>101255</v>
      </c>
      <c r="B3408" s="605" t="s">
        <v>22715</v>
      </c>
      <c r="C3408" s="78" t="s">
        <v>513</v>
      </c>
      <c r="D3408" s="613">
        <v>12.93</v>
      </c>
    </row>
    <row r="3409" spans="1:4" x14ac:dyDescent="0.35">
      <c r="A3409" s="78">
        <v>101261</v>
      </c>
      <c r="B3409" s="605" t="s">
        <v>22716</v>
      </c>
      <c r="C3409" s="78" t="s">
        <v>513</v>
      </c>
      <c r="D3409" s="613">
        <v>21.3</v>
      </c>
    </row>
    <row r="3410" spans="1:4" x14ac:dyDescent="0.35">
      <c r="A3410" s="78">
        <v>101262</v>
      </c>
      <c r="B3410" s="605" t="s">
        <v>22717</v>
      </c>
      <c r="C3410" s="78" t="s">
        <v>513</v>
      </c>
      <c r="D3410" s="613">
        <v>22.54</v>
      </c>
    </row>
    <row r="3411" spans="1:4" x14ac:dyDescent="0.35">
      <c r="A3411" s="78">
        <v>101263</v>
      </c>
      <c r="B3411" s="605" t="s">
        <v>22718</v>
      </c>
      <c r="C3411" s="78" t="s">
        <v>513</v>
      </c>
      <c r="D3411" s="613">
        <v>26.09</v>
      </c>
    </row>
    <row r="3412" spans="1:4" x14ac:dyDescent="0.35">
      <c r="A3412" s="78">
        <v>101264</v>
      </c>
      <c r="B3412" s="605" t="s">
        <v>22719</v>
      </c>
      <c r="C3412" s="78" t="s">
        <v>513</v>
      </c>
      <c r="D3412" s="613">
        <v>28.89</v>
      </c>
    </row>
    <row r="3413" spans="1:4" x14ac:dyDescent="0.35">
      <c r="A3413" s="78">
        <v>101230</v>
      </c>
      <c r="B3413" s="605" t="s">
        <v>4697</v>
      </c>
      <c r="C3413" s="78" t="s">
        <v>513</v>
      </c>
      <c r="D3413" s="613">
        <v>12.55</v>
      </c>
    </row>
    <row r="3414" spans="1:4" x14ac:dyDescent="0.35">
      <c r="A3414" s="78">
        <v>101231</v>
      </c>
      <c r="B3414" s="605" t="s">
        <v>4698</v>
      </c>
      <c r="C3414" s="78" t="s">
        <v>513</v>
      </c>
      <c r="D3414" s="613">
        <v>11.94</v>
      </c>
    </row>
    <row r="3415" spans="1:4" x14ac:dyDescent="0.35">
      <c r="A3415" s="78">
        <v>101272</v>
      </c>
      <c r="B3415" s="605" t="s">
        <v>4727</v>
      </c>
      <c r="C3415" s="78" t="s">
        <v>513</v>
      </c>
      <c r="D3415" s="613">
        <v>36.5</v>
      </c>
    </row>
    <row r="3416" spans="1:4" x14ac:dyDescent="0.35">
      <c r="A3416" s="78">
        <v>101266</v>
      </c>
      <c r="B3416" s="605" t="s">
        <v>4721</v>
      </c>
      <c r="C3416" s="78" t="s">
        <v>513</v>
      </c>
      <c r="D3416" s="613">
        <v>12.94</v>
      </c>
    </row>
    <row r="3417" spans="1:4" x14ac:dyDescent="0.35">
      <c r="A3417" s="78">
        <v>101239</v>
      </c>
      <c r="B3417" s="605" t="s">
        <v>4706</v>
      </c>
      <c r="C3417" s="78" t="s">
        <v>513</v>
      </c>
      <c r="D3417" s="613">
        <v>17.25</v>
      </c>
    </row>
    <row r="3418" spans="1:4" x14ac:dyDescent="0.35">
      <c r="A3418" s="78">
        <v>101240</v>
      </c>
      <c r="B3418" s="605" t="s">
        <v>4707</v>
      </c>
      <c r="C3418" s="78" t="s">
        <v>513</v>
      </c>
      <c r="D3418" s="613">
        <v>18.25</v>
      </c>
    </row>
    <row r="3419" spans="1:4" x14ac:dyDescent="0.35">
      <c r="A3419" s="78">
        <v>101268</v>
      </c>
      <c r="B3419" s="605" t="s">
        <v>4723</v>
      </c>
      <c r="C3419" s="78" t="s">
        <v>513</v>
      </c>
      <c r="D3419" s="613">
        <v>20.47</v>
      </c>
    </row>
    <row r="3420" spans="1:4" x14ac:dyDescent="0.35">
      <c r="A3420" s="78">
        <v>101234</v>
      </c>
      <c r="B3420" s="605" t="s">
        <v>4701</v>
      </c>
      <c r="C3420" s="78" t="s">
        <v>513</v>
      </c>
      <c r="D3420" s="613">
        <v>19.53</v>
      </c>
    </row>
    <row r="3421" spans="1:4" x14ac:dyDescent="0.35">
      <c r="A3421" s="78">
        <v>101235</v>
      </c>
      <c r="B3421" s="605" t="s">
        <v>4702</v>
      </c>
      <c r="C3421" s="78" t="s">
        <v>513</v>
      </c>
      <c r="D3421" s="613">
        <v>20.62</v>
      </c>
    </row>
    <row r="3422" spans="1:4" x14ac:dyDescent="0.35">
      <c r="A3422" s="78">
        <v>101241</v>
      </c>
      <c r="B3422" s="605" t="s">
        <v>4708</v>
      </c>
      <c r="C3422" s="78" t="s">
        <v>513</v>
      </c>
      <c r="D3422" s="613">
        <v>21.31</v>
      </c>
    </row>
    <row r="3423" spans="1:4" x14ac:dyDescent="0.35">
      <c r="A3423" s="78">
        <v>101269</v>
      </c>
      <c r="B3423" s="605" t="s">
        <v>4724</v>
      </c>
      <c r="C3423" s="78" t="s">
        <v>513</v>
      </c>
      <c r="D3423" s="613">
        <v>22.75</v>
      </c>
    </row>
    <row r="3424" spans="1:4" x14ac:dyDescent="0.35">
      <c r="A3424" s="78">
        <v>101236</v>
      </c>
      <c r="B3424" s="605" t="s">
        <v>4703</v>
      </c>
      <c r="C3424" s="78" t="s">
        <v>513</v>
      </c>
      <c r="D3424" s="613">
        <v>24.01</v>
      </c>
    </row>
    <row r="3425" spans="1:4" x14ac:dyDescent="0.35">
      <c r="A3425" s="78">
        <v>101237</v>
      </c>
      <c r="B3425" s="605" t="s">
        <v>4704</v>
      </c>
      <c r="C3425" s="78" t="s">
        <v>513</v>
      </c>
      <c r="D3425" s="613">
        <v>25.65</v>
      </c>
    </row>
    <row r="3426" spans="1:4" x14ac:dyDescent="0.35">
      <c r="A3426" s="78">
        <v>101242</v>
      </c>
      <c r="B3426" s="605" t="s">
        <v>4709</v>
      </c>
      <c r="C3426" s="78" t="s">
        <v>513</v>
      </c>
      <c r="D3426" s="613">
        <v>23.77</v>
      </c>
    </row>
    <row r="3427" spans="1:4" x14ac:dyDescent="0.35">
      <c r="A3427" s="78">
        <v>101270</v>
      </c>
      <c r="B3427" s="605" t="s">
        <v>4725</v>
      </c>
      <c r="C3427" s="78" t="s">
        <v>513</v>
      </c>
      <c r="D3427" s="613">
        <v>26.36</v>
      </c>
    </row>
    <row r="3428" spans="1:4" x14ac:dyDescent="0.35">
      <c r="A3428" s="78">
        <v>101243</v>
      </c>
      <c r="B3428" s="605" t="s">
        <v>4710</v>
      </c>
      <c r="C3428" s="78" t="s">
        <v>513</v>
      </c>
      <c r="D3428" s="613">
        <v>28.89</v>
      </c>
    </row>
    <row r="3429" spans="1:4" x14ac:dyDescent="0.35">
      <c r="A3429" s="78">
        <v>101271</v>
      </c>
      <c r="B3429" s="605" t="s">
        <v>4726</v>
      </c>
      <c r="C3429" s="78" t="s">
        <v>513</v>
      </c>
      <c r="D3429" s="613">
        <v>29.22</v>
      </c>
    </row>
    <row r="3430" spans="1:4" x14ac:dyDescent="0.35">
      <c r="A3430" s="78">
        <v>101238</v>
      </c>
      <c r="B3430" s="605" t="s">
        <v>4705</v>
      </c>
      <c r="C3430" s="78" t="s">
        <v>513</v>
      </c>
      <c r="D3430" s="613">
        <v>32.42</v>
      </c>
    </row>
    <row r="3431" spans="1:4" x14ac:dyDescent="0.35">
      <c r="A3431" s="78">
        <v>101232</v>
      </c>
      <c r="B3431" s="605" t="s">
        <v>4699</v>
      </c>
      <c r="C3431" s="78" t="s">
        <v>513</v>
      </c>
      <c r="D3431" s="613">
        <v>10.81</v>
      </c>
    </row>
    <row r="3432" spans="1:4" x14ac:dyDescent="0.35">
      <c r="A3432" s="78">
        <v>101233</v>
      </c>
      <c r="B3432" s="605" t="s">
        <v>4700</v>
      </c>
      <c r="C3432" s="78" t="s">
        <v>513</v>
      </c>
      <c r="D3432" s="613">
        <v>9.98</v>
      </c>
    </row>
    <row r="3433" spans="1:4" ht="55.15" customHeight="1" x14ac:dyDescent="0.35">
      <c r="A3433" s="78">
        <v>101248</v>
      </c>
      <c r="B3433" s="605" t="s">
        <v>4715</v>
      </c>
      <c r="C3433" s="78" t="s">
        <v>513</v>
      </c>
      <c r="D3433" s="613">
        <v>31.02</v>
      </c>
    </row>
    <row r="3434" spans="1:4" x14ac:dyDescent="0.35">
      <c r="A3434" s="78">
        <v>101277</v>
      </c>
      <c r="B3434" s="605" t="s">
        <v>4732</v>
      </c>
      <c r="C3434" s="78" t="s">
        <v>513</v>
      </c>
      <c r="D3434" s="613">
        <v>35.4</v>
      </c>
    </row>
    <row r="3435" spans="1:4" x14ac:dyDescent="0.35">
      <c r="A3435" s="78">
        <v>101267</v>
      </c>
      <c r="B3435" s="605" t="s">
        <v>4722</v>
      </c>
      <c r="C3435" s="78" t="s">
        <v>513</v>
      </c>
      <c r="D3435" s="613">
        <v>12.44</v>
      </c>
    </row>
    <row r="3436" spans="1:4" x14ac:dyDescent="0.35">
      <c r="A3436" s="78">
        <v>101249</v>
      </c>
      <c r="B3436" s="605" t="s">
        <v>4716</v>
      </c>
      <c r="C3436" s="78" t="s">
        <v>513</v>
      </c>
      <c r="D3436" s="613">
        <v>15.82</v>
      </c>
    </row>
    <row r="3437" spans="1:4" x14ac:dyDescent="0.35">
      <c r="A3437" s="78">
        <v>101273</v>
      </c>
      <c r="B3437" s="605" t="s">
        <v>4728</v>
      </c>
      <c r="C3437" s="78" t="s">
        <v>513</v>
      </c>
      <c r="D3437" s="613">
        <v>19.600000000000001</v>
      </c>
    </row>
    <row r="3438" spans="1:4" x14ac:dyDescent="0.35">
      <c r="A3438" s="78">
        <v>101245</v>
      </c>
      <c r="B3438" s="605" t="s">
        <v>4712</v>
      </c>
      <c r="C3438" s="78" t="s">
        <v>513</v>
      </c>
      <c r="D3438" s="613">
        <v>19.21</v>
      </c>
    </row>
    <row r="3439" spans="1:4" x14ac:dyDescent="0.35">
      <c r="A3439" s="78">
        <v>101250</v>
      </c>
      <c r="B3439" s="605" t="s">
        <v>4717</v>
      </c>
      <c r="C3439" s="78" t="s">
        <v>513</v>
      </c>
      <c r="D3439" s="613">
        <v>17.53</v>
      </c>
    </row>
    <row r="3440" spans="1:4" x14ac:dyDescent="0.35">
      <c r="A3440" s="78">
        <v>101251</v>
      </c>
      <c r="B3440" s="605" t="s">
        <v>4718</v>
      </c>
      <c r="C3440" s="78" t="s">
        <v>513</v>
      </c>
      <c r="D3440" s="613">
        <v>20.03</v>
      </c>
    </row>
    <row r="3441" spans="1:4" x14ac:dyDescent="0.35">
      <c r="A3441" s="78">
        <v>101274</v>
      </c>
      <c r="B3441" s="605" t="s">
        <v>4729</v>
      </c>
      <c r="C3441" s="78" t="s">
        <v>513</v>
      </c>
      <c r="D3441" s="613">
        <v>21.64</v>
      </c>
    </row>
    <row r="3442" spans="1:4" x14ac:dyDescent="0.35">
      <c r="A3442" s="78">
        <v>101246</v>
      </c>
      <c r="B3442" s="605" t="s">
        <v>4713</v>
      </c>
      <c r="C3442" s="78" t="s">
        <v>513</v>
      </c>
      <c r="D3442" s="613">
        <v>22.32</v>
      </c>
    </row>
    <row r="3443" spans="1:4" x14ac:dyDescent="0.35">
      <c r="A3443" s="78">
        <v>101252</v>
      </c>
      <c r="B3443" s="605" t="s">
        <v>4719</v>
      </c>
      <c r="C3443" s="78" t="s">
        <v>513</v>
      </c>
      <c r="D3443" s="613">
        <v>21.74</v>
      </c>
    </row>
    <row r="3444" spans="1:4" x14ac:dyDescent="0.35">
      <c r="A3444" s="78">
        <v>101275</v>
      </c>
      <c r="B3444" s="605" t="s">
        <v>4730</v>
      </c>
      <c r="C3444" s="78" t="s">
        <v>513</v>
      </c>
      <c r="D3444" s="613">
        <v>25.08</v>
      </c>
    </row>
    <row r="3445" spans="1:4" ht="55.15" customHeight="1" x14ac:dyDescent="0.35">
      <c r="A3445" s="78">
        <v>101247</v>
      </c>
      <c r="B3445" s="605" t="s">
        <v>4714</v>
      </c>
      <c r="C3445" s="78" t="s">
        <v>513</v>
      </c>
      <c r="D3445" s="613">
        <v>24.76</v>
      </c>
    </row>
    <row r="3446" spans="1:4" ht="55.15" customHeight="1" x14ac:dyDescent="0.35">
      <c r="A3446" s="78">
        <v>101276</v>
      </c>
      <c r="B3446" s="605" t="s">
        <v>4731</v>
      </c>
      <c r="C3446" s="78" t="s">
        <v>513</v>
      </c>
      <c r="D3446" s="613">
        <v>27.71</v>
      </c>
    </row>
    <row r="3447" spans="1:4" x14ac:dyDescent="0.35">
      <c r="A3447" s="78">
        <v>101253</v>
      </c>
      <c r="B3447" s="605" t="s">
        <v>4720</v>
      </c>
      <c r="C3447" s="78" t="s">
        <v>513</v>
      </c>
      <c r="D3447" s="613">
        <v>27.39</v>
      </c>
    </row>
    <row r="3448" spans="1:4" x14ac:dyDescent="0.35">
      <c r="A3448" s="78">
        <v>101244</v>
      </c>
      <c r="B3448" s="605" t="s">
        <v>4711</v>
      </c>
      <c r="C3448" s="78" t="s">
        <v>513</v>
      </c>
      <c r="D3448" s="613">
        <v>18.100000000000001</v>
      </c>
    </row>
    <row r="3449" spans="1:4" x14ac:dyDescent="0.35">
      <c r="A3449" s="78">
        <v>93358</v>
      </c>
      <c r="B3449" s="605" t="s">
        <v>22720</v>
      </c>
      <c r="C3449" s="78" t="s">
        <v>513</v>
      </c>
      <c r="D3449" s="613">
        <v>94.34</v>
      </c>
    </row>
    <row r="3450" spans="1:4" x14ac:dyDescent="0.35">
      <c r="A3450" s="78">
        <v>90082</v>
      </c>
      <c r="B3450" s="605" t="s">
        <v>22721</v>
      </c>
      <c r="C3450" s="78" t="s">
        <v>513</v>
      </c>
      <c r="D3450" s="613">
        <v>10.7</v>
      </c>
    </row>
    <row r="3451" spans="1:4" x14ac:dyDescent="0.35">
      <c r="A3451" s="78">
        <v>90091</v>
      </c>
      <c r="B3451" s="605" t="s">
        <v>22722</v>
      </c>
      <c r="C3451" s="78" t="s">
        <v>513</v>
      </c>
      <c r="D3451" s="613">
        <v>6.74</v>
      </c>
    </row>
    <row r="3452" spans="1:4" x14ac:dyDescent="0.35">
      <c r="A3452" s="78">
        <v>102307</v>
      </c>
      <c r="B3452" s="605" t="s">
        <v>22723</v>
      </c>
      <c r="C3452" s="78" t="s">
        <v>513</v>
      </c>
      <c r="D3452" s="613">
        <v>13.37</v>
      </c>
    </row>
    <row r="3453" spans="1:4" x14ac:dyDescent="0.35">
      <c r="A3453" s="78">
        <v>102315</v>
      </c>
      <c r="B3453" s="605" t="s">
        <v>22724</v>
      </c>
      <c r="C3453" s="78" t="s">
        <v>513</v>
      </c>
      <c r="D3453" s="613">
        <v>8.43</v>
      </c>
    </row>
    <row r="3454" spans="1:4" x14ac:dyDescent="0.35">
      <c r="A3454" s="78">
        <v>102283</v>
      </c>
      <c r="B3454" s="605" t="s">
        <v>22725</v>
      </c>
      <c r="C3454" s="78" t="s">
        <v>513</v>
      </c>
      <c r="D3454" s="613">
        <v>14</v>
      </c>
    </row>
    <row r="3455" spans="1:4" x14ac:dyDescent="0.35">
      <c r="A3455" s="78">
        <v>102291</v>
      </c>
      <c r="B3455" s="605" t="s">
        <v>22726</v>
      </c>
      <c r="C3455" s="78" t="s">
        <v>513</v>
      </c>
      <c r="D3455" s="613">
        <v>8.81</v>
      </c>
    </row>
    <row r="3456" spans="1:4" x14ac:dyDescent="0.35">
      <c r="A3456" s="78">
        <v>102276</v>
      </c>
      <c r="B3456" s="605" t="s">
        <v>22727</v>
      </c>
      <c r="C3456" s="78" t="s">
        <v>513</v>
      </c>
      <c r="D3456" s="613">
        <v>12.05</v>
      </c>
    </row>
    <row r="3457" spans="1:4" x14ac:dyDescent="0.35">
      <c r="A3457" s="78">
        <v>102306</v>
      </c>
      <c r="B3457" s="605" t="s">
        <v>22728</v>
      </c>
      <c r="C3457" s="78" t="s">
        <v>513</v>
      </c>
      <c r="D3457" s="613">
        <v>15.06</v>
      </c>
    </row>
    <row r="3458" spans="1:4" x14ac:dyDescent="0.35">
      <c r="A3458" s="78">
        <v>102279</v>
      </c>
      <c r="B3458" s="605" t="s">
        <v>22729</v>
      </c>
      <c r="C3458" s="78" t="s">
        <v>513</v>
      </c>
      <c r="D3458" s="613">
        <v>7.59</v>
      </c>
    </row>
    <row r="3459" spans="1:4" x14ac:dyDescent="0.35">
      <c r="A3459" s="78">
        <v>102282</v>
      </c>
      <c r="B3459" s="605" t="s">
        <v>22730</v>
      </c>
      <c r="C3459" s="78" t="s">
        <v>513</v>
      </c>
      <c r="D3459" s="613">
        <v>15.77</v>
      </c>
    </row>
    <row r="3460" spans="1:4" x14ac:dyDescent="0.35">
      <c r="A3460" s="78">
        <v>102290</v>
      </c>
      <c r="B3460" s="605" t="s">
        <v>22731</v>
      </c>
      <c r="C3460" s="78" t="s">
        <v>513</v>
      </c>
      <c r="D3460" s="613">
        <v>9.92</v>
      </c>
    </row>
    <row r="3461" spans="1:4" x14ac:dyDescent="0.35">
      <c r="A3461" s="78">
        <v>90100</v>
      </c>
      <c r="B3461" s="605" t="s">
        <v>22732</v>
      </c>
      <c r="C3461" s="78" t="s">
        <v>513</v>
      </c>
      <c r="D3461" s="613">
        <v>15.22</v>
      </c>
    </row>
    <row r="3462" spans="1:4" x14ac:dyDescent="0.35">
      <c r="A3462" s="78">
        <v>102323</v>
      </c>
      <c r="B3462" s="605" t="s">
        <v>22733</v>
      </c>
      <c r="C3462" s="78" t="s">
        <v>513</v>
      </c>
      <c r="D3462" s="613">
        <v>19.03</v>
      </c>
    </row>
    <row r="3463" spans="1:4" x14ac:dyDescent="0.35">
      <c r="A3463" s="78">
        <v>102327</v>
      </c>
      <c r="B3463" s="605" t="s">
        <v>22734</v>
      </c>
      <c r="C3463" s="78" t="s">
        <v>513</v>
      </c>
      <c r="D3463" s="613">
        <v>11.99</v>
      </c>
    </row>
    <row r="3464" spans="1:4" x14ac:dyDescent="0.35">
      <c r="A3464" s="78">
        <v>102299</v>
      </c>
      <c r="B3464" s="605" t="s">
        <v>22735</v>
      </c>
      <c r="C3464" s="78" t="s">
        <v>513</v>
      </c>
      <c r="D3464" s="613">
        <v>19.920000000000002</v>
      </c>
    </row>
    <row r="3465" spans="1:4" x14ac:dyDescent="0.35">
      <c r="A3465" s="78">
        <v>102303</v>
      </c>
      <c r="B3465" s="605" t="s">
        <v>22736</v>
      </c>
      <c r="C3465" s="78" t="s">
        <v>513</v>
      </c>
      <c r="D3465" s="613">
        <v>12.55</v>
      </c>
    </row>
    <row r="3466" spans="1:4" x14ac:dyDescent="0.35">
      <c r="A3466" s="78">
        <v>90099</v>
      </c>
      <c r="B3466" s="605" t="s">
        <v>22737</v>
      </c>
      <c r="C3466" s="78" t="s">
        <v>513</v>
      </c>
      <c r="D3466" s="613">
        <v>17.760000000000002</v>
      </c>
    </row>
    <row r="3467" spans="1:4" x14ac:dyDescent="0.35">
      <c r="A3467" s="78">
        <v>102322</v>
      </c>
      <c r="B3467" s="605" t="s">
        <v>22738</v>
      </c>
      <c r="C3467" s="78" t="s">
        <v>513</v>
      </c>
      <c r="D3467" s="613">
        <v>22.2</v>
      </c>
    </row>
    <row r="3468" spans="1:4" x14ac:dyDescent="0.35">
      <c r="A3468" s="78">
        <v>102298</v>
      </c>
      <c r="B3468" s="605" t="s">
        <v>22739</v>
      </c>
      <c r="C3468" s="78" t="s">
        <v>513</v>
      </c>
      <c r="D3468" s="613">
        <v>23.24</v>
      </c>
    </row>
    <row r="3469" spans="1:4" x14ac:dyDescent="0.35">
      <c r="A3469" s="78">
        <v>102302</v>
      </c>
      <c r="B3469" s="605" t="s">
        <v>22740</v>
      </c>
      <c r="C3469" s="78" t="s">
        <v>513</v>
      </c>
      <c r="D3469" s="613">
        <v>14.64</v>
      </c>
    </row>
    <row r="3470" spans="1:4" x14ac:dyDescent="0.35">
      <c r="A3470" s="78">
        <v>102326</v>
      </c>
      <c r="B3470" s="605" t="s">
        <v>22741</v>
      </c>
      <c r="C3470" s="78" t="s">
        <v>513</v>
      </c>
      <c r="D3470" s="613">
        <v>14</v>
      </c>
    </row>
    <row r="3471" spans="1:4" x14ac:dyDescent="0.35">
      <c r="A3471" s="78">
        <v>102314</v>
      </c>
      <c r="B3471" s="605" t="s">
        <v>22742</v>
      </c>
      <c r="C3471" s="78" t="s">
        <v>513</v>
      </c>
      <c r="D3471" s="613">
        <v>9.49</v>
      </c>
    </row>
    <row r="3472" spans="1:4" x14ac:dyDescent="0.35">
      <c r="A3472" s="78">
        <v>102312</v>
      </c>
      <c r="B3472" s="605" t="s">
        <v>22743</v>
      </c>
      <c r="C3472" s="78" t="s">
        <v>513</v>
      </c>
      <c r="D3472" s="613">
        <v>12.14</v>
      </c>
    </row>
    <row r="3473" spans="1:4" x14ac:dyDescent="0.35">
      <c r="A3473" s="78">
        <v>102288</v>
      </c>
      <c r="B3473" s="605" t="s">
        <v>22744</v>
      </c>
      <c r="C3473" s="78" t="s">
        <v>513</v>
      </c>
      <c r="D3473" s="613">
        <v>12.7</v>
      </c>
    </row>
    <row r="3474" spans="1:4" x14ac:dyDescent="0.35">
      <c r="A3474" s="78">
        <v>90087</v>
      </c>
      <c r="B3474" s="605" t="s">
        <v>22745</v>
      </c>
      <c r="C3474" s="78" t="s">
        <v>513</v>
      </c>
      <c r="D3474" s="613">
        <v>9.7100000000000009</v>
      </c>
    </row>
    <row r="3475" spans="1:4" x14ac:dyDescent="0.35">
      <c r="A3475" s="78">
        <v>102308</v>
      </c>
      <c r="B3475" s="605" t="s">
        <v>22746</v>
      </c>
      <c r="C3475" s="78" t="s">
        <v>513</v>
      </c>
      <c r="D3475" s="613">
        <v>12.95</v>
      </c>
    </row>
    <row r="3476" spans="1:4" x14ac:dyDescent="0.35">
      <c r="A3476" s="78">
        <v>90084</v>
      </c>
      <c r="B3476" s="605" t="s">
        <v>22747</v>
      </c>
      <c r="C3476" s="78" t="s">
        <v>513</v>
      </c>
      <c r="D3476" s="613">
        <v>10.35</v>
      </c>
    </row>
    <row r="3477" spans="1:4" x14ac:dyDescent="0.35">
      <c r="A3477" s="78">
        <v>102284</v>
      </c>
      <c r="B3477" s="605" t="s">
        <v>22748</v>
      </c>
      <c r="C3477" s="78" t="s">
        <v>513</v>
      </c>
      <c r="D3477" s="613">
        <v>13.56</v>
      </c>
    </row>
    <row r="3478" spans="1:4" x14ac:dyDescent="0.35">
      <c r="A3478" s="78">
        <v>102325</v>
      </c>
      <c r="B3478" s="605" t="s">
        <v>22749</v>
      </c>
      <c r="C3478" s="78" t="s">
        <v>513</v>
      </c>
      <c r="D3478" s="613">
        <v>17.21</v>
      </c>
    </row>
    <row r="3479" spans="1:4" x14ac:dyDescent="0.35">
      <c r="A3479" s="78">
        <v>102329</v>
      </c>
      <c r="B3479" s="605" t="s">
        <v>22750</v>
      </c>
      <c r="C3479" s="78" t="s">
        <v>513</v>
      </c>
      <c r="D3479" s="613">
        <v>10.85</v>
      </c>
    </row>
    <row r="3480" spans="1:4" x14ac:dyDescent="0.35">
      <c r="A3480" s="78">
        <v>102301</v>
      </c>
      <c r="B3480" s="605" t="s">
        <v>22751</v>
      </c>
      <c r="C3480" s="78" t="s">
        <v>513</v>
      </c>
      <c r="D3480" s="613">
        <v>18.010000000000002</v>
      </c>
    </row>
    <row r="3481" spans="1:4" x14ac:dyDescent="0.35">
      <c r="A3481" s="78">
        <v>102305</v>
      </c>
      <c r="B3481" s="605" t="s">
        <v>22752</v>
      </c>
      <c r="C3481" s="78" t="s">
        <v>513</v>
      </c>
      <c r="D3481" s="613">
        <v>11.35</v>
      </c>
    </row>
    <row r="3482" spans="1:4" x14ac:dyDescent="0.35">
      <c r="A3482" s="78">
        <v>90101</v>
      </c>
      <c r="B3482" s="605" t="s">
        <v>22753</v>
      </c>
      <c r="C3482" s="78" t="s">
        <v>513</v>
      </c>
      <c r="D3482" s="613">
        <v>15.04</v>
      </c>
    </row>
    <row r="3483" spans="1:4" x14ac:dyDescent="0.35">
      <c r="A3483" s="78">
        <v>102324</v>
      </c>
      <c r="B3483" s="605" t="s">
        <v>22754</v>
      </c>
      <c r="C3483" s="78" t="s">
        <v>513</v>
      </c>
      <c r="D3483" s="613">
        <v>18.809999999999999</v>
      </c>
    </row>
    <row r="3484" spans="1:4" x14ac:dyDescent="0.35">
      <c r="A3484" s="78">
        <v>102300</v>
      </c>
      <c r="B3484" s="605" t="s">
        <v>22755</v>
      </c>
      <c r="C3484" s="78" t="s">
        <v>513</v>
      </c>
      <c r="D3484" s="613">
        <v>19.670000000000002</v>
      </c>
    </row>
    <row r="3485" spans="1:4" x14ac:dyDescent="0.35">
      <c r="A3485" s="78">
        <v>90102</v>
      </c>
      <c r="B3485" s="605" t="s">
        <v>22756</v>
      </c>
      <c r="C3485" s="78" t="s">
        <v>513</v>
      </c>
      <c r="D3485" s="613">
        <v>13.77</v>
      </c>
    </row>
    <row r="3486" spans="1:4" x14ac:dyDescent="0.35">
      <c r="A3486" s="78">
        <v>102328</v>
      </c>
      <c r="B3486" s="605" t="s">
        <v>22757</v>
      </c>
      <c r="C3486" s="78" t="s">
        <v>513</v>
      </c>
      <c r="D3486" s="613">
        <v>11.85</v>
      </c>
    </row>
    <row r="3487" spans="1:4" x14ac:dyDescent="0.35">
      <c r="A3487" s="78">
        <v>102304</v>
      </c>
      <c r="B3487" s="605" t="s">
        <v>22758</v>
      </c>
      <c r="C3487" s="78" t="s">
        <v>513</v>
      </c>
      <c r="D3487" s="613">
        <v>12.4</v>
      </c>
    </row>
    <row r="3488" spans="1:4" x14ac:dyDescent="0.35">
      <c r="A3488" s="78">
        <v>102295</v>
      </c>
      <c r="B3488" s="605" t="s">
        <v>22759</v>
      </c>
      <c r="C3488" s="78" t="s">
        <v>513</v>
      </c>
      <c r="D3488" s="613">
        <v>8.32</v>
      </c>
    </row>
    <row r="3489" spans="1:4" x14ac:dyDescent="0.35">
      <c r="A3489" s="78">
        <v>102281</v>
      </c>
      <c r="B3489" s="605" t="s">
        <v>22760</v>
      </c>
      <c r="C3489" s="78" t="s">
        <v>513</v>
      </c>
      <c r="D3489" s="613">
        <v>6.36</v>
      </c>
    </row>
    <row r="3490" spans="1:4" x14ac:dyDescent="0.35">
      <c r="A3490" s="78">
        <v>102311</v>
      </c>
      <c r="B3490" s="605" t="s">
        <v>22761</v>
      </c>
      <c r="C3490" s="78" t="s">
        <v>513</v>
      </c>
      <c r="D3490" s="613">
        <v>12.61</v>
      </c>
    </row>
    <row r="3491" spans="1:4" x14ac:dyDescent="0.35">
      <c r="A3491" s="78">
        <v>102319</v>
      </c>
      <c r="B3491" s="605" t="s">
        <v>22762</v>
      </c>
      <c r="C3491" s="78" t="s">
        <v>513</v>
      </c>
      <c r="D3491" s="613">
        <v>7.96</v>
      </c>
    </row>
    <row r="3492" spans="1:4" x14ac:dyDescent="0.35">
      <c r="A3492" s="78">
        <v>102287</v>
      </c>
      <c r="B3492" s="605" t="s">
        <v>22763</v>
      </c>
      <c r="C3492" s="78" t="s">
        <v>513</v>
      </c>
      <c r="D3492" s="613">
        <v>13.2</v>
      </c>
    </row>
    <row r="3493" spans="1:4" x14ac:dyDescent="0.35">
      <c r="A3493" s="78">
        <v>102316</v>
      </c>
      <c r="B3493" s="605" t="s">
        <v>22764</v>
      </c>
      <c r="C3493" s="78" t="s">
        <v>513</v>
      </c>
      <c r="D3493" s="613">
        <v>8.16</v>
      </c>
    </row>
    <row r="3494" spans="1:4" x14ac:dyDescent="0.35">
      <c r="A3494" s="78">
        <v>102292</v>
      </c>
      <c r="B3494" s="605" t="s">
        <v>22765</v>
      </c>
      <c r="C3494" s="78" t="s">
        <v>513</v>
      </c>
      <c r="D3494" s="613">
        <v>8.5399999999999991</v>
      </c>
    </row>
    <row r="3495" spans="1:4" x14ac:dyDescent="0.35">
      <c r="A3495" s="78">
        <v>90092</v>
      </c>
      <c r="B3495" s="605" t="s">
        <v>22766</v>
      </c>
      <c r="C3495" s="78" t="s">
        <v>513</v>
      </c>
      <c r="D3495" s="613">
        <v>6.52</v>
      </c>
    </row>
    <row r="3496" spans="1:4" x14ac:dyDescent="0.35">
      <c r="A3496" s="78">
        <v>102278</v>
      </c>
      <c r="B3496" s="605" t="s">
        <v>22767</v>
      </c>
      <c r="C3496" s="78" t="s">
        <v>513</v>
      </c>
      <c r="D3496" s="613">
        <v>10.1</v>
      </c>
    </row>
    <row r="3497" spans="1:4" x14ac:dyDescent="0.35">
      <c r="A3497" s="78">
        <v>90094</v>
      </c>
      <c r="B3497" s="605" t="s">
        <v>22768</v>
      </c>
      <c r="C3497" s="78" t="s">
        <v>513</v>
      </c>
      <c r="D3497" s="613">
        <v>6.16</v>
      </c>
    </row>
    <row r="3498" spans="1:4" x14ac:dyDescent="0.35">
      <c r="A3498" s="78">
        <v>102309</v>
      </c>
      <c r="B3498" s="605" t="s">
        <v>22769</v>
      </c>
      <c r="C3498" s="78" t="s">
        <v>513</v>
      </c>
      <c r="D3498" s="613">
        <v>12.25</v>
      </c>
    </row>
    <row r="3499" spans="1:4" x14ac:dyDescent="0.35">
      <c r="A3499" s="78">
        <v>102285</v>
      </c>
      <c r="B3499" s="605" t="s">
        <v>22770</v>
      </c>
      <c r="C3499" s="78" t="s">
        <v>513</v>
      </c>
      <c r="D3499" s="613">
        <v>12.82</v>
      </c>
    </row>
    <row r="3500" spans="1:4" x14ac:dyDescent="0.35">
      <c r="A3500" s="78">
        <v>90095</v>
      </c>
      <c r="B3500" s="605" t="s">
        <v>22771</v>
      </c>
      <c r="C3500" s="78" t="s">
        <v>513</v>
      </c>
      <c r="D3500" s="613">
        <v>6.12</v>
      </c>
    </row>
    <row r="3501" spans="1:4" x14ac:dyDescent="0.35">
      <c r="A3501" s="78">
        <v>102320</v>
      </c>
      <c r="B3501" s="605" t="s">
        <v>22772</v>
      </c>
      <c r="C3501" s="78" t="s">
        <v>513</v>
      </c>
      <c r="D3501" s="613">
        <v>7.65</v>
      </c>
    </row>
    <row r="3502" spans="1:4" x14ac:dyDescent="0.35">
      <c r="A3502" s="78">
        <v>102296</v>
      </c>
      <c r="B3502" s="605" t="s">
        <v>22773</v>
      </c>
      <c r="C3502" s="78" t="s">
        <v>513</v>
      </c>
      <c r="D3502" s="613">
        <v>8</v>
      </c>
    </row>
    <row r="3503" spans="1:4" x14ac:dyDescent="0.35">
      <c r="A3503" s="78">
        <v>90086</v>
      </c>
      <c r="B3503" s="605" t="s">
        <v>22774</v>
      </c>
      <c r="C3503" s="78" t="s">
        <v>513</v>
      </c>
      <c r="D3503" s="613">
        <v>9.8000000000000007</v>
      </c>
    </row>
    <row r="3504" spans="1:4" x14ac:dyDescent="0.35">
      <c r="A3504" s="78">
        <v>102277</v>
      </c>
      <c r="B3504" s="605" t="s">
        <v>22775</v>
      </c>
      <c r="C3504" s="78" t="s">
        <v>513</v>
      </c>
      <c r="D3504" s="613">
        <v>9.52</v>
      </c>
    </row>
    <row r="3505" spans="1:4" x14ac:dyDescent="0.35">
      <c r="A3505" s="78">
        <v>102286</v>
      </c>
      <c r="B3505" s="605" t="s">
        <v>22776</v>
      </c>
      <c r="C3505" s="78" t="s">
        <v>513</v>
      </c>
      <c r="D3505" s="613">
        <v>12.46</v>
      </c>
    </row>
    <row r="3506" spans="1:4" x14ac:dyDescent="0.35">
      <c r="A3506" s="78">
        <v>90098</v>
      </c>
      <c r="B3506" s="605" t="s">
        <v>22777</v>
      </c>
      <c r="C3506" s="78" t="s">
        <v>513</v>
      </c>
      <c r="D3506" s="613">
        <v>5.99</v>
      </c>
    </row>
    <row r="3507" spans="1:4" x14ac:dyDescent="0.35">
      <c r="A3507" s="78">
        <v>102313</v>
      </c>
      <c r="B3507" s="605" t="s">
        <v>22778</v>
      </c>
      <c r="C3507" s="78" t="s">
        <v>513</v>
      </c>
      <c r="D3507" s="613">
        <v>11.9</v>
      </c>
    </row>
    <row r="3508" spans="1:4" x14ac:dyDescent="0.35">
      <c r="A3508" s="78">
        <v>102321</v>
      </c>
      <c r="B3508" s="605" t="s">
        <v>22779</v>
      </c>
      <c r="C3508" s="78" t="s">
        <v>513</v>
      </c>
      <c r="D3508" s="613">
        <v>7.49</v>
      </c>
    </row>
    <row r="3509" spans="1:4" x14ac:dyDescent="0.35">
      <c r="A3509" s="78">
        <v>102289</v>
      </c>
      <c r="B3509" s="605" t="s">
        <v>22780</v>
      </c>
      <c r="C3509" s="78" t="s">
        <v>513</v>
      </c>
      <c r="D3509" s="613">
        <v>12.45</v>
      </c>
    </row>
    <row r="3510" spans="1:4" x14ac:dyDescent="0.35">
      <c r="A3510" s="78">
        <v>102297</v>
      </c>
      <c r="B3510" s="605" t="s">
        <v>22781</v>
      </c>
      <c r="C3510" s="78" t="s">
        <v>513</v>
      </c>
      <c r="D3510" s="613">
        <v>7.85</v>
      </c>
    </row>
    <row r="3511" spans="1:4" x14ac:dyDescent="0.35">
      <c r="A3511" s="78">
        <v>102280</v>
      </c>
      <c r="B3511" s="605" t="s">
        <v>22782</v>
      </c>
      <c r="C3511" s="78" t="s">
        <v>513</v>
      </c>
      <c r="D3511" s="613">
        <v>6</v>
      </c>
    </row>
    <row r="3512" spans="1:4" x14ac:dyDescent="0.35">
      <c r="A3512" s="78">
        <v>102294</v>
      </c>
      <c r="B3512" s="605" t="s">
        <v>22783</v>
      </c>
      <c r="C3512" s="78" t="s">
        <v>513</v>
      </c>
      <c r="D3512" s="613">
        <v>7.84</v>
      </c>
    </row>
    <row r="3513" spans="1:4" x14ac:dyDescent="0.35">
      <c r="A3513" s="78">
        <v>90090</v>
      </c>
      <c r="B3513" s="605" t="s">
        <v>22784</v>
      </c>
      <c r="C3513" s="78" t="s">
        <v>513</v>
      </c>
      <c r="D3513" s="613">
        <v>9.51</v>
      </c>
    </row>
    <row r="3514" spans="1:4" x14ac:dyDescent="0.35">
      <c r="A3514" s="78">
        <v>102317</v>
      </c>
      <c r="B3514" s="605" t="s">
        <v>22785</v>
      </c>
      <c r="C3514" s="78" t="s">
        <v>513</v>
      </c>
      <c r="D3514" s="613">
        <v>7.72</v>
      </c>
    </row>
    <row r="3515" spans="1:4" x14ac:dyDescent="0.35">
      <c r="A3515" s="78">
        <v>102293</v>
      </c>
      <c r="B3515" s="605" t="s">
        <v>22786</v>
      </c>
      <c r="C3515" s="78" t="s">
        <v>513</v>
      </c>
      <c r="D3515" s="613">
        <v>8.08</v>
      </c>
    </row>
    <row r="3516" spans="1:4" x14ac:dyDescent="0.35">
      <c r="A3516" s="78">
        <v>102310</v>
      </c>
      <c r="B3516" s="605" t="s">
        <v>22787</v>
      </c>
      <c r="C3516" s="78" t="s">
        <v>513</v>
      </c>
      <c r="D3516" s="613">
        <v>11.91</v>
      </c>
    </row>
    <row r="3517" spans="1:4" x14ac:dyDescent="0.35">
      <c r="A3517" s="78">
        <v>102318</v>
      </c>
      <c r="B3517" s="605" t="s">
        <v>22788</v>
      </c>
      <c r="C3517" s="78" t="s">
        <v>513</v>
      </c>
      <c r="D3517" s="613">
        <v>7.5</v>
      </c>
    </row>
    <row r="3518" spans="1:4" x14ac:dyDescent="0.35">
      <c r="A3518" s="78">
        <v>90106</v>
      </c>
      <c r="B3518" s="605" t="s">
        <v>22789</v>
      </c>
      <c r="C3518" s="78" t="s">
        <v>513</v>
      </c>
      <c r="D3518" s="613">
        <v>9.59</v>
      </c>
    </row>
    <row r="3519" spans="1:4" x14ac:dyDescent="0.35">
      <c r="A3519" s="78">
        <v>90105</v>
      </c>
      <c r="B3519" s="605" t="s">
        <v>22790</v>
      </c>
      <c r="C3519" s="78" t="s">
        <v>513</v>
      </c>
      <c r="D3519" s="613">
        <v>10.51</v>
      </c>
    </row>
    <row r="3520" spans="1:4" x14ac:dyDescent="0.35">
      <c r="A3520" s="78">
        <v>90108</v>
      </c>
      <c r="B3520" s="605" t="s">
        <v>22791</v>
      </c>
      <c r="C3520" s="78" t="s">
        <v>513</v>
      </c>
      <c r="D3520" s="613">
        <v>8.67</v>
      </c>
    </row>
    <row r="3521" spans="1:4" x14ac:dyDescent="0.35">
      <c r="A3521" s="78">
        <v>90107</v>
      </c>
      <c r="B3521" s="605" t="s">
        <v>22792</v>
      </c>
      <c r="C3521" s="78" t="s">
        <v>513</v>
      </c>
      <c r="D3521" s="613">
        <v>9.4700000000000006</v>
      </c>
    </row>
    <row r="3522" spans="1:4" x14ac:dyDescent="0.35">
      <c r="A3522" s="78">
        <v>102354</v>
      </c>
      <c r="B3522" s="605" t="s">
        <v>4733</v>
      </c>
      <c r="C3522" s="78" t="s">
        <v>513</v>
      </c>
      <c r="D3522" s="613">
        <v>177.86</v>
      </c>
    </row>
    <row r="3523" spans="1:4" x14ac:dyDescent="0.35">
      <c r="A3523" s="78">
        <v>102355</v>
      </c>
      <c r="B3523" s="605" t="s">
        <v>22793</v>
      </c>
      <c r="C3523" s="78" t="s">
        <v>513</v>
      </c>
      <c r="D3523" s="613">
        <v>207.85</v>
      </c>
    </row>
    <row r="3524" spans="1:4" x14ac:dyDescent="0.35">
      <c r="A3524" s="78">
        <v>102356</v>
      </c>
      <c r="B3524" s="605" t="s">
        <v>22794</v>
      </c>
      <c r="C3524" s="78" t="s">
        <v>513</v>
      </c>
      <c r="D3524" s="613">
        <v>0</v>
      </c>
    </row>
    <row r="3525" spans="1:4" x14ac:dyDescent="0.35">
      <c r="A3525" s="78">
        <v>102357</v>
      </c>
      <c r="B3525" s="605" t="s">
        <v>22795</v>
      </c>
      <c r="C3525" s="78" t="s">
        <v>513</v>
      </c>
      <c r="D3525" s="613">
        <v>0</v>
      </c>
    </row>
    <row r="3526" spans="1:4" ht="55.15" customHeight="1" x14ac:dyDescent="0.35">
      <c r="A3526" s="78">
        <v>102358</v>
      </c>
      <c r="B3526" s="605" t="s">
        <v>22796</v>
      </c>
      <c r="C3526" s="78" t="s">
        <v>513</v>
      </c>
      <c r="D3526" s="613">
        <v>0</v>
      </c>
    </row>
    <row r="3527" spans="1:4" x14ac:dyDescent="0.35">
      <c r="A3527" s="78">
        <v>102359</v>
      </c>
      <c r="B3527" s="605" t="s">
        <v>22797</v>
      </c>
      <c r="C3527" s="78" t="s">
        <v>513</v>
      </c>
      <c r="D3527" s="613">
        <v>0</v>
      </c>
    </row>
    <row r="3528" spans="1:4" x14ac:dyDescent="0.35">
      <c r="A3528" s="78">
        <v>102348</v>
      </c>
      <c r="B3528" s="605" t="s">
        <v>22798</v>
      </c>
      <c r="C3528" s="78" t="s">
        <v>513</v>
      </c>
      <c r="D3528" s="613">
        <v>0</v>
      </c>
    </row>
    <row r="3529" spans="1:4" ht="55.15" customHeight="1" x14ac:dyDescent="0.35">
      <c r="A3529" s="78">
        <v>102346</v>
      </c>
      <c r="B3529" s="605" t="s">
        <v>22799</v>
      </c>
      <c r="C3529" s="78" t="s">
        <v>513</v>
      </c>
      <c r="D3529" s="613">
        <v>0</v>
      </c>
    </row>
    <row r="3530" spans="1:4" x14ac:dyDescent="0.35">
      <c r="A3530" s="78">
        <v>102347</v>
      </c>
      <c r="B3530" s="605" t="s">
        <v>22800</v>
      </c>
      <c r="C3530" s="78" t="s">
        <v>513</v>
      </c>
      <c r="D3530" s="613">
        <v>0</v>
      </c>
    </row>
    <row r="3531" spans="1:4" x14ac:dyDescent="0.35">
      <c r="A3531" s="78">
        <v>102350</v>
      </c>
      <c r="B3531" s="605" t="s">
        <v>22801</v>
      </c>
      <c r="C3531" s="78" t="s">
        <v>513</v>
      </c>
      <c r="D3531" s="613">
        <v>0</v>
      </c>
    </row>
    <row r="3532" spans="1:4" ht="55.15" customHeight="1" x14ac:dyDescent="0.35">
      <c r="A3532" s="78">
        <v>102351</v>
      </c>
      <c r="B3532" s="605" t="s">
        <v>22802</v>
      </c>
      <c r="C3532" s="78" t="s">
        <v>513</v>
      </c>
      <c r="D3532" s="613">
        <v>0</v>
      </c>
    </row>
    <row r="3533" spans="1:4" x14ac:dyDescent="0.35">
      <c r="A3533" s="78">
        <v>102352</v>
      </c>
      <c r="B3533" s="605" t="s">
        <v>22803</v>
      </c>
      <c r="C3533" s="78" t="s">
        <v>513</v>
      </c>
      <c r="D3533" s="613">
        <v>0</v>
      </c>
    </row>
    <row r="3534" spans="1:4" x14ac:dyDescent="0.35">
      <c r="A3534" s="78">
        <v>102353</v>
      </c>
      <c r="B3534" s="605" t="s">
        <v>22804</v>
      </c>
      <c r="C3534" s="78" t="s">
        <v>513</v>
      </c>
      <c r="D3534" s="613">
        <v>0</v>
      </c>
    </row>
    <row r="3535" spans="1:4" x14ac:dyDescent="0.35">
      <c r="A3535" s="78">
        <v>102349</v>
      </c>
      <c r="B3535" s="605" t="s">
        <v>22805</v>
      </c>
      <c r="C3535" s="78" t="s">
        <v>513</v>
      </c>
      <c r="D3535" s="613">
        <v>0</v>
      </c>
    </row>
    <row r="3536" spans="1:4" x14ac:dyDescent="0.35">
      <c r="A3536" s="78">
        <v>102360</v>
      </c>
      <c r="B3536" s="605" t="s">
        <v>4734</v>
      </c>
      <c r="C3536" s="78" t="s">
        <v>513</v>
      </c>
      <c r="D3536" s="613">
        <v>27.26</v>
      </c>
    </row>
    <row r="3537" spans="1:4" x14ac:dyDescent="0.35">
      <c r="A3537" s="78">
        <v>102361</v>
      </c>
      <c r="B3537" s="605" t="s">
        <v>4735</v>
      </c>
      <c r="C3537" s="78" t="s">
        <v>513</v>
      </c>
      <c r="D3537" s="613">
        <v>43.66</v>
      </c>
    </row>
    <row r="3538" spans="1:4" x14ac:dyDescent="0.35">
      <c r="A3538" s="78">
        <v>101595</v>
      </c>
      <c r="B3538" s="605" t="s">
        <v>22806</v>
      </c>
      <c r="C3538" s="78" t="s">
        <v>514</v>
      </c>
      <c r="D3538" s="613">
        <v>0</v>
      </c>
    </row>
    <row r="3539" spans="1:4" x14ac:dyDescent="0.35">
      <c r="A3539" s="78">
        <v>101601</v>
      </c>
      <c r="B3539" s="605" t="s">
        <v>22807</v>
      </c>
      <c r="C3539" s="78" t="s">
        <v>514</v>
      </c>
      <c r="D3539" s="613">
        <v>25.4</v>
      </c>
    </row>
    <row r="3540" spans="1:4" x14ac:dyDescent="0.35">
      <c r="A3540" s="78">
        <v>101594</v>
      </c>
      <c r="B3540" s="605" t="s">
        <v>22808</v>
      </c>
      <c r="C3540" s="78" t="s">
        <v>514</v>
      </c>
      <c r="D3540" s="613">
        <v>0</v>
      </c>
    </row>
    <row r="3541" spans="1:4" x14ac:dyDescent="0.35">
      <c r="A3541" s="78">
        <v>101600</v>
      </c>
      <c r="B3541" s="605" t="s">
        <v>22809</v>
      </c>
      <c r="C3541" s="78" t="s">
        <v>514</v>
      </c>
      <c r="D3541" s="613">
        <v>17.899999999999999</v>
      </c>
    </row>
    <row r="3542" spans="1:4" x14ac:dyDescent="0.35">
      <c r="A3542" s="78">
        <v>101597</v>
      </c>
      <c r="B3542" s="605" t="s">
        <v>22810</v>
      </c>
      <c r="C3542" s="78" t="s">
        <v>514</v>
      </c>
      <c r="D3542" s="613">
        <v>0</v>
      </c>
    </row>
    <row r="3543" spans="1:4" x14ac:dyDescent="0.35">
      <c r="A3543" s="78">
        <v>101603</v>
      </c>
      <c r="B3543" s="605" t="s">
        <v>22811</v>
      </c>
      <c r="C3543" s="78" t="s">
        <v>514</v>
      </c>
      <c r="D3543" s="613">
        <v>21.19</v>
      </c>
    </row>
    <row r="3544" spans="1:4" x14ac:dyDescent="0.35">
      <c r="A3544" s="78">
        <v>101596</v>
      </c>
      <c r="B3544" s="605" t="s">
        <v>22812</v>
      </c>
      <c r="C3544" s="78" t="s">
        <v>514</v>
      </c>
      <c r="D3544" s="613">
        <v>0</v>
      </c>
    </row>
    <row r="3545" spans="1:4" x14ac:dyDescent="0.35">
      <c r="A3545" s="78">
        <v>101602</v>
      </c>
      <c r="B3545" s="605" t="s">
        <v>22813</v>
      </c>
      <c r="C3545" s="78" t="s">
        <v>514</v>
      </c>
      <c r="D3545" s="613">
        <v>13.71</v>
      </c>
    </row>
    <row r="3546" spans="1:4" x14ac:dyDescent="0.35">
      <c r="A3546" s="78">
        <v>101599</v>
      </c>
      <c r="B3546" s="605" t="s">
        <v>22814</v>
      </c>
      <c r="C3546" s="78" t="s">
        <v>514</v>
      </c>
      <c r="D3546" s="613">
        <v>0</v>
      </c>
    </row>
    <row r="3547" spans="1:4" x14ac:dyDescent="0.35">
      <c r="A3547" s="78">
        <v>101605</v>
      </c>
      <c r="B3547" s="605" t="s">
        <v>22815</v>
      </c>
      <c r="C3547" s="78" t="s">
        <v>514</v>
      </c>
      <c r="D3547" s="613">
        <v>17.010000000000002</v>
      </c>
    </row>
    <row r="3548" spans="1:4" x14ac:dyDescent="0.35">
      <c r="A3548" s="78">
        <v>101598</v>
      </c>
      <c r="B3548" s="605" t="s">
        <v>22816</v>
      </c>
      <c r="C3548" s="78" t="s">
        <v>514</v>
      </c>
      <c r="D3548" s="613">
        <v>0</v>
      </c>
    </row>
    <row r="3549" spans="1:4" x14ac:dyDescent="0.35">
      <c r="A3549" s="78">
        <v>101604</v>
      </c>
      <c r="B3549" s="605" t="s">
        <v>22817</v>
      </c>
      <c r="C3549" s="78" t="s">
        <v>514</v>
      </c>
      <c r="D3549" s="613">
        <v>9.5299999999999994</v>
      </c>
    </row>
    <row r="3550" spans="1:4" x14ac:dyDescent="0.35">
      <c r="A3550" s="78">
        <v>101588</v>
      </c>
      <c r="B3550" s="605" t="s">
        <v>22818</v>
      </c>
      <c r="C3550" s="78" t="s">
        <v>514</v>
      </c>
      <c r="D3550" s="613">
        <v>113.76</v>
      </c>
    </row>
    <row r="3551" spans="1:4" x14ac:dyDescent="0.35">
      <c r="A3551" s="78">
        <v>101591</v>
      </c>
      <c r="B3551" s="605" t="s">
        <v>22819</v>
      </c>
      <c r="C3551" s="78" t="s">
        <v>514</v>
      </c>
      <c r="D3551" s="613">
        <v>134.22999999999999</v>
      </c>
    </row>
    <row r="3552" spans="1:4" x14ac:dyDescent="0.35">
      <c r="A3552" s="78">
        <v>101590</v>
      </c>
      <c r="B3552" s="605" t="s">
        <v>22820</v>
      </c>
      <c r="C3552" s="78" t="s">
        <v>514</v>
      </c>
      <c r="D3552" s="613">
        <v>88.37</v>
      </c>
    </row>
    <row r="3553" spans="1:4" x14ac:dyDescent="0.35">
      <c r="A3553" s="78">
        <v>101593</v>
      </c>
      <c r="B3553" s="605" t="s">
        <v>22821</v>
      </c>
      <c r="C3553" s="78" t="s">
        <v>514</v>
      </c>
      <c r="D3553" s="613">
        <v>110.77</v>
      </c>
    </row>
    <row r="3554" spans="1:4" x14ac:dyDescent="0.35">
      <c r="A3554" s="78">
        <v>101592</v>
      </c>
      <c r="B3554" s="605" t="s">
        <v>22822</v>
      </c>
      <c r="C3554" s="78" t="s">
        <v>514</v>
      </c>
      <c r="D3554" s="613">
        <v>64.7</v>
      </c>
    </row>
    <row r="3555" spans="1:4" x14ac:dyDescent="0.35">
      <c r="A3555" s="78">
        <v>101583</v>
      </c>
      <c r="B3555" s="605" t="s">
        <v>22823</v>
      </c>
      <c r="C3555" s="78" t="s">
        <v>514</v>
      </c>
      <c r="D3555" s="613">
        <v>84.02</v>
      </c>
    </row>
    <row r="3556" spans="1:4" x14ac:dyDescent="0.35">
      <c r="A3556" s="78">
        <v>101582</v>
      </c>
      <c r="B3556" s="605" t="s">
        <v>22824</v>
      </c>
      <c r="C3556" s="78" t="s">
        <v>514</v>
      </c>
      <c r="D3556" s="613">
        <v>67.37</v>
      </c>
    </row>
    <row r="3557" spans="1:4" x14ac:dyDescent="0.35">
      <c r="A3557" s="78">
        <v>101585</v>
      </c>
      <c r="B3557" s="605" t="s">
        <v>22825</v>
      </c>
      <c r="C3557" s="78" t="s">
        <v>514</v>
      </c>
      <c r="D3557" s="613">
        <v>72.12</v>
      </c>
    </row>
    <row r="3558" spans="1:4" x14ac:dyDescent="0.35">
      <c r="A3558" s="78">
        <v>101584</v>
      </c>
      <c r="B3558" s="605" t="s">
        <v>22826</v>
      </c>
      <c r="C3558" s="78" t="s">
        <v>514</v>
      </c>
      <c r="D3558" s="613">
        <v>55.47</v>
      </c>
    </row>
    <row r="3559" spans="1:4" x14ac:dyDescent="0.35">
      <c r="A3559" s="78">
        <v>101587</v>
      </c>
      <c r="B3559" s="605" t="s">
        <v>22827</v>
      </c>
      <c r="C3559" s="78" t="s">
        <v>514</v>
      </c>
      <c r="D3559" s="613">
        <v>64.260000000000005</v>
      </c>
    </row>
    <row r="3560" spans="1:4" x14ac:dyDescent="0.35">
      <c r="A3560" s="78">
        <v>101586</v>
      </c>
      <c r="B3560" s="605" t="s">
        <v>22828</v>
      </c>
      <c r="C3560" s="78" t="s">
        <v>514</v>
      </c>
      <c r="D3560" s="613">
        <v>47.42</v>
      </c>
    </row>
    <row r="3561" spans="1:4" x14ac:dyDescent="0.35">
      <c r="A3561" s="78">
        <v>101577</v>
      </c>
      <c r="B3561" s="605" t="s">
        <v>22829</v>
      </c>
      <c r="C3561" s="78" t="s">
        <v>514</v>
      </c>
      <c r="D3561" s="613">
        <v>52.07</v>
      </c>
    </row>
    <row r="3562" spans="1:4" x14ac:dyDescent="0.35">
      <c r="A3562" s="78">
        <v>101576</v>
      </c>
      <c r="B3562" s="605" t="s">
        <v>22830</v>
      </c>
      <c r="C3562" s="78" t="s">
        <v>514</v>
      </c>
      <c r="D3562" s="613">
        <v>41.34</v>
      </c>
    </row>
    <row r="3563" spans="1:4" x14ac:dyDescent="0.35">
      <c r="A3563" s="78">
        <v>101579</v>
      </c>
      <c r="B3563" s="605" t="s">
        <v>22831</v>
      </c>
      <c r="C3563" s="78" t="s">
        <v>514</v>
      </c>
      <c r="D3563" s="613">
        <v>44.92</v>
      </c>
    </row>
    <row r="3564" spans="1:4" x14ac:dyDescent="0.35">
      <c r="A3564" s="78">
        <v>101578</v>
      </c>
      <c r="B3564" s="605" t="s">
        <v>22832</v>
      </c>
      <c r="C3564" s="78" t="s">
        <v>514</v>
      </c>
      <c r="D3564" s="613">
        <v>34.200000000000003</v>
      </c>
    </row>
    <row r="3565" spans="1:4" x14ac:dyDescent="0.35">
      <c r="A3565" s="78">
        <v>101581</v>
      </c>
      <c r="B3565" s="605" t="s">
        <v>22833</v>
      </c>
      <c r="C3565" s="78" t="s">
        <v>514</v>
      </c>
      <c r="D3565" s="613">
        <v>40.770000000000003</v>
      </c>
    </row>
    <row r="3566" spans="1:4" x14ac:dyDescent="0.35">
      <c r="A3566" s="78">
        <v>101580</v>
      </c>
      <c r="B3566" s="605" t="s">
        <v>22834</v>
      </c>
      <c r="C3566" s="78" t="s">
        <v>514</v>
      </c>
      <c r="D3566" s="613">
        <v>29.84</v>
      </c>
    </row>
    <row r="3567" spans="1:4" x14ac:dyDescent="0.35">
      <c r="A3567" s="78">
        <v>101606</v>
      </c>
      <c r="B3567" s="605" t="s">
        <v>22835</v>
      </c>
      <c r="C3567" s="78" t="s">
        <v>514</v>
      </c>
      <c r="D3567" s="613">
        <v>0</v>
      </c>
    </row>
    <row r="3568" spans="1:4" x14ac:dyDescent="0.35">
      <c r="A3568" s="78">
        <v>101607</v>
      </c>
      <c r="B3568" s="605" t="s">
        <v>22836</v>
      </c>
      <c r="C3568" s="78" t="s">
        <v>514</v>
      </c>
      <c r="D3568" s="613">
        <v>0</v>
      </c>
    </row>
    <row r="3569" spans="1:4" x14ac:dyDescent="0.35">
      <c r="A3569" s="78">
        <v>101608</v>
      </c>
      <c r="B3569" s="605" t="s">
        <v>22837</v>
      </c>
      <c r="C3569" s="78" t="s">
        <v>514</v>
      </c>
      <c r="D3569" s="613">
        <v>0</v>
      </c>
    </row>
    <row r="3570" spans="1:4" x14ac:dyDescent="0.35">
      <c r="A3570" s="78">
        <v>101571</v>
      </c>
      <c r="B3570" s="605" t="s">
        <v>22838</v>
      </c>
      <c r="C3570" s="78" t="s">
        <v>514</v>
      </c>
      <c r="D3570" s="613">
        <v>32.07</v>
      </c>
    </row>
    <row r="3571" spans="1:4" x14ac:dyDescent="0.35">
      <c r="A3571" s="78">
        <v>101570</v>
      </c>
      <c r="B3571" s="605" t="s">
        <v>22839</v>
      </c>
      <c r="C3571" s="78" t="s">
        <v>514</v>
      </c>
      <c r="D3571" s="613">
        <v>23.95</v>
      </c>
    </row>
    <row r="3572" spans="1:4" x14ac:dyDescent="0.35">
      <c r="A3572" s="78">
        <v>101573</v>
      </c>
      <c r="B3572" s="605" t="s">
        <v>22840</v>
      </c>
      <c r="C3572" s="78" t="s">
        <v>514</v>
      </c>
      <c r="D3572" s="613">
        <v>27.19</v>
      </c>
    </row>
    <row r="3573" spans="1:4" x14ac:dyDescent="0.35">
      <c r="A3573" s="78">
        <v>101572</v>
      </c>
      <c r="B3573" s="605" t="s">
        <v>22841</v>
      </c>
      <c r="C3573" s="78" t="s">
        <v>514</v>
      </c>
      <c r="D3573" s="613">
        <v>19.07</v>
      </c>
    </row>
    <row r="3574" spans="1:4" x14ac:dyDescent="0.35">
      <c r="A3574" s="78">
        <v>101575</v>
      </c>
      <c r="B3574" s="605" t="s">
        <v>22842</v>
      </c>
      <c r="C3574" s="78" t="s">
        <v>514</v>
      </c>
      <c r="D3574" s="613">
        <v>23.18</v>
      </c>
    </row>
    <row r="3575" spans="1:4" x14ac:dyDescent="0.35">
      <c r="A3575" s="78">
        <v>101574</v>
      </c>
      <c r="B3575" s="605" t="s">
        <v>22843</v>
      </c>
      <c r="C3575" s="78" t="s">
        <v>514</v>
      </c>
      <c r="D3575" s="613">
        <v>14.87</v>
      </c>
    </row>
    <row r="3576" spans="1:4" x14ac:dyDescent="0.35">
      <c r="A3576" s="78">
        <v>101589</v>
      </c>
      <c r="B3576" s="605" t="s">
        <v>22844</v>
      </c>
      <c r="C3576" s="78" t="s">
        <v>514</v>
      </c>
      <c r="D3576" s="613">
        <v>159.61000000000001</v>
      </c>
    </row>
    <row r="3577" spans="1:4" x14ac:dyDescent="0.35">
      <c r="A3577" s="78">
        <v>106673</v>
      </c>
      <c r="B3577" s="605" t="s">
        <v>22845</v>
      </c>
      <c r="C3577" s="78" t="s">
        <v>514</v>
      </c>
      <c r="D3577" s="613">
        <v>6.52</v>
      </c>
    </row>
    <row r="3578" spans="1:4" x14ac:dyDescent="0.35">
      <c r="A3578" s="78">
        <v>101617</v>
      </c>
      <c r="B3578" s="605" t="s">
        <v>22846</v>
      </c>
      <c r="C3578" s="78" t="s">
        <v>514</v>
      </c>
      <c r="D3578" s="613">
        <v>3.78</v>
      </c>
    </row>
    <row r="3579" spans="1:4" x14ac:dyDescent="0.35">
      <c r="A3579" s="78">
        <v>101620</v>
      </c>
      <c r="B3579" s="605" t="s">
        <v>22847</v>
      </c>
      <c r="C3579" s="78" t="s">
        <v>513</v>
      </c>
      <c r="D3579" s="613">
        <v>261.52</v>
      </c>
    </row>
    <row r="3580" spans="1:4" x14ac:dyDescent="0.35">
      <c r="A3580" s="78">
        <v>101625</v>
      </c>
      <c r="B3580" s="605" t="s">
        <v>22848</v>
      </c>
      <c r="C3580" s="78" t="s">
        <v>513</v>
      </c>
      <c r="D3580" s="613">
        <v>251.97</v>
      </c>
    </row>
    <row r="3581" spans="1:4" x14ac:dyDescent="0.35">
      <c r="A3581" s="78">
        <v>101621</v>
      </c>
      <c r="B3581" s="605" t="s">
        <v>22849</v>
      </c>
      <c r="C3581" s="78" t="s">
        <v>513</v>
      </c>
      <c r="D3581" s="613">
        <v>567.35</v>
      </c>
    </row>
    <row r="3582" spans="1:4" x14ac:dyDescent="0.35">
      <c r="A3582" s="78">
        <v>101624</v>
      </c>
      <c r="B3582" s="605" t="s">
        <v>22850</v>
      </c>
      <c r="C3582" s="78" t="s">
        <v>513</v>
      </c>
      <c r="D3582" s="613">
        <v>556.16</v>
      </c>
    </row>
    <row r="3583" spans="1:4" x14ac:dyDescent="0.35">
      <c r="A3583" s="78">
        <v>106672</v>
      </c>
      <c r="B3583" s="605" t="s">
        <v>22851</v>
      </c>
      <c r="C3583" s="78" t="s">
        <v>514</v>
      </c>
      <c r="D3583" s="613">
        <v>11.05</v>
      </c>
    </row>
    <row r="3584" spans="1:4" x14ac:dyDescent="0.35">
      <c r="A3584" s="78">
        <v>101616</v>
      </c>
      <c r="B3584" s="605" t="s">
        <v>22852</v>
      </c>
      <c r="C3584" s="78" t="s">
        <v>514</v>
      </c>
      <c r="D3584" s="613">
        <v>8.3000000000000007</v>
      </c>
    </row>
    <row r="3585" spans="1:4" x14ac:dyDescent="0.35">
      <c r="A3585" s="78">
        <v>101618</v>
      </c>
      <c r="B3585" s="605" t="s">
        <v>22853</v>
      </c>
      <c r="C3585" s="78" t="s">
        <v>513</v>
      </c>
      <c r="D3585" s="613">
        <v>288.91000000000003</v>
      </c>
    </row>
    <row r="3586" spans="1:4" x14ac:dyDescent="0.35">
      <c r="A3586" s="78">
        <v>101622</v>
      </c>
      <c r="B3586" s="605" t="s">
        <v>22854</v>
      </c>
      <c r="C3586" s="78" t="s">
        <v>513</v>
      </c>
      <c r="D3586" s="613">
        <v>312.39999999999998</v>
      </c>
    </row>
    <row r="3587" spans="1:4" x14ac:dyDescent="0.35">
      <c r="A3587" s="78">
        <v>101619</v>
      </c>
      <c r="B3587" s="605" t="s">
        <v>22855</v>
      </c>
      <c r="C3587" s="78" t="s">
        <v>513</v>
      </c>
      <c r="D3587" s="613">
        <v>594.75</v>
      </c>
    </row>
    <row r="3588" spans="1:4" x14ac:dyDescent="0.35">
      <c r="A3588" s="78">
        <v>101623</v>
      </c>
      <c r="B3588" s="605" t="s">
        <v>22856</v>
      </c>
      <c r="C3588" s="78" t="s">
        <v>513</v>
      </c>
      <c r="D3588" s="613">
        <v>621.45000000000005</v>
      </c>
    </row>
    <row r="3589" spans="1:4" x14ac:dyDescent="0.35">
      <c r="A3589" s="78">
        <v>104482</v>
      </c>
      <c r="B3589" s="605" t="s">
        <v>2085</v>
      </c>
      <c r="C3589" s="78" t="s">
        <v>140</v>
      </c>
      <c r="D3589" s="613">
        <v>32.72</v>
      </c>
    </row>
    <row r="3590" spans="1:4" x14ac:dyDescent="0.35">
      <c r="A3590" s="78">
        <v>104189</v>
      </c>
      <c r="B3590" s="605" t="s">
        <v>2088</v>
      </c>
      <c r="C3590" s="78" t="s">
        <v>513</v>
      </c>
      <c r="D3590" s="613">
        <v>198.88</v>
      </c>
    </row>
    <row r="3591" spans="1:4" x14ac:dyDescent="0.35">
      <c r="A3591" s="78">
        <v>104465</v>
      </c>
      <c r="B3591" s="605" t="s">
        <v>22857</v>
      </c>
      <c r="C3591" s="78" t="s">
        <v>139</v>
      </c>
      <c r="D3591" s="613">
        <v>0</v>
      </c>
    </row>
    <row r="3592" spans="1:4" x14ac:dyDescent="0.35">
      <c r="A3592" s="78">
        <v>104188</v>
      </c>
      <c r="B3592" s="605" t="s">
        <v>22858</v>
      </c>
      <c r="C3592" s="78" t="s">
        <v>139</v>
      </c>
      <c r="D3592" s="613">
        <v>0</v>
      </c>
    </row>
    <row r="3593" spans="1:4" x14ac:dyDescent="0.35">
      <c r="A3593" s="78">
        <v>104185</v>
      </c>
      <c r="B3593" s="605" t="s">
        <v>2087</v>
      </c>
      <c r="C3593" s="78" t="s">
        <v>80</v>
      </c>
      <c r="D3593" s="613">
        <v>27.57</v>
      </c>
    </row>
    <row r="3594" spans="1:4" x14ac:dyDescent="0.35">
      <c r="A3594" s="78">
        <v>104182</v>
      </c>
      <c r="B3594" s="605" t="s">
        <v>22859</v>
      </c>
      <c r="C3594" s="78" t="s">
        <v>139</v>
      </c>
      <c r="D3594" s="613">
        <v>0</v>
      </c>
    </row>
    <row r="3595" spans="1:4" x14ac:dyDescent="0.35">
      <c r="A3595" s="78">
        <v>104184</v>
      </c>
      <c r="B3595" s="605" t="s">
        <v>2086</v>
      </c>
      <c r="C3595" s="78" t="s">
        <v>80</v>
      </c>
      <c r="D3595" s="613">
        <v>35.25</v>
      </c>
    </row>
    <row r="3596" spans="1:4" x14ac:dyDescent="0.35">
      <c r="A3596" s="78">
        <v>104190</v>
      </c>
      <c r="B3596" s="605" t="s">
        <v>2089</v>
      </c>
      <c r="C3596" s="78" t="s">
        <v>80</v>
      </c>
      <c r="D3596" s="613">
        <v>737.88</v>
      </c>
    </row>
    <row r="3597" spans="1:4" x14ac:dyDescent="0.35">
      <c r="A3597" s="78">
        <v>104463</v>
      </c>
      <c r="B3597" s="605" t="s">
        <v>22860</v>
      </c>
      <c r="C3597" s="78" t="s">
        <v>80</v>
      </c>
      <c r="D3597" s="613">
        <v>0</v>
      </c>
    </row>
    <row r="3598" spans="1:4" x14ac:dyDescent="0.35">
      <c r="A3598" s="78">
        <v>104464</v>
      </c>
      <c r="B3598" s="605" t="s">
        <v>22861</v>
      </c>
      <c r="C3598" s="78" t="s">
        <v>80</v>
      </c>
      <c r="D3598" s="613">
        <v>0</v>
      </c>
    </row>
    <row r="3599" spans="1:4" x14ac:dyDescent="0.35">
      <c r="A3599" s="78">
        <v>104183</v>
      </c>
      <c r="B3599" s="605" t="s">
        <v>22862</v>
      </c>
      <c r="C3599" s="78" t="s">
        <v>139</v>
      </c>
      <c r="D3599" s="613">
        <v>244.87</v>
      </c>
    </row>
    <row r="3600" spans="1:4" x14ac:dyDescent="0.35">
      <c r="A3600" s="78">
        <v>104187</v>
      </c>
      <c r="B3600" s="605" t="s">
        <v>22863</v>
      </c>
      <c r="C3600" s="78" t="s">
        <v>139</v>
      </c>
      <c r="D3600" s="613">
        <v>1604.73</v>
      </c>
    </row>
    <row r="3601" spans="1:4" x14ac:dyDescent="0.35">
      <c r="A3601" s="78">
        <v>104186</v>
      </c>
      <c r="B3601" s="605" t="s">
        <v>22864</v>
      </c>
      <c r="C3601" s="78" t="s">
        <v>139</v>
      </c>
      <c r="D3601" s="613">
        <v>306.45</v>
      </c>
    </row>
    <row r="3602" spans="1:4" x14ac:dyDescent="0.35">
      <c r="A3602" s="78">
        <v>104180</v>
      </c>
      <c r="B3602" s="605" t="s">
        <v>22865</v>
      </c>
      <c r="C3602" s="78" t="s">
        <v>139</v>
      </c>
      <c r="D3602" s="613">
        <v>0</v>
      </c>
    </row>
    <row r="3603" spans="1:4" x14ac:dyDescent="0.35">
      <c r="A3603" s="78">
        <v>104181</v>
      </c>
      <c r="B3603" s="605" t="s">
        <v>22866</v>
      </c>
      <c r="C3603" s="78" t="s">
        <v>139</v>
      </c>
      <c r="D3603" s="613">
        <v>0</v>
      </c>
    </row>
    <row r="3604" spans="1:4" x14ac:dyDescent="0.35">
      <c r="A3604" s="78">
        <v>100674</v>
      </c>
      <c r="B3604" s="605" t="s">
        <v>22867</v>
      </c>
      <c r="C3604" s="78" t="s">
        <v>514</v>
      </c>
      <c r="D3604" s="613">
        <v>817.91</v>
      </c>
    </row>
    <row r="3605" spans="1:4" x14ac:dyDescent="0.35">
      <c r="A3605" s="78">
        <v>100664</v>
      </c>
      <c r="B3605" s="605" t="s">
        <v>22868</v>
      </c>
      <c r="C3605" s="78" t="s">
        <v>514</v>
      </c>
      <c r="D3605" s="613">
        <v>0</v>
      </c>
    </row>
    <row r="3606" spans="1:4" x14ac:dyDescent="0.35">
      <c r="A3606" s="78">
        <v>94589</v>
      </c>
      <c r="B3606" s="605" t="s">
        <v>22869</v>
      </c>
      <c r="C3606" s="78" t="s">
        <v>139</v>
      </c>
      <c r="D3606" s="613">
        <v>22.68</v>
      </c>
    </row>
    <row r="3607" spans="1:4" x14ac:dyDescent="0.35">
      <c r="A3607" s="78">
        <v>94590</v>
      </c>
      <c r="B3607" s="605" t="s">
        <v>22870</v>
      </c>
      <c r="C3607" s="78" t="s">
        <v>139</v>
      </c>
      <c r="D3607" s="613">
        <v>31.69</v>
      </c>
    </row>
    <row r="3608" spans="1:4" x14ac:dyDescent="0.35">
      <c r="A3608" s="78">
        <v>94587</v>
      </c>
      <c r="B3608" s="605" t="s">
        <v>22871</v>
      </c>
      <c r="C3608" s="78" t="s">
        <v>139</v>
      </c>
      <c r="D3608" s="613">
        <v>68.290000000000006</v>
      </c>
    </row>
    <row r="3609" spans="1:4" x14ac:dyDescent="0.35">
      <c r="A3609" s="78">
        <v>94588</v>
      </c>
      <c r="B3609" s="605" t="s">
        <v>22872</v>
      </c>
      <c r="C3609" s="78" t="s">
        <v>139</v>
      </c>
      <c r="D3609" s="613">
        <v>82.03</v>
      </c>
    </row>
    <row r="3610" spans="1:4" x14ac:dyDescent="0.35">
      <c r="A3610" s="78">
        <v>105812</v>
      </c>
      <c r="B3610" s="605" t="s">
        <v>22873</v>
      </c>
      <c r="C3610" s="78" t="s">
        <v>139</v>
      </c>
      <c r="D3610" s="613">
        <v>32.630000000000003</v>
      </c>
    </row>
    <row r="3611" spans="1:4" x14ac:dyDescent="0.35">
      <c r="A3611" s="78">
        <v>94571</v>
      </c>
      <c r="B3611" s="605" t="s">
        <v>22874</v>
      </c>
      <c r="C3611" s="78" t="s">
        <v>514</v>
      </c>
      <c r="D3611" s="613">
        <v>0</v>
      </c>
    </row>
    <row r="3612" spans="1:4" x14ac:dyDescent="0.35">
      <c r="A3612" s="78">
        <v>94570</v>
      </c>
      <c r="B3612" s="605" t="s">
        <v>22875</v>
      </c>
      <c r="C3612" s="78" t="s">
        <v>514</v>
      </c>
      <c r="D3612" s="613">
        <v>377.35</v>
      </c>
    </row>
    <row r="3613" spans="1:4" x14ac:dyDescent="0.35">
      <c r="A3613" s="78">
        <v>105811</v>
      </c>
      <c r="B3613" s="605" t="s">
        <v>22876</v>
      </c>
      <c r="C3613" s="78" t="s">
        <v>514</v>
      </c>
      <c r="D3613" s="613">
        <v>0</v>
      </c>
    </row>
    <row r="3614" spans="1:4" x14ac:dyDescent="0.35">
      <c r="A3614" s="78">
        <v>94572</v>
      </c>
      <c r="B3614" s="605" t="s">
        <v>22877</v>
      </c>
      <c r="C3614" s="78" t="s">
        <v>514</v>
      </c>
      <c r="D3614" s="613">
        <v>537.1</v>
      </c>
    </row>
    <row r="3615" spans="1:4" ht="55.15" customHeight="1" x14ac:dyDescent="0.35">
      <c r="A3615" s="78">
        <v>94573</v>
      </c>
      <c r="B3615" s="605" t="s">
        <v>22878</v>
      </c>
      <c r="C3615" s="78" t="s">
        <v>514</v>
      </c>
      <c r="D3615" s="613">
        <v>418.93</v>
      </c>
    </row>
    <row r="3616" spans="1:4" ht="55.15" customHeight="1" x14ac:dyDescent="0.35">
      <c r="A3616" s="78">
        <v>105809</v>
      </c>
      <c r="B3616" s="605" t="s">
        <v>22879</v>
      </c>
      <c r="C3616" s="78" t="s">
        <v>514</v>
      </c>
      <c r="D3616" s="613">
        <v>0</v>
      </c>
    </row>
    <row r="3617" spans="1:4" x14ac:dyDescent="0.35">
      <c r="A3617" s="78">
        <v>94569</v>
      </c>
      <c r="B3617" s="605" t="s">
        <v>22880</v>
      </c>
      <c r="C3617" s="78" t="s">
        <v>514</v>
      </c>
      <c r="D3617" s="613">
        <v>712.7</v>
      </c>
    </row>
    <row r="3618" spans="1:4" x14ac:dyDescent="0.35">
      <c r="A3618" s="78">
        <v>105810</v>
      </c>
      <c r="B3618" s="605" t="s">
        <v>22881</v>
      </c>
      <c r="C3618" s="78" t="s">
        <v>514</v>
      </c>
      <c r="D3618" s="613">
        <v>0</v>
      </c>
    </row>
    <row r="3619" spans="1:4" x14ac:dyDescent="0.35">
      <c r="A3619" s="78">
        <v>94561</v>
      </c>
      <c r="B3619" s="605" t="s">
        <v>22882</v>
      </c>
      <c r="C3619" s="78" t="s">
        <v>514</v>
      </c>
      <c r="D3619" s="613">
        <v>0</v>
      </c>
    </row>
    <row r="3620" spans="1:4" x14ac:dyDescent="0.35">
      <c r="A3620" s="78">
        <v>94562</v>
      </c>
      <c r="B3620" s="605" t="s">
        <v>22883</v>
      </c>
      <c r="C3620" s="78" t="s">
        <v>514</v>
      </c>
      <c r="D3620" s="613">
        <v>567.15</v>
      </c>
    </row>
    <row r="3621" spans="1:4" x14ac:dyDescent="0.35">
      <c r="A3621" s="78">
        <v>105813</v>
      </c>
      <c r="B3621" s="605" t="s">
        <v>22884</v>
      </c>
      <c r="C3621" s="78" t="s">
        <v>514</v>
      </c>
      <c r="D3621" s="613">
        <v>976.63</v>
      </c>
    </row>
    <row r="3622" spans="1:4" x14ac:dyDescent="0.35">
      <c r="A3622" s="78">
        <v>94559</v>
      </c>
      <c r="B3622" s="605" t="s">
        <v>22885</v>
      </c>
      <c r="C3622" s="78" t="s">
        <v>514</v>
      </c>
      <c r="D3622" s="613">
        <v>692.74</v>
      </c>
    </row>
    <row r="3623" spans="1:4" x14ac:dyDescent="0.35">
      <c r="A3623" s="78">
        <v>100668</v>
      </c>
      <c r="B3623" s="605" t="s">
        <v>22886</v>
      </c>
      <c r="C3623" s="78" t="s">
        <v>514</v>
      </c>
      <c r="D3623" s="613">
        <v>1192.3</v>
      </c>
    </row>
    <row r="3624" spans="1:4" x14ac:dyDescent="0.35">
      <c r="A3624" s="78">
        <v>100670</v>
      </c>
      <c r="B3624" s="605" t="s">
        <v>22887</v>
      </c>
      <c r="C3624" s="78" t="s">
        <v>514</v>
      </c>
      <c r="D3624" s="613">
        <v>904.78</v>
      </c>
    </row>
    <row r="3625" spans="1:4" x14ac:dyDescent="0.35">
      <c r="A3625" s="78">
        <v>100665</v>
      </c>
      <c r="B3625" s="605" t="s">
        <v>22888</v>
      </c>
      <c r="C3625" s="78" t="s">
        <v>514</v>
      </c>
      <c r="D3625" s="613">
        <v>759.05</v>
      </c>
    </row>
    <row r="3626" spans="1:4" x14ac:dyDescent="0.35">
      <c r="A3626" s="78">
        <v>100924</v>
      </c>
      <c r="B3626" s="605" t="s">
        <v>22889</v>
      </c>
      <c r="C3626" s="78" t="s">
        <v>514</v>
      </c>
      <c r="D3626" s="613">
        <v>0</v>
      </c>
    </row>
    <row r="3627" spans="1:4" x14ac:dyDescent="0.35">
      <c r="A3627" s="78">
        <v>100671</v>
      </c>
      <c r="B3627" s="605" t="s">
        <v>22890</v>
      </c>
      <c r="C3627" s="78" t="s">
        <v>514</v>
      </c>
      <c r="D3627" s="613">
        <v>1110.4100000000001</v>
      </c>
    </row>
    <row r="3628" spans="1:4" x14ac:dyDescent="0.35">
      <c r="A3628" s="78">
        <v>100667</v>
      </c>
      <c r="B3628" s="605" t="s">
        <v>22891</v>
      </c>
      <c r="C3628" s="78" t="s">
        <v>514</v>
      </c>
      <c r="D3628" s="613">
        <v>961.49</v>
      </c>
    </row>
    <row r="3629" spans="1:4" x14ac:dyDescent="0.35">
      <c r="A3629" s="78">
        <v>100669</v>
      </c>
      <c r="B3629" s="605" t="s">
        <v>22892</v>
      </c>
      <c r="C3629" s="78" t="s">
        <v>514</v>
      </c>
      <c r="D3629" s="613">
        <v>884.27</v>
      </c>
    </row>
    <row r="3630" spans="1:4" x14ac:dyDescent="0.35">
      <c r="A3630" s="78">
        <v>100672</v>
      </c>
      <c r="B3630" s="605" t="s">
        <v>22893</v>
      </c>
      <c r="C3630" s="78" t="s">
        <v>514</v>
      </c>
      <c r="D3630" s="613">
        <v>734.98</v>
      </c>
    </row>
    <row r="3631" spans="1:4" x14ac:dyDescent="0.35">
      <c r="A3631" s="78">
        <v>100666</v>
      </c>
      <c r="B3631" s="605" t="s">
        <v>22894</v>
      </c>
      <c r="C3631" s="78" t="s">
        <v>514</v>
      </c>
      <c r="D3631" s="613">
        <v>615.86</v>
      </c>
    </row>
    <row r="3632" spans="1:4" x14ac:dyDescent="0.35">
      <c r="A3632" s="78">
        <v>100663</v>
      </c>
      <c r="B3632" s="605" t="s">
        <v>22895</v>
      </c>
      <c r="C3632" s="78" t="s">
        <v>514</v>
      </c>
      <c r="D3632" s="613">
        <v>0</v>
      </c>
    </row>
    <row r="3633" spans="1:4" x14ac:dyDescent="0.35">
      <c r="A3633" s="78">
        <v>100662</v>
      </c>
      <c r="B3633" s="605" t="s">
        <v>22896</v>
      </c>
      <c r="C3633" s="78" t="s">
        <v>514</v>
      </c>
      <c r="D3633" s="613">
        <v>0</v>
      </c>
    </row>
    <row r="3634" spans="1:4" x14ac:dyDescent="0.35">
      <c r="A3634" s="78">
        <v>100661</v>
      </c>
      <c r="B3634" s="605" t="s">
        <v>22897</v>
      </c>
      <c r="C3634" s="78" t="s">
        <v>514</v>
      </c>
      <c r="D3634" s="613">
        <v>0</v>
      </c>
    </row>
    <row r="3635" spans="1:4" x14ac:dyDescent="0.35">
      <c r="A3635" s="78">
        <v>105925</v>
      </c>
      <c r="B3635" s="605" t="s">
        <v>22898</v>
      </c>
      <c r="C3635" s="78" t="s">
        <v>139</v>
      </c>
      <c r="D3635" s="613">
        <v>2.64</v>
      </c>
    </row>
    <row r="3636" spans="1:4" x14ac:dyDescent="0.35">
      <c r="A3636" s="78">
        <v>100659</v>
      </c>
      <c r="B3636" s="605" t="s">
        <v>22899</v>
      </c>
      <c r="C3636" s="78" t="s">
        <v>139</v>
      </c>
      <c r="D3636" s="613">
        <v>11.51</v>
      </c>
    </row>
    <row r="3637" spans="1:4" x14ac:dyDescent="0.35">
      <c r="A3637" s="78">
        <v>100660</v>
      </c>
      <c r="B3637" s="605" t="s">
        <v>22900</v>
      </c>
      <c r="C3637" s="78" t="s">
        <v>139</v>
      </c>
      <c r="D3637" s="613">
        <v>7.93</v>
      </c>
    </row>
    <row r="3638" spans="1:4" x14ac:dyDescent="0.35">
      <c r="A3638" s="78">
        <v>100711</v>
      </c>
      <c r="B3638" s="605" t="s">
        <v>22901</v>
      </c>
      <c r="C3638" s="78" t="s">
        <v>139</v>
      </c>
      <c r="D3638" s="613">
        <v>0</v>
      </c>
    </row>
    <row r="3639" spans="1:4" x14ac:dyDescent="0.35">
      <c r="A3639" s="78">
        <v>100676</v>
      </c>
      <c r="B3639" s="605" t="s">
        <v>22902</v>
      </c>
      <c r="C3639" s="78" t="s">
        <v>80</v>
      </c>
      <c r="D3639" s="613">
        <v>225.86</v>
      </c>
    </row>
    <row r="3640" spans="1:4" x14ac:dyDescent="0.35">
      <c r="A3640" s="78">
        <v>90806</v>
      </c>
      <c r="B3640" s="605" t="s">
        <v>22903</v>
      </c>
      <c r="C3640" s="78" t="s">
        <v>80</v>
      </c>
      <c r="D3640" s="613">
        <v>477.8</v>
      </c>
    </row>
    <row r="3641" spans="1:4" x14ac:dyDescent="0.35">
      <c r="A3641" s="78">
        <v>91292</v>
      </c>
      <c r="B3641" s="605" t="s">
        <v>22904</v>
      </c>
      <c r="C3641" s="78" t="s">
        <v>80</v>
      </c>
      <c r="D3641" s="613">
        <v>397.86</v>
      </c>
    </row>
    <row r="3642" spans="1:4" x14ac:dyDescent="0.35">
      <c r="A3642" s="78">
        <v>90801</v>
      </c>
      <c r="B3642" s="605" t="s">
        <v>22905</v>
      </c>
      <c r="C3642" s="78" t="s">
        <v>80</v>
      </c>
      <c r="D3642" s="613">
        <v>351.98</v>
      </c>
    </row>
    <row r="3643" spans="1:4" x14ac:dyDescent="0.35">
      <c r="A3643" s="78">
        <v>91287</v>
      </c>
      <c r="B3643" s="605" t="s">
        <v>22906</v>
      </c>
      <c r="C3643" s="78" t="s">
        <v>80</v>
      </c>
      <c r="D3643" s="613">
        <v>272.04000000000002</v>
      </c>
    </row>
    <row r="3644" spans="1:4" x14ac:dyDescent="0.35">
      <c r="A3644" s="78">
        <v>100706</v>
      </c>
      <c r="B3644" s="605" t="s">
        <v>22907</v>
      </c>
      <c r="C3644" s="78" t="s">
        <v>80</v>
      </c>
      <c r="D3644" s="613">
        <v>91.95</v>
      </c>
    </row>
    <row r="3645" spans="1:4" x14ac:dyDescent="0.35">
      <c r="A3645" s="78">
        <v>100709</v>
      </c>
      <c r="B3645" s="605" t="s">
        <v>22908</v>
      </c>
      <c r="C3645" s="78" t="s">
        <v>80</v>
      </c>
      <c r="D3645" s="613">
        <v>63.14</v>
      </c>
    </row>
    <row r="3646" spans="1:4" x14ac:dyDescent="0.35">
      <c r="A3646" s="78">
        <v>100710</v>
      </c>
      <c r="B3646" s="605" t="s">
        <v>22909</v>
      </c>
      <c r="C3646" s="78" t="s">
        <v>80</v>
      </c>
      <c r="D3646" s="613">
        <v>145.52000000000001</v>
      </c>
    </row>
    <row r="3647" spans="1:4" x14ac:dyDescent="0.35">
      <c r="A3647" s="78">
        <v>90830</v>
      </c>
      <c r="B3647" s="605" t="s">
        <v>22910</v>
      </c>
      <c r="C3647" s="78" t="s">
        <v>80</v>
      </c>
      <c r="D3647" s="613">
        <v>158.77000000000001</v>
      </c>
    </row>
    <row r="3648" spans="1:4" ht="55.15" customHeight="1" x14ac:dyDescent="0.35">
      <c r="A3648" s="78">
        <v>91304</v>
      </c>
      <c r="B3648" s="605" t="s">
        <v>22911</v>
      </c>
      <c r="C3648" s="78" t="s">
        <v>80</v>
      </c>
      <c r="D3648" s="613">
        <v>106.03</v>
      </c>
    </row>
    <row r="3649" spans="1:4" x14ac:dyDescent="0.35">
      <c r="A3649" s="78">
        <v>90831</v>
      </c>
      <c r="B3649" s="605" t="s">
        <v>22912</v>
      </c>
      <c r="C3649" s="78" t="s">
        <v>80</v>
      </c>
      <c r="D3649" s="613">
        <v>136.55000000000001</v>
      </c>
    </row>
    <row r="3650" spans="1:4" x14ac:dyDescent="0.35">
      <c r="A3650" s="78">
        <v>91305</v>
      </c>
      <c r="B3650" s="605" t="s">
        <v>22913</v>
      </c>
      <c r="C3650" s="78" t="s">
        <v>80</v>
      </c>
      <c r="D3650" s="613">
        <v>100.27</v>
      </c>
    </row>
    <row r="3651" spans="1:4" x14ac:dyDescent="0.35">
      <c r="A3651" s="78">
        <v>91306</v>
      </c>
      <c r="B3651" s="605" t="s">
        <v>22914</v>
      </c>
      <c r="C3651" s="78" t="s">
        <v>80</v>
      </c>
      <c r="D3651" s="613">
        <v>136.55000000000001</v>
      </c>
    </row>
    <row r="3652" spans="1:4" x14ac:dyDescent="0.35">
      <c r="A3652" s="78">
        <v>91307</v>
      </c>
      <c r="B3652" s="605" t="s">
        <v>22915</v>
      </c>
      <c r="C3652" s="78" t="s">
        <v>80</v>
      </c>
      <c r="D3652" s="613">
        <v>88.03</v>
      </c>
    </row>
    <row r="3653" spans="1:4" x14ac:dyDescent="0.35">
      <c r="A3653" s="78">
        <v>100707</v>
      </c>
      <c r="B3653" s="605" t="s">
        <v>22916</v>
      </c>
      <c r="C3653" s="78" t="s">
        <v>80</v>
      </c>
      <c r="D3653" s="613">
        <v>173.05</v>
      </c>
    </row>
    <row r="3654" spans="1:4" x14ac:dyDescent="0.35">
      <c r="A3654" s="78">
        <v>100708</v>
      </c>
      <c r="B3654" s="605" t="s">
        <v>22917</v>
      </c>
      <c r="C3654" s="78" t="s">
        <v>80</v>
      </c>
      <c r="D3654" s="613">
        <v>214.65</v>
      </c>
    </row>
    <row r="3655" spans="1:4" x14ac:dyDescent="0.35">
      <c r="A3655" s="78">
        <v>91328</v>
      </c>
      <c r="B3655" s="605" t="s">
        <v>22918</v>
      </c>
      <c r="C3655" s="78" t="s">
        <v>80</v>
      </c>
      <c r="D3655" s="613">
        <v>1057.44</v>
      </c>
    </row>
    <row r="3656" spans="1:4" x14ac:dyDescent="0.35">
      <c r="A3656" s="78">
        <v>100687</v>
      </c>
      <c r="B3656" s="605" t="s">
        <v>22919</v>
      </c>
      <c r="C3656" s="78" t="s">
        <v>80</v>
      </c>
      <c r="D3656" s="613">
        <v>1193.99</v>
      </c>
    </row>
    <row r="3657" spans="1:4" x14ac:dyDescent="0.35">
      <c r="A3657" s="78">
        <v>100681</v>
      </c>
      <c r="B3657" s="605" t="s">
        <v>22920</v>
      </c>
      <c r="C3657" s="78" t="s">
        <v>80</v>
      </c>
      <c r="D3657" s="613">
        <v>1231.05</v>
      </c>
    </row>
    <row r="3658" spans="1:4" x14ac:dyDescent="0.35">
      <c r="A3658" s="78">
        <v>91330</v>
      </c>
      <c r="B3658" s="605" t="s">
        <v>22921</v>
      </c>
      <c r="C3658" s="78" t="s">
        <v>80</v>
      </c>
      <c r="D3658" s="613">
        <v>1094.5</v>
      </c>
    </row>
    <row r="3659" spans="1:4" x14ac:dyDescent="0.35">
      <c r="A3659" s="78">
        <v>100689</v>
      </c>
      <c r="B3659" s="605" t="s">
        <v>22922</v>
      </c>
      <c r="C3659" s="78" t="s">
        <v>80</v>
      </c>
      <c r="D3659" s="613">
        <v>1307.5</v>
      </c>
    </row>
    <row r="3660" spans="1:4" x14ac:dyDescent="0.35">
      <c r="A3660" s="78">
        <v>91332</v>
      </c>
      <c r="B3660" s="605" t="s">
        <v>22923</v>
      </c>
      <c r="C3660" s="78" t="s">
        <v>80</v>
      </c>
      <c r="D3660" s="613">
        <v>1148.73</v>
      </c>
    </row>
    <row r="3661" spans="1:4" x14ac:dyDescent="0.35">
      <c r="A3661" s="78">
        <v>100688</v>
      </c>
      <c r="B3661" s="605" t="s">
        <v>22924</v>
      </c>
      <c r="C3661" s="78" t="s">
        <v>80</v>
      </c>
      <c r="D3661" s="613">
        <v>1043.4000000000001</v>
      </c>
    </row>
    <row r="3662" spans="1:4" x14ac:dyDescent="0.35">
      <c r="A3662" s="78">
        <v>91329</v>
      </c>
      <c r="B3662" s="605" t="s">
        <v>22925</v>
      </c>
      <c r="C3662" s="78" t="s">
        <v>80</v>
      </c>
      <c r="D3662" s="613">
        <v>943.13</v>
      </c>
    </row>
    <row r="3663" spans="1:4" x14ac:dyDescent="0.35">
      <c r="A3663" s="78">
        <v>100682</v>
      </c>
      <c r="B3663" s="605" t="s">
        <v>22926</v>
      </c>
      <c r="C3663" s="78" t="s">
        <v>80</v>
      </c>
      <c r="D3663" s="613">
        <v>1067.51</v>
      </c>
    </row>
    <row r="3664" spans="1:4" x14ac:dyDescent="0.35">
      <c r="A3664" s="78">
        <v>91331</v>
      </c>
      <c r="B3664" s="605" t="s">
        <v>22927</v>
      </c>
      <c r="C3664" s="78" t="s">
        <v>80</v>
      </c>
      <c r="D3664" s="613">
        <v>979.48</v>
      </c>
    </row>
    <row r="3665" spans="1:4" x14ac:dyDescent="0.35">
      <c r="A3665" s="78">
        <v>100690</v>
      </c>
      <c r="B3665" s="605" t="s">
        <v>22928</v>
      </c>
      <c r="C3665" s="78" t="s">
        <v>80</v>
      </c>
      <c r="D3665" s="613">
        <v>1139.02</v>
      </c>
    </row>
    <row r="3666" spans="1:4" x14ac:dyDescent="0.35">
      <c r="A3666" s="78">
        <v>91333</v>
      </c>
      <c r="B3666" s="605" t="s">
        <v>22929</v>
      </c>
      <c r="C3666" s="78" t="s">
        <v>80</v>
      </c>
      <c r="D3666" s="613">
        <v>1032.99</v>
      </c>
    </row>
    <row r="3667" spans="1:4" x14ac:dyDescent="0.35">
      <c r="A3667" s="78">
        <v>90841</v>
      </c>
      <c r="B3667" s="605" t="s">
        <v>22930</v>
      </c>
      <c r="C3667" s="78" t="s">
        <v>80</v>
      </c>
      <c r="D3667" s="613">
        <v>1164.52</v>
      </c>
    </row>
    <row r="3668" spans="1:4" x14ac:dyDescent="0.35">
      <c r="A3668" s="78">
        <v>90847</v>
      </c>
      <c r="B3668" s="605" t="s">
        <v>22931</v>
      </c>
      <c r="C3668" s="78" t="s">
        <v>80</v>
      </c>
      <c r="D3668" s="613">
        <v>1027.97</v>
      </c>
    </row>
    <row r="3669" spans="1:4" x14ac:dyDescent="0.35">
      <c r="A3669" s="78">
        <v>90842</v>
      </c>
      <c r="B3669" s="605" t="s">
        <v>22932</v>
      </c>
      <c r="C3669" s="78" t="s">
        <v>80</v>
      </c>
      <c r="D3669" s="613">
        <v>1176.29</v>
      </c>
    </row>
    <row r="3670" spans="1:4" x14ac:dyDescent="0.35">
      <c r="A3670" s="78">
        <v>90848</v>
      </c>
      <c r="B3670" s="605" t="s">
        <v>22933</v>
      </c>
      <c r="C3670" s="78" t="s">
        <v>80</v>
      </c>
      <c r="D3670" s="613">
        <v>1039.74</v>
      </c>
    </row>
    <row r="3671" spans="1:4" x14ac:dyDescent="0.35">
      <c r="A3671" s="78">
        <v>90843</v>
      </c>
      <c r="B3671" s="605" t="s">
        <v>22934</v>
      </c>
      <c r="C3671" s="78" t="s">
        <v>80</v>
      </c>
      <c r="D3671" s="613">
        <v>1234.25</v>
      </c>
    </row>
    <row r="3672" spans="1:4" x14ac:dyDescent="0.35">
      <c r="A3672" s="78">
        <v>90849</v>
      </c>
      <c r="B3672" s="605" t="s">
        <v>22935</v>
      </c>
      <c r="C3672" s="78" t="s">
        <v>80</v>
      </c>
      <c r="D3672" s="613">
        <v>1075.48</v>
      </c>
    </row>
    <row r="3673" spans="1:4" x14ac:dyDescent="0.35">
      <c r="A3673" s="78">
        <v>90844</v>
      </c>
      <c r="B3673" s="605" t="s">
        <v>22936</v>
      </c>
      <c r="C3673" s="78" t="s">
        <v>80</v>
      </c>
      <c r="D3673" s="613">
        <v>1348.9</v>
      </c>
    </row>
    <row r="3674" spans="1:4" x14ac:dyDescent="0.35">
      <c r="A3674" s="78">
        <v>90850</v>
      </c>
      <c r="B3674" s="605" t="s">
        <v>22937</v>
      </c>
      <c r="C3674" s="78" t="s">
        <v>80</v>
      </c>
      <c r="D3674" s="613">
        <v>1190.1300000000001</v>
      </c>
    </row>
    <row r="3675" spans="1:4" x14ac:dyDescent="0.35">
      <c r="A3675" s="78">
        <v>91312</v>
      </c>
      <c r="B3675" s="605" t="s">
        <v>22938</v>
      </c>
      <c r="C3675" s="78" t="s">
        <v>80</v>
      </c>
      <c r="D3675" s="613">
        <v>1013.93</v>
      </c>
    </row>
    <row r="3676" spans="1:4" x14ac:dyDescent="0.35">
      <c r="A3676" s="78">
        <v>91318</v>
      </c>
      <c r="B3676" s="605" t="s">
        <v>22939</v>
      </c>
      <c r="C3676" s="78" t="s">
        <v>80</v>
      </c>
      <c r="D3676" s="613">
        <v>913.66</v>
      </c>
    </row>
    <row r="3677" spans="1:4" x14ac:dyDescent="0.35">
      <c r="A3677" s="78">
        <v>91313</v>
      </c>
      <c r="B3677" s="605" t="s">
        <v>22940</v>
      </c>
      <c r="C3677" s="78" t="s">
        <v>80</v>
      </c>
      <c r="D3677" s="613">
        <v>1012.75</v>
      </c>
    </row>
    <row r="3678" spans="1:4" x14ac:dyDescent="0.35">
      <c r="A3678" s="78">
        <v>91319</v>
      </c>
      <c r="B3678" s="605" t="s">
        <v>22941</v>
      </c>
      <c r="C3678" s="78" t="s">
        <v>80</v>
      </c>
      <c r="D3678" s="613">
        <v>924.72</v>
      </c>
    </row>
    <row r="3679" spans="1:4" x14ac:dyDescent="0.35">
      <c r="A3679" s="78">
        <v>91314</v>
      </c>
      <c r="B3679" s="605" t="s">
        <v>22942</v>
      </c>
      <c r="C3679" s="78" t="s">
        <v>80</v>
      </c>
      <c r="D3679" s="613">
        <v>1065.77</v>
      </c>
    </row>
    <row r="3680" spans="1:4" x14ac:dyDescent="0.35">
      <c r="A3680" s="78">
        <v>91320</v>
      </c>
      <c r="B3680" s="605" t="s">
        <v>22943</v>
      </c>
      <c r="C3680" s="78" t="s">
        <v>80</v>
      </c>
      <c r="D3680" s="613">
        <v>959.74</v>
      </c>
    </row>
    <row r="3681" spans="1:4" x14ac:dyDescent="0.35">
      <c r="A3681" s="78">
        <v>91315</v>
      </c>
      <c r="B3681" s="605" t="s">
        <v>22944</v>
      </c>
      <c r="C3681" s="78" t="s">
        <v>80</v>
      </c>
      <c r="D3681" s="613">
        <v>1179.7</v>
      </c>
    </row>
    <row r="3682" spans="1:4" x14ac:dyDescent="0.35">
      <c r="A3682" s="78">
        <v>91321</v>
      </c>
      <c r="B3682" s="605" t="s">
        <v>22945</v>
      </c>
      <c r="C3682" s="78" t="s">
        <v>80</v>
      </c>
      <c r="D3682" s="613">
        <v>1073.67</v>
      </c>
    </row>
    <row r="3683" spans="1:4" x14ac:dyDescent="0.35">
      <c r="A3683" s="78">
        <v>90845</v>
      </c>
      <c r="B3683" s="605" t="s">
        <v>22946</v>
      </c>
      <c r="C3683" s="78" t="s">
        <v>80</v>
      </c>
      <c r="D3683" s="613">
        <v>1606.16</v>
      </c>
    </row>
    <row r="3684" spans="1:4" x14ac:dyDescent="0.35">
      <c r="A3684" s="78">
        <v>90851</v>
      </c>
      <c r="B3684" s="605" t="s">
        <v>22947</v>
      </c>
      <c r="C3684" s="78" t="s">
        <v>80</v>
      </c>
      <c r="D3684" s="613">
        <v>1447.39</v>
      </c>
    </row>
    <row r="3685" spans="1:4" x14ac:dyDescent="0.35">
      <c r="A3685" s="78">
        <v>90846</v>
      </c>
      <c r="B3685" s="605" t="s">
        <v>22948</v>
      </c>
      <c r="C3685" s="78" t="s">
        <v>80</v>
      </c>
      <c r="D3685" s="613">
        <v>1706.66</v>
      </c>
    </row>
    <row r="3686" spans="1:4" x14ac:dyDescent="0.35">
      <c r="A3686" s="78">
        <v>90852</v>
      </c>
      <c r="B3686" s="605" t="s">
        <v>22949</v>
      </c>
      <c r="C3686" s="78" t="s">
        <v>80</v>
      </c>
      <c r="D3686" s="613">
        <v>1547.89</v>
      </c>
    </row>
    <row r="3687" spans="1:4" x14ac:dyDescent="0.35">
      <c r="A3687" s="78">
        <v>91316</v>
      </c>
      <c r="B3687" s="605" t="s">
        <v>22950</v>
      </c>
      <c r="C3687" s="78" t="s">
        <v>80</v>
      </c>
      <c r="D3687" s="613">
        <v>1437.68</v>
      </c>
    </row>
    <row r="3688" spans="1:4" x14ac:dyDescent="0.35">
      <c r="A3688" s="78">
        <v>91322</v>
      </c>
      <c r="B3688" s="605" t="s">
        <v>22951</v>
      </c>
      <c r="C3688" s="78" t="s">
        <v>80</v>
      </c>
      <c r="D3688" s="613">
        <v>1331.65</v>
      </c>
    </row>
    <row r="3689" spans="1:4" x14ac:dyDescent="0.35">
      <c r="A3689" s="78">
        <v>91317</v>
      </c>
      <c r="B3689" s="605" t="s">
        <v>22952</v>
      </c>
      <c r="C3689" s="78" t="s">
        <v>80</v>
      </c>
      <c r="D3689" s="613">
        <v>1537.46</v>
      </c>
    </row>
    <row r="3690" spans="1:4" x14ac:dyDescent="0.35">
      <c r="A3690" s="78">
        <v>91323</v>
      </c>
      <c r="B3690" s="605" t="s">
        <v>22953</v>
      </c>
      <c r="C3690" s="78" t="s">
        <v>80</v>
      </c>
      <c r="D3690" s="613">
        <v>1431.43</v>
      </c>
    </row>
    <row r="3691" spans="1:4" x14ac:dyDescent="0.35">
      <c r="A3691" s="78">
        <v>100678</v>
      </c>
      <c r="B3691" s="605" t="s">
        <v>22954</v>
      </c>
      <c r="C3691" s="78" t="s">
        <v>80</v>
      </c>
      <c r="D3691" s="613">
        <v>1180.31</v>
      </c>
    </row>
    <row r="3692" spans="1:4" x14ac:dyDescent="0.35">
      <c r="A3692" s="78">
        <v>91013</v>
      </c>
      <c r="B3692" s="605" t="s">
        <v>22955</v>
      </c>
      <c r="C3692" s="78" t="s">
        <v>80</v>
      </c>
      <c r="D3692" s="613">
        <v>1043.76</v>
      </c>
    </row>
    <row r="3693" spans="1:4" x14ac:dyDescent="0.35">
      <c r="A3693" s="78">
        <v>100680</v>
      </c>
      <c r="B3693" s="605" t="s">
        <v>22956</v>
      </c>
      <c r="C3693" s="78" t="s">
        <v>80</v>
      </c>
      <c r="D3693" s="613">
        <v>1192.83</v>
      </c>
    </row>
    <row r="3694" spans="1:4" x14ac:dyDescent="0.35">
      <c r="A3694" s="78">
        <v>91014</v>
      </c>
      <c r="B3694" s="605" t="s">
        <v>22957</v>
      </c>
      <c r="C3694" s="78" t="s">
        <v>80</v>
      </c>
      <c r="D3694" s="613">
        <v>1056.28</v>
      </c>
    </row>
    <row r="3695" spans="1:4" x14ac:dyDescent="0.35">
      <c r="A3695" s="78">
        <v>100683</v>
      </c>
      <c r="B3695" s="605" t="s">
        <v>22958</v>
      </c>
      <c r="C3695" s="78" t="s">
        <v>80</v>
      </c>
      <c r="D3695" s="613">
        <v>1298.3900000000001</v>
      </c>
    </row>
    <row r="3696" spans="1:4" x14ac:dyDescent="0.35">
      <c r="A3696" s="78">
        <v>91015</v>
      </c>
      <c r="B3696" s="605" t="s">
        <v>22959</v>
      </c>
      <c r="C3696" s="78" t="s">
        <v>80</v>
      </c>
      <c r="D3696" s="613">
        <v>1139.6199999999999</v>
      </c>
    </row>
    <row r="3697" spans="1:4" x14ac:dyDescent="0.35">
      <c r="A3697" s="78">
        <v>100685</v>
      </c>
      <c r="B3697" s="605" t="s">
        <v>22960</v>
      </c>
      <c r="C3697" s="78" t="s">
        <v>80</v>
      </c>
      <c r="D3697" s="613">
        <v>1362.9</v>
      </c>
    </row>
    <row r="3698" spans="1:4" x14ac:dyDescent="0.35">
      <c r="A3698" s="78">
        <v>91016</v>
      </c>
      <c r="B3698" s="605" t="s">
        <v>22961</v>
      </c>
      <c r="C3698" s="78" t="s">
        <v>80</v>
      </c>
      <c r="D3698" s="613">
        <v>1204.1300000000001</v>
      </c>
    </row>
    <row r="3699" spans="1:4" x14ac:dyDescent="0.35">
      <c r="A3699" s="78">
        <v>100679</v>
      </c>
      <c r="B3699" s="605" t="s">
        <v>22962</v>
      </c>
      <c r="C3699" s="78" t="s">
        <v>80</v>
      </c>
      <c r="D3699" s="613">
        <v>1029.72</v>
      </c>
    </row>
    <row r="3700" spans="1:4" x14ac:dyDescent="0.35">
      <c r="A3700" s="78">
        <v>91324</v>
      </c>
      <c r="B3700" s="605" t="s">
        <v>22963</v>
      </c>
      <c r="C3700" s="78" t="s">
        <v>80</v>
      </c>
      <c r="D3700" s="613">
        <v>929.45</v>
      </c>
    </row>
    <row r="3701" spans="1:4" x14ac:dyDescent="0.35">
      <c r="A3701" s="78">
        <v>100712</v>
      </c>
      <c r="B3701" s="605" t="s">
        <v>22964</v>
      </c>
      <c r="C3701" s="78" t="s">
        <v>80</v>
      </c>
      <c r="D3701" s="613">
        <v>1029.29</v>
      </c>
    </row>
    <row r="3702" spans="1:4" x14ac:dyDescent="0.35">
      <c r="A3702" s="78">
        <v>91325</v>
      </c>
      <c r="B3702" s="605" t="s">
        <v>22965</v>
      </c>
      <c r="C3702" s="78" t="s">
        <v>80</v>
      </c>
      <c r="D3702" s="613">
        <v>941.26</v>
      </c>
    </row>
    <row r="3703" spans="1:4" ht="55.15" customHeight="1" x14ac:dyDescent="0.35">
      <c r="A3703" s="78">
        <v>100684</v>
      </c>
      <c r="B3703" s="605" t="s">
        <v>22966</v>
      </c>
      <c r="C3703" s="78" t="s">
        <v>80</v>
      </c>
      <c r="D3703" s="613">
        <v>1129.9100000000001</v>
      </c>
    </row>
    <row r="3704" spans="1:4" ht="55.15" customHeight="1" x14ac:dyDescent="0.35">
      <c r="A3704" s="78">
        <v>91326</v>
      </c>
      <c r="B3704" s="605" t="s">
        <v>22967</v>
      </c>
      <c r="C3704" s="78" t="s">
        <v>80</v>
      </c>
      <c r="D3704" s="613">
        <v>1023.88</v>
      </c>
    </row>
    <row r="3705" spans="1:4" ht="55.15" customHeight="1" x14ac:dyDescent="0.35">
      <c r="A3705" s="78">
        <v>91327</v>
      </c>
      <c r="B3705" s="605" t="s">
        <v>22968</v>
      </c>
      <c r="C3705" s="78" t="s">
        <v>80</v>
      </c>
      <c r="D3705" s="613">
        <v>1087.67</v>
      </c>
    </row>
    <row r="3706" spans="1:4" ht="55.15" customHeight="1" x14ac:dyDescent="0.35">
      <c r="A3706" s="78">
        <v>100686</v>
      </c>
      <c r="B3706" s="605" t="s">
        <v>22969</v>
      </c>
      <c r="C3706" s="78" t="s">
        <v>80</v>
      </c>
      <c r="D3706" s="613">
        <v>1193.7</v>
      </c>
    </row>
    <row r="3707" spans="1:4" ht="55.15" customHeight="1" x14ac:dyDescent="0.35">
      <c r="A3707" s="78">
        <v>100693</v>
      </c>
      <c r="B3707" s="605" t="s">
        <v>22970</v>
      </c>
      <c r="C3707" s="78" t="s">
        <v>80</v>
      </c>
      <c r="D3707" s="613">
        <v>2045.69</v>
      </c>
    </row>
    <row r="3708" spans="1:4" ht="55.15" customHeight="1" x14ac:dyDescent="0.35">
      <c r="A3708" s="78">
        <v>91336</v>
      </c>
      <c r="B3708" s="605" t="s">
        <v>22971</v>
      </c>
      <c r="C3708" s="78" t="s">
        <v>80</v>
      </c>
      <c r="D3708" s="613">
        <v>1886.92</v>
      </c>
    </row>
    <row r="3709" spans="1:4" x14ac:dyDescent="0.35">
      <c r="A3709" s="78">
        <v>100694</v>
      </c>
      <c r="B3709" s="605" t="s">
        <v>22972</v>
      </c>
      <c r="C3709" s="78" t="s">
        <v>80</v>
      </c>
      <c r="D3709" s="613">
        <v>1877.21</v>
      </c>
    </row>
    <row r="3710" spans="1:4" x14ac:dyDescent="0.35">
      <c r="A3710" s="78">
        <v>91337</v>
      </c>
      <c r="B3710" s="605" t="s">
        <v>22973</v>
      </c>
      <c r="C3710" s="78" t="s">
        <v>80</v>
      </c>
      <c r="D3710" s="613">
        <v>1771.18</v>
      </c>
    </row>
    <row r="3711" spans="1:4" x14ac:dyDescent="0.35">
      <c r="A3711" s="78">
        <v>100691</v>
      </c>
      <c r="B3711" s="605" t="s">
        <v>22974</v>
      </c>
      <c r="C3711" s="78" t="s">
        <v>80</v>
      </c>
      <c r="D3711" s="613">
        <v>1679.97</v>
      </c>
    </row>
    <row r="3712" spans="1:4" x14ac:dyDescent="0.35">
      <c r="A3712" s="78">
        <v>100692</v>
      </c>
      <c r="B3712" s="605" t="s">
        <v>22975</v>
      </c>
      <c r="C3712" s="78" t="s">
        <v>80</v>
      </c>
      <c r="D3712" s="613">
        <v>1511.49</v>
      </c>
    </row>
    <row r="3713" spans="1:4" x14ac:dyDescent="0.35">
      <c r="A3713" s="78">
        <v>91334</v>
      </c>
      <c r="B3713" s="605" t="s">
        <v>22976</v>
      </c>
      <c r="C3713" s="78" t="s">
        <v>80</v>
      </c>
      <c r="D3713" s="613">
        <v>1521.2</v>
      </c>
    </row>
    <row r="3714" spans="1:4" x14ac:dyDescent="0.35">
      <c r="A3714" s="78">
        <v>91335</v>
      </c>
      <c r="B3714" s="605" t="s">
        <v>22977</v>
      </c>
      <c r="C3714" s="78" t="s">
        <v>80</v>
      </c>
      <c r="D3714" s="613">
        <v>1405.46</v>
      </c>
    </row>
    <row r="3715" spans="1:4" x14ac:dyDescent="0.35">
      <c r="A3715" s="78">
        <v>90788</v>
      </c>
      <c r="B3715" s="605" t="s">
        <v>22978</v>
      </c>
      <c r="C3715" s="78" t="s">
        <v>80</v>
      </c>
      <c r="D3715" s="613">
        <v>1156.1600000000001</v>
      </c>
    </row>
    <row r="3716" spans="1:4" x14ac:dyDescent="0.35">
      <c r="A3716" s="78">
        <v>90789</v>
      </c>
      <c r="B3716" s="605" t="s">
        <v>22979</v>
      </c>
      <c r="C3716" s="78" t="s">
        <v>80</v>
      </c>
      <c r="D3716" s="613">
        <v>1157.49</v>
      </c>
    </row>
    <row r="3717" spans="1:4" x14ac:dyDescent="0.35">
      <c r="A3717" s="78">
        <v>90790</v>
      </c>
      <c r="B3717" s="605" t="s">
        <v>22980</v>
      </c>
      <c r="C3717" s="78" t="s">
        <v>80</v>
      </c>
      <c r="D3717" s="613">
        <v>1192.97</v>
      </c>
    </row>
    <row r="3718" spans="1:4" x14ac:dyDescent="0.35">
      <c r="A3718" s="78">
        <v>100675</v>
      </c>
      <c r="B3718" s="605" t="s">
        <v>22981</v>
      </c>
      <c r="C3718" s="78" t="s">
        <v>80</v>
      </c>
      <c r="D3718" s="613">
        <v>1288.29</v>
      </c>
    </row>
    <row r="3719" spans="1:4" x14ac:dyDescent="0.35">
      <c r="A3719" s="78">
        <v>90794</v>
      </c>
      <c r="B3719" s="605" t="s">
        <v>22982</v>
      </c>
      <c r="C3719" s="78" t="s">
        <v>80</v>
      </c>
      <c r="D3719" s="613">
        <v>1001.66</v>
      </c>
    </row>
    <row r="3720" spans="1:4" x14ac:dyDescent="0.35">
      <c r="A3720" s="78">
        <v>90796</v>
      </c>
      <c r="B3720" s="605" t="s">
        <v>22983</v>
      </c>
      <c r="C3720" s="78" t="s">
        <v>80</v>
      </c>
      <c r="D3720" s="613">
        <v>1011.93</v>
      </c>
    </row>
    <row r="3721" spans="1:4" x14ac:dyDescent="0.35">
      <c r="A3721" s="78">
        <v>90797</v>
      </c>
      <c r="B3721" s="605" t="s">
        <v>22984</v>
      </c>
      <c r="C3721" s="78" t="s">
        <v>80</v>
      </c>
      <c r="D3721" s="613">
        <v>1017.04</v>
      </c>
    </row>
    <row r="3722" spans="1:4" x14ac:dyDescent="0.35">
      <c r="A3722" s="78">
        <v>90791</v>
      </c>
      <c r="B3722" s="605" t="s">
        <v>22985</v>
      </c>
      <c r="C3722" s="78" t="s">
        <v>80</v>
      </c>
      <c r="D3722" s="613">
        <v>1400.12</v>
      </c>
    </row>
    <row r="3723" spans="1:4" x14ac:dyDescent="0.35">
      <c r="A3723" s="78">
        <v>90793</v>
      </c>
      <c r="B3723" s="605" t="s">
        <v>22986</v>
      </c>
      <c r="C3723" s="78" t="s">
        <v>80</v>
      </c>
      <c r="D3723" s="613">
        <v>1457.19</v>
      </c>
    </row>
    <row r="3724" spans="1:4" x14ac:dyDescent="0.35">
      <c r="A3724" s="78">
        <v>90798</v>
      </c>
      <c r="B3724" s="605" t="s">
        <v>22987</v>
      </c>
      <c r="C3724" s="78" t="s">
        <v>80</v>
      </c>
      <c r="D3724" s="613">
        <v>1485.48</v>
      </c>
    </row>
    <row r="3725" spans="1:4" x14ac:dyDescent="0.35">
      <c r="A3725" s="78">
        <v>90799</v>
      </c>
      <c r="B3725" s="605" t="s">
        <v>22988</v>
      </c>
      <c r="C3725" s="78" t="s">
        <v>80</v>
      </c>
      <c r="D3725" s="613">
        <v>1527.83</v>
      </c>
    </row>
    <row r="3726" spans="1:4" x14ac:dyDescent="0.35">
      <c r="A3726" s="78">
        <v>100704</v>
      </c>
      <c r="B3726" s="605" t="s">
        <v>22989</v>
      </c>
      <c r="C3726" s="78" t="s">
        <v>80</v>
      </c>
      <c r="D3726" s="613">
        <v>81.790000000000006</v>
      </c>
    </row>
    <row r="3727" spans="1:4" x14ac:dyDescent="0.35">
      <c r="A3727" s="78">
        <v>106141</v>
      </c>
      <c r="B3727" s="605" t="s">
        <v>22990</v>
      </c>
      <c r="C3727" s="78" t="s">
        <v>80</v>
      </c>
      <c r="D3727" s="613">
        <v>0</v>
      </c>
    </row>
    <row r="3728" spans="1:4" x14ac:dyDescent="0.35">
      <c r="A3728" s="78">
        <v>106139</v>
      </c>
      <c r="B3728" s="605" t="s">
        <v>22991</v>
      </c>
      <c r="C3728" s="78" t="s">
        <v>80</v>
      </c>
      <c r="D3728" s="613">
        <v>0</v>
      </c>
    </row>
    <row r="3729" spans="1:4" x14ac:dyDescent="0.35">
      <c r="A3729" s="78">
        <v>106140</v>
      </c>
      <c r="B3729" s="605" t="s">
        <v>22992</v>
      </c>
      <c r="C3729" s="78" t="s">
        <v>80</v>
      </c>
      <c r="D3729" s="613">
        <v>0</v>
      </c>
    </row>
    <row r="3730" spans="1:4" x14ac:dyDescent="0.35">
      <c r="A3730" s="78">
        <v>90838</v>
      </c>
      <c r="B3730" s="605" t="s">
        <v>22993</v>
      </c>
      <c r="C3730" s="78" t="s">
        <v>80</v>
      </c>
      <c r="D3730" s="613">
        <v>1887.92</v>
      </c>
    </row>
    <row r="3731" spans="1:4" x14ac:dyDescent="0.35">
      <c r="A3731" s="78">
        <v>94805</v>
      </c>
      <c r="B3731" s="605" t="s">
        <v>22994</v>
      </c>
      <c r="C3731" s="78" t="s">
        <v>80</v>
      </c>
      <c r="D3731" s="613">
        <v>934.69</v>
      </c>
    </row>
    <row r="3732" spans="1:4" x14ac:dyDescent="0.35">
      <c r="A3732" s="78">
        <v>106145</v>
      </c>
      <c r="B3732" s="605" t="s">
        <v>22995</v>
      </c>
      <c r="C3732" s="78" t="s">
        <v>80</v>
      </c>
      <c r="D3732" s="613">
        <v>911.71</v>
      </c>
    </row>
    <row r="3733" spans="1:4" x14ac:dyDescent="0.35">
      <c r="A3733" s="78">
        <v>106146</v>
      </c>
      <c r="B3733" s="605" t="s">
        <v>22996</v>
      </c>
      <c r="C3733" s="78" t="s">
        <v>80</v>
      </c>
      <c r="D3733" s="613">
        <v>869.07</v>
      </c>
    </row>
    <row r="3734" spans="1:4" x14ac:dyDescent="0.35">
      <c r="A3734" s="78">
        <v>106148</v>
      </c>
      <c r="B3734" s="605" t="s">
        <v>22997</v>
      </c>
      <c r="C3734" s="78" t="s">
        <v>80</v>
      </c>
      <c r="D3734" s="613">
        <v>0</v>
      </c>
    </row>
    <row r="3735" spans="1:4" x14ac:dyDescent="0.35">
      <c r="A3735" s="78">
        <v>100702</v>
      </c>
      <c r="B3735" s="605" t="s">
        <v>22998</v>
      </c>
      <c r="C3735" s="78" t="s">
        <v>514</v>
      </c>
      <c r="D3735" s="613">
        <v>508.36</v>
      </c>
    </row>
    <row r="3736" spans="1:4" x14ac:dyDescent="0.35">
      <c r="A3736" s="78">
        <v>100701</v>
      </c>
      <c r="B3736" s="605" t="s">
        <v>22999</v>
      </c>
      <c r="C3736" s="78" t="s">
        <v>514</v>
      </c>
      <c r="D3736" s="613">
        <v>773.7</v>
      </c>
    </row>
    <row r="3737" spans="1:4" x14ac:dyDescent="0.35">
      <c r="A3737" s="78">
        <v>100700</v>
      </c>
      <c r="B3737" s="605" t="s">
        <v>23000</v>
      </c>
      <c r="C3737" s="78" t="s">
        <v>80</v>
      </c>
      <c r="D3737" s="613">
        <v>1083.6400000000001</v>
      </c>
    </row>
    <row r="3738" spans="1:4" x14ac:dyDescent="0.35">
      <c r="A3738" s="78">
        <v>91295</v>
      </c>
      <c r="B3738" s="605" t="s">
        <v>23001</v>
      </c>
      <c r="C3738" s="78" t="s">
        <v>80</v>
      </c>
      <c r="D3738" s="613">
        <v>469.15</v>
      </c>
    </row>
    <row r="3739" spans="1:4" x14ac:dyDescent="0.35">
      <c r="A3739" s="78">
        <v>91296</v>
      </c>
      <c r="B3739" s="605" t="s">
        <v>23002</v>
      </c>
      <c r="C3739" s="78" t="s">
        <v>80</v>
      </c>
      <c r="D3739" s="613">
        <v>503.91</v>
      </c>
    </row>
    <row r="3740" spans="1:4" x14ac:dyDescent="0.35">
      <c r="A3740" s="78">
        <v>91297</v>
      </c>
      <c r="B3740" s="605" t="s">
        <v>23003</v>
      </c>
      <c r="C3740" s="78" t="s">
        <v>80</v>
      </c>
      <c r="D3740" s="613">
        <v>555.83000000000004</v>
      </c>
    </row>
    <row r="3741" spans="1:4" x14ac:dyDescent="0.35">
      <c r="A3741" s="78">
        <v>90820</v>
      </c>
      <c r="B3741" s="605" t="s">
        <v>23004</v>
      </c>
      <c r="C3741" s="78" t="s">
        <v>80</v>
      </c>
      <c r="D3741" s="613">
        <v>439.68</v>
      </c>
    </row>
    <row r="3742" spans="1:4" x14ac:dyDescent="0.35">
      <c r="A3742" s="78">
        <v>90821</v>
      </c>
      <c r="B3742" s="605" t="s">
        <v>23005</v>
      </c>
      <c r="C3742" s="78" t="s">
        <v>80</v>
      </c>
      <c r="D3742" s="613">
        <v>449.15</v>
      </c>
    </row>
    <row r="3743" spans="1:4" ht="55.15" customHeight="1" x14ac:dyDescent="0.35">
      <c r="A3743" s="78">
        <v>90822</v>
      </c>
      <c r="B3743" s="605" t="s">
        <v>23006</v>
      </c>
      <c r="C3743" s="78" t="s">
        <v>80</v>
      </c>
      <c r="D3743" s="613">
        <v>482.58</v>
      </c>
    </row>
    <row r="3744" spans="1:4" ht="55.15" customHeight="1" x14ac:dyDescent="0.35">
      <c r="A3744" s="78">
        <v>90823</v>
      </c>
      <c r="B3744" s="605" t="s">
        <v>23007</v>
      </c>
      <c r="C3744" s="78" t="s">
        <v>80</v>
      </c>
      <c r="D3744" s="613">
        <v>594.92999999999995</v>
      </c>
    </row>
    <row r="3745" spans="1:4" ht="55.15" customHeight="1" x14ac:dyDescent="0.35">
      <c r="A3745" s="78">
        <v>90824</v>
      </c>
      <c r="B3745" s="605" t="s">
        <v>23008</v>
      </c>
      <c r="C3745" s="78" t="s">
        <v>80</v>
      </c>
      <c r="D3745" s="613">
        <v>854.49</v>
      </c>
    </row>
    <row r="3746" spans="1:4" ht="55.15" customHeight="1" x14ac:dyDescent="0.35">
      <c r="A3746" s="78">
        <v>91009</v>
      </c>
      <c r="B3746" s="605" t="s">
        <v>23009</v>
      </c>
      <c r="C3746" s="78" t="s">
        <v>80</v>
      </c>
      <c r="D3746" s="613">
        <v>455.47</v>
      </c>
    </row>
    <row r="3747" spans="1:4" x14ac:dyDescent="0.35">
      <c r="A3747" s="78">
        <v>91010</v>
      </c>
      <c r="B3747" s="605" t="s">
        <v>23010</v>
      </c>
      <c r="C3747" s="78" t="s">
        <v>80</v>
      </c>
      <c r="D3747" s="613">
        <v>465.69</v>
      </c>
    </row>
    <row r="3748" spans="1:4" x14ac:dyDescent="0.35">
      <c r="A3748" s="78">
        <v>91011</v>
      </c>
      <c r="B3748" s="605" t="s">
        <v>23011</v>
      </c>
      <c r="C3748" s="78" t="s">
        <v>80</v>
      </c>
      <c r="D3748" s="613">
        <v>546.72</v>
      </c>
    </row>
    <row r="3749" spans="1:4" x14ac:dyDescent="0.35">
      <c r="A3749" s="78">
        <v>91012</v>
      </c>
      <c r="B3749" s="605" t="s">
        <v>23012</v>
      </c>
      <c r="C3749" s="78" t="s">
        <v>80</v>
      </c>
      <c r="D3749" s="613">
        <v>608.92999999999995</v>
      </c>
    </row>
    <row r="3750" spans="1:4" x14ac:dyDescent="0.35">
      <c r="A3750" s="78">
        <v>91298</v>
      </c>
      <c r="B3750" s="605" t="s">
        <v>23013</v>
      </c>
      <c r="C3750" s="78" t="s">
        <v>80</v>
      </c>
      <c r="D3750" s="613">
        <v>928.3</v>
      </c>
    </row>
    <row r="3751" spans="1:4" x14ac:dyDescent="0.35">
      <c r="A3751" s="78">
        <v>90825</v>
      </c>
      <c r="B3751" s="605" t="s">
        <v>23014</v>
      </c>
      <c r="C3751" s="78" t="s">
        <v>80</v>
      </c>
      <c r="D3751" s="613">
        <v>952.69</v>
      </c>
    </row>
    <row r="3752" spans="1:4" x14ac:dyDescent="0.35">
      <c r="A3752" s="78">
        <v>91299</v>
      </c>
      <c r="B3752" s="605" t="s">
        <v>23015</v>
      </c>
      <c r="C3752" s="78" t="s">
        <v>80</v>
      </c>
      <c r="D3752" s="613">
        <v>1294.02</v>
      </c>
    </row>
    <row r="3753" spans="1:4" x14ac:dyDescent="0.35">
      <c r="A3753" s="78">
        <v>91341</v>
      </c>
      <c r="B3753" s="605" t="s">
        <v>23016</v>
      </c>
      <c r="C3753" s="78" t="s">
        <v>514</v>
      </c>
      <c r="D3753" s="613">
        <v>728.9</v>
      </c>
    </row>
    <row r="3754" spans="1:4" x14ac:dyDescent="0.35">
      <c r="A3754" s="78">
        <v>94806</v>
      </c>
      <c r="B3754" s="605" t="s">
        <v>23017</v>
      </c>
      <c r="C3754" s="78" t="s">
        <v>80</v>
      </c>
      <c r="D3754" s="613">
        <v>898.05</v>
      </c>
    </row>
    <row r="3755" spans="1:4" x14ac:dyDescent="0.35">
      <c r="A3755" s="78">
        <v>94807</v>
      </c>
      <c r="B3755" s="605" t="s">
        <v>23018</v>
      </c>
      <c r="C3755" s="78" t="s">
        <v>80</v>
      </c>
      <c r="D3755" s="613">
        <v>821.56</v>
      </c>
    </row>
    <row r="3756" spans="1:4" x14ac:dyDescent="0.35">
      <c r="A3756" s="78">
        <v>106142</v>
      </c>
      <c r="B3756" s="605" t="s">
        <v>23019</v>
      </c>
      <c r="C3756" s="78" t="s">
        <v>80</v>
      </c>
      <c r="D3756" s="613">
        <v>1173.31</v>
      </c>
    </row>
    <row r="3757" spans="1:4" x14ac:dyDescent="0.35">
      <c r="A3757" s="78">
        <v>106143</v>
      </c>
      <c r="B3757" s="605" t="s">
        <v>23020</v>
      </c>
      <c r="C3757" s="78" t="s">
        <v>80</v>
      </c>
      <c r="D3757" s="613">
        <v>1209.05</v>
      </c>
    </row>
    <row r="3758" spans="1:4" x14ac:dyDescent="0.35">
      <c r="A3758" s="78">
        <v>106144</v>
      </c>
      <c r="B3758" s="605" t="s">
        <v>23021</v>
      </c>
      <c r="C3758" s="78" t="s">
        <v>80</v>
      </c>
      <c r="D3758" s="613">
        <v>1418.42</v>
      </c>
    </row>
    <row r="3759" spans="1:4" x14ac:dyDescent="0.35">
      <c r="A3759" s="78">
        <v>100703</v>
      </c>
      <c r="B3759" s="605" t="s">
        <v>23022</v>
      </c>
      <c r="C3759" s="78" t="s">
        <v>80</v>
      </c>
      <c r="D3759" s="613">
        <v>34.700000000000003</v>
      </c>
    </row>
    <row r="3760" spans="1:4" x14ac:dyDescent="0.35">
      <c r="A3760" s="78">
        <v>106147</v>
      </c>
      <c r="B3760" s="605" t="s">
        <v>23023</v>
      </c>
      <c r="C3760" s="78" t="s">
        <v>80</v>
      </c>
      <c r="D3760" s="613">
        <v>117.36</v>
      </c>
    </row>
    <row r="3761" spans="1:4" x14ac:dyDescent="0.35">
      <c r="A3761" s="78">
        <v>100695</v>
      </c>
      <c r="B3761" s="605" t="s">
        <v>23024</v>
      </c>
      <c r="C3761" s="78" t="s">
        <v>80</v>
      </c>
      <c r="D3761" s="613">
        <v>82.57</v>
      </c>
    </row>
    <row r="3762" spans="1:4" x14ac:dyDescent="0.35">
      <c r="A3762" s="78">
        <v>100696</v>
      </c>
      <c r="B3762" s="605" t="s">
        <v>23025</v>
      </c>
      <c r="C3762" s="78" t="s">
        <v>80</v>
      </c>
      <c r="D3762" s="613">
        <v>91.7</v>
      </c>
    </row>
    <row r="3763" spans="1:4" x14ac:dyDescent="0.35">
      <c r="A3763" s="78">
        <v>100697</v>
      </c>
      <c r="B3763" s="605" t="s">
        <v>23026</v>
      </c>
      <c r="C3763" s="78" t="s">
        <v>80</v>
      </c>
      <c r="D3763" s="613">
        <v>100.82</v>
      </c>
    </row>
    <row r="3764" spans="1:4" x14ac:dyDescent="0.35">
      <c r="A3764" s="78">
        <v>100698</v>
      </c>
      <c r="B3764" s="605" t="s">
        <v>23027</v>
      </c>
      <c r="C3764" s="78" t="s">
        <v>80</v>
      </c>
      <c r="D3764" s="613">
        <v>109.94</v>
      </c>
    </row>
    <row r="3765" spans="1:4" x14ac:dyDescent="0.35">
      <c r="A3765" s="78">
        <v>100699</v>
      </c>
      <c r="B3765" s="605" t="s">
        <v>23028</v>
      </c>
      <c r="C3765" s="78" t="s">
        <v>80</v>
      </c>
      <c r="D3765" s="613">
        <v>132.02000000000001</v>
      </c>
    </row>
    <row r="3766" spans="1:4" x14ac:dyDescent="0.35">
      <c r="A3766" s="78">
        <v>100705</v>
      </c>
      <c r="B3766" s="605" t="s">
        <v>23029</v>
      </c>
      <c r="C3766" s="78" t="s">
        <v>80</v>
      </c>
      <c r="D3766" s="613">
        <v>78</v>
      </c>
    </row>
    <row r="3767" spans="1:4" x14ac:dyDescent="0.35">
      <c r="A3767" s="78">
        <v>101173</v>
      </c>
      <c r="B3767" s="605" t="s">
        <v>2380</v>
      </c>
      <c r="C3767" s="78" t="s">
        <v>139</v>
      </c>
      <c r="D3767" s="613">
        <v>81.48</v>
      </c>
    </row>
    <row r="3768" spans="1:4" x14ac:dyDescent="0.35">
      <c r="A3768" s="78">
        <v>101174</v>
      </c>
      <c r="B3768" s="605" t="s">
        <v>2381</v>
      </c>
      <c r="C3768" s="78" t="s">
        <v>139</v>
      </c>
      <c r="D3768" s="613">
        <v>114.56</v>
      </c>
    </row>
    <row r="3769" spans="1:4" x14ac:dyDescent="0.35">
      <c r="A3769" s="78">
        <v>101175</v>
      </c>
      <c r="B3769" s="605" t="s">
        <v>2382</v>
      </c>
      <c r="C3769" s="78" t="s">
        <v>139</v>
      </c>
      <c r="D3769" s="613">
        <v>156.87</v>
      </c>
    </row>
    <row r="3770" spans="1:4" x14ac:dyDescent="0.35">
      <c r="A3770" s="78">
        <v>101176</v>
      </c>
      <c r="B3770" s="605" t="s">
        <v>23030</v>
      </c>
      <c r="C3770" s="78" t="s">
        <v>139</v>
      </c>
      <c r="D3770" s="613">
        <v>190.15</v>
      </c>
    </row>
    <row r="3771" spans="1:4" x14ac:dyDescent="0.35">
      <c r="A3771" s="78">
        <v>101183</v>
      </c>
      <c r="B3771" s="605" t="s">
        <v>23031</v>
      </c>
      <c r="C3771" s="78" t="s">
        <v>139</v>
      </c>
      <c r="D3771" s="613">
        <v>0</v>
      </c>
    </row>
    <row r="3772" spans="1:4" x14ac:dyDescent="0.35">
      <c r="A3772" s="78">
        <v>101184</v>
      </c>
      <c r="B3772" s="605" t="s">
        <v>23032</v>
      </c>
      <c r="C3772" s="78" t="s">
        <v>139</v>
      </c>
      <c r="D3772" s="613">
        <v>0</v>
      </c>
    </row>
    <row r="3773" spans="1:4" x14ac:dyDescent="0.35">
      <c r="A3773" s="78">
        <v>101182</v>
      </c>
      <c r="B3773" s="605" t="s">
        <v>23033</v>
      </c>
      <c r="C3773" s="78" t="s">
        <v>139</v>
      </c>
      <c r="D3773" s="613">
        <v>0</v>
      </c>
    </row>
    <row r="3774" spans="1:4" x14ac:dyDescent="0.35">
      <c r="A3774" s="78">
        <v>101185</v>
      </c>
      <c r="B3774" s="605" t="s">
        <v>23034</v>
      </c>
      <c r="C3774" s="78" t="s">
        <v>139</v>
      </c>
      <c r="D3774" s="613">
        <v>0</v>
      </c>
    </row>
    <row r="3775" spans="1:4" x14ac:dyDescent="0.35">
      <c r="A3775" s="78">
        <v>101186</v>
      </c>
      <c r="B3775" s="605" t="s">
        <v>23035</v>
      </c>
      <c r="C3775" s="78" t="s">
        <v>139</v>
      </c>
      <c r="D3775" s="613">
        <v>0</v>
      </c>
    </row>
    <row r="3776" spans="1:4" x14ac:dyDescent="0.35">
      <c r="A3776" s="78">
        <v>101187</v>
      </c>
      <c r="B3776" s="605" t="s">
        <v>23036</v>
      </c>
      <c r="C3776" s="78" t="s">
        <v>139</v>
      </c>
      <c r="D3776" s="613">
        <v>0</v>
      </c>
    </row>
    <row r="3777" spans="1:4" x14ac:dyDescent="0.35">
      <c r="A3777" s="78">
        <v>101177</v>
      </c>
      <c r="B3777" s="605" t="s">
        <v>23037</v>
      </c>
      <c r="C3777" s="78" t="s">
        <v>139</v>
      </c>
      <c r="D3777" s="613">
        <v>0</v>
      </c>
    </row>
    <row r="3778" spans="1:4" x14ac:dyDescent="0.35">
      <c r="A3778" s="78">
        <v>101178</v>
      </c>
      <c r="B3778" s="605" t="s">
        <v>23038</v>
      </c>
      <c r="C3778" s="78" t="s">
        <v>139</v>
      </c>
      <c r="D3778" s="613">
        <v>0</v>
      </c>
    </row>
    <row r="3779" spans="1:4" x14ac:dyDescent="0.35">
      <c r="A3779" s="78">
        <v>101180</v>
      </c>
      <c r="B3779" s="605" t="s">
        <v>23039</v>
      </c>
      <c r="C3779" s="78" t="s">
        <v>139</v>
      </c>
      <c r="D3779" s="613">
        <v>0</v>
      </c>
    </row>
    <row r="3780" spans="1:4" x14ac:dyDescent="0.35">
      <c r="A3780" s="78">
        <v>101179</v>
      </c>
      <c r="B3780" s="605" t="s">
        <v>23040</v>
      </c>
      <c r="C3780" s="78" t="s">
        <v>139</v>
      </c>
      <c r="D3780" s="613">
        <v>0</v>
      </c>
    </row>
    <row r="3781" spans="1:4" x14ac:dyDescent="0.35">
      <c r="A3781" s="78">
        <v>101181</v>
      </c>
      <c r="B3781" s="605" t="s">
        <v>23041</v>
      </c>
      <c r="C3781" s="78" t="s">
        <v>139</v>
      </c>
      <c r="D3781" s="613">
        <v>0</v>
      </c>
    </row>
    <row r="3782" spans="1:4" x14ac:dyDescent="0.35">
      <c r="A3782" s="78">
        <v>100899</v>
      </c>
      <c r="B3782" s="605" t="s">
        <v>23042</v>
      </c>
      <c r="C3782" s="78" t="s">
        <v>139</v>
      </c>
      <c r="D3782" s="613">
        <v>159.36000000000001</v>
      </c>
    </row>
    <row r="3783" spans="1:4" x14ac:dyDescent="0.35">
      <c r="A3783" s="78">
        <v>100896</v>
      </c>
      <c r="B3783" s="605" t="s">
        <v>23043</v>
      </c>
      <c r="C3783" s="78" t="s">
        <v>139</v>
      </c>
      <c r="D3783" s="613">
        <v>135.94999999999999</v>
      </c>
    </row>
    <row r="3784" spans="1:4" x14ac:dyDescent="0.35">
      <c r="A3784" s="78">
        <v>100897</v>
      </c>
      <c r="B3784" s="605" t="s">
        <v>23044</v>
      </c>
      <c r="C3784" s="78" t="s">
        <v>139</v>
      </c>
      <c r="D3784" s="613">
        <v>306.27999999999997</v>
      </c>
    </row>
    <row r="3785" spans="1:4" x14ac:dyDescent="0.35">
      <c r="A3785" s="78">
        <v>100900</v>
      </c>
      <c r="B3785" s="605" t="s">
        <v>23045</v>
      </c>
      <c r="C3785" s="78" t="s">
        <v>139</v>
      </c>
      <c r="D3785" s="613">
        <v>753.81</v>
      </c>
    </row>
    <row r="3786" spans="1:4" x14ac:dyDescent="0.35">
      <c r="A3786" s="78">
        <v>100898</v>
      </c>
      <c r="B3786" s="605" t="s">
        <v>23046</v>
      </c>
      <c r="C3786" s="78" t="s">
        <v>139</v>
      </c>
      <c r="D3786" s="613">
        <v>646.47</v>
      </c>
    </row>
    <row r="3787" spans="1:4" x14ac:dyDescent="0.35">
      <c r="A3787" s="78">
        <v>100892</v>
      </c>
      <c r="B3787" s="605" t="s">
        <v>2377</v>
      </c>
      <c r="C3787" s="78" t="s">
        <v>123</v>
      </c>
      <c r="D3787" s="613">
        <v>12.58</v>
      </c>
    </row>
    <row r="3788" spans="1:4" x14ac:dyDescent="0.35">
      <c r="A3788" s="78">
        <v>100893</v>
      </c>
      <c r="B3788" s="605" t="s">
        <v>2378</v>
      </c>
      <c r="C3788" s="78" t="s">
        <v>123</v>
      </c>
      <c r="D3788" s="613">
        <v>12.36</v>
      </c>
    </row>
    <row r="3789" spans="1:4" x14ac:dyDescent="0.35">
      <c r="A3789" s="78">
        <v>100894</v>
      </c>
      <c r="B3789" s="605" t="s">
        <v>2379</v>
      </c>
      <c r="C3789" s="78" t="s">
        <v>123</v>
      </c>
      <c r="D3789" s="613">
        <v>12.21</v>
      </c>
    </row>
    <row r="3790" spans="1:4" x14ac:dyDescent="0.35">
      <c r="A3790" s="78">
        <v>100889</v>
      </c>
      <c r="B3790" s="605" t="s">
        <v>2375</v>
      </c>
      <c r="C3790" s="78" t="s">
        <v>123</v>
      </c>
      <c r="D3790" s="613">
        <v>12.07</v>
      </c>
    </row>
    <row r="3791" spans="1:4" x14ac:dyDescent="0.35">
      <c r="A3791" s="78">
        <v>100891</v>
      </c>
      <c r="B3791" s="605" t="s">
        <v>23047</v>
      </c>
      <c r="C3791" s="78" t="s">
        <v>123</v>
      </c>
      <c r="D3791" s="613">
        <v>0</v>
      </c>
    </row>
    <row r="3792" spans="1:4" x14ac:dyDescent="0.35">
      <c r="A3792" s="78">
        <v>100890</v>
      </c>
      <c r="B3792" s="605" t="s">
        <v>2376</v>
      </c>
      <c r="C3792" s="78" t="s">
        <v>123</v>
      </c>
      <c r="D3792" s="613">
        <v>11.87</v>
      </c>
    </row>
    <row r="3793" spans="1:4" x14ac:dyDescent="0.35">
      <c r="A3793" s="78">
        <v>100658</v>
      </c>
      <c r="B3793" s="605" t="s">
        <v>2374</v>
      </c>
      <c r="C3793" s="78" t="s">
        <v>139</v>
      </c>
      <c r="D3793" s="613">
        <v>372.07</v>
      </c>
    </row>
    <row r="3794" spans="1:4" x14ac:dyDescent="0.35">
      <c r="A3794" s="78">
        <v>100657</v>
      </c>
      <c r="B3794" s="605" t="s">
        <v>2373</v>
      </c>
      <c r="C3794" s="78" t="s">
        <v>139</v>
      </c>
      <c r="D3794" s="613">
        <v>161.57</v>
      </c>
    </row>
    <row r="3795" spans="1:4" x14ac:dyDescent="0.35">
      <c r="A3795" s="78">
        <v>100656</v>
      </c>
      <c r="B3795" s="605" t="s">
        <v>2372</v>
      </c>
      <c r="C3795" s="78" t="s">
        <v>139</v>
      </c>
      <c r="D3795" s="613">
        <v>125.44</v>
      </c>
    </row>
    <row r="3796" spans="1:4" x14ac:dyDescent="0.35">
      <c r="A3796" s="78">
        <v>102649</v>
      </c>
      <c r="B3796" s="605" t="s">
        <v>23048</v>
      </c>
      <c r="C3796" s="78" t="s">
        <v>139</v>
      </c>
      <c r="D3796" s="613">
        <v>446.12</v>
      </c>
    </row>
    <row r="3797" spans="1:4" x14ac:dyDescent="0.35">
      <c r="A3797" s="78">
        <v>102645</v>
      </c>
      <c r="B3797" s="605" t="s">
        <v>23049</v>
      </c>
      <c r="C3797" s="78" t="s">
        <v>139</v>
      </c>
      <c r="D3797" s="613">
        <v>318.64</v>
      </c>
    </row>
    <row r="3798" spans="1:4" x14ac:dyDescent="0.35">
      <c r="A3798" s="78">
        <v>102650</v>
      </c>
      <c r="B3798" s="605" t="s">
        <v>23050</v>
      </c>
      <c r="C3798" s="78" t="s">
        <v>139</v>
      </c>
      <c r="D3798" s="613">
        <v>646.26</v>
      </c>
    </row>
    <row r="3799" spans="1:4" x14ac:dyDescent="0.35">
      <c r="A3799" s="78">
        <v>102646</v>
      </c>
      <c r="B3799" s="605" t="s">
        <v>23051</v>
      </c>
      <c r="C3799" s="78" t="s">
        <v>139</v>
      </c>
      <c r="D3799" s="613">
        <v>486.84</v>
      </c>
    </row>
    <row r="3800" spans="1:4" x14ac:dyDescent="0.35">
      <c r="A3800" s="78">
        <v>102651</v>
      </c>
      <c r="B3800" s="605" t="s">
        <v>23052</v>
      </c>
      <c r="C3800" s="78" t="s">
        <v>139</v>
      </c>
      <c r="D3800" s="613">
        <v>840.73</v>
      </c>
    </row>
    <row r="3801" spans="1:4" x14ac:dyDescent="0.35">
      <c r="A3801" s="78">
        <v>102647</v>
      </c>
      <c r="B3801" s="605" t="s">
        <v>23053</v>
      </c>
      <c r="C3801" s="78" t="s">
        <v>139</v>
      </c>
      <c r="D3801" s="613">
        <v>640.25</v>
      </c>
    </row>
    <row r="3802" spans="1:4" x14ac:dyDescent="0.35">
      <c r="A3802" s="78">
        <v>102652</v>
      </c>
      <c r="B3802" s="605" t="s">
        <v>23054</v>
      </c>
      <c r="C3802" s="78" t="s">
        <v>139</v>
      </c>
      <c r="D3802" s="613">
        <v>1085.76</v>
      </c>
    </row>
    <row r="3803" spans="1:4" x14ac:dyDescent="0.35">
      <c r="A3803" s="78">
        <v>102648</v>
      </c>
      <c r="B3803" s="605" t="s">
        <v>23055</v>
      </c>
      <c r="C3803" s="78" t="s">
        <v>139</v>
      </c>
      <c r="D3803" s="613">
        <v>850.8</v>
      </c>
    </row>
    <row r="3804" spans="1:4" x14ac:dyDescent="0.35">
      <c r="A3804" s="78">
        <v>100651</v>
      </c>
      <c r="B3804" s="605" t="s">
        <v>23056</v>
      </c>
      <c r="C3804" s="78" t="s">
        <v>139</v>
      </c>
      <c r="D3804" s="613">
        <v>318.27999999999997</v>
      </c>
    </row>
    <row r="3805" spans="1:4" x14ac:dyDescent="0.35">
      <c r="A3805" s="78">
        <v>100652</v>
      </c>
      <c r="B3805" s="605" t="s">
        <v>23057</v>
      </c>
      <c r="C3805" s="78" t="s">
        <v>139</v>
      </c>
      <c r="D3805" s="613">
        <v>691.07</v>
      </c>
    </row>
    <row r="3806" spans="1:4" x14ac:dyDescent="0.35">
      <c r="A3806" s="78">
        <v>100653</v>
      </c>
      <c r="B3806" s="605" t="s">
        <v>23058</v>
      </c>
      <c r="C3806" s="78" t="s">
        <v>139</v>
      </c>
      <c r="D3806" s="613">
        <v>1210.3800000000001</v>
      </c>
    </row>
    <row r="3807" spans="1:4" x14ac:dyDescent="0.35">
      <c r="A3807" s="78">
        <v>100654</v>
      </c>
      <c r="B3807" s="605" t="s">
        <v>23059</v>
      </c>
      <c r="C3807" s="78" t="s">
        <v>139</v>
      </c>
      <c r="D3807" s="613">
        <v>1574.2</v>
      </c>
    </row>
    <row r="3808" spans="1:4" x14ac:dyDescent="0.35">
      <c r="A3808" s="78">
        <v>100655</v>
      </c>
      <c r="B3808" s="605" t="s">
        <v>23060</v>
      </c>
      <c r="C3808" s="78" t="s">
        <v>139</v>
      </c>
      <c r="D3808" s="613">
        <v>1878.59</v>
      </c>
    </row>
    <row r="3809" spans="1:4" x14ac:dyDescent="0.35">
      <c r="A3809" s="78">
        <v>100364</v>
      </c>
      <c r="B3809" s="605" t="s">
        <v>23061</v>
      </c>
      <c r="C3809" s="78" t="s">
        <v>80</v>
      </c>
      <c r="D3809" s="613">
        <v>3109.38</v>
      </c>
    </row>
    <row r="3810" spans="1:4" x14ac:dyDescent="0.35">
      <c r="A3810" s="78">
        <v>100374</v>
      </c>
      <c r="B3810" s="605" t="s">
        <v>23062</v>
      </c>
      <c r="C3810" s="78" t="s">
        <v>80</v>
      </c>
      <c r="D3810" s="613">
        <v>2919.27</v>
      </c>
    </row>
    <row r="3811" spans="1:4" x14ac:dyDescent="0.35">
      <c r="A3811" s="78">
        <v>100365</v>
      </c>
      <c r="B3811" s="605" t="s">
        <v>23063</v>
      </c>
      <c r="C3811" s="78" t="s">
        <v>80</v>
      </c>
      <c r="D3811" s="613">
        <v>3612.45</v>
      </c>
    </row>
    <row r="3812" spans="1:4" x14ac:dyDescent="0.35">
      <c r="A3812" s="78">
        <v>100375</v>
      </c>
      <c r="B3812" s="605" t="s">
        <v>23064</v>
      </c>
      <c r="C3812" s="78" t="s">
        <v>80</v>
      </c>
      <c r="D3812" s="613">
        <v>3340.59</v>
      </c>
    </row>
    <row r="3813" spans="1:4" x14ac:dyDescent="0.35">
      <c r="A3813" s="78">
        <v>100366</v>
      </c>
      <c r="B3813" s="605" t="s">
        <v>23065</v>
      </c>
      <c r="C3813" s="78" t="s">
        <v>80</v>
      </c>
      <c r="D3813" s="613">
        <v>3818.1</v>
      </c>
    </row>
    <row r="3814" spans="1:4" x14ac:dyDescent="0.35">
      <c r="A3814" s="78">
        <v>100376</v>
      </c>
      <c r="B3814" s="605" t="s">
        <v>23066</v>
      </c>
      <c r="C3814" s="78" t="s">
        <v>80</v>
      </c>
      <c r="D3814" s="613">
        <v>3423.59</v>
      </c>
    </row>
    <row r="3815" spans="1:4" x14ac:dyDescent="0.35">
      <c r="A3815" s="78">
        <v>100357</v>
      </c>
      <c r="B3815" s="605" t="s">
        <v>23067</v>
      </c>
      <c r="C3815" s="78" t="s">
        <v>80</v>
      </c>
      <c r="D3815" s="613">
        <v>1043.06</v>
      </c>
    </row>
    <row r="3816" spans="1:4" x14ac:dyDescent="0.35">
      <c r="A3816" s="78">
        <v>100367</v>
      </c>
      <c r="B3816" s="605" t="s">
        <v>23068</v>
      </c>
      <c r="C3816" s="78" t="s">
        <v>80</v>
      </c>
      <c r="D3816" s="613">
        <v>1016.09</v>
      </c>
    </row>
    <row r="3817" spans="1:4" x14ac:dyDescent="0.35">
      <c r="A3817" s="78">
        <v>100358</v>
      </c>
      <c r="B3817" s="605" t="s">
        <v>23069</v>
      </c>
      <c r="C3817" s="78" t="s">
        <v>80</v>
      </c>
      <c r="D3817" s="613">
        <v>1469.34</v>
      </c>
    </row>
    <row r="3818" spans="1:4" x14ac:dyDescent="0.35">
      <c r="A3818" s="78">
        <v>100368</v>
      </c>
      <c r="B3818" s="605" t="s">
        <v>23070</v>
      </c>
      <c r="C3818" s="78" t="s">
        <v>80</v>
      </c>
      <c r="D3818" s="613">
        <v>1435.79</v>
      </c>
    </row>
    <row r="3819" spans="1:4" x14ac:dyDescent="0.35">
      <c r="A3819" s="78">
        <v>100359</v>
      </c>
      <c r="B3819" s="605" t="s">
        <v>23071</v>
      </c>
      <c r="C3819" s="78" t="s">
        <v>80</v>
      </c>
      <c r="D3819" s="613">
        <v>1534.1</v>
      </c>
    </row>
    <row r="3820" spans="1:4" x14ac:dyDescent="0.35">
      <c r="A3820" s="78">
        <v>100369</v>
      </c>
      <c r="B3820" s="605" t="s">
        <v>23072</v>
      </c>
      <c r="C3820" s="78" t="s">
        <v>80</v>
      </c>
      <c r="D3820" s="613">
        <v>1499.65</v>
      </c>
    </row>
    <row r="3821" spans="1:4" x14ac:dyDescent="0.35">
      <c r="A3821" s="78">
        <v>100360</v>
      </c>
      <c r="B3821" s="605" t="s">
        <v>23073</v>
      </c>
      <c r="C3821" s="78" t="s">
        <v>80</v>
      </c>
      <c r="D3821" s="613">
        <v>1707.89</v>
      </c>
    </row>
    <row r="3822" spans="1:4" x14ac:dyDescent="0.35">
      <c r="A3822" s="78">
        <v>100370</v>
      </c>
      <c r="B3822" s="605" t="s">
        <v>23074</v>
      </c>
      <c r="C3822" s="78" t="s">
        <v>80</v>
      </c>
      <c r="D3822" s="613">
        <v>1765.16</v>
      </c>
    </row>
    <row r="3823" spans="1:4" x14ac:dyDescent="0.35">
      <c r="A3823" s="78">
        <v>100361</v>
      </c>
      <c r="B3823" s="605" t="s">
        <v>23075</v>
      </c>
      <c r="C3823" s="78" t="s">
        <v>80</v>
      </c>
      <c r="D3823" s="613">
        <v>2161.0700000000002</v>
      </c>
    </row>
    <row r="3824" spans="1:4" x14ac:dyDescent="0.35">
      <c r="A3824" s="78">
        <v>100371</v>
      </c>
      <c r="B3824" s="605" t="s">
        <v>23076</v>
      </c>
      <c r="C3824" s="78" t="s">
        <v>80</v>
      </c>
      <c r="D3824" s="613">
        <v>2074.96</v>
      </c>
    </row>
    <row r="3825" spans="1:4" x14ac:dyDescent="0.35">
      <c r="A3825" s="78">
        <v>100362</v>
      </c>
      <c r="B3825" s="605" t="s">
        <v>23077</v>
      </c>
      <c r="C3825" s="78" t="s">
        <v>80</v>
      </c>
      <c r="D3825" s="613">
        <v>2770.63</v>
      </c>
    </row>
    <row r="3826" spans="1:4" x14ac:dyDescent="0.35">
      <c r="A3826" s="78">
        <v>100372</v>
      </c>
      <c r="B3826" s="605" t="s">
        <v>23078</v>
      </c>
      <c r="C3826" s="78" t="s">
        <v>80</v>
      </c>
      <c r="D3826" s="613">
        <v>2626.72</v>
      </c>
    </row>
    <row r="3827" spans="1:4" x14ac:dyDescent="0.35">
      <c r="A3827" s="78">
        <v>100363</v>
      </c>
      <c r="B3827" s="605" t="s">
        <v>23079</v>
      </c>
      <c r="C3827" s="78" t="s">
        <v>80</v>
      </c>
      <c r="D3827" s="613">
        <v>2852.98</v>
      </c>
    </row>
    <row r="3828" spans="1:4" x14ac:dyDescent="0.35">
      <c r="A3828" s="78">
        <v>100373</v>
      </c>
      <c r="B3828" s="605" t="s">
        <v>23080</v>
      </c>
      <c r="C3828" s="78" t="s">
        <v>80</v>
      </c>
      <c r="D3828" s="613">
        <v>2704.03</v>
      </c>
    </row>
    <row r="3829" spans="1:4" x14ac:dyDescent="0.35">
      <c r="A3829" s="78">
        <v>106154</v>
      </c>
      <c r="B3829" s="605" t="s">
        <v>23081</v>
      </c>
      <c r="C3829" s="78" t="s">
        <v>514</v>
      </c>
      <c r="D3829" s="613">
        <v>0</v>
      </c>
    </row>
    <row r="3830" spans="1:4" x14ac:dyDescent="0.35">
      <c r="A3830" s="78">
        <v>106153</v>
      </c>
      <c r="B3830" s="605" t="s">
        <v>23082</v>
      </c>
      <c r="C3830" s="78" t="s">
        <v>514</v>
      </c>
      <c r="D3830" s="613">
        <v>0</v>
      </c>
    </row>
    <row r="3831" spans="1:4" x14ac:dyDescent="0.35">
      <c r="A3831" s="78">
        <v>106152</v>
      </c>
      <c r="B3831" s="605" t="s">
        <v>23083</v>
      </c>
      <c r="C3831" s="78" t="s">
        <v>514</v>
      </c>
      <c r="D3831" s="613">
        <v>0</v>
      </c>
    </row>
    <row r="3832" spans="1:4" x14ac:dyDescent="0.35">
      <c r="A3832" s="78">
        <v>106157</v>
      </c>
      <c r="B3832" s="605" t="s">
        <v>23084</v>
      </c>
      <c r="C3832" s="78" t="s">
        <v>514</v>
      </c>
      <c r="D3832" s="613">
        <v>0</v>
      </c>
    </row>
    <row r="3833" spans="1:4" x14ac:dyDescent="0.35">
      <c r="A3833" s="78">
        <v>106156</v>
      </c>
      <c r="B3833" s="605" t="s">
        <v>23085</v>
      </c>
      <c r="C3833" s="78" t="s">
        <v>514</v>
      </c>
      <c r="D3833" s="613">
        <v>0</v>
      </c>
    </row>
    <row r="3834" spans="1:4" x14ac:dyDescent="0.35">
      <c r="A3834" s="78">
        <v>106155</v>
      </c>
      <c r="B3834" s="605" t="s">
        <v>23086</v>
      </c>
      <c r="C3834" s="78" t="s">
        <v>514</v>
      </c>
      <c r="D3834" s="613">
        <v>0</v>
      </c>
    </row>
    <row r="3835" spans="1:4" x14ac:dyDescent="0.35">
      <c r="A3835" s="78">
        <v>106160</v>
      </c>
      <c r="B3835" s="605" t="s">
        <v>23087</v>
      </c>
      <c r="C3835" s="78" t="s">
        <v>514</v>
      </c>
      <c r="D3835" s="613">
        <v>0</v>
      </c>
    </row>
    <row r="3836" spans="1:4" x14ac:dyDescent="0.35">
      <c r="A3836" s="78">
        <v>106159</v>
      </c>
      <c r="B3836" s="605" t="s">
        <v>23088</v>
      </c>
      <c r="C3836" s="78" t="s">
        <v>514</v>
      </c>
      <c r="D3836" s="613">
        <v>0</v>
      </c>
    </row>
    <row r="3837" spans="1:4" x14ac:dyDescent="0.35">
      <c r="A3837" s="78">
        <v>106158</v>
      </c>
      <c r="B3837" s="605" t="s">
        <v>23089</v>
      </c>
      <c r="C3837" s="78" t="s">
        <v>514</v>
      </c>
      <c r="D3837" s="613">
        <v>0</v>
      </c>
    </row>
    <row r="3838" spans="1:4" x14ac:dyDescent="0.35">
      <c r="A3838" s="78">
        <v>106163</v>
      </c>
      <c r="B3838" s="605" t="s">
        <v>23090</v>
      </c>
      <c r="C3838" s="78" t="s">
        <v>514</v>
      </c>
      <c r="D3838" s="613">
        <v>0</v>
      </c>
    </row>
    <row r="3839" spans="1:4" x14ac:dyDescent="0.35">
      <c r="A3839" s="78">
        <v>106162</v>
      </c>
      <c r="B3839" s="605" t="s">
        <v>23091</v>
      </c>
      <c r="C3839" s="78" t="s">
        <v>514</v>
      </c>
      <c r="D3839" s="613">
        <v>0</v>
      </c>
    </row>
    <row r="3840" spans="1:4" x14ac:dyDescent="0.35">
      <c r="A3840" s="78">
        <v>106161</v>
      </c>
      <c r="B3840" s="605" t="s">
        <v>23092</v>
      </c>
      <c r="C3840" s="78" t="s">
        <v>514</v>
      </c>
      <c r="D3840" s="613">
        <v>0</v>
      </c>
    </row>
    <row r="3841" spans="1:4" x14ac:dyDescent="0.35">
      <c r="A3841" s="78">
        <v>100381</v>
      </c>
      <c r="B3841" s="605" t="s">
        <v>23093</v>
      </c>
      <c r="C3841" s="78" t="s">
        <v>514</v>
      </c>
      <c r="D3841" s="613">
        <v>61.35</v>
      </c>
    </row>
    <row r="3842" spans="1:4" x14ac:dyDescent="0.35">
      <c r="A3842" s="78">
        <v>100380</v>
      </c>
      <c r="B3842" s="605" t="s">
        <v>23094</v>
      </c>
      <c r="C3842" s="78" t="s">
        <v>514</v>
      </c>
      <c r="D3842" s="613">
        <v>53.09</v>
      </c>
    </row>
    <row r="3843" spans="1:4" x14ac:dyDescent="0.35">
      <c r="A3843" s="78">
        <v>100379</v>
      </c>
      <c r="B3843" s="605" t="s">
        <v>23095</v>
      </c>
      <c r="C3843" s="78" t="s">
        <v>514</v>
      </c>
      <c r="D3843" s="613">
        <v>39.42</v>
      </c>
    </row>
    <row r="3844" spans="1:4" x14ac:dyDescent="0.35">
      <c r="A3844" s="78">
        <v>100384</v>
      </c>
      <c r="B3844" s="605" t="s">
        <v>23096</v>
      </c>
      <c r="C3844" s="78" t="s">
        <v>514</v>
      </c>
      <c r="D3844" s="613">
        <v>27.26</v>
      </c>
    </row>
    <row r="3845" spans="1:4" x14ac:dyDescent="0.35">
      <c r="A3845" s="78">
        <v>100383</v>
      </c>
      <c r="B3845" s="605" t="s">
        <v>23097</v>
      </c>
      <c r="C3845" s="78" t="s">
        <v>514</v>
      </c>
      <c r="D3845" s="613">
        <v>24.95</v>
      </c>
    </row>
    <row r="3846" spans="1:4" x14ac:dyDescent="0.35">
      <c r="A3846" s="78">
        <v>100382</v>
      </c>
      <c r="B3846" s="605" t="s">
        <v>23098</v>
      </c>
      <c r="C3846" s="78" t="s">
        <v>514</v>
      </c>
      <c r="D3846" s="613">
        <v>23.13</v>
      </c>
    </row>
    <row r="3847" spans="1:4" x14ac:dyDescent="0.35">
      <c r="A3847" s="78">
        <v>100387</v>
      </c>
      <c r="B3847" s="605" t="s">
        <v>23099</v>
      </c>
      <c r="C3847" s="78" t="s">
        <v>514</v>
      </c>
      <c r="D3847" s="613">
        <v>56.23</v>
      </c>
    </row>
    <row r="3848" spans="1:4" x14ac:dyDescent="0.35">
      <c r="A3848" s="78">
        <v>100386</v>
      </c>
      <c r="B3848" s="605" t="s">
        <v>23100</v>
      </c>
      <c r="C3848" s="78" t="s">
        <v>514</v>
      </c>
      <c r="D3848" s="613">
        <v>45.05</v>
      </c>
    </row>
    <row r="3849" spans="1:4" x14ac:dyDescent="0.35">
      <c r="A3849" s="78">
        <v>100385</v>
      </c>
      <c r="B3849" s="605" t="s">
        <v>23101</v>
      </c>
      <c r="C3849" s="78" t="s">
        <v>514</v>
      </c>
      <c r="D3849" s="613">
        <v>34.71</v>
      </c>
    </row>
    <row r="3850" spans="1:4" x14ac:dyDescent="0.35">
      <c r="A3850" s="78">
        <v>100377</v>
      </c>
      <c r="B3850" s="605" t="s">
        <v>23102</v>
      </c>
      <c r="C3850" s="78" t="s">
        <v>123</v>
      </c>
      <c r="D3850" s="613">
        <v>13.39</v>
      </c>
    </row>
    <row r="3851" spans="1:4" x14ac:dyDescent="0.35">
      <c r="A3851" s="78">
        <v>100378</v>
      </c>
      <c r="B3851" s="605" t="s">
        <v>23103</v>
      </c>
      <c r="C3851" s="78" t="s">
        <v>123</v>
      </c>
      <c r="D3851" s="613">
        <v>12.13</v>
      </c>
    </row>
    <row r="3852" spans="1:4" x14ac:dyDescent="0.35">
      <c r="A3852" s="78">
        <v>92596</v>
      </c>
      <c r="B3852" s="605" t="s">
        <v>23104</v>
      </c>
      <c r="C3852" s="78" t="s">
        <v>80</v>
      </c>
      <c r="D3852" s="613">
        <v>2073.25</v>
      </c>
    </row>
    <row r="3853" spans="1:4" x14ac:dyDescent="0.35">
      <c r="A3853" s="78">
        <v>92616</v>
      </c>
      <c r="B3853" s="605" t="s">
        <v>23105</v>
      </c>
      <c r="C3853" s="78" t="s">
        <v>80</v>
      </c>
      <c r="D3853" s="613">
        <v>1908.98</v>
      </c>
    </row>
    <row r="3854" spans="1:4" x14ac:dyDescent="0.35">
      <c r="A3854" s="78">
        <v>92598</v>
      </c>
      <c r="B3854" s="605" t="s">
        <v>23106</v>
      </c>
      <c r="C3854" s="78" t="s">
        <v>80</v>
      </c>
      <c r="D3854" s="613">
        <v>2215.3200000000002</v>
      </c>
    </row>
    <row r="3855" spans="1:4" x14ac:dyDescent="0.35">
      <c r="A3855" s="78">
        <v>92618</v>
      </c>
      <c r="B3855" s="605" t="s">
        <v>23107</v>
      </c>
      <c r="C3855" s="78" t="s">
        <v>80</v>
      </c>
      <c r="D3855" s="613">
        <v>2088.42</v>
      </c>
    </row>
    <row r="3856" spans="1:4" x14ac:dyDescent="0.35">
      <c r="A3856" s="78">
        <v>92600</v>
      </c>
      <c r="B3856" s="605" t="s">
        <v>23108</v>
      </c>
      <c r="C3856" s="78" t="s">
        <v>80</v>
      </c>
      <c r="D3856" s="613">
        <v>2359.9499999999998</v>
      </c>
    </row>
    <row r="3857" spans="1:4" x14ac:dyDescent="0.35">
      <c r="A3857" s="78">
        <v>92620</v>
      </c>
      <c r="B3857" s="605" t="s">
        <v>23109</v>
      </c>
      <c r="C3857" s="78" t="s">
        <v>80</v>
      </c>
      <c r="D3857" s="613">
        <v>2168.58</v>
      </c>
    </row>
    <row r="3858" spans="1:4" x14ac:dyDescent="0.35">
      <c r="A3858" s="78">
        <v>92582</v>
      </c>
      <c r="B3858" s="605" t="s">
        <v>23110</v>
      </c>
      <c r="C3858" s="78" t="s">
        <v>80</v>
      </c>
      <c r="D3858" s="613">
        <v>646.98</v>
      </c>
    </row>
    <row r="3859" spans="1:4" x14ac:dyDescent="0.35">
      <c r="A3859" s="78">
        <v>92602</v>
      </c>
      <c r="B3859" s="605" t="s">
        <v>23111</v>
      </c>
      <c r="C3859" s="78" t="s">
        <v>80</v>
      </c>
      <c r="D3859" s="613">
        <v>625.39</v>
      </c>
    </row>
    <row r="3860" spans="1:4" x14ac:dyDescent="0.35">
      <c r="A3860" s="78">
        <v>92584</v>
      </c>
      <c r="B3860" s="605" t="s">
        <v>23112</v>
      </c>
      <c r="C3860" s="78" t="s">
        <v>80</v>
      </c>
      <c r="D3860" s="613">
        <v>770.21</v>
      </c>
    </row>
    <row r="3861" spans="1:4" x14ac:dyDescent="0.35">
      <c r="A3861" s="78">
        <v>92604</v>
      </c>
      <c r="B3861" s="605" t="s">
        <v>23113</v>
      </c>
      <c r="C3861" s="78" t="s">
        <v>80</v>
      </c>
      <c r="D3861" s="613">
        <v>740</v>
      </c>
    </row>
    <row r="3862" spans="1:4" x14ac:dyDescent="0.35">
      <c r="A3862" s="78">
        <v>92586</v>
      </c>
      <c r="B3862" s="605" t="s">
        <v>23114</v>
      </c>
      <c r="C3862" s="78" t="s">
        <v>80</v>
      </c>
      <c r="D3862" s="613">
        <v>889.93</v>
      </c>
    </row>
    <row r="3863" spans="1:4" x14ac:dyDescent="0.35">
      <c r="A3863" s="78">
        <v>92606</v>
      </c>
      <c r="B3863" s="605" t="s">
        <v>23115</v>
      </c>
      <c r="C3863" s="78" t="s">
        <v>80</v>
      </c>
      <c r="D3863" s="613">
        <v>855.23</v>
      </c>
    </row>
    <row r="3864" spans="1:4" x14ac:dyDescent="0.35">
      <c r="A3864" s="78">
        <v>92588</v>
      </c>
      <c r="B3864" s="605" t="s">
        <v>23116</v>
      </c>
      <c r="C3864" s="78" t="s">
        <v>80</v>
      </c>
      <c r="D3864" s="613">
        <v>1191.3499999999999</v>
      </c>
    </row>
    <row r="3865" spans="1:4" x14ac:dyDescent="0.35">
      <c r="A3865" s="78">
        <v>92608</v>
      </c>
      <c r="B3865" s="605" t="s">
        <v>23117</v>
      </c>
      <c r="C3865" s="78" t="s">
        <v>80</v>
      </c>
      <c r="D3865" s="613">
        <v>1127.24</v>
      </c>
    </row>
    <row r="3866" spans="1:4" x14ac:dyDescent="0.35">
      <c r="A3866" s="78">
        <v>92590</v>
      </c>
      <c r="B3866" s="605" t="s">
        <v>23118</v>
      </c>
      <c r="C3866" s="78" t="s">
        <v>80</v>
      </c>
      <c r="D3866" s="613">
        <v>1322.89</v>
      </c>
    </row>
    <row r="3867" spans="1:4" x14ac:dyDescent="0.35">
      <c r="A3867" s="78">
        <v>92610</v>
      </c>
      <c r="B3867" s="605" t="s">
        <v>23119</v>
      </c>
      <c r="C3867" s="78" t="s">
        <v>80</v>
      </c>
      <c r="D3867" s="613">
        <v>1250.1600000000001</v>
      </c>
    </row>
    <row r="3868" spans="1:4" x14ac:dyDescent="0.35">
      <c r="A3868" s="78">
        <v>92592</v>
      </c>
      <c r="B3868" s="605" t="s">
        <v>23120</v>
      </c>
      <c r="C3868" s="78" t="s">
        <v>80</v>
      </c>
      <c r="D3868" s="613">
        <v>1530.32</v>
      </c>
    </row>
    <row r="3869" spans="1:4" x14ac:dyDescent="0.35">
      <c r="A3869" s="78">
        <v>92612</v>
      </c>
      <c r="B3869" s="605" t="s">
        <v>23121</v>
      </c>
      <c r="C3869" s="78" t="s">
        <v>80</v>
      </c>
      <c r="D3869" s="613">
        <v>1473.18</v>
      </c>
    </row>
    <row r="3870" spans="1:4" x14ac:dyDescent="0.35">
      <c r="A3870" s="78">
        <v>92594</v>
      </c>
      <c r="B3870" s="605" t="s">
        <v>23122</v>
      </c>
      <c r="C3870" s="78" t="s">
        <v>80</v>
      </c>
      <c r="D3870" s="613">
        <v>1787.77</v>
      </c>
    </row>
    <row r="3871" spans="1:4" x14ac:dyDescent="0.35">
      <c r="A3871" s="78">
        <v>92614</v>
      </c>
      <c r="B3871" s="605" t="s">
        <v>23123</v>
      </c>
      <c r="C3871" s="78" t="s">
        <v>80</v>
      </c>
      <c r="D3871" s="613">
        <v>1653.02</v>
      </c>
    </row>
    <row r="3872" spans="1:4" x14ac:dyDescent="0.35">
      <c r="A3872" s="78">
        <v>92552</v>
      </c>
      <c r="B3872" s="605" t="s">
        <v>23124</v>
      </c>
      <c r="C3872" s="78" t="s">
        <v>80</v>
      </c>
      <c r="D3872" s="613">
        <v>2598.38</v>
      </c>
    </row>
    <row r="3873" spans="1:4" x14ac:dyDescent="0.35">
      <c r="A3873" s="78">
        <v>92562</v>
      </c>
      <c r="B3873" s="605" t="s">
        <v>23125</v>
      </c>
      <c r="C3873" s="78" t="s">
        <v>80</v>
      </c>
      <c r="D3873" s="613">
        <v>2538.13</v>
      </c>
    </row>
    <row r="3874" spans="1:4" x14ac:dyDescent="0.35">
      <c r="A3874" s="78">
        <v>92553</v>
      </c>
      <c r="B3874" s="605" t="s">
        <v>23126</v>
      </c>
      <c r="C3874" s="78" t="s">
        <v>80</v>
      </c>
      <c r="D3874" s="613">
        <v>3028.37</v>
      </c>
    </row>
    <row r="3875" spans="1:4" x14ac:dyDescent="0.35">
      <c r="A3875" s="78">
        <v>92563</v>
      </c>
      <c r="B3875" s="605" t="s">
        <v>23127</v>
      </c>
      <c r="C3875" s="78" t="s">
        <v>80</v>
      </c>
      <c r="D3875" s="613">
        <v>2968.57</v>
      </c>
    </row>
    <row r="3876" spans="1:4" x14ac:dyDescent="0.35">
      <c r="A3876" s="78">
        <v>92554</v>
      </c>
      <c r="B3876" s="605" t="s">
        <v>23128</v>
      </c>
      <c r="C3876" s="78" t="s">
        <v>80</v>
      </c>
      <c r="D3876" s="613">
        <v>3120.49</v>
      </c>
    </row>
    <row r="3877" spans="1:4" x14ac:dyDescent="0.35">
      <c r="A3877" s="78">
        <v>92564</v>
      </c>
      <c r="B3877" s="605" t="s">
        <v>23129</v>
      </c>
      <c r="C3877" s="78" t="s">
        <v>80</v>
      </c>
      <c r="D3877" s="613">
        <v>3047.24</v>
      </c>
    </row>
    <row r="3878" spans="1:4" x14ac:dyDescent="0.35">
      <c r="A3878" s="78">
        <v>92545</v>
      </c>
      <c r="B3878" s="605" t="s">
        <v>23130</v>
      </c>
      <c r="C3878" s="78" t="s">
        <v>80</v>
      </c>
      <c r="D3878" s="613">
        <v>994.46</v>
      </c>
    </row>
    <row r="3879" spans="1:4" x14ac:dyDescent="0.35">
      <c r="A3879" s="78">
        <v>92555</v>
      </c>
      <c r="B3879" s="605" t="s">
        <v>23131</v>
      </c>
      <c r="C3879" s="78" t="s">
        <v>80</v>
      </c>
      <c r="D3879" s="613">
        <v>991.73</v>
      </c>
    </row>
    <row r="3880" spans="1:4" x14ac:dyDescent="0.35">
      <c r="A3880" s="78">
        <v>92546</v>
      </c>
      <c r="B3880" s="605" t="s">
        <v>23132</v>
      </c>
      <c r="C3880" s="78" t="s">
        <v>80</v>
      </c>
      <c r="D3880" s="613">
        <v>1259.1099999999999</v>
      </c>
    </row>
    <row r="3881" spans="1:4" x14ac:dyDescent="0.35">
      <c r="A3881" s="78">
        <v>92556</v>
      </c>
      <c r="B3881" s="605" t="s">
        <v>23133</v>
      </c>
      <c r="C3881" s="78" t="s">
        <v>80</v>
      </c>
      <c r="D3881" s="613">
        <v>1234.22</v>
      </c>
    </row>
    <row r="3882" spans="1:4" ht="55.15" customHeight="1" x14ac:dyDescent="0.35">
      <c r="A3882" s="78">
        <v>92547</v>
      </c>
      <c r="B3882" s="605" t="s">
        <v>23134</v>
      </c>
      <c r="C3882" s="78" t="s">
        <v>80</v>
      </c>
      <c r="D3882" s="613">
        <v>1321.71</v>
      </c>
    </row>
    <row r="3883" spans="1:4" ht="55.15" customHeight="1" x14ac:dyDescent="0.35">
      <c r="A3883" s="78">
        <v>92557</v>
      </c>
      <c r="B3883" s="605" t="s">
        <v>23135</v>
      </c>
      <c r="C3883" s="78" t="s">
        <v>80</v>
      </c>
      <c r="D3883" s="613">
        <v>1295.92</v>
      </c>
    </row>
    <row r="3884" spans="1:4" ht="55.15" customHeight="1" x14ac:dyDescent="0.35">
      <c r="A3884" s="78">
        <v>92548</v>
      </c>
      <c r="B3884" s="605" t="s">
        <v>23136</v>
      </c>
      <c r="C3884" s="78" t="s">
        <v>80</v>
      </c>
      <c r="D3884" s="613">
        <v>1482.05</v>
      </c>
    </row>
    <row r="3885" spans="1:4" ht="55.15" customHeight="1" x14ac:dyDescent="0.35">
      <c r="A3885" s="78">
        <v>92558</v>
      </c>
      <c r="B3885" s="605" t="s">
        <v>23137</v>
      </c>
      <c r="C3885" s="78" t="s">
        <v>80</v>
      </c>
      <c r="D3885" s="613">
        <v>1464.47</v>
      </c>
    </row>
    <row r="3886" spans="1:4" ht="55.15" customHeight="1" x14ac:dyDescent="0.35">
      <c r="A3886" s="78">
        <v>92549</v>
      </c>
      <c r="B3886" s="605" t="s">
        <v>23138</v>
      </c>
      <c r="C3886" s="78" t="s">
        <v>80</v>
      </c>
      <c r="D3886" s="613">
        <v>1903.16</v>
      </c>
    </row>
    <row r="3887" spans="1:4" ht="55.15" customHeight="1" x14ac:dyDescent="0.35">
      <c r="A3887" s="78">
        <v>92559</v>
      </c>
      <c r="B3887" s="605" t="s">
        <v>23139</v>
      </c>
      <c r="C3887" s="78" t="s">
        <v>80</v>
      </c>
      <c r="D3887" s="613">
        <v>1874.22</v>
      </c>
    </row>
    <row r="3888" spans="1:4" ht="55.15" customHeight="1" x14ac:dyDescent="0.35">
      <c r="A3888" s="78">
        <v>92550</v>
      </c>
      <c r="B3888" s="605" t="s">
        <v>23140</v>
      </c>
      <c r="C3888" s="78" t="s">
        <v>80</v>
      </c>
      <c r="D3888" s="613">
        <v>2291.88</v>
      </c>
    </row>
    <row r="3889" spans="1:4" ht="55.15" customHeight="1" x14ac:dyDescent="0.35">
      <c r="A3889" s="78">
        <v>92560</v>
      </c>
      <c r="B3889" s="605" t="s">
        <v>23141</v>
      </c>
      <c r="C3889" s="78" t="s">
        <v>80</v>
      </c>
      <c r="D3889" s="613">
        <v>2253.86</v>
      </c>
    </row>
    <row r="3890" spans="1:4" x14ac:dyDescent="0.35">
      <c r="A3890" s="78">
        <v>92551</v>
      </c>
      <c r="B3890" s="605" t="s">
        <v>23142</v>
      </c>
      <c r="C3890" s="78" t="s">
        <v>80</v>
      </c>
      <c r="D3890" s="613">
        <v>2372.2600000000002</v>
      </c>
    </row>
    <row r="3891" spans="1:4" ht="55.15" customHeight="1" x14ac:dyDescent="0.35">
      <c r="A3891" s="78">
        <v>92561</v>
      </c>
      <c r="B3891" s="605" t="s">
        <v>23143</v>
      </c>
      <c r="C3891" s="78" t="s">
        <v>80</v>
      </c>
      <c r="D3891" s="613">
        <v>2334.17</v>
      </c>
    </row>
    <row r="3892" spans="1:4" ht="55.15" customHeight="1" x14ac:dyDescent="0.35">
      <c r="A3892" s="78">
        <v>92262</v>
      </c>
      <c r="B3892" s="605" t="s">
        <v>23144</v>
      </c>
      <c r="C3892" s="78" t="s">
        <v>80</v>
      </c>
      <c r="D3892" s="613">
        <v>729.92</v>
      </c>
    </row>
    <row r="3893" spans="1:4" ht="55.15" customHeight="1" x14ac:dyDescent="0.35">
      <c r="A3893" s="78">
        <v>106149</v>
      </c>
      <c r="B3893" s="605" t="s">
        <v>23145</v>
      </c>
      <c r="C3893" s="78" t="s">
        <v>80</v>
      </c>
      <c r="D3893" s="613">
        <v>859.62</v>
      </c>
    </row>
    <row r="3894" spans="1:4" ht="55.15" customHeight="1" x14ac:dyDescent="0.35">
      <c r="A3894" s="78">
        <v>106150</v>
      </c>
      <c r="B3894" s="605" t="s">
        <v>23146</v>
      </c>
      <c r="C3894" s="78" t="s">
        <v>80</v>
      </c>
      <c r="D3894" s="613">
        <v>1010.09</v>
      </c>
    </row>
    <row r="3895" spans="1:4" x14ac:dyDescent="0.35">
      <c r="A3895" s="78">
        <v>106151</v>
      </c>
      <c r="B3895" s="605" t="s">
        <v>23147</v>
      </c>
      <c r="C3895" s="78" t="s">
        <v>80</v>
      </c>
      <c r="D3895" s="613">
        <v>1181.3</v>
      </c>
    </row>
    <row r="3896" spans="1:4" ht="55.15" customHeight="1" x14ac:dyDescent="0.35">
      <c r="A3896" s="78">
        <v>92259</v>
      </c>
      <c r="B3896" s="605" t="s">
        <v>23148</v>
      </c>
      <c r="C3896" s="78" t="s">
        <v>80</v>
      </c>
      <c r="D3896" s="613">
        <v>427.7</v>
      </c>
    </row>
    <row r="3897" spans="1:4" x14ac:dyDescent="0.35">
      <c r="A3897" s="78">
        <v>92260</v>
      </c>
      <c r="B3897" s="605" t="s">
        <v>23149</v>
      </c>
      <c r="C3897" s="78" t="s">
        <v>80</v>
      </c>
      <c r="D3897" s="613">
        <v>513.30999999999995</v>
      </c>
    </row>
    <row r="3898" spans="1:4" x14ac:dyDescent="0.35">
      <c r="A3898" s="78">
        <v>92261</v>
      </c>
      <c r="B3898" s="605" t="s">
        <v>23150</v>
      </c>
      <c r="C3898" s="78" t="s">
        <v>80</v>
      </c>
      <c r="D3898" s="613">
        <v>596.32000000000005</v>
      </c>
    </row>
    <row r="3899" spans="1:4" x14ac:dyDescent="0.35">
      <c r="A3899" s="78">
        <v>92258</v>
      </c>
      <c r="B3899" s="605" t="s">
        <v>23151</v>
      </c>
      <c r="C3899" s="78" t="s">
        <v>80</v>
      </c>
      <c r="D3899" s="613">
        <v>471.3</v>
      </c>
    </row>
    <row r="3900" spans="1:4" x14ac:dyDescent="0.35">
      <c r="A3900" s="78">
        <v>92255</v>
      </c>
      <c r="B3900" s="605" t="s">
        <v>23152</v>
      </c>
      <c r="C3900" s="78" t="s">
        <v>80</v>
      </c>
      <c r="D3900" s="613">
        <v>200.74</v>
      </c>
    </row>
    <row r="3901" spans="1:4" ht="55.15" customHeight="1" x14ac:dyDescent="0.35">
      <c r="A3901" s="78">
        <v>92256</v>
      </c>
      <c r="B3901" s="605" t="s">
        <v>23153</v>
      </c>
      <c r="C3901" s="78" t="s">
        <v>80</v>
      </c>
      <c r="D3901" s="613">
        <v>277.38</v>
      </c>
    </row>
    <row r="3902" spans="1:4" x14ac:dyDescent="0.35">
      <c r="A3902" s="78">
        <v>92257</v>
      </c>
      <c r="B3902" s="605" t="s">
        <v>23154</v>
      </c>
      <c r="C3902" s="78" t="s">
        <v>80</v>
      </c>
      <c r="D3902" s="613">
        <v>351.7</v>
      </c>
    </row>
    <row r="3903" spans="1:4" x14ac:dyDescent="0.35">
      <c r="A3903" s="78">
        <v>100393</v>
      </c>
      <c r="B3903" s="605" t="s">
        <v>23155</v>
      </c>
      <c r="C3903" s="78" t="s">
        <v>514</v>
      </c>
      <c r="D3903" s="613">
        <v>20.53</v>
      </c>
    </row>
    <row r="3904" spans="1:4" x14ac:dyDescent="0.35">
      <c r="A3904" s="78">
        <v>100389</v>
      </c>
      <c r="B3904" s="605" t="s">
        <v>23156</v>
      </c>
      <c r="C3904" s="78" t="s">
        <v>514</v>
      </c>
      <c r="D3904" s="613">
        <v>17.100000000000001</v>
      </c>
    </row>
    <row r="3905" spans="1:4" ht="69" customHeight="1" x14ac:dyDescent="0.35">
      <c r="A3905" s="78">
        <v>100395</v>
      </c>
      <c r="B3905" s="605" t="s">
        <v>23157</v>
      </c>
      <c r="C3905" s="78" t="s">
        <v>514</v>
      </c>
      <c r="D3905" s="613">
        <v>22.74</v>
      </c>
    </row>
    <row r="3906" spans="1:4" x14ac:dyDescent="0.35">
      <c r="A3906" s="78">
        <v>100391</v>
      </c>
      <c r="B3906" s="605" t="s">
        <v>23158</v>
      </c>
      <c r="C3906" s="78" t="s">
        <v>514</v>
      </c>
      <c r="D3906" s="613">
        <v>19</v>
      </c>
    </row>
    <row r="3907" spans="1:4" x14ac:dyDescent="0.35">
      <c r="A3907" s="78">
        <v>100392</v>
      </c>
      <c r="B3907" s="605" t="s">
        <v>23159</v>
      </c>
      <c r="C3907" s="78" t="s">
        <v>514</v>
      </c>
      <c r="D3907" s="613">
        <v>16.3</v>
      </c>
    </row>
    <row r="3908" spans="1:4" ht="55.15" customHeight="1" x14ac:dyDescent="0.35">
      <c r="A3908" s="78">
        <v>100388</v>
      </c>
      <c r="B3908" s="605" t="s">
        <v>23160</v>
      </c>
      <c r="C3908" s="78" t="s">
        <v>514</v>
      </c>
      <c r="D3908" s="613">
        <v>20.7</v>
      </c>
    </row>
    <row r="3909" spans="1:4" x14ac:dyDescent="0.35">
      <c r="A3909" s="78">
        <v>100394</v>
      </c>
      <c r="B3909" s="605" t="s">
        <v>23161</v>
      </c>
      <c r="C3909" s="78" t="s">
        <v>514</v>
      </c>
      <c r="D3909" s="613">
        <v>19.47</v>
      </c>
    </row>
    <row r="3910" spans="1:4" x14ac:dyDescent="0.35">
      <c r="A3910" s="78">
        <v>100390</v>
      </c>
      <c r="B3910" s="605" t="s">
        <v>23162</v>
      </c>
      <c r="C3910" s="78" t="s">
        <v>514</v>
      </c>
      <c r="D3910" s="613">
        <v>24.74</v>
      </c>
    </row>
    <row r="3911" spans="1:4" x14ac:dyDescent="0.35">
      <c r="A3911" s="78">
        <v>92575</v>
      </c>
      <c r="B3911" s="605" t="s">
        <v>23163</v>
      </c>
      <c r="C3911" s="78" t="s">
        <v>514</v>
      </c>
      <c r="D3911" s="613">
        <v>64.349999999999994</v>
      </c>
    </row>
    <row r="3912" spans="1:4" ht="69" customHeight="1" x14ac:dyDescent="0.35">
      <c r="A3912" s="78">
        <v>92569</v>
      </c>
      <c r="B3912" s="605" t="s">
        <v>23164</v>
      </c>
      <c r="C3912" s="78" t="s">
        <v>514</v>
      </c>
      <c r="D3912" s="613">
        <v>70.180000000000007</v>
      </c>
    </row>
    <row r="3913" spans="1:4" x14ac:dyDescent="0.35">
      <c r="A3913" s="78">
        <v>92578</v>
      </c>
      <c r="B3913" s="605" t="s">
        <v>23165</v>
      </c>
      <c r="C3913" s="78" t="s">
        <v>514</v>
      </c>
      <c r="D3913" s="613">
        <v>67.27</v>
      </c>
    </row>
    <row r="3914" spans="1:4" x14ac:dyDescent="0.35">
      <c r="A3914" s="78">
        <v>92572</v>
      </c>
      <c r="B3914" s="605" t="s">
        <v>23166</v>
      </c>
      <c r="C3914" s="78" t="s">
        <v>514</v>
      </c>
      <c r="D3914" s="613">
        <v>73.05</v>
      </c>
    </row>
    <row r="3915" spans="1:4" x14ac:dyDescent="0.35">
      <c r="A3915" s="78">
        <v>92576</v>
      </c>
      <c r="B3915" s="605" t="s">
        <v>23167</v>
      </c>
      <c r="C3915" s="78" t="s">
        <v>514</v>
      </c>
      <c r="D3915" s="613">
        <v>35</v>
      </c>
    </row>
    <row r="3916" spans="1:4" x14ac:dyDescent="0.35">
      <c r="A3916" s="78">
        <v>92570</v>
      </c>
      <c r="B3916" s="605" t="s">
        <v>23168</v>
      </c>
      <c r="C3916" s="78" t="s">
        <v>514</v>
      </c>
      <c r="D3916" s="613">
        <v>44.29</v>
      </c>
    </row>
    <row r="3917" spans="1:4" x14ac:dyDescent="0.35">
      <c r="A3917" s="78">
        <v>92579</v>
      </c>
      <c r="B3917" s="605" t="s">
        <v>23169</v>
      </c>
      <c r="C3917" s="78" t="s">
        <v>514</v>
      </c>
      <c r="D3917" s="613">
        <v>36.68</v>
      </c>
    </row>
    <row r="3918" spans="1:4" x14ac:dyDescent="0.35">
      <c r="A3918" s="78">
        <v>92573</v>
      </c>
      <c r="B3918" s="605" t="s">
        <v>23170</v>
      </c>
      <c r="C3918" s="78" t="s">
        <v>514</v>
      </c>
      <c r="D3918" s="613">
        <v>46.41</v>
      </c>
    </row>
    <row r="3919" spans="1:4" x14ac:dyDescent="0.35">
      <c r="A3919" s="78">
        <v>92574</v>
      </c>
      <c r="B3919" s="605" t="s">
        <v>23171</v>
      </c>
      <c r="C3919" s="78" t="s">
        <v>514</v>
      </c>
      <c r="D3919" s="613">
        <v>129.52000000000001</v>
      </c>
    </row>
    <row r="3920" spans="1:4" x14ac:dyDescent="0.35">
      <c r="A3920" s="78">
        <v>92568</v>
      </c>
      <c r="B3920" s="605" t="s">
        <v>23172</v>
      </c>
      <c r="C3920" s="78" t="s">
        <v>514</v>
      </c>
      <c r="D3920" s="613">
        <v>138.12</v>
      </c>
    </row>
    <row r="3921" spans="1:4" x14ac:dyDescent="0.35">
      <c r="A3921" s="78">
        <v>92577</v>
      </c>
      <c r="B3921" s="605" t="s">
        <v>23173</v>
      </c>
      <c r="C3921" s="78" t="s">
        <v>514</v>
      </c>
      <c r="D3921" s="613">
        <v>145.36000000000001</v>
      </c>
    </row>
    <row r="3922" spans="1:4" x14ac:dyDescent="0.35">
      <c r="A3922" s="78">
        <v>92571</v>
      </c>
      <c r="B3922" s="605" t="s">
        <v>23174</v>
      </c>
      <c r="C3922" s="78" t="s">
        <v>514</v>
      </c>
      <c r="D3922" s="613">
        <v>142.57</v>
      </c>
    </row>
    <row r="3923" spans="1:4" x14ac:dyDescent="0.35">
      <c r="A3923" s="78">
        <v>92581</v>
      </c>
      <c r="B3923" s="605" t="s">
        <v>23175</v>
      </c>
      <c r="C3923" s="78" t="s">
        <v>514</v>
      </c>
      <c r="D3923" s="613">
        <v>51.05</v>
      </c>
    </row>
    <row r="3924" spans="1:4" x14ac:dyDescent="0.35">
      <c r="A3924" s="78">
        <v>104314</v>
      </c>
      <c r="B3924" s="605" t="s">
        <v>23176</v>
      </c>
      <c r="C3924" s="78" t="s">
        <v>123</v>
      </c>
      <c r="D3924" s="613">
        <v>11.38</v>
      </c>
    </row>
    <row r="3925" spans="1:4" x14ac:dyDescent="0.35">
      <c r="A3925" s="78">
        <v>92580</v>
      </c>
      <c r="B3925" s="605" t="s">
        <v>23177</v>
      </c>
      <c r="C3925" s="78" t="s">
        <v>514</v>
      </c>
      <c r="D3925" s="613">
        <v>49.35</v>
      </c>
    </row>
    <row r="3926" spans="1:4" x14ac:dyDescent="0.35">
      <c r="A3926" s="78">
        <v>92539</v>
      </c>
      <c r="B3926" s="605" t="s">
        <v>23178</v>
      </c>
      <c r="C3926" s="78" t="s">
        <v>514</v>
      </c>
      <c r="D3926" s="613">
        <v>81.8</v>
      </c>
    </row>
    <row r="3927" spans="1:4" x14ac:dyDescent="0.35">
      <c r="A3927" s="78">
        <v>92540</v>
      </c>
      <c r="B3927" s="605" t="s">
        <v>23179</v>
      </c>
      <c r="C3927" s="78" t="s">
        <v>514</v>
      </c>
      <c r="D3927" s="613">
        <v>92.31</v>
      </c>
    </row>
    <row r="3928" spans="1:4" x14ac:dyDescent="0.35">
      <c r="A3928" s="78">
        <v>92544</v>
      </c>
      <c r="B3928" s="605" t="s">
        <v>23180</v>
      </c>
      <c r="C3928" s="78" t="s">
        <v>514</v>
      </c>
      <c r="D3928" s="613">
        <v>19.760000000000002</v>
      </c>
    </row>
    <row r="3929" spans="1:4" x14ac:dyDescent="0.35">
      <c r="A3929" s="78">
        <v>92543</v>
      </c>
      <c r="B3929" s="605" t="s">
        <v>23181</v>
      </c>
      <c r="C3929" s="78" t="s">
        <v>514</v>
      </c>
      <c r="D3929" s="613">
        <v>24.71</v>
      </c>
    </row>
    <row r="3930" spans="1:4" x14ac:dyDescent="0.35">
      <c r="A3930" s="78">
        <v>97725</v>
      </c>
      <c r="B3930" s="605" t="s">
        <v>23182</v>
      </c>
      <c r="C3930" s="78" t="s">
        <v>513</v>
      </c>
      <c r="D3930" s="613">
        <v>0</v>
      </c>
    </row>
    <row r="3931" spans="1:4" x14ac:dyDescent="0.35">
      <c r="A3931" s="78">
        <v>97721</v>
      </c>
      <c r="B3931" s="605" t="s">
        <v>23183</v>
      </c>
      <c r="C3931" s="78" t="s">
        <v>513</v>
      </c>
      <c r="D3931" s="613">
        <v>0</v>
      </c>
    </row>
    <row r="3932" spans="1:4" x14ac:dyDescent="0.35">
      <c r="A3932" s="78">
        <v>97722</v>
      </c>
      <c r="B3932" s="605" t="s">
        <v>23184</v>
      </c>
      <c r="C3932" s="78" t="s">
        <v>513</v>
      </c>
      <c r="D3932" s="613">
        <v>0</v>
      </c>
    </row>
    <row r="3933" spans="1:4" x14ac:dyDescent="0.35">
      <c r="A3933" s="78">
        <v>97724</v>
      </c>
      <c r="B3933" s="605" t="s">
        <v>23185</v>
      </c>
      <c r="C3933" s="78" t="s">
        <v>513</v>
      </c>
      <c r="D3933" s="613">
        <v>0</v>
      </c>
    </row>
    <row r="3934" spans="1:4" x14ac:dyDescent="0.35">
      <c r="A3934" s="78">
        <v>97719</v>
      </c>
      <c r="B3934" s="605" t="s">
        <v>23186</v>
      </c>
      <c r="C3934" s="78" t="s">
        <v>513</v>
      </c>
      <c r="D3934" s="613">
        <v>0</v>
      </c>
    </row>
    <row r="3935" spans="1:4" x14ac:dyDescent="0.35">
      <c r="A3935" s="78">
        <v>97723</v>
      </c>
      <c r="B3935" s="605" t="s">
        <v>23187</v>
      </c>
      <c r="C3935" s="78" t="s">
        <v>513</v>
      </c>
      <c r="D3935" s="613">
        <v>0</v>
      </c>
    </row>
    <row r="3936" spans="1:4" x14ac:dyDescent="0.35">
      <c r="A3936" s="78">
        <v>104946</v>
      </c>
      <c r="B3936" s="605" t="s">
        <v>23188</v>
      </c>
      <c r="C3936" s="78" t="s">
        <v>513</v>
      </c>
      <c r="D3936" s="613">
        <v>0</v>
      </c>
    </row>
    <row r="3937" spans="1:4" x14ac:dyDescent="0.35">
      <c r="A3937" s="78">
        <v>104944</v>
      </c>
      <c r="B3937" s="605" t="s">
        <v>23189</v>
      </c>
      <c r="C3937" s="78" t="s">
        <v>513</v>
      </c>
      <c r="D3937" s="613">
        <v>0</v>
      </c>
    </row>
    <row r="3938" spans="1:4" x14ac:dyDescent="0.35">
      <c r="A3938" s="78">
        <v>104945</v>
      </c>
      <c r="B3938" s="605" t="s">
        <v>23190</v>
      </c>
      <c r="C3938" s="78" t="s">
        <v>513</v>
      </c>
      <c r="D3938" s="613">
        <v>0</v>
      </c>
    </row>
    <row r="3939" spans="1:4" x14ac:dyDescent="0.35">
      <c r="A3939" s="78">
        <v>97720</v>
      </c>
      <c r="B3939" s="605" t="s">
        <v>23191</v>
      </c>
      <c r="C3939" s="78" t="s">
        <v>513</v>
      </c>
      <c r="D3939" s="613">
        <v>0</v>
      </c>
    </row>
    <row r="3940" spans="1:4" x14ac:dyDescent="0.35">
      <c r="A3940" s="78">
        <v>97740</v>
      </c>
      <c r="B3940" s="605" t="s">
        <v>2808</v>
      </c>
      <c r="C3940" s="78" t="s">
        <v>513</v>
      </c>
      <c r="D3940" s="613">
        <v>2728.79</v>
      </c>
    </row>
    <row r="3941" spans="1:4" x14ac:dyDescent="0.35">
      <c r="A3941" s="78">
        <v>97738</v>
      </c>
      <c r="B3941" s="605" t="s">
        <v>2806</v>
      </c>
      <c r="C3941" s="78" t="s">
        <v>513</v>
      </c>
      <c r="D3941" s="613">
        <v>4954.67</v>
      </c>
    </row>
    <row r="3942" spans="1:4" x14ac:dyDescent="0.35">
      <c r="A3942" s="78">
        <v>97739</v>
      </c>
      <c r="B3942" s="605" t="s">
        <v>2807</v>
      </c>
      <c r="C3942" s="78" t="s">
        <v>513</v>
      </c>
      <c r="D3942" s="613">
        <v>3688.42</v>
      </c>
    </row>
    <row r="3943" spans="1:4" x14ac:dyDescent="0.35">
      <c r="A3943" s="78">
        <v>97736</v>
      </c>
      <c r="B3943" s="605" t="s">
        <v>2805</v>
      </c>
      <c r="C3943" s="78" t="s">
        <v>513</v>
      </c>
      <c r="D3943" s="613">
        <v>2028.68</v>
      </c>
    </row>
    <row r="3944" spans="1:4" x14ac:dyDescent="0.35">
      <c r="A3944" s="78">
        <v>97734</v>
      </c>
      <c r="B3944" s="605" t="s">
        <v>2803</v>
      </c>
      <c r="C3944" s="78" t="s">
        <v>513</v>
      </c>
      <c r="D3944" s="613">
        <v>3694.9</v>
      </c>
    </row>
    <row r="3945" spans="1:4" x14ac:dyDescent="0.35">
      <c r="A3945" s="78">
        <v>97735</v>
      </c>
      <c r="B3945" s="605" t="s">
        <v>2804</v>
      </c>
      <c r="C3945" s="78" t="s">
        <v>513</v>
      </c>
      <c r="D3945" s="613">
        <v>3112.17</v>
      </c>
    </row>
    <row r="3946" spans="1:4" x14ac:dyDescent="0.35">
      <c r="A3946" s="78">
        <v>97737</v>
      </c>
      <c r="B3946" s="605" t="s">
        <v>23192</v>
      </c>
      <c r="C3946" s="78" t="s">
        <v>513</v>
      </c>
      <c r="D3946" s="613">
        <v>4026.8</v>
      </c>
    </row>
    <row r="3947" spans="1:4" x14ac:dyDescent="0.35">
      <c r="A3947" s="78">
        <v>97733</v>
      </c>
      <c r="B3947" s="605" t="s">
        <v>2802</v>
      </c>
      <c r="C3947" s="78" t="s">
        <v>513</v>
      </c>
      <c r="D3947" s="613">
        <v>4191.6499999999996</v>
      </c>
    </row>
    <row r="3948" spans="1:4" x14ac:dyDescent="0.35">
      <c r="A3948" s="78">
        <v>98616</v>
      </c>
      <c r="B3948" s="605" t="s">
        <v>23193</v>
      </c>
      <c r="C3948" s="78" t="s">
        <v>514</v>
      </c>
      <c r="D3948" s="613">
        <v>496.42</v>
      </c>
    </row>
    <row r="3949" spans="1:4" x14ac:dyDescent="0.35">
      <c r="A3949" s="78">
        <v>98619</v>
      </c>
      <c r="B3949" s="605" t="s">
        <v>23194</v>
      </c>
      <c r="C3949" s="78" t="s">
        <v>514</v>
      </c>
      <c r="D3949" s="613">
        <v>587.38</v>
      </c>
    </row>
    <row r="3950" spans="1:4" x14ac:dyDescent="0.35">
      <c r="A3950" s="78">
        <v>98622</v>
      </c>
      <c r="B3950" s="605" t="s">
        <v>23195</v>
      </c>
      <c r="C3950" s="78" t="s">
        <v>514</v>
      </c>
      <c r="D3950" s="613">
        <v>841.8</v>
      </c>
    </row>
    <row r="3951" spans="1:4" x14ac:dyDescent="0.35">
      <c r="A3951" s="78">
        <v>98625</v>
      </c>
      <c r="B3951" s="605" t="s">
        <v>23196</v>
      </c>
      <c r="C3951" s="78" t="s">
        <v>514</v>
      </c>
      <c r="D3951" s="613">
        <v>931.66</v>
      </c>
    </row>
    <row r="3952" spans="1:4" x14ac:dyDescent="0.35">
      <c r="A3952" s="78">
        <v>105918</v>
      </c>
      <c r="B3952" s="605" t="s">
        <v>23197</v>
      </c>
      <c r="C3952" s="78" t="s">
        <v>514</v>
      </c>
      <c r="D3952" s="613">
        <v>0</v>
      </c>
    </row>
    <row r="3953" spans="1:4" x14ac:dyDescent="0.35">
      <c r="A3953" s="78">
        <v>98631</v>
      </c>
      <c r="B3953" s="605" t="s">
        <v>23198</v>
      </c>
      <c r="C3953" s="78" t="s">
        <v>514</v>
      </c>
      <c r="D3953" s="613">
        <v>0</v>
      </c>
    </row>
    <row r="3954" spans="1:4" x14ac:dyDescent="0.35">
      <c r="A3954" s="78">
        <v>98637</v>
      </c>
      <c r="B3954" s="605" t="s">
        <v>23199</v>
      </c>
      <c r="C3954" s="78" t="s">
        <v>513</v>
      </c>
      <c r="D3954" s="613">
        <v>0</v>
      </c>
    </row>
    <row r="3955" spans="1:4" x14ac:dyDescent="0.35">
      <c r="A3955" s="78">
        <v>98641</v>
      </c>
      <c r="B3955" s="605" t="s">
        <v>23200</v>
      </c>
      <c r="C3955" s="78" t="s">
        <v>513</v>
      </c>
      <c r="D3955" s="613">
        <v>0</v>
      </c>
    </row>
    <row r="3956" spans="1:4" x14ac:dyDescent="0.35">
      <c r="A3956" s="78">
        <v>98645</v>
      </c>
      <c r="B3956" s="605" t="s">
        <v>23201</v>
      </c>
      <c r="C3956" s="78" t="s">
        <v>513</v>
      </c>
      <c r="D3956" s="613">
        <v>0</v>
      </c>
    </row>
    <row r="3957" spans="1:4" x14ac:dyDescent="0.35">
      <c r="A3957" s="78">
        <v>98649</v>
      </c>
      <c r="B3957" s="605" t="s">
        <v>23202</v>
      </c>
      <c r="C3957" s="78" t="s">
        <v>513</v>
      </c>
      <c r="D3957" s="613">
        <v>0</v>
      </c>
    </row>
    <row r="3958" spans="1:4" x14ac:dyDescent="0.35">
      <c r="A3958" s="78">
        <v>98653</v>
      </c>
      <c r="B3958" s="605" t="s">
        <v>23203</v>
      </c>
      <c r="C3958" s="78" t="s">
        <v>513</v>
      </c>
      <c r="D3958" s="613">
        <v>0</v>
      </c>
    </row>
    <row r="3959" spans="1:4" x14ac:dyDescent="0.35">
      <c r="A3959" s="78">
        <v>98657</v>
      </c>
      <c r="B3959" s="605" t="s">
        <v>23204</v>
      </c>
      <c r="C3959" s="78" t="s">
        <v>139</v>
      </c>
      <c r="D3959" s="613">
        <v>913.65</v>
      </c>
    </row>
    <row r="3960" spans="1:4" x14ac:dyDescent="0.35">
      <c r="A3960" s="78">
        <v>100344</v>
      </c>
      <c r="B3960" s="605" t="s">
        <v>23205</v>
      </c>
      <c r="C3960" s="78" t="s">
        <v>123</v>
      </c>
      <c r="D3960" s="613">
        <v>14.97</v>
      </c>
    </row>
    <row r="3961" spans="1:4" x14ac:dyDescent="0.35">
      <c r="A3961" s="78">
        <v>100345</v>
      </c>
      <c r="B3961" s="605" t="s">
        <v>23206</v>
      </c>
      <c r="C3961" s="78" t="s">
        <v>123</v>
      </c>
      <c r="D3961" s="613">
        <v>11.82</v>
      </c>
    </row>
    <row r="3962" spans="1:4" x14ac:dyDescent="0.35">
      <c r="A3962" s="78">
        <v>100346</v>
      </c>
      <c r="B3962" s="605" t="s">
        <v>23207</v>
      </c>
      <c r="C3962" s="78" t="s">
        <v>123</v>
      </c>
      <c r="D3962" s="613">
        <v>11.35</v>
      </c>
    </row>
    <row r="3963" spans="1:4" x14ac:dyDescent="0.35">
      <c r="A3963" s="78">
        <v>100347</v>
      </c>
      <c r="B3963" s="605" t="s">
        <v>23208</v>
      </c>
      <c r="C3963" s="78" t="s">
        <v>123</v>
      </c>
      <c r="D3963" s="613">
        <v>12.84</v>
      </c>
    </row>
    <row r="3964" spans="1:4" x14ac:dyDescent="0.35">
      <c r="A3964" s="78">
        <v>100348</v>
      </c>
      <c r="B3964" s="605" t="s">
        <v>23209</v>
      </c>
      <c r="C3964" s="78" t="s">
        <v>123</v>
      </c>
      <c r="D3964" s="613">
        <v>12.65</v>
      </c>
    </row>
    <row r="3965" spans="1:4" x14ac:dyDescent="0.35">
      <c r="A3965" s="78">
        <v>100342</v>
      </c>
      <c r="B3965" s="605" t="s">
        <v>23210</v>
      </c>
      <c r="C3965" s="78" t="s">
        <v>123</v>
      </c>
      <c r="D3965" s="613">
        <v>20.010000000000002</v>
      </c>
    </row>
    <row r="3966" spans="1:4" x14ac:dyDescent="0.35">
      <c r="A3966" s="78">
        <v>100343</v>
      </c>
      <c r="B3966" s="605" t="s">
        <v>23211</v>
      </c>
      <c r="C3966" s="78" t="s">
        <v>123</v>
      </c>
      <c r="D3966" s="613">
        <v>17.940000000000001</v>
      </c>
    </row>
    <row r="3967" spans="1:4" x14ac:dyDescent="0.35">
      <c r="A3967" s="78">
        <v>100349</v>
      </c>
      <c r="B3967" s="605" t="s">
        <v>23212</v>
      </c>
      <c r="C3967" s="78" t="s">
        <v>513</v>
      </c>
      <c r="D3967" s="613">
        <v>2161.58</v>
      </c>
    </row>
    <row r="3968" spans="1:4" x14ac:dyDescent="0.35">
      <c r="A3968" s="78">
        <v>100336</v>
      </c>
      <c r="B3968" s="605" t="s">
        <v>23213</v>
      </c>
      <c r="C3968" s="78" t="s">
        <v>514</v>
      </c>
      <c r="D3968" s="613">
        <v>0</v>
      </c>
    </row>
    <row r="3969" spans="1:4" x14ac:dyDescent="0.35">
      <c r="A3969" s="78">
        <v>100337</v>
      </c>
      <c r="B3969" s="605" t="s">
        <v>23214</v>
      </c>
      <c r="C3969" s="78" t="s">
        <v>514</v>
      </c>
      <c r="D3969" s="613">
        <v>0</v>
      </c>
    </row>
    <row r="3970" spans="1:4" x14ac:dyDescent="0.35">
      <c r="A3970" s="78">
        <v>100339</v>
      </c>
      <c r="B3970" s="605" t="s">
        <v>23215</v>
      </c>
      <c r="C3970" s="78" t="s">
        <v>514</v>
      </c>
      <c r="D3970" s="613">
        <v>0</v>
      </c>
    </row>
    <row r="3971" spans="1:4" x14ac:dyDescent="0.35">
      <c r="A3971" s="78">
        <v>100340</v>
      </c>
      <c r="B3971" s="605" t="s">
        <v>23216</v>
      </c>
      <c r="C3971" s="78" t="s">
        <v>514</v>
      </c>
      <c r="D3971" s="613">
        <v>0</v>
      </c>
    </row>
    <row r="3972" spans="1:4" x14ac:dyDescent="0.35">
      <c r="A3972" s="78">
        <v>105805</v>
      </c>
      <c r="B3972" s="605" t="s">
        <v>23217</v>
      </c>
      <c r="C3972" s="78" t="s">
        <v>514</v>
      </c>
      <c r="D3972" s="613">
        <v>845.54</v>
      </c>
    </row>
    <row r="3973" spans="1:4" ht="55.15" customHeight="1" x14ac:dyDescent="0.35">
      <c r="A3973" s="78">
        <v>105806</v>
      </c>
      <c r="B3973" s="605" t="s">
        <v>23218</v>
      </c>
      <c r="C3973" s="78" t="s">
        <v>514</v>
      </c>
      <c r="D3973" s="613">
        <v>525.58000000000004</v>
      </c>
    </row>
    <row r="3974" spans="1:4" x14ac:dyDescent="0.35">
      <c r="A3974" s="78">
        <v>105807</v>
      </c>
      <c r="B3974" s="605" t="s">
        <v>23219</v>
      </c>
      <c r="C3974" s="78" t="s">
        <v>514</v>
      </c>
      <c r="D3974" s="613">
        <v>670.28</v>
      </c>
    </row>
    <row r="3975" spans="1:4" x14ac:dyDescent="0.35">
      <c r="A3975" s="78">
        <v>105808</v>
      </c>
      <c r="B3975" s="605" t="s">
        <v>23220</v>
      </c>
      <c r="C3975" s="78" t="s">
        <v>514</v>
      </c>
      <c r="D3975" s="613">
        <v>430.32</v>
      </c>
    </row>
    <row r="3976" spans="1:4" x14ac:dyDescent="0.35">
      <c r="A3976" s="78">
        <v>100341</v>
      </c>
      <c r="B3976" s="605" t="s">
        <v>23221</v>
      </c>
      <c r="C3976" s="78" t="s">
        <v>514</v>
      </c>
      <c r="D3976" s="613">
        <v>49.99</v>
      </c>
    </row>
    <row r="3977" spans="1:4" x14ac:dyDescent="0.35">
      <c r="A3977" s="78">
        <v>100351</v>
      </c>
      <c r="B3977" s="605" t="s">
        <v>23222</v>
      </c>
      <c r="C3977" s="78" t="s">
        <v>514</v>
      </c>
      <c r="D3977" s="613">
        <v>0</v>
      </c>
    </row>
    <row r="3978" spans="1:4" x14ac:dyDescent="0.35">
      <c r="A3978" s="78">
        <v>100353</v>
      </c>
      <c r="B3978" s="605" t="s">
        <v>23223</v>
      </c>
      <c r="C3978" s="78" t="s">
        <v>514</v>
      </c>
      <c r="D3978" s="613">
        <v>0</v>
      </c>
    </row>
    <row r="3979" spans="1:4" x14ac:dyDescent="0.35">
      <c r="A3979" s="78">
        <v>100350</v>
      </c>
      <c r="B3979" s="605" t="s">
        <v>23224</v>
      </c>
      <c r="C3979" s="78" t="s">
        <v>514</v>
      </c>
      <c r="D3979" s="613">
        <v>0</v>
      </c>
    </row>
    <row r="3980" spans="1:4" x14ac:dyDescent="0.35">
      <c r="A3980" s="78">
        <v>105043</v>
      </c>
      <c r="B3980" s="605" t="s">
        <v>23225</v>
      </c>
      <c r="C3980" s="78" t="s">
        <v>139</v>
      </c>
      <c r="D3980" s="613">
        <v>0</v>
      </c>
    </row>
    <row r="3981" spans="1:4" x14ac:dyDescent="0.35">
      <c r="A3981" s="78">
        <v>105047</v>
      </c>
      <c r="B3981" s="605" t="s">
        <v>23226</v>
      </c>
      <c r="C3981" s="78" t="s">
        <v>139</v>
      </c>
      <c r="D3981" s="613">
        <v>0</v>
      </c>
    </row>
    <row r="3982" spans="1:4" x14ac:dyDescent="0.35">
      <c r="A3982" s="78">
        <v>105044</v>
      </c>
      <c r="B3982" s="605" t="s">
        <v>23227</v>
      </c>
      <c r="C3982" s="78" t="s">
        <v>139</v>
      </c>
      <c r="D3982" s="613">
        <v>0</v>
      </c>
    </row>
    <row r="3983" spans="1:4" x14ac:dyDescent="0.35">
      <c r="A3983" s="78">
        <v>105094</v>
      </c>
      <c r="B3983" s="605" t="s">
        <v>23228</v>
      </c>
      <c r="C3983" s="78" t="s">
        <v>139</v>
      </c>
      <c r="D3983" s="613">
        <v>0</v>
      </c>
    </row>
    <row r="3984" spans="1:4" x14ac:dyDescent="0.35">
      <c r="A3984" s="78">
        <v>105096</v>
      </c>
      <c r="B3984" s="605" t="s">
        <v>23229</v>
      </c>
      <c r="C3984" s="78" t="s">
        <v>139</v>
      </c>
      <c r="D3984" s="613">
        <v>0</v>
      </c>
    </row>
    <row r="3985" spans="1:4" x14ac:dyDescent="0.35">
      <c r="A3985" s="78">
        <v>105048</v>
      </c>
      <c r="B3985" s="605" t="s">
        <v>23230</v>
      </c>
      <c r="C3985" s="78" t="s">
        <v>139</v>
      </c>
      <c r="D3985" s="613">
        <v>0</v>
      </c>
    </row>
    <row r="3986" spans="1:4" x14ac:dyDescent="0.35">
      <c r="A3986" s="78">
        <v>105097</v>
      </c>
      <c r="B3986" s="605" t="s">
        <v>23231</v>
      </c>
      <c r="C3986" s="78" t="s">
        <v>139</v>
      </c>
      <c r="D3986" s="613">
        <v>0</v>
      </c>
    </row>
    <row r="3987" spans="1:4" x14ac:dyDescent="0.35">
      <c r="A3987" s="78">
        <v>105049</v>
      </c>
      <c r="B3987" s="605" t="s">
        <v>23232</v>
      </c>
      <c r="C3987" s="78" t="s">
        <v>139</v>
      </c>
      <c r="D3987" s="613">
        <v>0</v>
      </c>
    </row>
    <row r="3988" spans="1:4" x14ac:dyDescent="0.35">
      <c r="A3988" s="78">
        <v>105051</v>
      </c>
      <c r="B3988" s="605" t="s">
        <v>23233</v>
      </c>
      <c r="C3988" s="78" t="s">
        <v>139</v>
      </c>
      <c r="D3988" s="613">
        <v>0</v>
      </c>
    </row>
    <row r="3989" spans="1:4" x14ac:dyDescent="0.35">
      <c r="A3989" s="78">
        <v>105054</v>
      </c>
      <c r="B3989" s="605" t="s">
        <v>23234</v>
      </c>
      <c r="C3989" s="78" t="s">
        <v>139</v>
      </c>
      <c r="D3989" s="613">
        <v>0</v>
      </c>
    </row>
    <row r="3990" spans="1:4" x14ac:dyDescent="0.35">
      <c r="A3990" s="78">
        <v>105052</v>
      </c>
      <c r="B3990" s="605" t="s">
        <v>23235</v>
      </c>
      <c r="C3990" s="78" t="s">
        <v>139</v>
      </c>
      <c r="D3990" s="613">
        <v>0</v>
      </c>
    </row>
    <row r="3991" spans="1:4" x14ac:dyDescent="0.35">
      <c r="A3991" s="78">
        <v>105055</v>
      </c>
      <c r="B3991" s="605" t="s">
        <v>23236</v>
      </c>
      <c r="C3991" s="78" t="s">
        <v>139</v>
      </c>
      <c r="D3991" s="613">
        <v>0</v>
      </c>
    </row>
    <row r="3992" spans="1:4" x14ac:dyDescent="0.35">
      <c r="A3992" s="78">
        <v>105065</v>
      </c>
      <c r="B3992" s="605" t="s">
        <v>23237</v>
      </c>
      <c r="C3992" s="78" t="s">
        <v>139</v>
      </c>
      <c r="D3992" s="613">
        <v>0</v>
      </c>
    </row>
    <row r="3993" spans="1:4" x14ac:dyDescent="0.35">
      <c r="A3993" s="78">
        <v>105059</v>
      </c>
      <c r="B3993" s="605" t="s">
        <v>23238</v>
      </c>
      <c r="C3993" s="78" t="s">
        <v>139</v>
      </c>
      <c r="D3993" s="613">
        <v>0</v>
      </c>
    </row>
    <row r="3994" spans="1:4" x14ac:dyDescent="0.35">
      <c r="A3994" s="78">
        <v>105057</v>
      </c>
      <c r="B3994" s="605" t="s">
        <v>23239</v>
      </c>
      <c r="C3994" s="78" t="s">
        <v>139</v>
      </c>
      <c r="D3994" s="613">
        <v>0</v>
      </c>
    </row>
    <row r="3995" spans="1:4" x14ac:dyDescent="0.35">
      <c r="A3995" s="78">
        <v>105060</v>
      </c>
      <c r="B3995" s="605" t="s">
        <v>23240</v>
      </c>
      <c r="C3995" s="78" t="s">
        <v>139</v>
      </c>
      <c r="D3995" s="613">
        <v>0</v>
      </c>
    </row>
    <row r="3996" spans="1:4" x14ac:dyDescent="0.35">
      <c r="A3996" s="78">
        <v>105042</v>
      </c>
      <c r="B3996" s="605" t="s">
        <v>2831</v>
      </c>
      <c r="C3996" s="78" t="s">
        <v>139</v>
      </c>
      <c r="D3996" s="613">
        <v>68.010000000000005</v>
      </c>
    </row>
    <row r="3997" spans="1:4" x14ac:dyDescent="0.35">
      <c r="A3997" s="78">
        <v>105046</v>
      </c>
      <c r="B3997" s="605" t="s">
        <v>2833</v>
      </c>
      <c r="C3997" s="78" t="s">
        <v>139</v>
      </c>
      <c r="D3997" s="613">
        <v>56.71</v>
      </c>
    </row>
    <row r="3998" spans="1:4" x14ac:dyDescent="0.35">
      <c r="A3998" s="78">
        <v>105095</v>
      </c>
      <c r="B3998" s="605" t="s">
        <v>2858</v>
      </c>
      <c r="C3998" s="78" t="s">
        <v>139</v>
      </c>
      <c r="D3998" s="613">
        <v>100.77</v>
      </c>
    </row>
    <row r="3999" spans="1:4" x14ac:dyDescent="0.35">
      <c r="A3999" s="78">
        <v>105098</v>
      </c>
      <c r="B3999" s="605" t="s">
        <v>2859</v>
      </c>
      <c r="C3999" s="78" t="s">
        <v>139</v>
      </c>
      <c r="D3999" s="613">
        <v>89.5</v>
      </c>
    </row>
    <row r="4000" spans="1:4" x14ac:dyDescent="0.35">
      <c r="A4000" s="78">
        <v>105050</v>
      </c>
      <c r="B4000" s="605" t="s">
        <v>2834</v>
      </c>
      <c r="C4000" s="78" t="s">
        <v>139</v>
      </c>
      <c r="D4000" s="613">
        <v>207.92</v>
      </c>
    </row>
    <row r="4001" spans="1:4" x14ac:dyDescent="0.35">
      <c r="A4001" s="78">
        <v>105053</v>
      </c>
      <c r="B4001" s="605" t="s">
        <v>2835</v>
      </c>
      <c r="C4001" s="78" t="s">
        <v>139</v>
      </c>
      <c r="D4001" s="613">
        <v>196.78</v>
      </c>
    </row>
    <row r="4002" spans="1:4" ht="69" customHeight="1" x14ac:dyDescent="0.35">
      <c r="A4002" s="78">
        <v>105056</v>
      </c>
      <c r="B4002" s="605" t="s">
        <v>2836</v>
      </c>
      <c r="C4002" s="78" t="s">
        <v>139</v>
      </c>
      <c r="D4002" s="613">
        <v>286.76</v>
      </c>
    </row>
    <row r="4003" spans="1:4" x14ac:dyDescent="0.35">
      <c r="A4003" s="78">
        <v>105058</v>
      </c>
      <c r="B4003" s="605" t="s">
        <v>2837</v>
      </c>
      <c r="C4003" s="78" t="s">
        <v>139</v>
      </c>
      <c r="D4003" s="613">
        <v>276.38</v>
      </c>
    </row>
    <row r="4004" spans="1:4" x14ac:dyDescent="0.35">
      <c r="A4004" s="78">
        <v>105062</v>
      </c>
      <c r="B4004" s="605" t="s">
        <v>23241</v>
      </c>
      <c r="C4004" s="78" t="s">
        <v>139</v>
      </c>
      <c r="D4004" s="613">
        <v>0</v>
      </c>
    </row>
    <row r="4005" spans="1:4" ht="69" customHeight="1" x14ac:dyDescent="0.35">
      <c r="A4005" s="78">
        <v>105066</v>
      </c>
      <c r="B4005" s="605" t="s">
        <v>23242</v>
      </c>
      <c r="C4005" s="78" t="s">
        <v>139</v>
      </c>
      <c r="D4005" s="613">
        <v>0</v>
      </c>
    </row>
    <row r="4006" spans="1:4" x14ac:dyDescent="0.35">
      <c r="A4006" s="78">
        <v>105063</v>
      </c>
      <c r="B4006" s="605" t="s">
        <v>23243</v>
      </c>
      <c r="C4006" s="78" t="s">
        <v>139</v>
      </c>
      <c r="D4006" s="613">
        <v>0</v>
      </c>
    </row>
    <row r="4007" spans="1:4" x14ac:dyDescent="0.35">
      <c r="A4007" s="78">
        <v>105067</v>
      </c>
      <c r="B4007" s="605" t="s">
        <v>23244</v>
      </c>
      <c r="C4007" s="78" t="s">
        <v>139</v>
      </c>
      <c r="D4007" s="613">
        <v>0</v>
      </c>
    </row>
    <row r="4008" spans="1:4" ht="69" customHeight="1" x14ac:dyDescent="0.35">
      <c r="A4008" s="78">
        <v>105069</v>
      </c>
      <c r="B4008" s="605" t="s">
        <v>23245</v>
      </c>
      <c r="C4008" s="78" t="s">
        <v>139</v>
      </c>
      <c r="D4008" s="613">
        <v>0</v>
      </c>
    </row>
    <row r="4009" spans="1:4" x14ac:dyDescent="0.35">
      <c r="A4009" s="78">
        <v>105072</v>
      </c>
      <c r="B4009" s="605" t="s">
        <v>23246</v>
      </c>
      <c r="C4009" s="78" t="s">
        <v>139</v>
      </c>
      <c r="D4009" s="613">
        <v>0</v>
      </c>
    </row>
    <row r="4010" spans="1:4" x14ac:dyDescent="0.35">
      <c r="A4010" s="78">
        <v>105070</v>
      </c>
      <c r="B4010" s="605" t="s">
        <v>23247</v>
      </c>
      <c r="C4010" s="78" t="s">
        <v>139</v>
      </c>
      <c r="D4010" s="613">
        <v>0</v>
      </c>
    </row>
    <row r="4011" spans="1:4" x14ac:dyDescent="0.35">
      <c r="A4011" s="78">
        <v>105073</v>
      </c>
      <c r="B4011" s="605" t="s">
        <v>23248</v>
      </c>
      <c r="C4011" s="78" t="s">
        <v>139</v>
      </c>
      <c r="D4011" s="613">
        <v>0</v>
      </c>
    </row>
    <row r="4012" spans="1:4" x14ac:dyDescent="0.35">
      <c r="A4012" s="78">
        <v>105075</v>
      </c>
      <c r="B4012" s="605" t="s">
        <v>23249</v>
      </c>
      <c r="C4012" s="78" t="s">
        <v>139</v>
      </c>
      <c r="D4012" s="613">
        <v>0</v>
      </c>
    </row>
    <row r="4013" spans="1:4" x14ac:dyDescent="0.35">
      <c r="A4013" s="78">
        <v>105078</v>
      </c>
      <c r="B4013" s="605" t="s">
        <v>23250</v>
      </c>
      <c r="C4013" s="78" t="s">
        <v>139</v>
      </c>
      <c r="D4013" s="613">
        <v>0</v>
      </c>
    </row>
    <row r="4014" spans="1:4" x14ac:dyDescent="0.35">
      <c r="A4014" s="78">
        <v>105076</v>
      </c>
      <c r="B4014" s="605" t="s">
        <v>23251</v>
      </c>
      <c r="C4014" s="78" t="s">
        <v>139</v>
      </c>
      <c r="D4014" s="613">
        <v>0</v>
      </c>
    </row>
    <row r="4015" spans="1:4" x14ac:dyDescent="0.35">
      <c r="A4015" s="78">
        <v>105079</v>
      </c>
      <c r="B4015" s="605" t="s">
        <v>23252</v>
      </c>
      <c r="C4015" s="78" t="s">
        <v>139</v>
      </c>
      <c r="D4015" s="613">
        <v>0</v>
      </c>
    </row>
    <row r="4016" spans="1:4" x14ac:dyDescent="0.35">
      <c r="A4016" s="78">
        <v>105061</v>
      </c>
      <c r="B4016" s="605" t="s">
        <v>2838</v>
      </c>
      <c r="C4016" s="78" t="s">
        <v>139</v>
      </c>
      <c r="D4016" s="613">
        <v>89.73</v>
      </c>
    </row>
    <row r="4017" spans="1:4" x14ac:dyDescent="0.35">
      <c r="A4017" s="78">
        <v>105064</v>
      </c>
      <c r="B4017" s="605" t="s">
        <v>2839</v>
      </c>
      <c r="C4017" s="78" t="s">
        <v>139</v>
      </c>
      <c r="D4017" s="613">
        <v>75.34</v>
      </c>
    </row>
    <row r="4018" spans="1:4" x14ac:dyDescent="0.35">
      <c r="A4018" s="78">
        <v>105068</v>
      </c>
      <c r="B4018" s="605" t="s">
        <v>2840</v>
      </c>
      <c r="C4018" s="78" t="s">
        <v>139</v>
      </c>
      <c r="D4018" s="613">
        <v>143.28</v>
      </c>
    </row>
    <row r="4019" spans="1:4" x14ac:dyDescent="0.35">
      <c r="A4019" s="78">
        <v>105071</v>
      </c>
      <c r="B4019" s="605" t="s">
        <v>2841</v>
      </c>
      <c r="C4019" s="78" t="s">
        <v>139</v>
      </c>
      <c r="D4019" s="613">
        <v>128.91999999999999</v>
      </c>
    </row>
    <row r="4020" spans="1:4" x14ac:dyDescent="0.35">
      <c r="A4020" s="78">
        <v>105074</v>
      </c>
      <c r="B4020" s="605" t="s">
        <v>2842</v>
      </c>
      <c r="C4020" s="78" t="s">
        <v>139</v>
      </c>
      <c r="D4020" s="613">
        <v>218.25</v>
      </c>
    </row>
    <row r="4021" spans="1:4" x14ac:dyDescent="0.35">
      <c r="A4021" s="78">
        <v>105077</v>
      </c>
      <c r="B4021" s="605" t="s">
        <v>2843</v>
      </c>
      <c r="C4021" s="78" t="s">
        <v>139</v>
      </c>
      <c r="D4021" s="613">
        <v>203.95</v>
      </c>
    </row>
    <row r="4022" spans="1:4" x14ac:dyDescent="0.35">
      <c r="A4022" s="78">
        <v>105090</v>
      </c>
      <c r="B4022" s="605" t="s">
        <v>2854</v>
      </c>
      <c r="C4022" s="78" t="s">
        <v>514</v>
      </c>
      <c r="D4022" s="613">
        <v>222.55</v>
      </c>
    </row>
    <row r="4023" spans="1:4" x14ac:dyDescent="0.35">
      <c r="A4023" s="78">
        <v>105099</v>
      </c>
      <c r="B4023" s="605" t="s">
        <v>2860</v>
      </c>
      <c r="C4023" s="78" t="s">
        <v>139</v>
      </c>
      <c r="D4023" s="613">
        <v>81.599999999999994</v>
      </c>
    </row>
    <row r="4024" spans="1:4" x14ac:dyDescent="0.35">
      <c r="A4024" s="78">
        <v>105100</v>
      </c>
      <c r="B4024" s="605" t="s">
        <v>2861</v>
      </c>
      <c r="C4024" s="78" t="s">
        <v>139</v>
      </c>
      <c r="D4024" s="613">
        <v>117.36</v>
      </c>
    </row>
    <row r="4025" spans="1:4" x14ac:dyDescent="0.35">
      <c r="A4025" s="78">
        <v>105101</v>
      </c>
      <c r="B4025" s="605" t="s">
        <v>2862</v>
      </c>
      <c r="C4025" s="78" t="s">
        <v>139</v>
      </c>
      <c r="D4025" s="613">
        <v>230.76</v>
      </c>
    </row>
    <row r="4026" spans="1:4" x14ac:dyDescent="0.35">
      <c r="A4026" s="78">
        <v>105102</v>
      </c>
      <c r="B4026" s="605" t="s">
        <v>2863</v>
      </c>
      <c r="C4026" s="78" t="s">
        <v>139</v>
      </c>
      <c r="D4026" s="613">
        <v>317.70999999999998</v>
      </c>
    </row>
    <row r="4027" spans="1:4" x14ac:dyDescent="0.35">
      <c r="A4027" s="78">
        <v>105080</v>
      </c>
      <c r="B4027" s="605" t="s">
        <v>2844</v>
      </c>
      <c r="C4027" s="78" t="s">
        <v>139</v>
      </c>
      <c r="D4027" s="613">
        <v>59.4</v>
      </c>
    </row>
    <row r="4028" spans="1:4" x14ac:dyDescent="0.35">
      <c r="A4028" s="78">
        <v>105081</v>
      </c>
      <c r="B4028" s="605" t="s">
        <v>2845</v>
      </c>
      <c r="C4028" s="78" t="s">
        <v>139</v>
      </c>
      <c r="D4028" s="613">
        <v>68.040000000000006</v>
      </c>
    </row>
    <row r="4029" spans="1:4" x14ac:dyDescent="0.35">
      <c r="A4029" s="78">
        <v>105091</v>
      </c>
      <c r="B4029" s="605" t="s">
        <v>2855</v>
      </c>
      <c r="C4029" s="78" t="s">
        <v>139</v>
      </c>
      <c r="D4029" s="613">
        <v>114.97</v>
      </c>
    </row>
    <row r="4030" spans="1:4" x14ac:dyDescent="0.35">
      <c r="A4030" s="78">
        <v>105089</v>
      </c>
      <c r="B4030" s="605" t="s">
        <v>2853</v>
      </c>
      <c r="C4030" s="78" t="s">
        <v>139</v>
      </c>
      <c r="D4030" s="613">
        <v>143.91</v>
      </c>
    </row>
    <row r="4031" spans="1:4" x14ac:dyDescent="0.35">
      <c r="A4031" s="78">
        <v>105082</v>
      </c>
      <c r="B4031" s="605" t="s">
        <v>2846</v>
      </c>
      <c r="C4031" s="78" t="s">
        <v>139</v>
      </c>
      <c r="D4031" s="613">
        <v>61.7</v>
      </c>
    </row>
    <row r="4032" spans="1:4" x14ac:dyDescent="0.35">
      <c r="A4032" s="78">
        <v>105083</v>
      </c>
      <c r="B4032" s="605" t="s">
        <v>2847</v>
      </c>
      <c r="C4032" s="78" t="s">
        <v>139</v>
      </c>
      <c r="D4032" s="613">
        <v>69.09</v>
      </c>
    </row>
    <row r="4033" spans="1:4" x14ac:dyDescent="0.35">
      <c r="A4033" s="78">
        <v>105084</v>
      </c>
      <c r="B4033" s="605" t="s">
        <v>2848</v>
      </c>
      <c r="C4033" s="78" t="s">
        <v>139</v>
      </c>
      <c r="D4033" s="613">
        <v>84.6</v>
      </c>
    </row>
    <row r="4034" spans="1:4" x14ac:dyDescent="0.35">
      <c r="A4034" s="78">
        <v>105086</v>
      </c>
      <c r="B4034" s="605" t="s">
        <v>2850</v>
      </c>
      <c r="C4034" s="78" t="s">
        <v>139</v>
      </c>
      <c r="D4034" s="613">
        <v>79.23</v>
      </c>
    </row>
    <row r="4035" spans="1:4" x14ac:dyDescent="0.35">
      <c r="A4035" s="78">
        <v>105087</v>
      </c>
      <c r="B4035" s="605" t="s">
        <v>2851</v>
      </c>
      <c r="C4035" s="78" t="s">
        <v>139</v>
      </c>
      <c r="D4035" s="613">
        <v>88.45</v>
      </c>
    </row>
    <row r="4036" spans="1:4" x14ac:dyDescent="0.35">
      <c r="A4036" s="78">
        <v>105088</v>
      </c>
      <c r="B4036" s="605" t="s">
        <v>2852</v>
      </c>
      <c r="C4036" s="78" t="s">
        <v>139</v>
      </c>
      <c r="D4036" s="613">
        <v>155.38</v>
      </c>
    </row>
    <row r="4037" spans="1:4" x14ac:dyDescent="0.35">
      <c r="A4037" s="78">
        <v>105092</v>
      </c>
      <c r="B4037" s="605" t="s">
        <v>2856</v>
      </c>
      <c r="C4037" s="78" t="s">
        <v>139</v>
      </c>
      <c r="D4037" s="613">
        <v>124.53</v>
      </c>
    </row>
    <row r="4038" spans="1:4" x14ac:dyDescent="0.35">
      <c r="A4038" s="78">
        <v>105085</v>
      </c>
      <c r="B4038" s="605" t="s">
        <v>2849</v>
      </c>
      <c r="C4038" s="78" t="s">
        <v>139</v>
      </c>
      <c r="D4038" s="613">
        <v>88.23</v>
      </c>
    </row>
    <row r="4039" spans="1:4" x14ac:dyDescent="0.35">
      <c r="A4039" s="78">
        <v>105093</v>
      </c>
      <c r="B4039" s="605" t="s">
        <v>2857</v>
      </c>
      <c r="C4039" s="78" t="s">
        <v>139</v>
      </c>
      <c r="D4039" s="613">
        <v>126.71</v>
      </c>
    </row>
    <row r="4040" spans="1:4" x14ac:dyDescent="0.35">
      <c r="A4040" s="78">
        <v>105041</v>
      </c>
      <c r="B4040" s="605" t="s">
        <v>2830</v>
      </c>
      <c r="C4040" s="78" t="s">
        <v>139</v>
      </c>
      <c r="D4040" s="613">
        <v>49.86</v>
      </c>
    </row>
    <row r="4041" spans="1:4" x14ac:dyDescent="0.35">
      <c r="A4041" s="78">
        <v>105045</v>
      </c>
      <c r="B4041" s="605" t="s">
        <v>2832</v>
      </c>
      <c r="C4041" s="78" t="s">
        <v>139</v>
      </c>
      <c r="D4041" s="613">
        <v>56.55</v>
      </c>
    </row>
    <row r="4042" spans="1:4" x14ac:dyDescent="0.35">
      <c r="A4042" s="78">
        <v>93961</v>
      </c>
      <c r="B4042" s="605" t="s">
        <v>2155</v>
      </c>
      <c r="C4042" s="78" t="s">
        <v>139</v>
      </c>
      <c r="D4042" s="613">
        <v>238.24</v>
      </c>
    </row>
    <row r="4043" spans="1:4" x14ac:dyDescent="0.35">
      <c r="A4043" s="78">
        <v>93971</v>
      </c>
      <c r="B4043" s="605" t="s">
        <v>23253</v>
      </c>
      <c r="C4043" s="78" t="s">
        <v>139</v>
      </c>
      <c r="D4043" s="613">
        <v>200.97</v>
      </c>
    </row>
    <row r="4044" spans="1:4" x14ac:dyDescent="0.35">
      <c r="A4044" s="78">
        <v>93959</v>
      </c>
      <c r="B4044" s="605" t="s">
        <v>2154</v>
      </c>
      <c r="C4044" s="78" t="s">
        <v>139</v>
      </c>
      <c r="D4044" s="613">
        <v>264.08999999999997</v>
      </c>
    </row>
    <row r="4045" spans="1:4" x14ac:dyDescent="0.35">
      <c r="A4045" s="78">
        <v>93969</v>
      </c>
      <c r="B4045" s="605" t="s">
        <v>2157</v>
      </c>
      <c r="C4045" s="78" t="s">
        <v>139</v>
      </c>
      <c r="D4045" s="613">
        <v>221.87</v>
      </c>
    </row>
    <row r="4046" spans="1:4" x14ac:dyDescent="0.35">
      <c r="A4046" s="78">
        <v>93957</v>
      </c>
      <c r="B4046" s="605" t="s">
        <v>2153</v>
      </c>
      <c r="C4046" s="78" t="s">
        <v>139</v>
      </c>
      <c r="D4046" s="613">
        <v>325.68</v>
      </c>
    </row>
    <row r="4047" spans="1:4" x14ac:dyDescent="0.35">
      <c r="A4047" s="78">
        <v>93967</v>
      </c>
      <c r="B4047" s="605" t="s">
        <v>2156</v>
      </c>
      <c r="C4047" s="78" t="s">
        <v>139</v>
      </c>
      <c r="D4047" s="613">
        <v>273.3</v>
      </c>
    </row>
    <row r="4048" spans="1:4" x14ac:dyDescent="0.35">
      <c r="A4048" s="78">
        <v>104878</v>
      </c>
      <c r="B4048" s="605" t="s">
        <v>2175</v>
      </c>
      <c r="C4048" s="78" t="s">
        <v>80</v>
      </c>
      <c r="D4048" s="613">
        <v>2312.73</v>
      </c>
    </row>
    <row r="4049" spans="1:4" x14ac:dyDescent="0.35">
      <c r="A4049" s="78">
        <v>104877</v>
      </c>
      <c r="B4049" s="605" t="s">
        <v>2174</v>
      </c>
      <c r="C4049" s="78" t="s">
        <v>80</v>
      </c>
      <c r="D4049" s="613">
        <v>610.33000000000004</v>
      </c>
    </row>
    <row r="4050" spans="1:4" x14ac:dyDescent="0.35">
      <c r="A4050" s="78">
        <v>104841</v>
      </c>
      <c r="B4050" s="605" t="s">
        <v>544</v>
      </c>
      <c r="C4050" s="78" t="s">
        <v>139</v>
      </c>
      <c r="D4050" s="613">
        <v>96.93</v>
      </c>
    </row>
    <row r="4051" spans="1:4" x14ac:dyDescent="0.35">
      <c r="A4051" s="78">
        <v>104849</v>
      </c>
      <c r="B4051" s="605" t="s">
        <v>2166</v>
      </c>
      <c r="C4051" s="78" t="s">
        <v>139</v>
      </c>
      <c r="D4051" s="613">
        <v>67.23</v>
      </c>
    </row>
    <row r="4052" spans="1:4" x14ac:dyDescent="0.35">
      <c r="A4052" s="78">
        <v>104887</v>
      </c>
      <c r="B4052" s="605" t="s">
        <v>2179</v>
      </c>
      <c r="C4052" s="78" t="s">
        <v>139</v>
      </c>
      <c r="D4052" s="613">
        <v>52.16</v>
      </c>
    </row>
    <row r="4053" spans="1:4" x14ac:dyDescent="0.35">
      <c r="A4053" s="78">
        <v>104844</v>
      </c>
      <c r="B4053" s="605" t="s">
        <v>2161</v>
      </c>
      <c r="C4053" s="78" t="s">
        <v>139</v>
      </c>
      <c r="D4053" s="613">
        <v>106.87</v>
      </c>
    </row>
    <row r="4054" spans="1:4" x14ac:dyDescent="0.35">
      <c r="A4054" s="78">
        <v>104852</v>
      </c>
      <c r="B4054" s="605" t="s">
        <v>2169</v>
      </c>
      <c r="C4054" s="78" t="s">
        <v>139</v>
      </c>
      <c r="D4054" s="613">
        <v>73.92</v>
      </c>
    </row>
    <row r="4055" spans="1:4" x14ac:dyDescent="0.35">
      <c r="A4055" s="78">
        <v>104846</v>
      </c>
      <c r="B4055" s="605" t="s">
        <v>2163</v>
      </c>
      <c r="C4055" s="78" t="s">
        <v>139</v>
      </c>
      <c r="D4055" s="613">
        <v>121.6</v>
      </c>
    </row>
    <row r="4056" spans="1:4" x14ac:dyDescent="0.35">
      <c r="A4056" s="78">
        <v>104854</v>
      </c>
      <c r="B4056" s="605" t="s">
        <v>2171</v>
      </c>
      <c r="C4056" s="78" t="s">
        <v>139</v>
      </c>
      <c r="D4056" s="613">
        <v>83.84</v>
      </c>
    </row>
    <row r="4057" spans="1:4" x14ac:dyDescent="0.35">
      <c r="A4057" s="78">
        <v>104890</v>
      </c>
      <c r="B4057" s="605" t="s">
        <v>2182</v>
      </c>
      <c r="C4057" s="78" t="s">
        <v>139</v>
      </c>
      <c r="D4057" s="613">
        <v>59.59</v>
      </c>
    </row>
    <row r="4058" spans="1:4" x14ac:dyDescent="0.35">
      <c r="A4058" s="78">
        <v>104842</v>
      </c>
      <c r="B4058" s="605" t="s">
        <v>2159</v>
      </c>
      <c r="C4058" s="78" t="s">
        <v>139</v>
      </c>
      <c r="D4058" s="613">
        <v>83.03</v>
      </c>
    </row>
    <row r="4059" spans="1:4" x14ac:dyDescent="0.35">
      <c r="A4059" s="78">
        <v>104850</v>
      </c>
      <c r="B4059" s="605" t="s">
        <v>2167</v>
      </c>
      <c r="C4059" s="78" t="s">
        <v>139</v>
      </c>
      <c r="D4059" s="613">
        <v>59.99</v>
      </c>
    </row>
    <row r="4060" spans="1:4" x14ac:dyDescent="0.35">
      <c r="A4060" s="78">
        <v>104888</v>
      </c>
      <c r="B4060" s="605" t="s">
        <v>2180</v>
      </c>
      <c r="C4060" s="78" t="s">
        <v>139</v>
      </c>
      <c r="D4060" s="613">
        <v>47.47</v>
      </c>
    </row>
    <row r="4061" spans="1:4" x14ac:dyDescent="0.35">
      <c r="A4061" s="78">
        <v>104879</v>
      </c>
      <c r="B4061" s="605" t="s">
        <v>2176</v>
      </c>
      <c r="C4061" s="78" t="s">
        <v>139</v>
      </c>
      <c r="D4061" s="613">
        <v>91.31</v>
      </c>
    </row>
    <row r="4062" spans="1:4" x14ac:dyDescent="0.35">
      <c r="A4062" s="78">
        <v>104853</v>
      </c>
      <c r="B4062" s="605" t="s">
        <v>2170</v>
      </c>
      <c r="C4062" s="78" t="s">
        <v>139</v>
      </c>
      <c r="D4062" s="613">
        <v>65.59</v>
      </c>
    </row>
    <row r="4063" spans="1:4" x14ac:dyDescent="0.35">
      <c r="A4063" s="78">
        <v>104847</v>
      </c>
      <c r="B4063" s="605" t="s">
        <v>2164</v>
      </c>
      <c r="C4063" s="78" t="s">
        <v>139</v>
      </c>
      <c r="D4063" s="613">
        <v>103.61</v>
      </c>
    </row>
    <row r="4064" spans="1:4" x14ac:dyDescent="0.35">
      <c r="A4064" s="78">
        <v>104855</v>
      </c>
      <c r="B4064" s="605" t="s">
        <v>2172</v>
      </c>
      <c r="C4064" s="78" t="s">
        <v>139</v>
      </c>
      <c r="D4064" s="613">
        <v>73.84</v>
      </c>
    </row>
    <row r="4065" spans="1:4" x14ac:dyDescent="0.35">
      <c r="A4065" s="78">
        <v>104891</v>
      </c>
      <c r="B4065" s="605" t="s">
        <v>2183</v>
      </c>
      <c r="C4065" s="78" t="s">
        <v>139</v>
      </c>
      <c r="D4065" s="613">
        <v>53.73</v>
      </c>
    </row>
    <row r="4066" spans="1:4" x14ac:dyDescent="0.35">
      <c r="A4066" s="78">
        <v>104892</v>
      </c>
      <c r="B4066" s="605" t="s">
        <v>2184</v>
      </c>
      <c r="C4066" s="78" t="s">
        <v>139</v>
      </c>
      <c r="D4066" s="613">
        <v>120.16</v>
      </c>
    </row>
    <row r="4067" spans="1:4" x14ac:dyDescent="0.35">
      <c r="A4067" s="78">
        <v>104848</v>
      </c>
      <c r="B4067" s="605" t="s">
        <v>2165</v>
      </c>
      <c r="C4067" s="78" t="s">
        <v>139</v>
      </c>
      <c r="D4067" s="613">
        <v>77.989999999999995</v>
      </c>
    </row>
    <row r="4068" spans="1:4" x14ac:dyDescent="0.35">
      <c r="A4068" s="78">
        <v>104886</v>
      </c>
      <c r="B4068" s="605" t="s">
        <v>2178</v>
      </c>
      <c r="C4068" s="78" t="s">
        <v>139</v>
      </c>
      <c r="D4068" s="613">
        <v>59.09</v>
      </c>
    </row>
    <row r="4069" spans="1:4" x14ac:dyDescent="0.35">
      <c r="A4069" s="78">
        <v>104843</v>
      </c>
      <c r="B4069" s="605" t="s">
        <v>2160</v>
      </c>
      <c r="C4069" s="78" t="s">
        <v>139</v>
      </c>
      <c r="D4069" s="613">
        <v>132.54</v>
      </c>
    </row>
    <row r="4070" spans="1:4" x14ac:dyDescent="0.35">
      <c r="A4070" s="78">
        <v>104851</v>
      </c>
      <c r="B4070" s="605" t="s">
        <v>2168</v>
      </c>
      <c r="C4070" s="78" t="s">
        <v>139</v>
      </c>
      <c r="D4070" s="613">
        <v>86.34</v>
      </c>
    </row>
    <row r="4071" spans="1:4" x14ac:dyDescent="0.35">
      <c r="A4071" s="78">
        <v>104845</v>
      </c>
      <c r="B4071" s="605" t="s">
        <v>2162</v>
      </c>
      <c r="C4071" s="78" t="s">
        <v>139</v>
      </c>
      <c r="D4071" s="613">
        <v>150.91</v>
      </c>
    </row>
    <row r="4072" spans="1:4" x14ac:dyDescent="0.35">
      <c r="A4072" s="78">
        <v>104880</v>
      </c>
      <c r="B4072" s="605" t="s">
        <v>2177</v>
      </c>
      <c r="C4072" s="78" t="s">
        <v>139</v>
      </c>
      <c r="D4072" s="613">
        <v>98.69</v>
      </c>
    </row>
    <row r="4073" spans="1:4" x14ac:dyDescent="0.35">
      <c r="A4073" s="78">
        <v>104889</v>
      </c>
      <c r="B4073" s="605" t="s">
        <v>2181</v>
      </c>
      <c r="C4073" s="78" t="s">
        <v>139</v>
      </c>
      <c r="D4073" s="613">
        <v>68.36</v>
      </c>
    </row>
    <row r="4074" spans="1:4" x14ac:dyDescent="0.35">
      <c r="A4074" s="78">
        <v>95108</v>
      </c>
      <c r="B4074" s="605" t="s">
        <v>2158</v>
      </c>
      <c r="C4074" s="78" t="s">
        <v>80</v>
      </c>
      <c r="D4074" s="613">
        <v>45.12</v>
      </c>
    </row>
    <row r="4075" spans="1:4" x14ac:dyDescent="0.35">
      <c r="A4075" s="78">
        <v>104857</v>
      </c>
      <c r="B4075" s="605" t="s">
        <v>23254</v>
      </c>
      <c r="C4075" s="78" t="s">
        <v>139</v>
      </c>
      <c r="D4075" s="613">
        <v>0</v>
      </c>
    </row>
    <row r="4076" spans="1:4" x14ac:dyDescent="0.35">
      <c r="A4076" s="78">
        <v>104859</v>
      </c>
      <c r="B4076" s="605" t="s">
        <v>23255</v>
      </c>
      <c r="C4076" s="78" t="s">
        <v>139</v>
      </c>
      <c r="D4076" s="613">
        <v>0</v>
      </c>
    </row>
    <row r="4077" spans="1:4" x14ac:dyDescent="0.35">
      <c r="A4077" s="78">
        <v>104861</v>
      </c>
      <c r="B4077" s="605" t="s">
        <v>23256</v>
      </c>
      <c r="C4077" s="78" t="s">
        <v>139</v>
      </c>
      <c r="D4077" s="613">
        <v>0</v>
      </c>
    </row>
    <row r="4078" spans="1:4" x14ac:dyDescent="0.35">
      <c r="A4078" s="78">
        <v>104856</v>
      </c>
      <c r="B4078" s="605" t="s">
        <v>23257</v>
      </c>
      <c r="C4078" s="78" t="s">
        <v>139</v>
      </c>
      <c r="D4078" s="613">
        <v>0</v>
      </c>
    </row>
    <row r="4079" spans="1:4" x14ac:dyDescent="0.35">
      <c r="A4079" s="78">
        <v>104858</v>
      </c>
      <c r="B4079" s="605" t="s">
        <v>23258</v>
      </c>
      <c r="C4079" s="78" t="s">
        <v>139</v>
      </c>
      <c r="D4079" s="613">
        <v>0</v>
      </c>
    </row>
    <row r="4080" spans="1:4" x14ac:dyDescent="0.35">
      <c r="A4080" s="78">
        <v>104860</v>
      </c>
      <c r="B4080" s="605" t="s">
        <v>23259</v>
      </c>
      <c r="C4080" s="78" t="s">
        <v>139</v>
      </c>
      <c r="D4080" s="613">
        <v>0</v>
      </c>
    </row>
    <row r="4081" spans="1:4" x14ac:dyDescent="0.35">
      <c r="A4081" s="78">
        <v>104871</v>
      </c>
      <c r="B4081" s="605" t="s">
        <v>23260</v>
      </c>
      <c r="C4081" s="78" t="s">
        <v>139</v>
      </c>
      <c r="D4081" s="613">
        <v>0</v>
      </c>
    </row>
    <row r="4082" spans="1:4" x14ac:dyDescent="0.35">
      <c r="A4082" s="78">
        <v>104883</v>
      </c>
      <c r="B4082" s="605" t="s">
        <v>23261</v>
      </c>
      <c r="C4082" s="78" t="s">
        <v>139</v>
      </c>
      <c r="D4082" s="613">
        <v>0</v>
      </c>
    </row>
    <row r="4083" spans="1:4" x14ac:dyDescent="0.35">
      <c r="A4083" s="78">
        <v>104865</v>
      </c>
      <c r="B4083" s="605" t="s">
        <v>23262</v>
      </c>
      <c r="C4083" s="78" t="s">
        <v>139</v>
      </c>
      <c r="D4083" s="613">
        <v>0</v>
      </c>
    </row>
    <row r="4084" spans="1:4" x14ac:dyDescent="0.35">
      <c r="A4084" s="78">
        <v>104872</v>
      </c>
      <c r="B4084" s="605" t="s">
        <v>23263</v>
      </c>
      <c r="C4084" s="78" t="s">
        <v>139</v>
      </c>
      <c r="D4084" s="613">
        <v>0</v>
      </c>
    </row>
    <row r="4085" spans="1:4" x14ac:dyDescent="0.35">
      <c r="A4085" s="78">
        <v>104884</v>
      </c>
      <c r="B4085" s="605" t="s">
        <v>23264</v>
      </c>
      <c r="C4085" s="78" t="s">
        <v>139</v>
      </c>
      <c r="D4085" s="613">
        <v>0</v>
      </c>
    </row>
    <row r="4086" spans="1:4" x14ac:dyDescent="0.35">
      <c r="A4086" s="78">
        <v>104866</v>
      </c>
      <c r="B4086" s="605" t="s">
        <v>23265</v>
      </c>
      <c r="C4086" s="78" t="s">
        <v>139</v>
      </c>
      <c r="D4086" s="613">
        <v>0</v>
      </c>
    </row>
    <row r="4087" spans="1:4" x14ac:dyDescent="0.35">
      <c r="A4087" s="78">
        <v>104873</v>
      </c>
      <c r="B4087" s="605" t="s">
        <v>23266</v>
      </c>
      <c r="C4087" s="78" t="s">
        <v>139</v>
      </c>
      <c r="D4087" s="613">
        <v>0</v>
      </c>
    </row>
    <row r="4088" spans="1:4" x14ac:dyDescent="0.35">
      <c r="A4088" s="78">
        <v>104885</v>
      </c>
      <c r="B4088" s="605" t="s">
        <v>23267</v>
      </c>
      <c r="C4088" s="78" t="s">
        <v>139</v>
      </c>
      <c r="D4088" s="613">
        <v>0</v>
      </c>
    </row>
    <row r="4089" spans="1:4" x14ac:dyDescent="0.35">
      <c r="A4089" s="78">
        <v>104867</v>
      </c>
      <c r="B4089" s="605" t="s">
        <v>23268</v>
      </c>
      <c r="C4089" s="78" t="s">
        <v>139</v>
      </c>
      <c r="D4089" s="613">
        <v>0</v>
      </c>
    </row>
    <row r="4090" spans="1:4" x14ac:dyDescent="0.35">
      <c r="A4090" s="78">
        <v>104868</v>
      </c>
      <c r="B4090" s="605" t="s">
        <v>23269</v>
      </c>
      <c r="C4090" s="78" t="s">
        <v>139</v>
      </c>
      <c r="D4090" s="613">
        <v>0</v>
      </c>
    </row>
    <row r="4091" spans="1:4" x14ac:dyDescent="0.35">
      <c r="A4091" s="78">
        <v>104874</v>
      </c>
      <c r="B4091" s="605" t="s">
        <v>23270</v>
      </c>
      <c r="C4091" s="78" t="s">
        <v>139</v>
      </c>
      <c r="D4091" s="613">
        <v>0</v>
      </c>
    </row>
    <row r="4092" spans="1:4" x14ac:dyDescent="0.35">
      <c r="A4092" s="78">
        <v>104862</v>
      </c>
      <c r="B4092" s="605" t="s">
        <v>23271</v>
      </c>
      <c r="C4092" s="78" t="s">
        <v>139</v>
      </c>
      <c r="D4092" s="613">
        <v>0</v>
      </c>
    </row>
    <row r="4093" spans="1:4" x14ac:dyDescent="0.35">
      <c r="A4093" s="78">
        <v>104869</v>
      </c>
      <c r="B4093" s="605" t="s">
        <v>23272</v>
      </c>
      <c r="C4093" s="78" t="s">
        <v>139</v>
      </c>
      <c r="D4093" s="613">
        <v>0</v>
      </c>
    </row>
    <row r="4094" spans="1:4" x14ac:dyDescent="0.35">
      <c r="A4094" s="78">
        <v>104881</v>
      </c>
      <c r="B4094" s="605" t="s">
        <v>23273</v>
      </c>
      <c r="C4094" s="78" t="s">
        <v>139</v>
      </c>
      <c r="D4094" s="613">
        <v>0</v>
      </c>
    </row>
    <row r="4095" spans="1:4" x14ac:dyDescent="0.35">
      <c r="A4095" s="78">
        <v>104863</v>
      </c>
      <c r="B4095" s="605" t="s">
        <v>23274</v>
      </c>
      <c r="C4095" s="78" t="s">
        <v>139</v>
      </c>
      <c r="D4095" s="613">
        <v>0</v>
      </c>
    </row>
    <row r="4096" spans="1:4" x14ac:dyDescent="0.35">
      <c r="A4096" s="78">
        <v>104870</v>
      </c>
      <c r="B4096" s="605" t="s">
        <v>23275</v>
      </c>
      <c r="C4096" s="78" t="s">
        <v>139</v>
      </c>
      <c r="D4096" s="613">
        <v>0</v>
      </c>
    </row>
    <row r="4097" spans="1:4" x14ac:dyDescent="0.35">
      <c r="A4097" s="78">
        <v>104882</v>
      </c>
      <c r="B4097" s="605" t="s">
        <v>23276</v>
      </c>
      <c r="C4097" s="78" t="s">
        <v>139</v>
      </c>
      <c r="D4097" s="613">
        <v>0</v>
      </c>
    </row>
    <row r="4098" spans="1:4" x14ac:dyDescent="0.35">
      <c r="A4098" s="78">
        <v>104864</v>
      </c>
      <c r="B4098" s="605" t="s">
        <v>23277</v>
      </c>
      <c r="C4098" s="78" t="s">
        <v>139</v>
      </c>
      <c r="D4098" s="613">
        <v>0</v>
      </c>
    </row>
    <row r="4099" spans="1:4" x14ac:dyDescent="0.35">
      <c r="A4099" s="78">
        <v>104876</v>
      </c>
      <c r="B4099" s="605" t="s">
        <v>2173</v>
      </c>
      <c r="C4099" s="78" t="s">
        <v>80</v>
      </c>
      <c r="D4099" s="613">
        <v>26.38</v>
      </c>
    </row>
    <row r="4100" spans="1:4" x14ac:dyDescent="0.35">
      <c r="A4100" s="78">
        <v>104875</v>
      </c>
      <c r="B4100" s="605" t="s">
        <v>23278</v>
      </c>
      <c r="C4100" s="78" t="s">
        <v>139</v>
      </c>
      <c r="D4100" s="613">
        <v>141.36000000000001</v>
      </c>
    </row>
    <row r="4101" spans="1:4" x14ac:dyDescent="0.35">
      <c r="A4101" s="78">
        <v>105942</v>
      </c>
      <c r="B4101" s="605" t="s">
        <v>23279</v>
      </c>
      <c r="C4101" s="78" t="s">
        <v>139</v>
      </c>
      <c r="D4101" s="613">
        <v>0</v>
      </c>
    </row>
    <row r="4102" spans="1:4" x14ac:dyDescent="0.35">
      <c r="A4102" s="78">
        <v>105943</v>
      </c>
      <c r="B4102" s="605" t="s">
        <v>23280</v>
      </c>
      <c r="C4102" s="78" t="s">
        <v>139</v>
      </c>
      <c r="D4102" s="613">
        <v>0</v>
      </c>
    </row>
    <row r="4103" spans="1:4" x14ac:dyDescent="0.35">
      <c r="A4103" s="78">
        <v>105941</v>
      </c>
      <c r="B4103" s="605" t="s">
        <v>23281</v>
      </c>
      <c r="C4103" s="78" t="s">
        <v>514</v>
      </c>
      <c r="D4103" s="613">
        <v>0</v>
      </c>
    </row>
    <row r="4104" spans="1:4" x14ac:dyDescent="0.35">
      <c r="A4104" s="78">
        <v>105940</v>
      </c>
      <c r="B4104" s="605" t="s">
        <v>23282</v>
      </c>
      <c r="C4104" s="78" t="s">
        <v>514</v>
      </c>
      <c r="D4104" s="613">
        <v>0</v>
      </c>
    </row>
    <row r="4105" spans="1:4" x14ac:dyDescent="0.35">
      <c r="A4105" s="78">
        <v>105938</v>
      </c>
      <c r="B4105" s="605" t="s">
        <v>23283</v>
      </c>
      <c r="C4105" s="78" t="s">
        <v>514</v>
      </c>
      <c r="D4105" s="613">
        <v>0</v>
      </c>
    </row>
    <row r="4106" spans="1:4" x14ac:dyDescent="0.35">
      <c r="A4106" s="78">
        <v>105939</v>
      </c>
      <c r="B4106" s="605" t="s">
        <v>23284</v>
      </c>
      <c r="C4106" s="78" t="s">
        <v>514</v>
      </c>
      <c r="D4106" s="613">
        <v>0</v>
      </c>
    </row>
    <row r="4107" spans="1:4" x14ac:dyDescent="0.35">
      <c r="A4107" s="78">
        <v>96120</v>
      </c>
      <c r="B4107" s="605" t="s">
        <v>5426</v>
      </c>
      <c r="C4107" s="78" t="s">
        <v>139</v>
      </c>
      <c r="D4107" s="613">
        <v>3.55</v>
      </c>
    </row>
    <row r="4108" spans="1:4" ht="55.15" customHeight="1" x14ac:dyDescent="0.35">
      <c r="A4108" s="78">
        <v>96123</v>
      </c>
      <c r="B4108" s="605" t="s">
        <v>5427</v>
      </c>
      <c r="C4108" s="78" t="s">
        <v>139</v>
      </c>
      <c r="D4108" s="613">
        <v>32.19</v>
      </c>
    </row>
    <row r="4109" spans="1:4" ht="55.15" customHeight="1" x14ac:dyDescent="0.35">
      <c r="A4109" s="78">
        <v>96122</v>
      </c>
      <c r="B4109" s="605" t="s">
        <v>5420</v>
      </c>
      <c r="C4109" s="78" t="s">
        <v>139</v>
      </c>
      <c r="D4109" s="613">
        <v>45.69</v>
      </c>
    </row>
    <row r="4110" spans="1:4" ht="55.15" customHeight="1" x14ac:dyDescent="0.35">
      <c r="A4110" s="78">
        <v>96121</v>
      </c>
      <c r="B4110" s="605" t="s">
        <v>5431</v>
      </c>
      <c r="C4110" s="78" t="s">
        <v>139</v>
      </c>
      <c r="D4110" s="613">
        <v>10.93</v>
      </c>
    </row>
    <row r="4111" spans="1:4" ht="55.15" customHeight="1" x14ac:dyDescent="0.35">
      <c r="A4111" s="78">
        <v>99054</v>
      </c>
      <c r="B4111" s="605" t="s">
        <v>5428</v>
      </c>
      <c r="C4111" s="78" t="s">
        <v>514</v>
      </c>
      <c r="D4111" s="613">
        <v>67.569999999999993</v>
      </c>
    </row>
    <row r="4112" spans="1:4" ht="69" customHeight="1" x14ac:dyDescent="0.35">
      <c r="A4112" s="78">
        <v>96110</v>
      </c>
      <c r="B4112" s="605" t="s">
        <v>5423</v>
      </c>
      <c r="C4112" s="78" t="s">
        <v>514</v>
      </c>
      <c r="D4112" s="613">
        <v>86.8</v>
      </c>
    </row>
    <row r="4113" spans="1:4" ht="55.15" customHeight="1" x14ac:dyDescent="0.35">
      <c r="A4113" s="78">
        <v>96114</v>
      </c>
      <c r="B4113" s="605" t="s">
        <v>5425</v>
      </c>
      <c r="C4113" s="78" t="s">
        <v>514</v>
      </c>
      <c r="D4113" s="613">
        <v>88.18</v>
      </c>
    </row>
    <row r="4114" spans="1:4" ht="69" customHeight="1" x14ac:dyDescent="0.35">
      <c r="A4114" s="78">
        <v>104757</v>
      </c>
      <c r="B4114" s="605" t="s">
        <v>23285</v>
      </c>
      <c r="C4114" s="78" t="s">
        <v>514</v>
      </c>
      <c r="D4114" s="613">
        <v>124.35</v>
      </c>
    </row>
    <row r="4115" spans="1:4" ht="55.15" customHeight="1" x14ac:dyDescent="0.35">
      <c r="A4115" s="78">
        <v>104756</v>
      </c>
      <c r="B4115" s="605" t="s">
        <v>5421</v>
      </c>
      <c r="C4115" s="78" t="s">
        <v>514</v>
      </c>
      <c r="D4115" s="613">
        <v>204.5</v>
      </c>
    </row>
    <row r="4116" spans="1:4" ht="69" customHeight="1" x14ac:dyDescent="0.35">
      <c r="A4116" s="78">
        <v>96112</v>
      </c>
      <c r="B4116" s="605" t="s">
        <v>5419</v>
      </c>
      <c r="C4116" s="78" t="s">
        <v>514</v>
      </c>
      <c r="D4116" s="613">
        <v>164.74</v>
      </c>
    </row>
    <row r="4117" spans="1:4" ht="55.15" customHeight="1" x14ac:dyDescent="0.35">
      <c r="A4117" s="78">
        <v>96113</v>
      </c>
      <c r="B4117" s="605" t="s">
        <v>5424</v>
      </c>
      <c r="C4117" s="78" t="s">
        <v>514</v>
      </c>
      <c r="D4117" s="613">
        <v>53.91</v>
      </c>
    </row>
    <row r="4118" spans="1:4" ht="69" customHeight="1" x14ac:dyDescent="0.35">
      <c r="A4118" s="78">
        <v>96109</v>
      </c>
      <c r="B4118" s="605" t="s">
        <v>5422</v>
      </c>
      <c r="C4118" s="78" t="s">
        <v>514</v>
      </c>
      <c r="D4118" s="613">
        <v>59.44</v>
      </c>
    </row>
    <row r="4119" spans="1:4" ht="69" customHeight="1" x14ac:dyDescent="0.35">
      <c r="A4119" s="78">
        <v>96116</v>
      </c>
      <c r="B4119" s="605" t="s">
        <v>5430</v>
      </c>
      <c r="C4119" s="78" t="s">
        <v>514</v>
      </c>
      <c r="D4119" s="613">
        <v>62.69</v>
      </c>
    </row>
    <row r="4120" spans="1:4" ht="69" customHeight="1" x14ac:dyDescent="0.35">
      <c r="A4120" s="78">
        <v>96111</v>
      </c>
      <c r="B4120" s="605" t="s">
        <v>5429</v>
      </c>
      <c r="C4120" s="78" t="s">
        <v>514</v>
      </c>
      <c r="D4120" s="613">
        <v>59.82</v>
      </c>
    </row>
    <row r="4121" spans="1:4" ht="69" customHeight="1" x14ac:dyDescent="0.35">
      <c r="A4121" s="78">
        <v>96486</v>
      </c>
      <c r="B4121" s="605" t="s">
        <v>5433</v>
      </c>
      <c r="C4121" s="78" t="s">
        <v>514</v>
      </c>
      <c r="D4121" s="613">
        <v>70.45</v>
      </c>
    </row>
    <row r="4122" spans="1:4" ht="55.15" customHeight="1" x14ac:dyDescent="0.35">
      <c r="A4122" s="78">
        <v>96485</v>
      </c>
      <c r="B4122" s="605" t="s">
        <v>5432</v>
      </c>
      <c r="C4122" s="78" t="s">
        <v>514</v>
      </c>
      <c r="D4122" s="613">
        <v>67.58</v>
      </c>
    </row>
    <row r="4123" spans="1:4" ht="69" customHeight="1" x14ac:dyDescent="0.35">
      <c r="A4123" s="78">
        <v>97557</v>
      </c>
      <c r="B4123" s="605" t="s">
        <v>23286</v>
      </c>
      <c r="C4123" s="78" t="s">
        <v>514</v>
      </c>
      <c r="D4123" s="613">
        <v>0</v>
      </c>
    </row>
    <row r="4124" spans="1:4" x14ac:dyDescent="0.35">
      <c r="A4124" s="78">
        <v>101807</v>
      </c>
      <c r="B4124" s="605" t="s">
        <v>2277</v>
      </c>
      <c r="C4124" s="78" t="s">
        <v>80</v>
      </c>
      <c r="D4124" s="613">
        <v>648.57000000000005</v>
      </c>
    </row>
    <row r="4125" spans="1:4" ht="69" customHeight="1" x14ac:dyDescent="0.35">
      <c r="A4125" s="78">
        <v>101806</v>
      </c>
      <c r="B4125" s="605" t="s">
        <v>2276</v>
      </c>
      <c r="C4125" s="78" t="s">
        <v>80</v>
      </c>
      <c r="D4125" s="613">
        <v>678.9</v>
      </c>
    </row>
    <row r="4126" spans="1:4" ht="55.15" customHeight="1" x14ac:dyDescent="0.35">
      <c r="A4126" s="78">
        <v>101808</v>
      </c>
      <c r="B4126" s="605" t="s">
        <v>2278</v>
      </c>
      <c r="C4126" s="78" t="s">
        <v>80</v>
      </c>
      <c r="D4126" s="613">
        <v>651.79999999999995</v>
      </c>
    </row>
    <row r="4127" spans="1:4" ht="69" customHeight="1" x14ac:dyDescent="0.35">
      <c r="A4127" s="78">
        <v>98058</v>
      </c>
      <c r="B4127" s="605" t="s">
        <v>23287</v>
      </c>
      <c r="C4127" s="78" t="s">
        <v>80</v>
      </c>
      <c r="D4127" s="613">
        <v>2314.41</v>
      </c>
    </row>
    <row r="4128" spans="1:4" x14ac:dyDescent="0.35">
      <c r="A4128" s="78">
        <v>98059</v>
      </c>
      <c r="B4128" s="605" t="s">
        <v>23288</v>
      </c>
      <c r="C4128" s="78" t="s">
        <v>80</v>
      </c>
      <c r="D4128" s="613">
        <v>5170.9799999999996</v>
      </c>
    </row>
    <row r="4129" spans="1:4" x14ac:dyDescent="0.35">
      <c r="A4129" s="78">
        <v>98060</v>
      </c>
      <c r="B4129" s="605" t="s">
        <v>23289</v>
      </c>
      <c r="C4129" s="78" t="s">
        <v>80</v>
      </c>
      <c r="D4129" s="613">
        <v>7372.95</v>
      </c>
    </row>
    <row r="4130" spans="1:4" ht="69" customHeight="1" x14ac:dyDescent="0.35">
      <c r="A4130" s="78">
        <v>98061</v>
      </c>
      <c r="B4130" s="605" t="s">
        <v>23290</v>
      </c>
      <c r="C4130" s="78" t="s">
        <v>80</v>
      </c>
      <c r="D4130" s="613">
        <v>10359.57</v>
      </c>
    </row>
    <row r="4131" spans="1:4" ht="69" customHeight="1" x14ac:dyDescent="0.35">
      <c r="A4131" s="78">
        <v>98088</v>
      </c>
      <c r="B4131" s="605" t="s">
        <v>4411</v>
      </c>
      <c r="C4131" s="78" t="s">
        <v>80</v>
      </c>
      <c r="D4131" s="613">
        <v>4441.82</v>
      </c>
    </row>
    <row r="4132" spans="1:4" ht="69" customHeight="1" x14ac:dyDescent="0.35">
      <c r="A4132" s="78">
        <v>98089</v>
      </c>
      <c r="B4132" s="605" t="s">
        <v>4412</v>
      </c>
      <c r="C4132" s="78" t="s">
        <v>80</v>
      </c>
      <c r="D4132" s="613">
        <v>7142.56</v>
      </c>
    </row>
    <row r="4133" spans="1:4" ht="69" customHeight="1" x14ac:dyDescent="0.35">
      <c r="A4133" s="78">
        <v>98090</v>
      </c>
      <c r="B4133" s="605" t="s">
        <v>4413</v>
      </c>
      <c r="C4133" s="78" t="s">
        <v>80</v>
      </c>
      <c r="D4133" s="613">
        <v>11406.81</v>
      </c>
    </row>
    <row r="4134" spans="1:4" ht="55.15" customHeight="1" x14ac:dyDescent="0.35">
      <c r="A4134" s="78">
        <v>98091</v>
      </c>
      <c r="B4134" s="605" t="s">
        <v>4414</v>
      </c>
      <c r="C4134" s="78" t="s">
        <v>80</v>
      </c>
      <c r="D4134" s="613">
        <v>15005.95</v>
      </c>
    </row>
    <row r="4135" spans="1:4" ht="69" customHeight="1" x14ac:dyDescent="0.35">
      <c r="A4135" s="78">
        <v>98092</v>
      </c>
      <c r="B4135" s="605" t="s">
        <v>4415</v>
      </c>
      <c r="C4135" s="78" t="s">
        <v>80</v>
      </c>
      <c r="D4135" s="613">
        <v>17534.59</v>
      </c>
    </row>
    <row r="4136" spans="1:4" x14ac:dyDescent="0.35">
      <c r="A4136" s="78">
        <v>98093</v>
      </c>
      <c r="B4136" s="605" t="s">
        <v>4416</v>
      </c>
      <c r="C4136" s="78" t="s">
        <v>80</v>
      </c>
      <c r="D4136" s="613">
        <v>20771.29</v>
      </c>
    </row>
    <row r="4137" spans="1:4" ht="69" customHeight="1" x14ac:dyDescent="0.35">
      <c r="A4137" s="78">
        <v>98072</v>
      </c>
      <c r="B4137" s="605" t="s">
        <v>4395</v>
      </c>
      <c r="C4137" s="78" t="s">
        <v>80</v>
      </c>
      <c r="D4137" s="613">
        <v>5071.24</v>
      </c>
    </row>
    <row r="4138" spans="1:4" ht="69" customHeight="1" x14ac:dyDescent="0.35">
      <c r="A4138" s="78">
        <v>98073</v>
      </c>
      <c r="B4138" s="605" t="s">
        <v>4396</v>
      </c>
      <c r="C4138" s="78" t="s">
        <v>80</v>
      </c>
      <c r="D4138" s="613">
        <v>8139.34</v>
      </c>
    </row>
    <row r="4139" spans="1:4" ht="69" customHeight="1" x14ac:dyDescent="0.35">
      <c r="A4139" s="78">
        <v>98074</v>
      </c>
      <c r="B4139" s="605" t="s">
        <v>4397</v>
      </c>
      <c r="C4139" s="78" t="s">
        <v>80</v>
      </c>
      <c r="D4139" s="613">
        <v>12937.24</v>
      </c>
    </row>
    <row r="4140" spans="1:4" ht="69" customHeight="1" x14ac:dyDescent="0.35">
      <c r="A4140" s="78">
        <v>98075</v>
      </c>
      <c r="B4140" s="605" t="s">
        <v>4398</v>
      </c>
      <c r="C4140" s="78" t="s">
        <v>80</v>
      </c>
      <c r="D4140" s="613">
        <v>16987.060000000001</v>
      </c>
    </row>
    <row r="4141" spans="1:4" x14ac:dyDescent="0.35">
      <c r="A4141" s="78">
        <v>98076</v>
      </c>
      <c r="B4141" s="605" t="s">
        <v>4399</v>
      </c>
      <c r="C4141" s="78" t="s">
        <v>80</v>
      </c>
      <c r="D4141" s="613">
        <v>19756.3</v>
      </c>
    </row>
    <row r="4142" spans="1:4" ht="55.15" customHeight="1" x14ac:dyDescent="0.35">
      <c r="A4142" s="78">
        <v>98077</v>
      </c>
      <c r="B4142" s="605" t="s">
        <v>4400</v>
      </c>
      <c r="C4142" s="78" t="s">
        <v>80</v>
      </c>
      <c r="D4142" s="613">
        <v>23373.73</v>
      </c>
    </row>
    <row r="4143" spans="1:4" x14ac:dyDescent="0.35">
      <c r="A4143" s="78">
        <v>98062</v>
      </c>
      <c r="B4143" s="605" t="s">
        <v>23291</v>
      </c>
      <c r="C4143" s="78" t="s">
        <v>80</v>
      </c>
      <c r="D4143" s="613">
        <v>3698.37</v>
      </c>
    </row>
    <row r="4144" spans="1:4" ht="55.15" customHeight="1" x14ac:dyDescent="0.35">
      <c r="A4144" s="78">
        <v>98063</v>
      </c>
      <c r="B4144" s="605" t="s">
        <v>23292</v>
      </c>
      <c r="C4144" s="78" t="s">
        <v>80</v>
      </c>
      <c r="D4144" s="613">
        <v>5651.48</v>
      </c>
    </row>
    <row r="4145" spans="1:4" x14ac:dyDescent="0.35">
      <c r="A4145" s="78">
        <v>98064</v>
      </c>
      <c r="B4145" s="605" t="s">
        <v>23293</v>
      </c>
      <c r="C4145" s="78" t="s">
        <v>80</v>
      </c>
      <c r="D4145" s="613">
        <v>6493.24</v>
      </c>
    </row>
    <row r="4146" spans="1:4" x14ac:dyDescent="0.35">
      <c r="A4146" s="78">
        <v>98065</v>
      </c>
      <c r="B4146" s="605" t="s">
        <v>23294</v>
      </c>
      <c r="C4146" s="78" t="s">
        <v>80</v>
      </c>
      <c r="D4146" s="613">
        <v>9033.91</v>
      </c>
    </row>
    <row r="4147" spans="1:4" ht="55.15" customHeight="1" x14ac:dyDescent="0.35">
      <c r="A4147" s="78">
        <v>98094</v>
      </c>
      <c r="B4147" s="605" t="s">
        <v>4417</v>
      </c>
      <c r="C4147" s="78" t="s">
        <v>80</v>
      </c>
      <c r="D4147" s="613">
        <v>3688.16</v>
      </c>
    </row>
    <row r="4148" spans="1:4" x14ac:dyDescent="0.35">
      <c r="A4148" s="78">
        <v>98099</v>
      </c>
      <c r="B4148" s="605" t="s">
        <v>4418</v>
      </c>
      <c r="C4148" s="78" t="s">
        <v>80</v>
      </c>
      <c r="D4148" s="613">
        <v>6353.04</v>
      </c>
    </row>
    <row r="4149" spans="1:4" x14ac:dyDescent="0.35">
      <c r="A4149" s="78">
        <v>98100</v>
      </c>
      <c r="B4149" s="605" t="s">
        <v>4419</v>
      </c>
      <c r="C4149" s="78" t="s">
        <v>80</v>
      </c>
      <c r="D4149" s="613">
        <v>8406.92</v>
      </c>
    </row>
    <row r="4150" spans="1:4" x14ac:dyDescent="0.35">
      <c r="A4150" s="78">
        <v>98101</v>
      </c>
      <c r="B4150" s="605" t="s">
        <v>4420</v>
      </c>
      <c r="C4150" s="78" t="s">
        <v>80</v>
      </c>
      <c r="D4150" s="613">
        <v>12485.9</v>
      </c>
    </row>
    <row r="4151" spans="1:4" x14ac:dyDescent="0.35">
      <c r="A4151" s="78">
        <v>98078</v>
      </c>
      <c r="B4151" s="605" t="s">
        <v>4401</v>
      </c>
      <c r="C4151" s="78" t="s">
        <v>80</v>
      </c>
      <c r="D4151" s="613">
        <v>5293.23</v>
      </c>
    </row>
    <row r="4152" spans="1:4" ht="55.15" customHeight="1" x14ac:dyDescent="0.35">
      <c r="A4152" s="78">
        <v>98079</v>
      </c>
      <c r="B4152" s="605" t="s">
        <v>4402</v>
      </c>
      <c r="C4152" s="78" t="s">
        <v>80</v>
      </c>
      <c r="D4152" s="613">
        <v>9383.4599999999991</v>
      </c>
    </row>
    <row r="4153" spans="1:4" x14ac:dyDescent="0.35">
      <c r="A4153" s="78">
        <v>98080</v>
      </c>
      <c r="B4153" s="605" t="s">
        <v>4403</v>
      </c>
      <c r="C4153" s="78" t="s">
        <v>80</v>
      </c>
      <c r="D4153" s="613">
        <v>12229.31</v>
      </c>
    </row>
    <row r="4154" spans="1:4" x14ac:dyDescent="0.35">
      <c r="A4154" s="78">
        <v>98081</v>
      </c>
      <c r="B4154" s="605" t="s">
        <v>4404</v>
      </c>
      <c r="C4154" s="78" t="s">
        <v>80</v>
      </c>
      <c r="D4154" s="613">
        <v>18243.37</v>
      </c>
    </row>
    <row r="4155" spans="1:4" x14ac:dyDescent="0.35">
      <c r="A4155" s="78">
        <v>98052</v>
      </c>
      <c r="B4155" s="605" t="s">
        <v>23295</v>
      </c>
      <c r="C4155" s="78" t="s">
        <v>80</v>
      </c>
      <c r="D4155" s="613">
        <v>2446.41</v>
      </c>
    </row>
    <row r="4156" spans="1:4" ht="69" customHeight="1" x14ac:dyDescent="0.35">
      <c r="A4156" s="78">
        <v>98053</v>
      </c>
      <c r="B4156" s="605" t="s">
        <v>23296</v>
      </c>
      <c r="C4156" s="78" t="s">
        <v>80</v>
      </c>
      <c r="D4156" s="613">
        <v>3374.53</v>
      </c>
    </row>
    <row r="4157" spans="1:4" ht="69" customHeight="1" x14ac:dyDescent="0.35">
      <c r="A4157" s="78">
        <v>98054</v>
      </c>
      <c r="B4157" s="605" t="s">
        <v>23297</v>
      </c>
      <c r="C4157" s="78" t="s">
        <v>80</v>
      </c>
      <c r="D4157" s="613">
        <v>5492.64</v>
      </c>
    </row>
    <row r="4158" spans="1:4" x14ac:dyDescent="0.35">
      <c r="A4158" s="78">
        <v>98055</v>
      </c>
      <c r="B4158" s="605" t="s">
        <v>23298</v>
      </c>
      <c r="C4158" s="78" t="s">
        <v>80</v>
      </c>
      <c r="D4158" s="613">
        <v>7500.93</v>
      </c>
    </row>
    <row r="4159" spans="1:4" ht="69" customHeight="1" x14ac:dyDescent="0.35">
      <c r="A4159" s="78">
        <v>98056</v>
      </c>
      <c r="B4159" s="605" t="s">
        <v>23299</v>
      </c>
      <c r="C4159" s="78" t="s">
        <v>80</v>
      </c>
      <c r="D4159" s="613">
        <v>8711.44</v>
      </c>
    </row>
    <row r="4160" spans="1:4" ht="69" customHeight="1" x14ac:dyDescent="0.35">
      <c r="A4160" s="78">
        <v>98057</v>
      </c>
      <c r="B4160" s="605" t="s">
        <v>23300</v>
      </c>
      <c r="C4160" s="78" t="s">
        <v>80</v>
      </c>
      <c r="D4160" s="613">
        <v>10433.36</v>
      </c>
    </row>
    <row r="4161" spans="1:4" x14ac:dyDescent="0.35">
      <c r="A4161" s="78">
        <v>98082</v>
      </c>
      <c r="B4161" s="605" t="s">
        <v>4405</v>
      </c>
      <c r="C4161" s="78" t="s">
        <v>80</v>
      </c>
      <c r="D4161" s="613">
        <v>5022.59</v>
      </c>
    </row>
    <row r="4162" spans="1:4" x14ac:dyDescent="0.35">
      <c r="A4162" s="78">
        <v>98083</v>
      </c>
      <c r="B4162" s="605" t="s">
        <v>4406</v>
      </c>
      <c r="C4162" s="78" t="s">
        <v>80</v>
      </c>
      <c r="D4162" s="613">
        <v>6616.17</v>
      </c>
    </row>
    <row r="4163" spans="1:4" x14ac:dyDescent="0.35">
      <c r="A4163" s="78">
        <v>98084</v>
      </c>
      <c r="B4163" s="605" t="s">
        <v>4407</v>
      </c>
      <c r="C4163" s="78" t="s">
        <v>80</v>
      </c>
      <c r="D4163" s="613">
        <v>9268.59</v>
      </c>
    </row>
    <row r="4164" spans="1:4" ht="69" customHeight="1" x14ac:dyDescent="0.35">
      <c r="A4164" s="78">
        <v>98085</v>
      </c>
      <c r="B4164" s="605" t="s">
        <v>4408</v>
      </c>
      <c r="C4164" s="78" t="s">
        <v>80</v>
      </c>
      <c r="D4164" s="613">
        <v>12575.37</v>
      </c>
    </row>
    <row r="4165" spans="1:4" x14ac:dyDescent="0.35">
      <c r="A4165" s="78">
        <v>98087</v>
      </c>
      <c r="B4165" s="605" t="s">
        <v>4410</v>
      </c>
      <c r="C4165" s="78" t="s">
        <v>80</v>
      </c>
      <c r="D4165" s="613">
        <v>15098.14</v>
      </c>
    </row>
    <row r="4166" spans="1:4" ht="69" customHeight="1" x14ac:dyDescent="0.35">
      <c r="A4166" s="78">
        <v>98086</v>
      </c>
      <c r="B4166" s="605" t="s">
        <v>4409</v>
      </c>
      <c r="C4166" s="78" t="s">
        <v>80</v>
      </c>
      <c r="D4166" s="613">
        <v>14177.68</v>
      </c>
    </row>
    <row r="4167" spans="1:4" x14ac:dyDescent="0.35">
      <c r="A4167" s="78">
        <v>98066</v>
      </c>
      <c r="B4167" s="605" t="s">
        <v>4389</v>
      </c>
      <c r="C4167" s="78" t="s">
        <v>80</v>
      </c>
      <c r="D4167" s="613">
        <v>5914.84</v>
      </c>
    </row>
    <row r="4168" spans="1:4" x14ac:dyDescent="0.35">
      <c r="A4168" s="78">
        <v>98067</v>
      </c>
      <c r="B4168" s="605" t="s">
        <v>4390</v>
      </c>
      <c r="C4168" s="78" t="s">
        <v>80</v>
      </c>
      <c r="D4168" s="613">
        <v>7876.81</v>
      </c>
    </row>
    <row r="4169" spans="1:4" x14ac:dyDescent="0.35">
      <c r="A4169" s="78">
        <v>98068</v>
      </c>
      <c r="B4169" s="605" t="s">
        <v>4391</v>
      </c>
      <c r="C4169" s="78" t="s">
        <v>80</v>
      </c>
      <c r="D4169" s="613">
        <v>11129.98</v>
      </c>
    </row>
    <row r="4170" spans="1:4" x14ac:dyDescent="0.35">
      <c r="A4170" s="78">
        <v>98069</v>
      </c>
      <c r="B4170" s="605" t="s">
        <v>4392</v>
      </c>
      <c r="C4170" s="78" t="s">
        <v>80</v>
      </c>
      <c r="D4170" s="613">
        <v>15034.57</v>
      </c>
    </row>
    <row r="4171" spans="1:4" x14ac:dyDescent="0.35">
      <c r="A4171" s="78">
        <v>98071</v>
      </c>
      <c r="B4171" s="605" t="s">
        <v>4394</v>
      </c>
      <c r="C4171" s="78" t="s">
        <v>80</v>
      </c>
      <c r="D4171" s="613">
        <v>18560.21</v>
      </c>
    </row>
    <row r="4172" spans="1:4" x14ac:dyDescent="0.35">
      <c r="A4172" s="78">
        <v>98070</v>
      </c>
      <c r="B4172" s="605" t="s">
        <v>4393</v>
      </c>
      <c r="C4172" s="78" t="s">
        <v>80</v>
      </c>
      <c r="D4172" s="613">
        <v>17123.61</v>
      </c>
    </row>
    <row r="4173" spans="1:4" x14ac:dyDescent="0.35">
      <c r="A4173" s="78">
        <v>104915</v>
      </c>
      <c r="B4173" s="605" t="s">
        <v>2701</v>
      </c>
      <c r="C4173" s="78" t="s">
        <v>123</v>
      </c>
      <c r="D4173" s="613">
        <v>12.5</v>
      </c>
    </row>
    <row r="4174" spans="1:4" x14ac:dyDescent="0.35">
      <c r="A4174" s="78">
        <v>96546</v>
      </c>
      <c r="B4174" s="605" t="s">
        <v>2688</v>
      </c>
      <c r="C4174" s="78" t="s">
        <v>123</v>
      </c>
      <c r="D4174" s="613">
        <v>16.78</v>
      </c>
    </row>
    <row r="4175" spans="1:4" x14ac:dyDescent="0.35">
      <c r="A4175" s="78">
        <v>96544</v>
      </c>
      <c r="B4175" s="605" t="s">
        <v>2686</v>
      </c>
      <c r="C4175" s="78" t="s">
        <v>123</v>
      </c>
      <c r="D4175" s="613">
        <v>21.06</v>
      </c>
    </row>
    <row r="4176" spans="1:4" ht="69" customHeight="1" x14ac:dyDescent="0.35">
      <c r="A4176" s="78">
        <v>96545</v>
      </c>
      <c r="B4176" s="605" t="s">
        <v>2687</v>
      </c>
      <c r="C4176" s="78" t="s">
        <v>123</v>
      </c>
      <c r="D4176" s="613">
        <v>19.11</v>
      </c>
    </row>
    <row r="4177" spans="1:4" x14ac:dyDescent="0.35">
      <c r="A4177" s="78">
        <v>96543</v>
      </c>
      <c r="B4177" s="605" t="s">
        <v>2525</v>
      </c>
      <c r="C4177" s="78" t="s">
        <v>123</v>
      </c>
      <c r="D4177" s="613">
        <v>23.22</v>
      </c>
    </row>
    <row r="4178" spans="1:4" ht="69" customHeight="1" x14ac:dyDescent="0.35">
      <c r="A4178" s="78">
        <v>104922</v>
      </c>
      <c r="B4178" s="605" t="s">
        <v>2707</v>
      </c>
      <c r="C4178" s="78" t="s">
        <v>123</v>
      </c>
      <c r="D4178" s="613">
        <v>13.62</v>
      </c>
    </row>
    <row r="4179" spans="1:4" ht="69" customHeight="1" x14ac:dyDescent="0.35">
      <c r="A4179" s="78">
        <v>104920</v>
      </c>
      <c r="B4179" s="605" t="s">
        <v>2705</v>
      </c>
      <c r="C4179" s="78" t="s">
        <v>123</v>
      </c>
      <c r="D4179" s="613">
        <v>13.03</v>
      </c>
    </row>
    <row r="4180" spans="1:4" ht="69" customHeight="1" x14ac:dyDescent="0.35">
      <c r="A4180" s="78">
        <v>104921</v>
      </c>
      <c r="B4180" s="605" t="s">
        <v>2706</v>
      </c>
      <c r="C4180" s="78" t="s">
        <v>123</v>
      </c>
      <c r="D4180" s="613">
        <v>12.32</v>
      </c>
    </row>
    <row r="4181" spans="1:4" ht="69" customHeight="1" x14ac:dyDescent="0.35">
      <c r="A4181" s="78">
        <v>104919</v>
      </c>
      <c r="B4181" s="605" t="s">
        <v>2704</v>
      </c>
      <c r="C4181" s="78" t="s">
        <v>123</v>
      </c>
      <c r="D4181" s="613">
        <v>15.35</v>
      </c>
    </row>
    <row r="4182" spans="1:4" ht="69" customHeight="1" x14ac:dyDescent="0.35">
      <c r="A4182" s="78">
        <v>104917</v>
      </c>
      <c r="B4182" s="605" t="s">
        <v>2702</v>
      </c>
      <c r="C4182" s="78" t="s">
        <v>123</v>
      </c>
      <c r="D4182" s="613">
        <v>18.38</v>
      </c>
    </row>
    <row r="4183" spans="1:4" ht="69" customHeight="1" x14ac:dyDescent="0.35">
      <c r="A4183" s="78">
        <v>104918</v>
      </c>
      <c r="B4183" s="605" t="s">
        <v>2703</v>
      </c>
      <c r="C4183" s="78" t="s">
        <v>123</v>
      </c>
      <c r="D4183" s="613">
        <v>17.149999999999999</v>
      </c>
    </row>
    <row r="4184" spans="1:4" ht="69" customHeight="1" x14ac:dyDescent="0.35">
      <c r="A4184" s="78">
        <v>104916</v>
      </c>
      <c r="B4184" s="605" t="s">
        <v>2765</v>
      </c>
      <c r="C4184" s="78" t="s">
        <v>123</v>
      </c>
      <c r="D4184" s="613">
        <v>19.649999999999999</v>
      </c>
    </row>
    <row r="4185" spans="1:4" ht="69" customHeight="1" x14ac:dyDescent="0.35">
      <c r="A4185" s="78">
        <v>96557</v>
      </c>
      <c r="B4185" s="605" t="s">
        <v>543</v>
      </c>
      <c r="C4185" s="78" t="s">
        <v>513</v>
      </c>
      <c r="D4185" s="613">
        <v>2395.8200000000002</v>
      </c>
    </row>
    <row r="4186" spans="1:4" ht="69" customHeight="1" x14ac:dyDescent="0.35">
      <c r="A4186" s="78">
        <v>96555</v>
      </c>
      <c r="B4186" s="605" t="s">
        <v>2730</v>
      </c>
      <c r="C4186" s="78" t="s">
        <v>513</v>
      </c>
      <c r="D4186" s="613">
        <v>1181.98</v>
      </c>
    </row>
    <row r="4187" spans="1:4" ht="69" customHeight="1" x14ac:dyDescent="0.35">
      <c r="A4187" s="78">
        <v>104924</v>
      </c>
      <c r="B4187" s="605" t="s">
        <v>2767</v>
      </c>
      <c r="C4187" s="78" t="s">
        <v>513</v>
      </c>
      <c r="D4187" s="613">
        <v>2460.86</v>
      </c>
    </row>
    <row r="4188" spans="1:4" ht="69" customHeight="1" x14ac:dyDescent="0.35">
      <c r="A4188" s="78">
        <v>104923</v>
      </c>
      <c r="B4188" s="605" t="s">
        <v>2766</v>
      </c>
      <c r="C4188" s="78" t="s">
        <v>513</v>
      </c>
      <c r="D4188" s="613">
        <v>1252.8800000000001</v>
      </c>
    </row>
    <row r="4189" spans="1:4" ht="69" customHeight="1" x14ac:dyDescent="0.35">
      <c r="A4189" s="78">
        <v>96558</v>
      </c>
      <c r="B4189" s="605" t="s">
        <v>2732</v>
      </c>
      <c r="C4189" s="78" t="s">
        <v>513</v>
      </c>
      <c r="D4189" s="613">
        <v>2470.79</v>
      </c>
    </row>
    <row r="4190" spans="1:4" ht="69" customHeight="1" x14ac:dyDescent="0.35">
      <c r="A4190" s="78">
        <v>96556</v>
      </c>
      <c r="B4190" s="605" t="s">
        <v>2731</v>
      </c>
      <c r="C4190" s="78" t="s">
        <v>513</v>
      </c>
      <c r="D4190" s="613">
        <v>1360.62</v>
      </c>
    </row>
    <row r="4191" spans="1:4" ht="69" customHeight="1" x14ac:dyDescent="0.35">
      <c r="A4191" s="78">
        <v>96523</v>
      </c>
      <c r="B4191" s="605" t="s">
        <v>4653</v>
      </c>
      <c r="C4191" s="78" t="s">
        <v>513</v>
      </c>
      <c r="D4191" s="613">
        <v>104.62</v>
      </c>
    </row>
    <row r="4192" spans="1:4" ht="69" customHeight="1" x14ac:dyDescent="0.35">
      <c r="A4192" s="78">
        <v>96522</v>
      </c>
      <c r="B4192" s="605" t="s">
        <v>578</v>
      </c>
      <c r="C4192" s="78" t="s">
        <v>513</v>
      </c>
      <c r="D4192" s="613">
        <v>158.30000000000001</v>
      </c>
    </row>
    <row r="4193" spans="1:4" x14ac:dyDescent="0.35">
      <c r="A4193" s="78">
        <v>96527</v>
      </c>
      <c r="B4193" s="605" t="s">
        <v>4655</v>
      </c>
      <c r="C4193" s="78" t="s">
        <v>513</v>
      </c>
      <c r="D4193" s="613">
        <v>115.08</v>
      </c>
    </row>
    <row r="4194" spans="1:4" x14ac:dyDescent="0.35">
      <c r="A4194" s="78">
        <v>96526</v>
      </c>
      <c r="B4194" s="605" t="s">
        <v>540</v>
      </c>
      <c r="C4194" s="78" t="s">
        <v>513</v>
      </c>
      <c r="D4194" s="613">
        <v>226.63</v>
      </c>
    </row>
    <row r="4195" spans="1:4" ht="69" customHeight="1" x14ac:dyDescent="0.35">
      <c r="A4195" s="78">
        <v>96521</v>
      </c>
      <c r="B4195" s="605" t="s">
        <v>4652</v>
      </c>
      <c r="C4195" s="78" t="s">
        <v>513</v>
      </c>
      <c r="D4195" s="613">
        <v>48.48</v>
      </c>
    </row>
    <row r="4196" spans="1:4" x14ac:dyDescent="0.35">
      <c r="A4196" s="78">
        <v>96520</v>
      </c>
      <c r="B4196" s="605" t="s">
        <v>579</v>
      </c>
      <c r="C4196" s="78" t="s">
        <v>513</v>
      </c>
      <c r="D4196" s="613">
        <v>104.73</v>
      </c>
    </row>
    <row r="4197" spans="1:4" ht="69" customHeight="1" x14ac:dyDescent="0.35">
      <c r="A4197" s="78">
        <v>96525</v>
      </c>
      <c r="B4197" s="605" t="s">
        <v>4654</v>
      </c>
      <c r="C4197" s="78" t="s">
        <v>513</v>
      </c>
      <c r="D4197" s="613">
        <v>61.93</v>
      </c>
    </row>
    <row r="4198" spans="1:4" ht="69" customHeight="1" x14ac:dyDescent="0.35">
      <c r="A4198" s="78">
        <v>96524</v>
      </c>
      <c r="B4198" s="605" t="s">
        <v>541</v>
      </c>
      <c r="C4198" s="78" t="s">
        <v>513</v>
      </c>
      <c r="D4198" s="613">
        <v>169.82</v>
      </c>
    </row>
    <row r="4199" spans="1:4" x14ac:dyDescent="0.35">
      <c r="A4199" s="78">
        <v>96537</v>
      </c>
      <c r="B4199" s="605" t="s">
        <v>2521</v>
      </c>
      <c r="C4199" s="78" t="s">
        <v>514</v>
      </c>
      <c r="D4199" s="613">
        <v>195.81</v>
      </c>
    </row>
    <row r="4200" spans="1:4" ht="69" customHeight="1" x14ac:dyDescent="0.35">
      <c r="A4200" s="78">
        <v>96540</v>
      </c>
      <c r="B4200" s="605" t="s">
        <v>576</v>
      </c>
      <c r="C4200" s="78" t="s">
        <v>514</v>
      </c>
      <c r="D4200" s="613">
        <v>138.65</v>
      </c>
    </row>
    <row r="4201" spans="1:4" x14ac:dyDescent="0.35">
      <c r="A4201" s="78">
        <v>96528</v>
      </c>
      <c r="B4201" s="605" t="s">
        <v>4656</v>
      </c>
      <c r="C4201" s="78" t="s">
        <v>514</v>
      </c>
      <c r="D4201" s="613">
        <v>148.21</v>
      </c>
    </row>
    <row r="4202" spans="1:4" x14ac:dyDescent="0.35">
      <c r="A4202" s="78">
        <v>96531</v>
      </c>
      <c r="B4202" s="605" t="s">
        <v>2515</v>
      </c>
      <c r="C4202" s="78" t="s">
        <v>514</v>
      </c>
      <c r="D4202" s="613">
        <v>102.22</v>
      </c>
    </row>
    <row r="4203" spans="1:4" x14ac:dyDescent="0.35">
      <c r="A4203" s="78">
        <v>96534</v>
      </c>
      <c r="B4203" s="605" t="s">
        <v>2518</v>
      </c>
      <c r="C4203" s="78" t="s">
        <v>514</v>
      </c>
      <c r="D4203" s="613">
        <v>78.3</v>
      </c>
    </row>
    <row r="4204" spans="1:4" ht="69" customHeight="1" x14ac:dyDescent="0.35">
      <c r="A4204" s="78">
        <v>104928</v>
      </c>
      <c r="B4204" s="605" t="s">
        <v>2615</v>
      </c>
      <c r="C4204" s="78" t="s">
        <v>514</v>
      </c>
      <c r="D4204" s="613">
        <v>163.16</v>
      </c>
    </row>
    <row r="4205" spans="1:4" x14ac:dyDescent="0.35">
      <c r="A4205" s="78">
        <v>104929</v>
      </c>
      <c r="B4205" s="605" t="s">
        <v>2616</v>
      </c>
      <c r="C4205" s="78" t="s">
        <v>514</v>
      </c>
      <c r="D4205" s="613">
        <v>99.78</v>
      </c>
    </row>
    <row r="4206" spans="1:4" x14ac:dyDescent="0.35">
      <c r="A4206" s="78">
        <v>104925</v>
      </c>
      <c r="B4206" s="605" t="s">
        <v>2612</v>
      </c>
      <c r="C4206" s="78" t="s">
        <v>514</v>
      </c>
      <c r="D4206" s="613">
        <v>151.21</v>
      </c>
    </row>
    <row r="4207" spans="1:4" ht="69" customHeight="1" x14ac:dyDescent="0.35">
      <c r="A4207" s="78">
        <v>104926</v>
      </c>
      <c r="B4207" s="605" t="s">
        <v>2613</v>
      </c>
      <c r="C4207" s="78" t="s">
        <v>514</v>
      </c>
      <c r="D4207" s="613">
        <v>99.37</v>
      </c>
    </row>
    <row r="4208" spans="1:4" x14ac:dyDescent="0.35">
      <c r="A4208" s="78">
        <v>104927</v>
      </c>
      <c r="B4208" s="605" t="s">
        <v>2614</v>
      </c>
      <c r="C4208" s="78" t="s">
        <v>514</v>
      </c>
      <c r="D4208" s="613">
        <v>72.44</v>
      </c>
    </row>
    <row r="4209" spans="1:4" x14ac:dyDescent="0.35">
      <c r="A4209" s="78">
        <v>96538</v>
      </c>
      <c r="B4209" s="605" t="s">
        <v>2522</v>
      </c>
      <c r="C4209" s="78" t="s">
        <v>514</v>
      </c>
      <c r="D4209" s="613">
        <v>264.64999999999998</v>
      </c>
    </row>
    <row r="4210" spans="1:4" x14ac:dyDescent="0.35">
      <c r="A4210" s="78">
        <v>96541</v>
      </c>
      <c r="B4210" s="605" t="s">
        <v>2523</v>
      </c>
      <c r="C4210" s="78" t="s">
        <v>514</v>
      </c>
      <c r="D4210" s="613">
        <v>194.35</v>
      </c>
    </row>
    <row r="4211" spans="1:4" ht="69" customHeight="1" x14ac:dyDescent="0.35">
      <c r="A4211" s="78">
        <v>96529</v>
      </c>
      <c r="B4211" s="605" t="s">
        <v>2513</v>
      </c>
      <c r="C4211" s="78" t="s">
        <v>514</v>
      </c>
      <c r="D4211" s="613">
        <v>257.72000000000003</v>
      </c>
    </row>
    <row r="4212" spans="1:4" x14ac:dyDescent="0.35">
      <c r="A4212" s="78">
        <v>96532</v>
      </c>
      <c r="B4212" s="605" t="s">
        <v>2516</v>
      </c>
      <c r="C4212" s="78" t="s">
        <v>514</v>
      </c>
      <c r="D4212" s="613">
        <v>178.02</v>
      </c>
    </row>
    <row r="4213" spans="1:4" x14ac:dyDescent="0.35">
      <c r="A4213" s="78">
        <v>96535</v>
      </c>
      <c r="B4213" s="605" t="s">
        <v>2519</v>
      </c>
      <c r="C4213" s="78" t="s">
        <v>514</v>
      </c>
      <c r="D4213" s="613">
        <v>136.55000000000001</v>
      </c>
    </row>
    <row r="4214" spans="1:4" x14ac:dyDescent="0.35">
      <c r="A4214" s="78">
        <v>96539</v>
      </c>
      <c r="B4214" s="605" t="s">
        <v>542</v>
      </c>
      <c r="C4214" s="78" t="s">
        <v>514</v>
      </c>
      <c r="D4214" s="613">
        <v>144.05000000000001</v>
      </c>
    </row>
    <row r="4215" spans="1:4" x14ac:dyDescent="0.35">
      <c r="A4215" s="78">
        <v>96542</v>
      </c>
      <c r="B4215" s="605" t="s">
        <v>2524</v>
      </c>
      <c r="C4215" s="78" t="s">
        <v>514</v>
      </c>
      <c r="D4215" s="613">
        <v>106.12</v>
      </c>
    </row>
    <row r="4216" spans="1:4" x14ac:dyDescent="0.35">
      <c r="A4216" s="78">
        <v>96530</v>
      </c>
      <c r="B4216" s="605" t="s">
        <v>2514</v>
      </c>
      <c r="C4216" s="78" t="s">
        <v>514</v>
      </c>
      <c r="D4216" s="613">
        <v>135.13999999999999</v>
      </c>
    </row>
    <row r="4217" spans="1:4" x14ac:dyDescent="0.35">
      <c r="A4217" s="78">
        <v>96533</v>
      </c>
      <c r="B4217" s="605" t="s">
        <v>2517</v>
      </c>
      <c r="C4217" s="78" t="s">
        <v>514</v>
      </c>
      <c r="D4217" s="613">
        <v>90.72</v>
      </c>
    </row>
    <row r="4218" spans="1:4" x14ac:dyDescent="0.35">
      <c r="A4218" s="78">
        <v>96536</v>
      </c>
      <c r="B4218" s="605" t="s">
        <v>2520</v>
      </c>
      <c r="C4218" s="78" t="s">
        <v>514</v>
      </c>
      <c r="D4218" s="613">
        <v>67.58</v>
      </c>
    </row>
    <row r="4219" spans="1:4" x14ac:dyDescent="0.35">
      <c r="A4219" s="78">
        <v>105518</v>
      </c>
      <c r="B4219" s="605" t="s">
        <v>23301</v>
      </c>
      <c r="C4219" s="78" t="s">
        <v>514</v>
      </c>
      <c r="D4219" s="613">
        <v>0</v>
      </c>
    </row>
    <row r="4220" spans="1:4" x14ac:dyDescent="0.35">
      <c r="A4220" s="78">
        <v>105517</v>
      </c>
      <c r="B4220" s="605" t="s">
        <v>23302</v>
      </c>
      <c r="C4220" s="78" t="s">
        <v>514</v>
      </c>
      <c r="D4220" s="613">
        <v>0</v>
      </c>
    </row>
    <row r="4221" spans="1:4" x14ac:dyDescent="0.35">
      <c r="A4221" s="78">
        <v>105520</v>
      </c>
      <c r="B4221" s="605" t="s">
        <v>23303</v>
      </c>
      <c r="C4221" s="78" t="s">
        <v>514</v>
      </c>
      <c r="D4221" s="613">
        <v>0</v>
      </c>
    </row>
    <row r="4222" spans="1:4" x14ac:dyDescent="0.35">
      <c r="A4222" s="78">
        <v>105519</v>
      </c>
      <c r="B4222" s="605" t="s">
        <v>23304</v>
      </c>
      <c r="C4222" s="78" t="s">
        <v>514</v>
      </c>
      <c r="D4222" s="613">
        <v>0</v>
      </c>
    </row>
    <row r="4223" spans="1:4" x14ac:dyDescent="0.35">
      <c r="A4223" s="78">
        <v>101793</v>
      </c>
      <c r="B4223" s="605" t="s">
        <v>2528</v>
      </c>
      <c r="C4223" s="78" t="s">
        <v>513</v>
      </c>
      <c r="D4223" s="613">
        <v>24.38</v>
      </c>
    </row>
    <row r="4224" spans="1:4" ht="69" customHeight="1" x14ac:dyDescent="0.35">
      <c r="A4224" s="78">
        <v>101792</v>
      </c>
      <c r="B4224" s="605" t="s">
        <v>2527</v>
      </c>
      <c r="C4224" s="78" t="s">
        <v>513</v>
      </c>
      <c r="D4224" s="613">
        <v>16.28</v>
      </c>
    </row>
    <row r="4225" spans="1:4" ht="69" customHeight="1" x14ac:dyDescent="0.35">
      <c r="A4225" s="78">
        <v>92272</v>
      </c>
      <c r="B4225" s="605" t="s">
        <v>2429</v>
      </c>
      <c r="C4225" s="78" t="s">
        <v>139</v>
      </c>
      <c r="D4225" s="613">
        <v>39.74</v>
      </c>
    </row>
    <row r="4226" spans="1:4" ht="69" customHeight="1" x14ac:dyDescent="0.35">
      <c r="A4226" s="78">
        <v>101791</v>
      </c>
      <c r="B4226" s="605" t="s">
        <v>2526</v>
      </c>
      <c r="C4226" s="78" t="s">
        <v>139</v>
      </c>
      <c r="D4226" s="613">
        <v>22.53</v>
      </c>
    </row>
    <row r="4227" spans="1:4" ht="69" customHeight="1" x14ac:dyDescent="0.35">
      <c r="A4227" s="78">
        <v>92273</v>
      </c>
      <c r="B4227" s="605" t="s">
        <v>2430</v>
      </c>
      <c r="C4227" s="78" t="s">
        <v>139</v>
      </c>
      <c r="D4227" s="613">
        <v>14</v>
      </c>
    </row>
    <row r="4228" spans="1:4" ht="69" customHeight="1" x14ac:dyDescent="0.35">
      <c r="A4228" s="78">
        <v>92268</v>
      </c>
      <c r="B4228" s="605" t="s">
        <v>552</v>
      </c>
      <c r="C4228" s="78" t="s">
        <v>514</v>
      </c>
      <c r="D4228" s="613">
        <v>127.13</v>
      </c>
    </row>
    <row r="4229" spans="1:4" ht="69" customHeight="1" x14ac:dyDescent="0.35">
      <c r="A4229" s="78">
        <v>92267</v>
      </c>
      <c r="B4229" s="605" t="s">
        <v>2427</v>
      </c>
      <c r="C4229" s="78" t="s">
        <v>514</v>
      </c>
      <c r="D4229" s="613">
        <v>75.56</v>
      </c>
    </row>
    <row r="4230" spans="1:4" x14ac:dyDescent="0.35">
      <c r="A4230" s="78">
        <v>92271</v>
      </c>
      <c r="B4230" s="605" t="s">
        <v>2428</v>
      </c>
      <c r="C4230" s="78" t="s">
        <v>514</v>
      </c>
      <c r="D4230" s="613">
        <v>91.7</v>
      </c>
    </row>
    <row r="4231" spans="1:4" x14ac:dyDescent="0.35">
      <c r="A4231" s="78">
        <v>92264</v>
      </c>
      <c r="B4231" s="605" t="s">
        <v>2424</v>
      </c>
      <c r="C4231" s="78" t="s">
        <v>514</v>
      </c>
      <c r="D4231" s="613">
        <v>255.23</v>
      </c>
    </row>
    <row r="4232" spans="1:4" x14ac:dyDescent="0.35">
      <c r="A4232" s="78">
        <v>92263</v>
      </c>
      <c r="B4232" s="605" t="s">
        <v>2423</v>
      </c>
      <c r="C4232" s="78" t="s">
        <v>514</v>
      </c>
      <c r="D4232" s="613">
        <v>189.61</v>
      </c>
    </row>
    <row r="4233" spans="1:4" x14ac:dyDescent="0.35">
      <c r="A4233" s="78">
        <v>92269</v>
      </c>
      <c r="B4233" s="605" t="s">
        <v>214</v>
      </c>
      <c r="C4233" s="78" t="s">
        <v>514</v>
      </c>
      <c r="D4233" s="613">
        <v>117.65</v>
      </c>
    </row>
    <row r="4234" spans="1:4" x14ac:dyDescent="0.35">
      <c r="A4234" s="78">
        <v>92270</v>
      </c>
      <c r="B4234" s="605" t="s">
        <v>223</v>
      </c>
      <c r="C4234" s="78" t="s">
        <v>514</v>
      </c>
      <c r="D4234" s="613">
        <v>155.71</v>
      </c>
    </row>
    <row r="4235" spans="1:4" x14ac:dyDescent="0.35">
      <c r="A4235" s="78">
        <v>92266</v>
      </c>
      <c r="B4235" s="605" t="s">
        <v>2426</v>
      </c>
      <c r="C4235" s="78" t="s">
        <v>514</v>
      </c>
      <c r="D4235" s="613">
        <v>200.77</v>
      </c>
    </row>
    <row r="4236" spans="1:4" x14ac:dyDescent="0.35">
      <c r="A4236" s="78">
        <v>92265</v>
      </c>
      <c r="B4236" s="605" t="s">
        <v>2425</v>
      </c>
      <c r="C4236" s="78" t="s">
        <v>514</v>
      </c>
      <c r="D4236" s="613">
        <v>144.47999999999999</v>
      </c>
    </row>
    <row r="4237" spans="1:4" x14ac:dyDescent="0.35">
      <c r="A4237" s="78">
        <v>92524</v>
      </c>
      <c r="B4237" s="605" t="s">
        <v>2503</v>
      </c>
      <c r="C4237" s="78" t="s">
        <v>514</v>
      </c>
      <c r="D4237" s="613">
        <v>104.02</v>
      </c>
    </row>
    <row r="4238" spans="1:4" x14ac:dyDescent="0.35">
      <c r="A4238" s="78">
        <v>92528</v>
      </c>
      <c r="B4238" s="605" t="s">
        <v>2505</v>
      </c>
      <c r="C4238" s="78" t="s">
        <v>514</v>
      </c>
      <c r="D4238" s="613">
        <v>99.93</v>
      </c>
    </row>
    <row r="4239" spans="1:4" x14ac:dyDescent="0.35">
      <c r="A4239" s="78">
        <v>92532</v>
      </c>
      <c r="B4239" s="605" t="s">
        <v>2507</v>
      </c>
      <c r="C4239" s="78" t="s">
        <v>514</v>
      </c>
      <c r="D4239" s="613">
        <v>96.43</v>
      </c>
    </row>
    <row r="4240" spans="1:4" x14ac:dyDescent="0.35">
      <c r="A4240" s="78">
        <v>92536</v>
      </c>
      <c r="B4240" s="605" t="s">
        <v>2509</v>
      </c>
      <c r="C4240" s="78" t="s">
        <v>514</v>
      </c>
      <c r="D4240" s="613">
        <v>89.6</v>
      </c>
    </row>
    <row r="4241" spans="1:4" x14ac:dyDescent="0.35">
      <c r="A4241" s="78">
        <v>92508</v>
      </c>
      <c r="B4241" s="605" t="s">
        <v>2495</v>
      </c>
      <c r="C4241" s="78" t="s">
        <v>514</v>
      </c>
      <c r="D4241" s="613">
        <v>141.61000000000001</v>
      </c>
    </row>
    <row r="4242" spans="1:4" x14ac:dyDescent="0.35">
      <c r="A4242" s="78">
        <v>92512</v>
      </c>
      <c r="B4242" s="605" t="s">
        <v>2497</v>
      </c>
      <c r="C4242" s="78" t="s">
        <v>514</v>
      </c>
      <c r="D4242" s="613">
        <v>120.64</v>
      </c>
    </row>
    <row r="4243" spans="1:4" x14ac:dyDescent="0.35">
      <c r="A4243" s="78">
        <v>92515</v>
      </c>
      <c r="B4243" s="605" t="s">
        <v>2499</v>
      </c>
      <c r="C4243" s="78" t="s">
        <v>514</v>
      </c>
      <c r="D4243" s="613">
        <v>110.49</v>
      </c>
    </row>
    <row r="4244" spans="1:4" x14ac:dyDescent="0.35">
      <c r="A4244" s="78">
        <v>92520</v>
      </c>
      <c r="B4244" s="605" t="s">
        <v>2501</v>
      </c>
      <c r="C4244" s="78" t="s">
        <v>514</v>
      </c>
      <c r="D4244" s="613">
        <v>104.02</v>
      </c>
    </row>
    <row r="4245" spans="1:4" x14ac:dyDescent="0.35">
      <c r="A4245" s="78">
        <v>92526</v>
      </c>
      <c r="B4245" s="605" t="s">
        <v>2504</v>
      </c>
      <c r="C4245" s="78" t="s">
        <v>514</v>
      </c>
      <c r="D4245" s="613">
        <v>54.39</v>
      </c>
    </row>
    <row r="4246" spans="1:4" x14ac:dyDescent="0.35">
      <c r="A4246" s="78">
        <v>92530</v>
      </c>
      <c r="B4246" s="605" t="s">
        <v>2506</v>
      </c>
      <c r="C4246" s="78" t="s">
        <v>514</v>
      </c>
      <c r="D4246" s="613">
        <v>51.27</v>
      </c>
    </row>
    <row r="4247" spans="1:4" x14ac:dyDescent="0.35">
      <c r="A4247" s="78">
        <v>92534</v>
      </c>
      <c r="B4247" s="605" t="s">
        <v>2508</v>
      </c>
      <c r="C4247" s="78" t="s">
        <v>514</v>
      </c>
      <c r="D4247" s="613">
        <v>48.67</v>
      </c>
    </row>
    <row r="4248" spans="1:4" x14ac:dyDescent="0.35">
      <c r="A4248" s="78">
        <v>92538</v>
      </c>
      <c r="B4248" s="605" t="s">
        <v>2510</v>
      </c>
      <c r="C4248" s="78" t="s">
        <v>514</v>
      </c>
      <c r="D4248" s="613">
        <v>43.4</v>
      </c>
    </row>
    <row r="4249" spans="1:4" x14ac:dyDescent="0.35">
      <c r="A4249" s="78">
        <v>103760</v>
      </c>
      <c r="B4249" s="605" t="s">
        <v>2608</v>
      </c>
      <c r="C4249" s="78" t="s">
        <v>514</v>
      </c>
      <c r="D4249" s="613">
        <v>126.17</v>
      </c>
    </row>
    <row r="4250" spans="1:4" x14ac:dyDescent="0.35">
      <c r="A4250" s="78">
        <v>103761</v>
      </c>
      <c r="B4250" s="605" t="s">
        <v>2609</v>
      </c>
      <c r="C4250" s="78" t="s">
        <v>514</v>
      </c>
      <c r="D4250" s="613">
        <v>86.6</v>
      </c>
    </row>
    <row r="4251" spans="1:4" x14ac:dyDescent="0.35">
      <c r="A4251" s="78">
        <v>103762</v>
      </c>
      <c r="B4251" s="605" t="s">
        <v>2610</v>
      </c>
      <c r="C4251" s="78" t="s">
        <v>514</v>
      </c>
      <c r="D4251" s="613">
        <v>73.17</v>
      </c>
    </row>
    <row r="4252" spans="1:4" x14ac:dyDescent="0.35">
      <c r="A4252" s="78">
        <v>103763</v>
      </c>
      <c r="B4252" s="605" t="s">
        <v>2611</v>
      </c>
      <c r="C4252" s="78" t="s">
        <v>514</v>
      </c>
      <c r="D4252" s="613">
        <v>64.260000000000005</v>
      </c>
    </row>
    <row r="4253" spans="1:4" x14ac:dyDescent="0.35">
      <c r="A4253" s="78">
        <v>92510</v>
      </c>
      <c r="B4253" s="605" t="s">
        <v>2496</v>
      </c>
      <c r="C4253" s="78" t="s">
        <v>514</v>
      </c>
      <c r="D4253" s="613">
        <v>87.24</v>
      </c>
    </row>
    <row r="4254" spans="1:4" ht="55.15" customHeight="1" x14ac:dyDescent="0.35">
      <c r="A4254" s="78">
        <v>92514</v>
      </c>
      <c r="B4254" s="605" t="s">
        <v>2498</v>
      </c>
      <c r="C4254" s="78" t="s">
        <v>514</v>
      </c>
      <c r="D4254" s="613">
        <v>67.58</v>
      </c>
    </row>
    <row r="4255" spans="1:4" ht="55.15" customHeight="1" x14ac:dyDescent="0.35">
      <c r="A4255" s="78">
        <v>92518</v>
      </c>
      <c r="B4255" s="605" t="s">
        <v>2500</v>
      </c>
      <c r="C4255" s="78" t="s">
        <v>514</v>
      </c>
      <c r="D4255" s="613">
        <v>58.67</v>
      </c>
    </row>
    <row r="4256" spans="1:4" ht="55.15" customHeight="1" x14ac:dyDescent="0.35">
      <c r="A4256" s="78">
        <v>92522</v>
      </c>
      <c r="B4256" s="605" t="s">
        <v>2502</v>
      </c>
      <c r="C4256" s="78" t="s">
        <v>514</v>
      </c>
      <c r="D4256" s="613">
        <v>53.32</v>
      </c>
    </row>
    <row r="4257" spans="1:4" ht="55.15" customHeight="1" x14ac:dyDescent="0.35">
      <c r="A4257" s="78">
        <v>92482</v>
      </c>
      <c r="B4257" s="605" t="s">
        <v>2482</v>
      </c>
      <c r="C4257" s="78" t="s">
        <v>514</v>
      </c>
      <c r="D4257" s="613">
        <v>315.76</v>
      </c>
    </row>
    <row r="4258" spans="1:4" ht="55.15" customHeight="1" x14ac:dyDescent="0.35">
      <c r="A4258" s="78">
        <v>92484</v>
      </c>
      <c r="B4258" s="605" t="s">
        <v>2483</v>
      </c>
      <c r="C4258" s="78" t="s">
        <v>514</v>
      </c>
      <c r="D4258" s="613">
        <v>222.88</v>
      </c>
    </row>
    <row r="4259" spans="1:4" ht="55.15" customHeight="1" x14ac:dyDescent="0.35">
      <c r="A4259" s="78">
        <v>92486</v>
      </c>
      <c r="B4259" s="605" t="s">
        <v>2484</v>
      </c>
      <c r="C4259" s="78" t="s">
        <v>514</v>
      </c>
      <c r="D4259" s="613">
        <v>162.47</v>
      </c>
    </row>
    <row r="4260" spans="1:4" x14ac:dyDescent="0.35">
      <c r="A4260" s="78">
        <v>92492</v>
      </c>
      <c r="B4260" s="605" t="s">
        <v>2487</v>
      </c>
      <c r="C4260" s="78" t="s">
        <v>514</v>
      </c>
      <c r="D4260" s="613">
        <v>137.66</v>
      </c>
    </row>
    <row r="4261" spans="1:4" x14ac:dyDescent="0.35">
      <c r="A4261" s="78">
        <v>92496</v>
      </c>
      <c r="B4261" s="605" t="s">
        <v>2489</v>
      </c>
      <c r="C4261" s="78" t="s">
        <v>514</v>
      </c>
      <c r="D4261" s="613">
        <v>132.04</v>
      </c>
    </row>
    <row r="4262" spans="1:4" x14ac:dyDescent="0.35">
      <c r="A4262" s="78">
        <v>92500</v>
      </c>
      <c r="B4262" s="605" t="s">
        <v>2491</v>
      </c>
      <c r="C4262" s="78" t="s">
        <v>514</v>
      </c>
      <c r="D4262" s="613">
        <v>127.69</v>
      </c>
    </row>
    <row r="4263" spans="1:4" x14ac:dyDescent="0.35">
      <c r="A4263" s="78">
        <v>92504</v>
      </c>
      <c r="B4263" s="605" t="s">
        <v>2493</v>
      </c>
      <c r="C4263" s="78" t="s">
        <v>514</v>
      </c>
      <c r="D4263" s="613">
        <v>119.68</v>
      </c>
    </row>
    <row r="4264" spans="1:4" x14ac:dyDescent="0.35">
      <c r="A4264" s="78">
        <v>92488</v>
      </c>
      <c r="B4264" s="605" t="s">
        <v>2485</v>
      </c>
      <c r="C4264" s="78" t="s">
        <v>514</v>
      </c>
      <c r="D4264" s="613">
        <v>144.5</v>
      </c>
    </row>
    <row r="4265" spans="1:4" x14ac:dyDescent="0.35">
      <c r="A4265" s="78">
        <v>92494</v>
      </c>
      <c r="B4265" s="605" t="s">
        <v>2488</v>
      </c>
      <c r="C4265" s="78" t="s">
        <v>514</v>
      </c>
      <c r="D4265" s="613">
        <v>86.61</v>
      </c>
    </row>
    <row r="4266" spans="1:4" x14ac:dyDescent="0.35">
      <c r="A4266" s="78">
        <v>92498</v>
      </c>
      <c r="B4266" s="605" t="s">
        <v>2490</v>
      </c>
      <c r="C4266" s="78" t="s">
        <v>514</v>
      </c>
      <c r="D4266" s="613">
        <v>82.03</v>
      </c>
    </row>
    <row r="4267" spans="1:4" x14ac:dyDescent="0.35">
      <c r="A4267" s="78">
        <v>92502</v>
      </c>
      <c r="B4267" s="605" t="s">
        <v>2492</v>
      </c>
      <c r="C4267" s="78" t="s">
        <v>514</v>
      </c>
      <c r="D4267" s="613">
        <v>78.680000000000007</v>
      </c>
    </row>
    <row r="4268" spans="1:4" x14ac:dyDescent="0.35">
      <c r="A4268" s="78">
        <v>92506</v>
      </c>
      <c r="B4268" s="605" t="s">
        <v>2494</v>
      </c>
      <c r="C4268" s="78" t="s">
        <v>514</v>
      </c>
      <c r="D4268" s="613">
        <v>72.42</v>
      </c>
    </row>
    <row r="4269" spans="1:4" x14ac:dyDescent="0.35">
      <c r="A4269" s="78">
        <v>92490</v>
      </c>
      <c r="B4269" s="605" t="s">
        <v>2486</v>
      </c>
      <c r="C4269" s="78" t="s">
        <v>514</v>
      </c>
      <c r="D4269" s="613">
        <v>92.23</v>
      </c>
    </row>
    <row r="4270" spans="1:4" x14ac:dyDescent="0.35">
      <c r="A4270" s="78">
        <v>92433</v>
      </c>
      <c r="B4270" s="605" t="s">
        <v>2442</v>
      </c>
      <c r="C4270" s="78" t="s">
        <v>514</v>
      </c>
      <c r="D4270" s="613">
        <v>93.87</v>
      </c>
    </row>
    <row r="4271" spans="1:4" x14ac:dyDescent="0.35">
      <c r="A4271" s="78">
        <v>92437</v>
      </c>
      <c r="B4271" s="605" t="s">
        <v>2444</v>
      </c>
      <c r="C4271" s="78" t="s">
        <v>514</v>
      </c>
      <c r="D4271" s="613">
        <v>89.76</v>
      </c>
    </row>
    <row r="4272" spans="1:4" x14ac:dyDescent="0.35">
      <c r="A4272" s="78">
        <v>92441</v>
      </c>
      <c r="B4272" s="605" t="s">
        <v>2446</v>
      </c>
      <c r="C4272" s="78" t="s">
        <v>514</v>
      </c>
      <c r="D4272" s="613">
        <v>86.8</v>
      </c>
    </row>
    <row r="4273" spans="1:4" x14ac:dyDescent="0.35">
      <c r="A4273" s="78">
        <v>92445</v>
      </c>
      <c r="B4273" s="605" t="s">
        <v>2448</v>
      </c>
      <c r="C4273" s="78" t="s">
        <v>514</v>
      </c>
      <c r="D4273" s="613">
        <v>80.69</v>
      </c>
    </row>
    <row r="4274" spans="1:4" x14ac:dyDescent="0.35">
      <c r="A4274" s="78">
        <v>92417</v>
      </c>
      <c r="B4274" s="605" t="s">
        <v>2434</v>
      </c>
      <c r="C4274" s="78" t="s">
        <v>514</v>
      </c>
      <c r="D4274" s="613">
        <v>193.48</v>
      </c>
    </row>
    <row r="4275" spans="1:4" x14ac:dyDescent="0.35">
      <c r="A4275" s="78">
        <v>92421</v>
      </c>
      <c r="B4275" s="605" t="s">
        <v>2436</v>
      </c>
      <c r="C4275" s="78" t="s">
        <v>514</v>
      </c>
      <c r="D4275" s="613">
        <v>128.78</v>
      </c>
    </row>
    <row r="4276" spans="1:4" x14ac:dyDescent="0.35">
      <c r="A4276" s="78">
        <v>92425</v>
      </c>
      <c r="B4276" s="605" t="s">
        <v>2438</v>
      </c>
      <c r="C4276" s="78" t="s">
        <v>514</v>
      </c>
      <c r="D4276" s="613">
        <v>108.02</v>
      </c>
    </row>
    <row r="4277" spans="1:4" x14ac:dyDescent="0.35">
      <c r="A4277" s="78">
        <v>92429</v>
      </c>
      <c r="B4277" s="605" t="s">
        <v>2440</v>
      </c>
      <c r="C4277" s="78" t="s">
        <v>514</v>
      </c>
      <c r="D4277" s="613">
        <v>97.56</v>
      </c>
    </row>
    <row r="4278" spans="1:4" x14ac:dyDescent="0.35">
      <c r="A4278" s="78">
        <v>92431</v>
      </c>
      <c r="B4278" s="605" t="s">
        <v>2441</v>
      </c>
      <c r="C4278" s="78" t="s">
        <v>514</v>
      </c>
      <c r="D4278" s="613">
        <v>78.92</v>
      </c>
    </row>
    <row r="4279" spans="1:4" x14ac:dyDescent="0.35">
      <c r="A4279" s="78">
        <v>92435</v>
      </c>
      <c r="B4279" s="605" t="s">
        <v>2443</v>
      </c>
      <c r="C4279" s="78" t="s">
        <v>514</v>
      </c>
      <c r="D4279" s="613">
        <v>75.31</v>
      </c>
    </row>
    <row r="4280" spans="1:4" x14ac:dyDescent="0.35">
      <c r="A4280" s="78">
        <v>92439</v>
      </c>
      <c r="B4280" s="605" t="s">
        <v>2445</v>
      </c>
      <c r="C4280" s="78" t="s">
        <v>514</v>
      </c>
      <c r="D4280" s="613">
        <v>72.709999999999994</v>
      </c>
    </row>
    <row r="4281" spans="1:4" x14ac:dyDescent="0.35">
      <c r="A4281" s="78">
        <v>92443</v>
      </c>
      <c r="B4281" s="605" t="s">
        <v>2447</v>
      </c>
      <c r="C4281" s="78" t="s">
        <v>514</v>
      </c>
      <c r="D4281" s="613">
        <v>67.099999999999994</v>
      </c>
    </row>
    <row r="4282" spans="1:4" x14ac:dyDescent="0.35">
      <c r="A4282" s="78">
        <v>92415</v>
      </c>
      <c r="B4282" s="605" t="s">
        <v>2433</v>
      </c>
      <c r="C4282" s="78" t="s">
        <v>514</v>
      </c>
      <c r="D4282" s="613">
        <v>167.98</v>
      </c>
    </row>
    <row r="4283" spans="1:4" x14ac:dyDescent="0.35">
      <c r="A4283" s="78">
        <v>92419</v>
      </c>
      <c r="B4283" s="605" t="s">
        <v>2435</v>
      </c>
      <c r="C4283" s="78" t="s">
        <v>514</v>
      </c>
      <c r="D4283" s="613">
        <v>109.24</v>
      </c>
    </row>
    <row r="4284" spans="1:4" x14ac:dyDescent="0.35">
      <c r="A4284" s="78">
        <v>92423</v>
      </c>
      <c r="B4284" s="605" t="s">
        <v>2437</v>
      </c>
      <c r="C4284" s="78" t="s">
        <v>514</v>
      </c>
      <c r="D4284" s="613">
        <v>91.02</v>
      </c>
    </row>
    <row r="4285" spans="1:4" x14ac:dyDescent="0.35">
      <c r="A4285" s="78">
        <v>92427</v>
      </c>
      <c r="B4285" s="605" t="s">
        <v>2439</v>
      </c>
      <c r="C4285" s="78" t="s">
        <v>514</v>
      </c>
      <c r="D4285" s="613">
        <v>81.81</v>
      </c>
    </row>
    <row r="4286" spans="1:4" x14ac:dyDescent="0.35">
      <c r="A4286" s="78">
        <v>92409</v>
      </c>
      <c r="B4286" s="605" t="s">
        <v>2431</v>
      </c>
      <c r="C4286" s="78" t="s">
        <v>514</v>
      </c>
      <c r="D4286" s="613">
        <v>226.68</v>
      </c>
    </row>
    <row r="4287" spans="1:4" x14ac:dyDescent="0.35">
      <c r="A4287" s="78">
        <v>92411</v>
      </c>
      <c r="B4287" s="605" t="s">
        <v>165</v>
      </c>
      <c r="C4287" s="78" t="s">
        <v>514</v>
      </c>
      <c r="D4287" s="613">
        <v>156.59</v>
      </c>
    </row>
    <row r="4288" spans="1:4" x14ac:dyDescent="0.35">
      <c r="A4288" s="78">
        <v>92413</v>
      </c>
      <c r="B4288" s="605" t="s">
        <v>2432</v>
      </c>
      <c r="C4288" s="78" t="s">
        <v>514</v>
      </c>
      <c r="D4288" s="613">
        <v>105</v>
      </c>
    </row>
    <row r="4289" spans="1:4" x14ac:dyDescent="0.35">
      <c r="A4289" s="78">
        <v>92465</v>
      </c>
      <c r="B4289" s="605" t="s">
        <v>2467</v>
      </c>
      <c r="C4289" s="78" t="s">
        <v>514</v>
      </c>
      <c r="D4289" s="613">
        <v>166.93</v>
      </c>
    </row>
    <row r="4290" spans="1:4" x14ac:dyDescent="0.35">
      <c r="A4290" s="78">
        <v>92469</v>
      </c>
      <c r="B4290" s="605" t="s">
        <v>2471</v>
      </c>
      <c r="C4290" s="78" t="s">
        <v>514</v>
      </c>
      <c r="D4290" s="613">
        <v>151.78</v>
      </c>
    </row>
    <row r="4291" spans="1:4" x14ac:dyDescent="0.35">
      <c r="A4291" s="78">
        <v>92473</v>
      </c>
      <c r="B4291" s="605" t="s">
        <v>2475</v>
      </c>
      <c r="C4291" s="78" t="s">
        <v>514</v>
      </c>
      <c r="D4291" s="613">
        <v>139.54</v>
      </c>
    </row>
    <row r="4292" spans="1:4" x14ac:dyDescent="0.35">
      <c r="A4292" s="78">
        <v>92477</v>
      </c>
      <c r="B4292" s="605" t="s">
        <v>2479</v>
      </c>
      <c r="C4292" s="78" t="s">
        <v>514</v>
      </c>
      <c r="D4292" s="613">
        <v>113.34</v>
      </c>
    </row>
    <row r="4293" spans="1:4" x14ac:dyDescent="0.35">
      <c r="A4293" s="78">
        <v>92449</v>
      </c>
      <c r="B4293" s="605" t="s">
        <v>2452</v>
      </c>
      <c r="C4293" s="78" t="s">
        <v>514</v>
      </c>
      <c r="D4293" s="613">
        <v>305.29000000000002</v>
      </c>
    </row>
    <row r="4294" spans="1:4" x14ac:dyDescent="0.35">
      <c r="A4294" s="78">
        <v>92453</v>
      </c>
      <c r="B4294" s="605" t="s">
        <v>2455</v>
      </c>
      <c r="C4294" s="78" t="s">
        <v>514</v>
      </c>
      <c r="D4294" s="613">
        <v>259.92</v>
      </c>
    </row>
    <row r="4295" spans="1:4" x14ac:dyDescent="0.35">
      <c r="A4295" s="78">
        <v>92457</v>
      </c>
      <c r="B4295" s="605" t="s">
        <v>2459</v>
      </c>
      <c r="C4295" s="78" t="s">
        <v>514</v>
      </c>
      <c r="D4295" s="613">
        <v>224.79</v>
      </c>
    </row>
    <row r="4296" spans="1:4" x14ac:dyDescent="0.35">
      <c r="A4296" s="78">
        <v>92461</v>
      </c>
      <c r="B4296" s="605" t="s">
        <v>2463</v>
      </c>
      <c r="C4296" s="78" t="s">
        <v>514</v>
      </c>
      <c r="D4296" s="613">
        <v>206.75</v>
      </c>
    </row>
    <row r="4297" spans="1:4" x14ac:dyDescent="0.35">
      <c r="A4297" s="78">
        <v>92467</v>
      </c>
      <c r="B4297" s="605" t="s">
        <v>2469</v>
      </c>
      <c r="C4297" s="78" t="s">
        <v>514</v>
      </c>
      <c r="D4297" s="613">
        <v>109.44</v>
      </c>
    </row>
    <row r="4298" spans="1:4" x14ac:dyDescent="0.35">
      <c r="A4298" s="78">
        <v>92471</v>
      </c>
      <c r="B4298" s="605" t="s">
        <v>2473</v>
      </c>
      <c r="C4298" s="78" t="s">
        <v>514</v>
      </c>
      <c r="D4298" s="613">
        <v>99.61</v>
      </c>
    </row>
    <row r="4299" spans="1:4" x14ac:dyDescent="0.35">
      <c r="A4299" s="78">
        <v>92475</v>
      </c>
      <c r="B4299" s="605" t="s">
        <v>2477</v>
      </c>
      <c r="C4299" s="78" t="s">
        <v>514</v>
      </c>
      <c r="D4299" s="613">
        <v>91.64</v>
      </c>
    </row>
    <row r="4300" spans="1:4" x14ac:dyDescent="0.35">
      <c r="A4300" s="78">
        <v>92479</v>
      </c>
      <c r="B4300" s="605" t="s">
        <v>2480</v>
      </c>
      <c r="C4300" s="78" t="s">
        <v>514</v>
      </c>
      <c r="D4300" s="613">
        <v>74.58</v>
      </c>
    </row>
    <row r="4301" spans="1:4" x14ac:dyDescent="0.35">
      <c r="A4301" s="78">
        <v>92451</v>
      </c>
      <c r="B4301" s="605" t="s">
        <v>2453</v>
      </c>
      <c r="C4301" s="78" t="s">
        <v>514</v>
      </c>
      <c r="D4301" s="613">
        <v>210.69</v>
      </c>
    </row>
    <row r="4302" spans="1:4" x14ac:dyDescent="0.35">
      <c r="A4302" s="78">
        <v>92455</v>
      </c>
      <c r="B4302" s="605" t="s">
        <v>2457</v>
      </c>
      <c r="C4302" s="78" t="s">
        <v>514</v>
      </c>
      <c r="D4302" s="613">
        <v>171.29</v>
      </c>
    </row>
    <row r="4303" spans="1:4" x14ac:dyDescent="0.35">
      <c r="A4303" s="78">
        <v>92459</v>
      </c>
      <c r="B4303" s="605" t="s">
        <v>2461</v>
      </c>
      <c r="C4303" s="78" t="s">
        <v>514</v>
      </c>
      <c r="D4303" s="613">
        <v>144.56</v>
      </c>
    </row>
    <row r="4304" spans="1:4" x14ac:dyDescent="0.35">
      <c r="A4304" s="78">
        <v>92463</v>
      </c>
      <c r="B4304" s="605" t="s">
        <v>2465</v>
      </c>
      <c r="C4304" s="78" t="s">
        <v>514</v>
      </c>
      <c r="D4304" s="613">
        <v>130.44999999999999</v>
      </c>
    </row>
    <row r="4305" spans="1:4" x14ac:dyDescent="0.35">
      <c r="A4305" s="78">
        <v>92446</v>
      </c>
      <c r="B4305" s="605" t="s">
        <v>2449</v>
      </c>
      <c r="C4305" s="78" t="s">
        <v>514</v>
      </c>
      <c r="D4305" s="613">
        <v>285.72000000000003</v>
      </c>
    </row>
    <row r="4306" spans="1:4" x14ac:dyDescent="0.35">
      <c r="A4306" s="78">
        <v>92447</v>
      </c>
      <c r="B4306" s="605" t="s">
        <v>2450</v>
      </c>
      <c r="C4306" s="78" t="s">
        <v>514</v>
      </c>
      <c r="D4306" s="613">
        <v>200.79</v>
      </c>
    </row>
    <row r="4307" spans="1:4" x14ac:dyDescent="0.35">
      <c r="A4307" s="78">
        <v>92448</v>
      </c>
      <c r="B4307" s="605" t="s">
        <v>2451</v>
      </c>
      <c r="C4307" s="78" t="s">
        <v>514</v>
      </c>
      <c r="D4307" s="613">
        <v>157.57</v>
      </c>
    </row>
    <row r="4308" spans="1:4" x14ac:dyDescent="0.35">
      <c r="A4308" s="78">
        <v>92466</v>
      </c>
      <c r="B4308" s="605" t="s">
        <v>2468</v>
      </c>
      <c r="C4308" s="78" t="s">
        <v>514</v>
      </c>
      <c r="D4308" s="613">
        <v>359.87</v>
      </c>
    </row>
    <row r="4309" spans="1:4" x14ac:dyDescent="0.35">
      <c r="A4309" s="78">
        <v>92470</v>
      </c>
      <c r="B4309" s="605" t="s">
        <v>2472</v>
      </c>
      <c r="C4309" s="78" t="s">
        <v>514</v>
      </c>
      <c r="D4309" s="613">
        <v>351.9</v>
      </c>
    </row>
    <row r="4310" spans="1:4" x14ac:dyDescent="0.35">
      <c r="A4310" s="78">
        <v>92474</v>
      </c>
      <c r="B4310" s="605" t="s">
        <v>2476</v>
      </c>
      <c r="C4310" s="78" t="s">
        <v>514</v>
      </c>
      <c r="D4310" s="613">
        <v>345.09</v>
      </c>
    </row>
    <row r="4311" spans="1:4" x14ac:dyDescent="0.35">
      <c r="A4311" s="78">
        <v>92478</v>
      </c>
      <c r="B4311" s="605" t="s">
        <v>827</v>
      </c>
      <c r="C4311" s="78" t="s">
        <v>514</v>
      </c>
      <c r="D4311" s="613">
        <v>331.52</v>
      </c>
    </row>
    <row r="4312" spans="1:4" x14ac:dyDescent="0.35">
      <c r="A4312" s="78">
        <v>92450</v>
      </c>
      <c r="B4312" s="605" t="s">
        <v>553</v>
      </c>
      <c r="C4312" s="78" t="s">
        <v>514</v>
      </c>
      <c r="D4312" s="613">
        <v>439.55</v>
      </c>
    </row>
    <row r="4313" spans="1:4" x14ac:dyDescent="0.35">
      <c r="A4313" s="78">
        <v>92454</v>
      </c>
      <c r="B4313" s="605" t="s">
        <v>2456</v>
      </c>
      <c r="C4313" s="78" t="s">
        <v>514</v>
      </c>
      <c r="D4313" s="613">
        <v>402.7</v>
      </c>
    </row>
    <row r="4314" spans="1:4" x14ac:dyDescent="0.35">
      <c r="A4314" s="78">
        <v>92458</v>
      </c>
      <c r="B4314" s="605" t="s">
        <v>2460</v>
      </c>
      <c r="C4314" s="78" t="s">
        <v>514</v>
      </c>
      <c r="D4314" s="613">
        <v>380</v>
      </c>
    </row>
    <row r="4315" spans="1:4" x14ac:dyDescent="0.35">
      <c r="A4315" s="78">
        <v>92462</v>
      </c>
      <c r="B4315" s="605" t="s">
        <v>2464</v>
      </c>
      <c r="C4315" s="78" t="s">
        <v>514</v>
      </c>
      <c r="D4315" s="613">
        <v>365.82</v>
      </c>
    </row>
    <row r="4316" spans="1:4" x14ac:dyDescent="0.35">
      <c r="A4316" s="78">
        <v>92468</v>
      </c>
      <c r="B4316" s="605" t="s">
        <v>2470</v>
      </c>
      <c r="C4316" s="78" t="s">
        <v>514</v>
      </c>
      <c r="D4316" s="613">
        <v>154.13</v>
      </c>
    </row>
    <row r="4317" spans="1:4" x14ac:dyDescent="0.35">
      <c r="A4317" s="78">
        <v>92472</v>
      </c>
      <c r="B4317" s="605" t="s">
        <v>2474</v>
      </c>
      <c r="C4317" s="78" t="s">
        <v>514</v>
      </c>
      <c r="D4317" s="613">
        <v>147.13999999999999</v>
      </c>
    </row>
    <row r="4318" spans="1:4" x14ac:dyDescent="0.35">
      <c r="A4318" s="78">
        <v>92476</v>
      </c>
      <c r="B4318" s="605" t="s">
        <v>2478</v>
      </c>
      <c r="C4318" s="78" t="s">
        <v>514</v>
      </c>
      <c r="D4318" s="613">
        <v>141.24</v>
      </c>
    </row>
    <row r="4319" spans="1:4" x14ac:dyDescent="0.35">
      <c r="A4319" s="78">
        <v>92480</v>
      </c>
      <c r="B4319" s="605" t="s">
        <v>2481</v>
      </c>
      <c r="C4319" s="78" t="s">
        <v>514</v>
      </c>
      <c r="D4319" s="613">
        <v>129.35</v>
      </c>
    </row>
    <row r="4320" spans="1:4" x14ac:dyDescent="0.35">
      <c r="A4320" s="78">
        <v>92452</v>
      </c>
      <c r="B4320" s="605" t="s">
        <v>2454</v>
      </c>
      <c r="C4320" s="78" t="s">
        <v>514</v>
      </c>
      <c r="D4320" s="613">
        <v>231.83</v>
      </c>
    </row>
    <row r="4321" spans="1:4" x14ac:dyDescent="0.35">
      <c r="A4321" s="78">
        <v>92456</v>
      </c>
      <c r="B4321" s="605" t="s">
        <v>2458</v>
      </c>
      <c r="C4321" s="78" t="s">
        <v>514</v>
      </c>
      <c r="D4321" s="613">
        <v>195.08</v>
      </c>
    </row>
    <row r="4322" spans="1:4" x14ac:dyDescent="0.35">
      <c r="A4322" s="78">
        <v>92460</v>
      </c>
      <c r="B4322" s="605" t="s">
        <v>2462</v>
      </c>
      <c r="C4322" s="78" t="s">
        <v>514</v>
      </c>
      <c r="D4322" s="613">
        <v>164.12</v>
      </c>
    </row>
    <row r="4323" spans="1:4" x14ac:dyDescent="0.35">
      <c r="A4323" s="78">
        <v>92464</v>
      </c>
      <c r="B4323" s="605" t="s">
        <v>2466</v>
      </c>
      <c r="C4323" s="78" t="s">
        <v>514</v>
      </c>
      <c r="D4323" s="613">
        <v>159.47</v>
      </c>
    </row>
    <row r="4324" spans="1:4" x14ac:dyDescent="0.35">
      <c r="A4324" s="78">
        <v>105403</v>
      </c>
      <c r="B4324" s="605" t="s">
        <v>2617</v>
      </c>
      <c r="C4324" s="78" t="s">
        <v>514</v>
      </c>
      <c r="D4324" s="613">
        <v>213.67</v>
      </c>
    </row>
    <row r="4325" spans="1:4" x14ac:dyDescent="0.35">
      <c r="A4325" s="78">
        <v>96252</v>
      </c>
      <c r="B4325" s="605" t="s">
        <v>2511</v>
      </c>
      <c r="C4325" s="78" t="s">
        <v>514</v>
      </c>
      <c r="D4325" s="613">
        <v>172.13</v>
      </c>
    </row>
    <row r="4326" spans="1:4" x14ac:dyDescent="0.35">
      <c r="A4326" s="78">
        <v>96254</v>
      </c>
      <c r="B4326" s="605" t="s">
        <v>23305</v>
      </c>
      <c r="C4326" s="78" t="s">
        <v>139</v>
      </c>
      <c r="D4326" s="613">
        <v>0</v>
      </c>
    </row>
    <row r="4327" spans="1:4" x14ac:dyDescent="0.35">
      <c r="A4327" s="78">
        <v>96253</v>
      </c>
      <c r="B4327" s="605" t="s">
        <v>23306</v>
      </c>
      <c r="C4327" s="78" t="s">
        <v>139</v>
      </c>
      <c r="D4327" s="613">
        <v>0</v>
      </c>
    </row>
    <row r="4328" spans="1:4" x14ac:dyDescent="0.35">
      <c r="A4328" s="78">
        <v>105406</v>
      </c>
      <c r="B4328" s="605" t="s">
        <v>2618</v>
      </c>
      <c r="C4328" s="78" t="s">
        <v>514</v>
      </c>
      <c r="D4328" s="613">
        <v>226.35</v>
      </c>
    </row>
    <row r="4329" spans="1:4" x14ac:dyDescent="0.35">
      <c r="A4329" s="78">
        <v>96264</v>
      </c>
      <c r="B4329" s="605" t="s">
        <v>23307</v>
      </c>
      <c r="C4329" s="78" t="s">
        <v>514</v>
      </c>
      <c r="D4329" s="613">
        <v>0</v>
      </c>
    </row>
    <row r="4330" spans="1:4" x14ac:dyDescent="0.35">
      <c r="A4330" s="78">
        <v>105405</v>
      </c>
      <c r="B4330" s="605" t="s">
        <v>23308</v>
      </c>
      <c r="C4330" s="78" t="s">
        <v>514</v>
      </c>
      <c r="D4330" s="613">
        <v>0</v>
      </c>
    </row>
    <row r="4331" spans="1:4" x14ac:dyDescent="0.35">
      <c r="A4331" s="78">
        <v>96258</v>
      </c>
      <c r="B4331" s="605" t="s">
        <v>2512</v>
      </c>
      <c r="C4331" s="78" t="s">
        <v>514</v>
      </c>
      <c r="D4331" s="613">
        <v>159.33000000000001</v>
      </c>
    </row>
    <row r="4332" spans="1:4" x14ac:dyDescent="0.35">
      <c r="A4332" s="78">
        <v>96262</v>
      </c>
      <c r="B4332" s="605" t="s">
        <v>23309</v>
      </c>
      <c r="C4332" s="78" t="s">
        <v>514</v>
      </c>
      <c r="D4332" s="613">
        <v>0</v>
      </c>
    </row>
    <row r="4333" spans="1:4" x14ac:dyDescent="0.35">
      <c r="A4333" s="78">
        <v>105404</v>
      </c>
      <c r="B4333" s="605" t="s">
        <v>23310</v>
      </c>
      <c r="C4333" s="78" t="s">
        <v>514</v>
      </c>
      <c r="D4333" s="613">
        <v>0</v>
      </c>
    </row>
    <row r="4334" spans="1:4" x14ac:dyDescent="0.35">
      <c r="A4334" s="78">
        <v>92751</v>
      </c>
      <c r="B4334" s="605" t="s">
        <v>2145</v>
      </c>
      <c r="C4334" s="78" t="s">
        <v>513</v>
      </c>
      <c r="D4334" s="613">
        <v>2566.06</v>
      </c>
    </row>
    <row r="4335" spans="1:4" x14ac:dyDescent="0.35">
      <c r="A4335" s="78">
        <v>92752</v>
      </c>
      <c r="B4335" s="605" t="s">
        <v>2146</v>
      </c>
      <c r="C4335" s="78" t="s">
        <v>513</v>
      </c>
      <c r="D4335" s="613">
        <v>3001.83</v>
      </c>
    </row>
    <row r="4336" spans="1:4" x14ac:dyDescent="0.35">
      <c r="A4336" s="78">
        <v>92750</v>
      </c>
      <c r="B4336" s="605" t="s">
        <v>2144</v>
      </c>
      <c r="C4336" s="78" t="s">
        <v>513</v>
      </c>
      <c r="D4336" s="613">
        <v>2127.5700000000002</v>
      </c>
    </row>
    <row r="4337" spans="1:4" x14ac:dyDescent="0.35">
      <c r="A4337" s="78">
        <v>92749</v>
      </c>
      <c r="B4337" s="605" t="s">
        <v>2143</v>
      </c>
      <c r="C4337" s="78" t="s">
        <v>513</v>
      </c>
      <c r="D4337" s="613">
        <v>1378.96</v>
      </c>
    </row>
    <row r="4338" spans="1:4" x14ac:dyDescent="0.35">
      <c r="A4338" s="78">
        <v>92745</v>
      </c>
      <c r="B4338" s="605" t="s">
        <v>2139</v>
      </c>
      <c r="C4338" s="78" t="s">
        <v>513</v>
      </c>
      <c r="D4338" s="613">
        <v>1213.6099999999999</v>
      </c>
    </row>
    <row r="4339" spans="1:4" x14ac:dyDescent="0.35">
      <c r="A4339" s="78">
        <v>92747</v>
      </c>
      <c r="B4339" s="605" t="s">
        <v>2141</v>
      </c>
      <c r="C4339" s="78" t="s">
        <v>513</v>
      </c>
      <c r="D4339" s="613">
        <v>1317.94</v>
      </c>
    </row>
    <row r="4340" spans="1:4" x14ac:dyDescent="0.35">
      <c r="A4340" s="78">
        <v>92743</v>
      </c>
      <c r="B4340" s="605" t="s">
        <v>2137</v>
      </c>
      <c r="C4340" s="78" t="s">
        <v>513</v>
      </c>
      <c r="D4340" s="613">
        <v>1045.8</v>
      </c>
    </row>
    <row r="4341" spans="1:4" x14ac:dyDescent="0.35">
      <c r="A4341" s="78">
        <v>92746</v>
      </c>
      <c r="B4341" s="605" t="s">
        <v>2140</v>
      </c>
      <c r="C4341" s="78" t="s">
        <v>513</v>
      </c>
      <c r="D4341" s="613">
        <v>1138.8399999999999</v>
      </c>
    </row>
    <row r="4342" spans="1:4" x14ac:dyDescent="0.35">
      <c r="A4342" s="78">
        <v>92748</v>
      </c>
      <c r="B4342" s="605" t="s">
        <v>2142</v>
      </c>
      <c r="C4342" s="78" t="s">
        <v>513</v>
      </c>
      <c r="D4342" s="613">
        <v>1219.83</v>
      </c>
    </row>
    <row r="4343" spans="1:4" x14ac:dyDescent="0.35">
      <c r="A4343" s="78">
        <v>92744</v>
      </c>
      <c r="B4343" s="605" t="s">
        <v>2138</v>
      </c>
      <c r="C4343" s="78" t="s">
        <v>513</v>
      </c>
      <c r="D4343" s="613">
        <v>1005.14</v>
      </c>
    </row>
    <row r="4344" spans="1:4" x14ac:dyDescent="0.35">
      <c r="A4344" s="78">
        <v>92754</v>
      </c>
      <c r="B4344" s="605" t="s">
        <v>2148</v>
      </c>
      <c r="C4344" s="78" t="s">
        <v>513</v>
      </c>
      <c r="D4344" s="613">
        <v>708.57</v>
      </c>
    </row>
    <row r="4345" spans="1:4" x14ac:dyDescent="0.35">
      <c r="A4345" s="78">
        <v>92753</v>
      </c>
      <c r="B4345" s="605" t="s">
        <v>2147</v>
      </c>
      <c r="C4345" s="78" t="s">
        <v>513</v>
      </c>
      <c r="D4345" s="613">
        <v>725.57</v>
      </c>
    </row>
    <row r="4346" spans="1:4" x14ac:dyDescent="0.35">
      <c r="A4346" s="78">
        <v>92755</v>
      </c>
      <c r="B4346" s="605" t="s">
        <v>2149</v>
      </c>
      <c r="C4346" s="78" t="s">
        <v>514</v>
      </c>
      <c r="D4346" s="613">
        <v>329.05</v>
      </c>
    </row>
    <row r="4347" spans="1:4" x14ac:dyDescent="0.35">
      <c r="A4347" s="78">
        <v>92756</v>
      </c>
      <c r="B4347" s="605" t="s">
        <v>2150</v>
      </c>
      <c r="C4347" s="78" t="s">
        <v>514</v>
      </c>
      <c r="D4347" s="613">
        <v>386.93</v>
      </c>
    </row>
    <row r="4348" spans="1:4" x14ac:dyDescent="0.35">
      <c r="A4348" s="78">
        <v>92757</v>
      </c>
      <c r="B4348" s="605" t="s">
        <v>2151</v>
      </c>
      <c r="C4348" s="78" t="s">
        <v>514</v>
      </c>
      <c r="D4348" s="613">
        <v>455.83</v>
      </c>
    </row>
    <row r="4349" spans="1:4" x14ac:dyDescent="0.35">
      <c r="A4349" s="78">
        <v>92758</v>
      </c>
      <c r="B4349" s="605" t="s">
        <v>2152</v>
      </c>
      <c r="C4349" s="78" t="s">
        <v>513</v>
      </c>
      <c r="D4349" s="613">
        <v>1088.3699999999999</v>
      </c>
    </row>
    <row r="4350" spans="1:4" x14ac:dyDescent="0.35">
      <c r="A4350" s="78">
        <v>104500</v>
      </c>
      <c r="B4350" s="605" t="s">
        <v>23311</v>
      </c>
      <c r="C4350" s="78" t="s">
        <v>139</v>
      </c>
      <c r="D4350" s="613">
        <v>0</v>
      </c>
    </row>
    <row r="4351" spans="1:4" x14ac:dyDescent="0.35">
      <c r="A4351" s="78">
        <v>104503</v>
      </c>
      <c r="B4351" s="605" t="s">
        <v>23312</v>
      </c>
      <c r="C4351" s="78" t="s">
        <v>139</v>
      </c>
      <c r="D4351" s="613">
        <v>0</v>
      </c>
    </row>
    <row r="4352" spans="1:4" x14ac:dyDescent="0.35">
      <c r="A4352" s="78">
        <v>104504</v>
      </c>
      <c r="B4352" s="605" t="s">
        <v>23313</v>
      </c>
      <c r="C4352" s="78" t="s">
        <v>139</v>
      </c>
      <c r="D4352" s="613">
        <v>0</v>
      </c>
    </row>
    <row r="4353" spans="1:4" x14ac:dyDescent="0.35">
      <c r="A4353" s="78">
        <v>104507</v>
      </c>
      <c r="B4353" s="605" t="s">
        <v>23314</v>
      </c>
      <c r="C4353" s="78" t="s">
        <v>139</v>
      </c>
      <c r="D4353" s="613">
        <v>0</v>
      </c>
    </row>
    <row r="4354" spans="1:4" x14ac:dyDescent="0.35">
      <c r="A4354" s="78">
        <v>104508</v>
      </c>
      <c r="B4354" s="605" t="s">
        <v>23315</v>
      </c>
      <c r="C4354" s="78" t="s">
        <v>139</v>
      </c>
      <c r="D4354" s="613">
        <v>0</v>
      </c>
    </row>
    <row r="4355" spans="1:4" x14ac:dyDescent="0.35">
      <c r="A4355" s="78">
        <v>104509</v>
      </c>
      <c r="B4355" s="605" t="s">
        <v>23316</v>
      </c>
      <c r="C4355" s="78" t="s">
        <v>139</v>
      </c>
      <c r="D4355" s="613">
        <v>0</v>
      </c>
    </row>
    <row r="4356" spans="1:4" x14ac:dyDescent="0.35">
      <c r="A4356" s="78">
        <v>104512</v>
      </c>
      <c r="B4356" s="605" t="s">
        <v>23317</v>
      </c>
      <c r="C4356" s="78" t="s">
        <v>139</v>
      </c>
      <c r="D4356" s="613">
        <v>0</v>
      </c>
    </row>
    <row r="4357" spans="1:4" x14ac:dyDescent="0.35">
      <c r="A4357" s="78">
        <v>104513</v>
      </c>
      <c r="B4357" s="605" t="s">
        <v>23318</v>
      </c>
      <c r="C4357" s="78" t="s">
        <v>139</v>
      </c>
      <c r="D4357" s="613">
        <v>0</v>
      </c>
    </row>
    <row r="4358" spans="1:4" x14ac:dyDescent="0.35">
      <c r="A4358" s="78">
        <v>104514</v>
      </c>
      <c r="B4358" s="605" t="s">
        <v>23319</v>
      </c>
      <c r="C4358" s="78" t="s">
        <v>139</v>
      </c>
      <c r="D4358" s="613">
        <v>0</v>
      </c>
    </row>
    <row r="4359" spans="1:4" x14ac:dyDescent="0.35">
      <c r="A4359" s="78">
        <v>104501</v>
      </c>
      <c r="B4359" s="605" t="s">
        <v>23320</v>
      </c>
      <c r="C4359" s="78" t="s">
        <v>139</v>
      </c>
      <c r="D4359" s="613">
        <v>0</v>
      </c>
    </row>
    <row r="4360" spans="1:4" x14ac:dyDescent="0.35">
      <c r="A4360" s="78">
        <v>104502</v>
      </c>
      <c r="B4360" s="605" t="s">
        <v>23321</v>
      </c>
      <c r="C4360" s="78" t="s">
        <v>139</v>
      </c>
      <c r="D4360" s="613">
        <v>0</v>
      </c>
    </row>
    <row r="4361" spans="1:4" x14ac:dyDescent="0.35">
      <c r="A4361" s="78">
        <v>104505</v>
      </c>
      <c r="B4361" s="605" t="s">
        <v>23322</v>
      </c>
      <c r="C4361" s="78" t="s">
        <v>139</v>
      </c>
      <c r="D4361" s="613">
        <v>0</v>
      </c>
    </row>
    <row r="4362" spans="1:4" x14ac:dyDescent="0.35">
      <c r="A4362" s="78">
        <v>104506</v>
      </c>
      <c r="B4362" s="605" t="s">
        <v>23323</v>
      </c>
      <c r="C4362" s="78" t="s">
        <v>139</v>
      </c>
      <c r="D4362" s="613">
        <v>0</v>
      </c>
    </row>
    <row r="4363" spans="1:4" x14ac:dyDescent="0.35">
      <c r="A4363" s="78">
        <v>104510</v>
      </c>
      <c r="B4363" s="605" t="s">
        <v>23324</v>
      </c>
      <c r="C4363" s="78" t="s">
        <v>139</v>
      </c>
      <c r="D4363" s="613">
        <v>0</v>
      </c>
    </row>
    <row r="4364" spans="1:4" x14ac:dyDescent="0.35">
      <c r="A4364" s="78">
        <v>104511</v>
      </c>
      <c r="B4364" s="605" t="s">
        <v>23325</v>
      </c>
      <c r="C4364" s="78" t="s">
        <v>139</v>
      </c>
      <c r="D4364" s="613">
        <v>0</v>
      </c>
    </row>
    <row r="4365" spans="1:4" x14ac:dyDescent="0.35">
      <c r="A4365" s="78">
        <v>104491</v>
      </c>
      <c r="B4365" s="605" t="s">
        <v>23326</v>
      </c>
      <c r="C4365" s="78" t="s">
        <v>139</v>
      </c>
      <c r="D4365" s="613">
        <v>4600.74</v>
      </c>
    </row>
    <row r="4366" spans="1:4" x14ac:dyDescent="0.35">
      <c r="A4366" s="78">
        <v>104492</v>
      </c>
      <c r="B4366" s="605" t="s">
        <v>23327</v>
      </c>
      <c r="C4366" s="78" t="s">
        <v>139</v>
      </c>
      <c r="D4366" s="613">
        <v>5752.99</v>
      </c>
    </row>
    <row r="4367" spans="1:4" x14ac:dyDescent="0.35">
      <c r="A4367" s="78">
        <v>104493</v>
      </c>
      <c r="B4367" s="605" t="s">
        <v>23328</v>
      </c>
      <c r="C4367" s="78" t="s">
        <v>139</v>
      </c>
      <c r="D4367" s="613">
        <v>0</v>
      </c>
    </row>
    <row r="4368" spans="1:4" x14ac:dyDescent="0.35">
      <c r="A4368" s="78">
        <v>104494</v>
      </c>
      <c r="B4368" s="605" t="s">
        <v>23329</v>
      </c>
      <c r="C4368" s="78" t="s">
        <v>139</v>
      </c>
      <c r="D4368" s="613">
        <v>7771.81</v>
      </c>
    </row>
    <row r="4369" spans="1:4" x14ac:dyDescent="0.35">
      <c r="A4369" s="78">
        <v>104495</v>
      </c>
      <c r="B4369" s="605" t="s">
        <v>23330</v>
      </c>
      <c r="C4369" s="78" t="s">
        <v>139</v>
      </c>
      <c r="D4369" s="613">
        <v>0</v>
      </c>
    </row>
    <row r="4370" spans="1:4" x14ac:dyDescent="0.35">
      <c r="A4370" s="78">
        <v>104496</v>
      </c>
      <c r="B4370" s="605" t="s">
        <v>23331</v>
      </c>
      <c r="C4370" s="78" t="s">
        <v>139</v>
      </c>
      <c r="D4370" s="613">
        <v>0</v>
      </c>
    </row>
    <row r="4371" spans="1:4" x14ac:dyDescent="0.35">
      <c r="A4371" s="78">
        <v>104497</v>
      </c>
      <c r="B4371" s="605" t="s">
        <v>23332</v>
      </c>
      <c r="C4371" s="78" t="s">
        <v>139</v>
      </c>
      <c r="D4371" s="613">
        <v>9301.44</v>
      </c>
    </row>
    <row r="4372" spans="1:4" x14ac:dyDescent="0.35">
      <c r="A4372" s="78">
        <v>104498</v>
      </c>
      <c r="B4372" s="605" t="s">
        <v>23333</v>
      </c>
      <c r="C4372" s="78" t="s">
        <v>139</v>
      </c>
      <c r="D4372" s="613">
        <v>0</v>
      </c>
    </row>
    <row r="4373" spans="1:4" x14ac:dyDescent="0.35">
      <c r="A4373" s="78">
        <v>104499</v>
      </c>
      <c r="B4373" s="605" t="s">
        <v>23334</v>
      </c>
      <c r="C4373" s="78" t="s">
        <v>139</v>
      </c>
      <c r="D4373" s="613">
        <v>0</v>
      </c>
    </row>
    <row r="4374" spans="1:4" x14ac:dyDescent="0.35">
      <c r="A4374" s="78">
        <v>104515</v>
      </c>
      <c r="B4374" s="605" t="s">
        <v>2288</v>
      </c>
      <c r="C4374" s="78" t="s">
        <v>514</v>
      </c>
      <c r="D4374" s="613">
        <v>25.48</v>
      </c>
    </row>
    <row r="4375" spans="1:4" x14ac:dyDescent="0.35">
      <c r="A4375" s="78">
        <v>106549</v>
      </c>
      <c r="B4375" s="605" t="s">
        <v>23335</v>
      </c>
      <c r="C4375" s="78" t="s">
        <v>139</v>
      </c>
      <c r="D4375" s="613">
        <v>0</v>
      </c>
    </row>
    <row r="4376" spans="1:4" x14ac:dyDescent="0.35">
      <c r="A4376" s="78">
        <v>106548</v>
      </c>
      <c r="B4376" s="605" t="s">
        <v>23336</v>
      </c>
      <c r="C4376" s="78" t="s">
        <v>139</v>
      </c>
      <c r="D4376" s="613">
        <v>0</v>
      </c>
    </row>
    <row r="4377" spans="1:4" x14ac:dyDescent="0.35">
      <c r="A4377" s="78">
        <v>106550</v>
      </c>
      <c r="B4377" s="605" t="s">
        <v>23337</v>
      </c>
      <c r="C4377" s="78" t="s">
        <v>139</v>
      </c>
      <c r="D4377" s="613">
        <v>4.8499999999999996</v>
      </c>
    </row>
    <row r="4378" spans="1:4" x14ac:dyDescent="0.35">
      <c r="A4378" s="78">
        <v>87430</v>
      </c>
      <c r="B4378" s="605" t="s">
        <v>5222</v>
      </c>
      <c r="C4378" s="78" t="s">
        <v>514</v>
      </c>
      <c r="D4378" s="613">
        <v>22.21</v>
      </c>
    </row>
    <row r="4379" spans="1:4" x14ac:dyDescent="0.35">
      <c r="A4379" s="78">
        <v>87433</v>
      </c>
      <c r="B4379" s="605" t="s">
        <v>5223</v>
      </c>
      <c r="C4379" s="78" t="s">
        <v>514</v>
      </c>
      <c r="D4379" s="613">
        <v>32.590000000000003</v>
      </c>
    </row>
    <row r="4380" spans="1:4" x14ac:dyDescent="0.35">
      <c r="A4380" s="78">
        <v>87436</v>
      </c>
      <c r="B4380" s="605" t="s">
        <v>5224</v>
      </c>
      <c r="C4380" s="78" t="s">
        <v>514</v>
      </c>
      <c r="D4380" s="613">
        <v>36.69</v>
      </c>
    </row>
    <row r="4381" spans="1:4" x14ac:dyDescent="0.35">
      <c r="A4381" s="78">
        <v>87439</v>
      </c>
      <c r="B4381" s="605" t="s">
        <v>5225</v>
      </c>
      <c r="C4381" s="78" t="s">
        <v>514</v>
      </c>
      <c r="D4381" s="613">
        <v>45.15</v>
      </c>
    </row>
    <row r="4382" spans="1:4" x14ac:dyDescent="0.35">
      <c r="A4382" s="78">
        <v>104633</v>
      </c>
      <c r="B4382" s="605" t="s">
        <v>5364</v>
      </c>
      <c r="C4382" s="78" t="s">
        <v>514</v>
      </c>
      <c r="D4382" s="613">
        <v>30.69</v>
      </c>
    </row>
    <row r="4383" spans="1:4" x14ac:dyDescent="0.35">
      <c r="A4383" s="78">
        <v>104634</v>
      </c>
      <c r="B4383" s="605" t="s">
        <v>5365</v>
      </c>
      <c r="C4383" s="78" t="s">
        <v>514</v>
      </c>
      <c r="D4383" s="613">
        <v>45.82</v>
      </c>
    </row>
    <row r="4384" spans="1:4" x14ac:dyDescent="0.35">
      <c r="A4384" s="78">
        <v>87418</v>
      </c>
      <c r="B4384" s="605" t="s">
        <v>5218</v>
      </c>
      <c r="C4384" s="78" t="s">
        <v>514</v>
      </c>
      <c r="D4384" s="613">
        <v>22.8</v>
      </c>
    </row>
    <row r="4385" spans="1:4" x14ac:dyDescent="0.35">
      <c r="A4385" s="78">
        <v>87421</v>
      </c>
      <c r="B4385" s="605" t="s">
        <v>5219</v>
      </c>
      <c r="C4385" s="78" t="s">
        <v>514</v>
      </c>
      <c r="D4385" s="613">
        <v>35.31</v>
      </c>
    </row>
    <row r="4386" spans="1:4" x14ac:dyDescent="0.35">
      <c r="A4386" s="78">
        <v>104628</v>
      </c>
      <c r="B4386" s="605" t="s">
        <v>5359</v>
      </c>
      <c r="C4386" s="78" t="s">
        <v>514</v>
      </c>
      <c r="D4386" s="613">
        <v>34.549999999999997</v>
      </c>
    </row>
    <row r="4387" spans="1:4" x14ac:dyDescent="0.35">
      <c r="A4387" s="78">
        <v>104631</v>
      </c>
      <c r="B4387" s="605" t="s">
        <v>5362</v>
      </c>
      <c r="C4387" s="78" t="s">
        <v>514</v>
      </c>
      <c r="D4387" s="613">
        <v>47.89</v>
      </c>
    </row>
    <row r="4388" spans="1:4" x14ac:dyDescent="0.35">
      <c r="A4388" s="78">
        <v>104627</v>
      </c>
      <c r="B4388" s="605" t="s">
        <v>5358</v>
      </c>
      <c r="C4388" s="78" t="s">
        <v>514</v>
      </c>
      <c r="D4388" s="613">
        <v>22.78</v>
      </c>
    </row>
    <row r="4389" spans="1:4" x14ac:dyDescent="0.35">
      <c r="A4389" s="78">
        <v>104630</v>
      </c>
      <c r="B4389" s="605" t="s">
        <v>5361</v>
      </c>
      <c r="C4389" s="78" t="s">
        <v>514</v>
      </c>
      <c r="D4389" s="613">
        <v>36.119999999999997</v>
      </c>
    </row>
    <row r="4390" spans="1:4" x14ac:dyDescent="0.35">
      <c r="A4390" s="78">
        <v>104629</v>
      </c>
      <c r="B4390" s="605" t="s">
        <v>5360</v>
      </c>
      <c r="C4390" s="78" t="s">
        <v>514</v>
      </c>
      <c r="D4390" s="613">
        <v>41.31</v>
      </c>
    </row>
    <row r="4391" spans="1:4" x14ac:dyDescent="0.35">
      <c r="A4391" s="78">
        <v>104632</v>
      </c>
      <c r="B4391" s="605" t="s">
        <v>5363</v>
      </c>
      <c r="C4391" s="78" t="s">
        <v>514</v>
      </c>
      <c r="D4391" s="613">
        <v>54.65</v>
      </c>
    </row>
    <row r="4392" spans="1:4" x14ac:dyDescent="0.35">
      <c r="A4392" s="78">
        <v>87412</v>
      </c>
      <c r="B4392" s="605" t="s">
        <v>5213</v>
      </c>
      <c r="C4392" s="78" t="s">
        <v>514</v>
      </c>
      <c r="D4392" s="613">
        <v>28.99</v>
      </c>
    </row>
    <row r="4393" spans="1:4" x14ac:dyDescent="0.35">
      <c r="A4393" s="78">
        <v>87415</v>
      </c>
      <c r="B4393" s="605" t="s">
        <v>5216</v>
      </c>
      <c r="C4393" s="78" t="s">
        <v>514</v>
      </c>
      <c r="D4393" s="613">
        <v>41.09</v>
      </c>
    </row>
    <row r="4394" spans="1:4" x14ac:dyDescent="0.35">
      <c r="A4394" s="78">
        <v>87411</v>
      </c>
      <c r="B4394" s="605" t="s">
        <v>5212</v>
      </c>
      <c r="C4394" s="78" t="s">
        <v>514</v>
      </c>
      <c r="D4394" s="613">
        <v>19.920000000000002</v>
      </c>
    </row>
    <row r="4395" spans="1:4" x14ac:dyDescent="0.35">
      <c r="A4395" s="78">
        <v>87414</v>
      </c>
      <c r="B4395" s="605" t="s">
        <v>5215</v>
      </c>
      <c r="C4395" s="78" t="s">
        <v>514</v>
      </c>
      <c r="D4395" s="613">
        <v>32.020000000000003</v>
      </c>
    </row>
    <row r="4396" spans="1:4" x14ac:dyDescent="0.35">
      <c r="A4396" s="78">
        <v>87413</v>
      </c>
      <c r="B4396" s="605" t="s">
        <v>5214</v>
      </c>
      <c r="C4396" s="78" t="s">
        <v>514</v>
      </c>
      <c r="D4396" s="613">
        <v>34.200000000000003</v>
      </c>
    </row>
    <row r="4397" spans="1:4" x14ac:dyDescent="0.35">
      <c r="A4397" s="78">
        <v>87416</v>
      </c>
      <c r="B4397" s="605" t="s">
        <v>5217</v>
      </c>
      <c r="C4397" s="78" t="s">
        <v>514</v>
      </c>
      <c r="D4397" s="613">
        <v>46.3</v>
      </c>
    </row>
    <row r="4398" spans="1:4" x14ac:dyDescent="0.35">
      <c r="A4398" s="78">
        <v>104635</v>
      </c>
      <c r="B4398" s="605" t="s">
        <v>5366</v>
      </c>
      <c r="C4398" s="78" t="s">
        <v>514</v>
      </c>
      <c r="D4398" s="613">
        <v>62.21</v>
      </c>
    </row>
    <row r="4399" spans="1:4" x14ac:dyDescent="0.35">
      <c r="A4399" s="78">
        <v>104636</v>
      </c>
      <c r="B4399" s="605" t="s">
        <v>5367</v>
      </c>
      <c r="C4399" s="78" t="s">
        <v>514</v>
      </c>
      <c r="D4399" s="613">
        <v>72.739999999999995</v>
      </c>
    </row>
    <row r="4400" spans="1:4" x14ac:dyDescent="0.35">
      <c r="A4400" s="78">
        <v>87424</v>
      </c>
      <c r="B4400" s="605" t="s">
        <v>5220</v>
      </c>
      <c r="C4400" s="78" t="s">
        <v>514</v>
      </c>
      <c r="D4400" s="613">
        <v>45.44</v>
      </c>
    </row>
    <row r="4401" spans="1:4" x14ac:dyDescent="0.35">
      <c r="A4401" s="78">
        <v>87427</v>
      </c>
      <c r="B4401" s="605" t="s">
        <v>5221</v>
      </c>
      <c r="C4401" s="78" t="s">
        <v>514</v>
      </c>
      <c r="D4401" s="613">
        <v>54.16</v>
      </c>
    </row>
    <row r="4402" spans="1:4" x14ac:dyDescent="0.35">
      <c r="A4402" s="78">
        <v>89998</v>
      </c>
      <c r="B4402" s="605" t="s">
        <v>2621</v>
      </c>
      <c r="C4402" s="78" t="s">
        <v>123</v>
      </c>
      <c r="D4402" s="613">
        <v>12.25</v>
      </c>
    </row>
    <row r="4403" spans="1:4" x14ac:dyDescent="0.35">
      <c r="A4403" s="78">
        <v>102920</v>
      </c>
      <c r="B4403" s="605" t="s">
        <v>2689</v>
      </c>
      <c r="C4403" s="78" t="s">
        <v>123</v>
      </c>
      <c r="D4403" s="613">
        <v>10.08</v>
      </c>
    </row>
    <row r="4404" spans="1:4" x14ac:dyDescent="0.35">
      <c r="A4404" s="78">
        <v>102923</v>
      </c>
      <c r="B4404" s="605" t="s">
        <v>2692</v>
      </c>
      <c r="C4404" s="78" t="s">
        <v>123</v>
      </c>
      <c r="D4404" s="613">
        <v>9.51</v>
      </c>
    </row>
    <row r="4405" spans="1:4" x14ac:dyDescent="0.35">
      <c r="A4405" s="78">
        <v>90000</v>
      </c>
      <c r="B4405" s="605" t="s">
        <v>2623</v>
      </c>
      <c r="C4405" s="78" t="s">
        <v>123</v>
      </c>
      <c r="D4405" s="613">
        <v>15.4</v>
      </c>
    </row>
    <row r="4406" spans="1:4" x14ac:dyDescent="0.35">
      <c r="A4406" s="78">
        <v>103088</v>
      </c>
      <c r="B4406" s="605" t="s">
        <v>2693</v>
      </c>
      <c r="C4406" s="78" t="s">
        <v>123</v>
      </c>
      <c r="D4406" s="613">
        <v>12.1</v>
      </c>
    </row>
    <row r="4407" spans="1:4" x14ac:dyDescent="0.35">
      <c r="A4407" s="78">
        <v>102922</v>
      </c>
      <c r="B4407" s="605" t="s">
        <v>2691</v>
      </c>
      <c r="C4407" s="78" t="s">
        <v>123</v>
      </c>
      <c r="D4407" s="613">
        <v>10.73</v>
      </c>
    </row>
    <row r="4408" spans="1:4" x14ac:dyDescent="0.35">
      <c r="A4408" s="78">
        <v>89999</v>
      </c>
      <c r="B4408" s="605" t="s">
        <v>2622</v>
      </c>
      <c r="C4408" s="78" t="s">
        <v>123</v>
      </c>
      <c r="D4408" s="613">
        <v>19.079999999999998</v>
      </c>
    </row>
    <row r="4409" spans="1:4" x14ac:dyDescent="0.35">
      <c r="A4409" s="78">
        <v>89996</v>
      </c>
      <c r="B4409" s="605" t="s">
        <v>2619</v>
      </c>
      <c r="C4409" s="78" t="s">
        <v>123</v>
      </c>
      <c r="D4409" s="613">
        <v>12.86</v>
      </c>
    </row>
    <row r="4410" spans="1:4" x14ac:dyDescent="0.35">
      <c r="A4410" s="78">
        <v>89997</v>
      </c>
      <c r="B4410" s="605" t="s">
        <v>2620</v>
      </c>
      <c r="C4410" s="78" t="s">
        <v>123</v>
      </c>
      <c r="D4410" s="613">
        <v>10.47</v>
      </c>
    </row>
    <row r="4411" spans="1:4" x14ac:dyDescent="0.35">
      <c r="A4411" s="78">
        <v>102921</v>
      </c>
      <c r="B4411" s="605" t="s">
        <v>2690</v>
      </c>
      <c r="C4411" s="78" t="s">
        <v>123</v>
      </c>
      <c r="D4411" s="613">
        <v>9.74</v>
      </c>
    </row>
    <row r="4412" spans="1:4" x14ac:dyDescent="0.35">
      <c r="A4412" s="78">
        <v>90278</v>
      </c>
      <c r="B4412" s="605" t="s">
        <v>2711</v>
      </c>
      <c r="C4412" s="78" t="s">
        <v>513</v>
      </c>
      <c r="D4412" s="613">
        <v>919.64</v>
      </c>
    </row>
    <row r="4413" spans="1:4" x14ac:dyDescent="0.35">
      <c r="A4413" s="78">
        <v>90282</v>
      </c>
      <c r="B4413" s="605" t="s">
        <v>2715</v>
      </c>
      <c r="C4413" s="78" t="s">
        <v>513</v>
      </c>
      <c r="D4413" s="613">
        <v>897.14</v>
      </c>
    </row>
    <row r="4414" spans="1:4" x14ac:dyDescent="0.35">
      <c r="A4414" s="78">
        <v>90279</v>
      </c>
      <c r="B4414" s="605" t="s">
        <v>2712</v>
      </c>
      <c r="C4414" s="78" t="s">
        <v>513</v>
      </c>
      <c r="D4414" s="613">
        <v>1004.97</v>
      </c>
    </row>
    <row r="4415" spans="1:4" x14ac:dyDescent="0.35">
      <c r="A4415" s="78">
        <v>90283</v>
      </c>
      <c r="B4415" s="605" t="s">
        <v>2716</v>
      </c>
      <c r="C4415" s="78" t="s">
        <v>513</v>
      </c>
      <c r="D4415" s="613">
        <v>981.49</v>
      </c>
    </row>
    <row r="4416" spans="1:4" x14ac:dyDescent="0.35">
      <c r="A4416" s="78">
        <v>90280</v>
      </c>
      <c r="B4416" s="605" t="s">
        <v>2713</v>
      </c>
      <c r="C4416" s="78" t="s">
        <v>513</v>
      </c>
      <c r="D4416" s="613">
        <v>1106.97</v>
      </c>
    </row>
    <row r="4417" spans="1:4" x14ac:dyDescent="0.35">
      <c r="A4417" s="78">
        <v>90284</v>
      </c>
      <c r="B4417" s="605" t="s">
        <v>2717</v>
      </c>
      <c r="C4417" s="78" t="s">
        <v>513</v>
      </c>
      <c r="D4417" s="613">
        <v>1091.33</v>
      </c>
    </row>
    <row r="4418" spans="1:4" x14ac:dyDescent="0.35">
      <c r="A4418" s="78">
        <v>90281</v>
      </c>
      <c r="B4418" s="605" t="s">
        <v>2714</v>
      </c>
      <c r="C4418" s="78" t="s">
        <v>513</v>
      </c>
      <c r="D4418" s="613">
        <v>1281.28</v>
      </c>
    </row>
    <row r="4419" spans="1:4" x14ac:dyDescent="0.35">
      <c r="A4419" s="78">
        <v>90285</v>
      </c>
      <c r="B4419" s="605" t="s">
        <v>2718</v>
      </c>
      <c r="C4419" s="78" t="s">
        <v>513</v>
      </c>
      <c r="D4419" s="613">
        <v>1272.19</v>
      </c>
    </row>
    <row r="4420" spans="1:4" x14ac:dyDescent="0.35">
      <c r="A4420" s="78">
        <v>89994</v>
      </c>
      <c r="B4420" s="605" t="s">
        <v>2709</v>
      </c>
      <c r="C4420" s="78" t="s">
        <v>513</v>
      </c>
      <c r="D4420" s="613">
        <v>1436.91</v>
      </c>
    </row>
    <row r="4421" spans="1:4" x14ac:dyDescent="0.35">
      <c r="A4421" s="78">
        <v>89995</v>
      </c>
      <c r="B4421" s="605" t="s">
        <v>2710</v>
      </c>
      <c r="C4421" s="78" t="s">
        <v>513</v>
      </c>
      <c r="D4421" s="613">
        <v>1557.68</v>
      </c>
    </row>
    <row r="4422" spans="1:4" x14ac:dyDescent="0.35">
      <c r="A4422" s="78">
        <v>89993</v>
      </c>
      <c r="B4422" s="605" t="s">
        <v>2708</v>
      </c>
      <c r="C4422" s="78" t="s">
        <v>513</v>
      </c>
      <c r="D4422" s="613">
        <v>1599.18</v>
      </c>
    </row>
    <row r="4423" spans="1:4" x14ac:dyDescent="0.35">
      <c r="A4423" s="78">
        <v>106212</v>
      </c>
      <c r="B4423" s="605" t="s">
        <v>23338</v>
      </c>
      <c r="C4423" s="78" t="s">
        <v>139</v>
      </c>
      <c r="D4423" s="613">
        <v>0</v>
      </c>
    </row>
    <row r="4424" spans="1:4" x14ac:dyDescent="0.35">
      <c r="A4424" s="78">
        <v>106216</v>
      </c>
      <c r="B4424" s="605" t="s">
        <v>23339</v>
      </c>
      <c r="C4424" s="78" t="s">
        <v>139</v>
      </c>
      <c r="D4424" s="613">
        <v>0</v>
      </c>
    </row>
    <row r="4425" spans="1:4" x14ac:dyDescent="0.35">
      <c r="A4425" s="78">
        <v>99860</v>
      </c>
      <c r="B4425" s="605" t="s">
        <v>23340</v>
      </c>
      <c r="C4425" s="78" t="s">
        <v>139</v>
      </c>
      <c r="D4425" s="613">
        <v>0</v>
      </c>
    </row>
    <row r="4426" spans="1:4" x14ac:dyDescent="0.35">
      <c r="A4426" s="78">
        <v>99858</v>
      </c>
      <c r="B4426" s="605" t="s">
        <v>23341</v>
      </c>
      <c r="C4426" s="78" t="s">
        <v>139</v>
      </c>
      <c r="D4426" s="613">
        <v>0</v>
      </c>
    </row>
    <row r="4427" spans="1:4" ht="69" customHeight="1" x14ac:dyDescent="0.35">
      <c r="A4427" s="78">
        <v>99859</v>
      </c>
      <c r="B4427" s="605" t="s">
        <v>23342</v>
      </c>
      <c r="C4427" s="78" t="s">
        <v>139</v>
      </c>
      <c r="D4427" s="613">
        <v>0</v>
      </c>
    </row>
    <row r="4428" spans="1:4" ht="69" customHeight="1" x14ac:dyDescent="0.35">
      <c r="A4428" s="78">
        <v>106211</v>
      </c>
      <c r="B4428" s="605" t="s">
        <v>23343</v>
      </c>
      <c r="C4428" s="78" t="s">
        <v>139</v>
      </c>
      <c r="D4428" s="613">
        <v>0</v>
      </c>
    </row>
    <row r="4429" spans="1:4" x14ac:dyDescent="0.35">
      <c r="A4429" s="78">
        <v>106215</v>
      </c>
      <c r="B4429" s="605" t="s">
        <v>23344</v>
      </c>
      <c r="C4429" s="78" t="s">
        <v>139</v>
      </c>
      <c r="D4429" s="613">
        <v>0</v>
      </c>
    </row>
    <row r="4430" spans="1:4" ht="69" customHeight="1" x14ac:dyDescent="0.35">
      <c r="A4430" s="78">
        <v>99857</v>
      </c>
      <c r="B4430" s="605" t="s">
        <v>23345</v>
      </c>
      <c r="C4430" s="78" t="s">
        <v>139</v>
      </c>
      <c r="D4430" s="613">
        <v>61.22</v>
      </c>
    </row>
    <row r="4431" spans="1:4" x14ac:dyDescent="0.35">
      <c r="A4431" s="78">
        <v>99855</v>
      </c>
      <c r="B4431" s="605" t="s">
        <v>23346</v>
      </c>
      <c r="C4431" s="78" t="s">
        <v>139</v>
      </c>
      <c r="D4431" s="613">
        <v>88.92</v>
      </c>
    </row>
    <row r="4432" spans="1:4" ht="69" customHeight="1" x14ac:dyDescent="0.35">
      <c r="A4432" s="78">
        <v>99856</v>
      </c>
      <c r="B4432" s="605" t="s">
        <v>23347</v>
      </c>
      <c r="C4432" s="78" t="s">
        <v>139</v>
      </c>
      <c r="D4432" s="613">
        <v>0</v>
      </c>
    </row>
    <row r="4433" spans="1:4" ht="69" customHeight="1" x14ac:dyDescent="0.35">
      <c r="A4433" s="78">
        <v>106210</v>
      </c>
      <c r="B4433" s="605" t="s">
        <v>23348</v>
      </c>
      <c r="C4433" s="78" t="s">
        <v>139</v>
      </c>
      <c r="D4433" s="613">
        <v>0</v>
      </c>
    </row>
    <row r="4434" spans="1:4" x14ac:dyDescent="0.35">
      <c r="A4434" s="78">
        <v>106214</v>
      </c>
      <c r="B4434" s="605" t="s">
        <v>23349</v>
      </c>
      <c r="C4434" s="78" t="s">
        <v>139</v>
      </c>
      <c r="D4434" s="613">
        <v>0</v>
      </c>
    </row>
    <row r="4435" spans="1:4" ht="69" customHeight="1" x14ac:dyDescent="0.35">
      <c r="A4435" s="78">
        <v>99862</v>
      </c>
      <c r="B4435" s="605" t="s">
        <v>23350</v>
      </c>
      <c r="C4435" s="78" t="s">
        <v>514</v>
      </c>
      <c r="D4435" s="613">
        <v>459.9</v>
      </c>
    </row>
    <row r="4436" spans="1:4" x14ac:dyDescent="0.35">
      <c r="A4436" s="78">
        <v>99861</v>
      </c>
      <c r="B4436" s="605" t="s">
        <v>23351</v>
      </c>
      <c r="C4436" s="78" t="s">
        <v>514</v>
      </c>
      <c r="D4436" s="613">
        <v>552.58000000000004</v>
      </c>
    </row>
    <row r="4437" spans="1:4" x14ac:dyDescent="0.35">
      <c r="A4437" s="78">
        <v>106213</v>
      </c>
      <c r="B4437" s="605" t="s">
        <v>23352</v>
      </c>
      <c r="C4437" s="78" t="s">
        <v>139</v>
      </c>
      <c r="D4437" s="613">
        <v>0</v>
      </c>
    </row>
    <row r="4438" spans="1:4" ht="69" customHeight="1" x14ac:dyDescent="0.35">
      <c r="A4438" s="78">
        <v>106220</v>
      </c>
      <c r="B4438" s="605" t="s">
        <v>23353</v>
      </c>
      <c r="C4438" s="78" t="s">
        <v>139</v>
      </c>
      <c r="D4438" s="613">
        <v>0</v>
      </c>
    </row>
    <row r="4439" spans="1:4" x14ac:dyDescent="0.35">
      <c r="A4439" s="78">
        <v>106221</v>
      </c>
      <c r="B4439" s="605" t="s">
        <v>23354</v>
      </c>
      <c r="C4439" s="78" t="s">
        <v>139</v>
      </c>
      <c r="D4439" s="613">
        <v>0</v>
      </c>
    </row>
    <row r="4440" spans="1:4" x14ac:dyDescent="0.35">
      <c r="A4440" s="78">
        <v>99853</v>
      </c>
      <c r="B4440" s="605" t="s">
        <v>23355</v>
      </c>
      <c r="C4440" s="78" t="s">
        <v>139</v>
      </c>
      <c r="D4440" s="613">
        <v>0</v>
      </c>
    </row>
    <row r="4441" spans="1:4" ht="69" customHeight="1" x14ac:dyDescent="0.35">
      <c r="A4441" s="78">
        <v>99851</v>
      </c>
      <c r="B4441" s="605" t="s">
        <v>23356</v>
      </c>
      <c r="C4441" s="78" t="s">
        <v>139</v>
      </c>
      <c r="D4441" s="613">
        <v>0</v>
      </c>
    </row>
    <row r="4442" spans="1:4" x14ac:dyDescent="0.35">
      <c r="A4442" s="78">
        <v>99854</v>
      </c>
      <c r="B4442" s="605" t="s">
        <v>23357</v>
      </c>
      <c r="C4442" s="78" t="s">
        <v>139</v>
      </c>
      <c r="D4442" s="613">
        <v>0</v>
      </c>
    </row>
    <row r="4443" spans="1:4" x14ac:dyDescent="0.35">
      <c r="A4443" s="78">
        <v>99852</v>
      </c>
      <c r="B4443" s="605" t="s">
        <v>23358</v>
      </c>
      <c r="C4443" s="78" t="s">
        <v>139</v>
      </c>
      <c r="D4443" s="613">
        <v>0</v>
      </c>
    </row>
    <row r="4444" spans="1:4" ht="69" customHeight="1" x14ac:dyDescent="0.35">
      <c r="A4444" s="78">
        <v>99844</v>
      </c>
      <c r="B4444" s="605" t="s">
        <v>23359</v>
      </c>
      <c r="C4444" s="78" t="s">
        <v>139</v>
      </c>
      <c r="D4444" s="613">
        <v>0</v>
      </c>
    </row>
    <row r="4445" spans="1:4" x14ac:dyDescent="0.35">
      <c r="A4445" s="78">
        <v>99842</v>
      </c>
      <c r="B4445" s="605" t="s">
        <v>23360</v>
      </c>
      <c r="C4445" s="78" t="s">
        <v>139</v>
      </c>
      <c r="D4445" s="613">
        <v>513.16999999999996</v>
      </c>
    </row>
    <row r="4446" spans="1:4" x14ac:dyDescent="0.35">
      <c r="A4446" s="78">
        <v>99845</v>
      </c>
      <c r="B4446" s="605" t="s">
        <v>23361</v>
      </c>
      <c r="C4446" s="78" t="s">
        <v>139</v>
      </c>
      <c r="D4446" s="613">
        <v>0</v>
      </c>
    </row>
    <row r="4447" spans="1:4" x14ac:dyDescent="0.35">
      <c r="A4447" s="78">
        <v>99843</v>
      </c>
      <c r="B4447" s="605" t="s">
        <v>23362</v>
      </c>
      <c r="C4447" s="78" t="s">
        <v>139</v>
      </c>
      <c r="D4447" s="613">
        <v>0</v>
      </c>
    </row>
    <row r="4448" spans="1:4" x14ac:dyDescent="0.35">
      <c r="A4448" s="78">
        <v>106217</v>
      </c>
      <c r="B4448" s="605" t="s">
        <v>23363</v>
      </c>
      <c r="C4448" s="78" t="s">
        <v>139</v>
      </c>
      <c r="D4448" s="613">
        <v>0</v>
      </c>
    </row>
    <row r="4449" spans="1:4" x14ac:dyDescent="0.35">
      <c r="A4449" s="78">
        <v>106218</v>
      </c>
      <c r="B4449" s="605" t="s">
        <v>23364</v>
      </c>
      <c r="C4449" s="78" t="s">
        <v>139</v>
      </c>
      <c r="D4449" s="613">
        <v>0</v>
      </c>
    </row>
    <row r="4450" spans="1:4" x14ac:dyDescent="0.35">
      <c r="A4450" s="78">
        <v>106219</v>
      </c>
      <c r="B4450" s="605" t="s">
        <v>23365</v>
      </c>
      <c r="C4450" s="78" t="s">
        <v>139</v>
      </c>
      <c r="D4450" s="613">
        <v>0</v>
      </c>
    </row>
    <row r="4451" spans="1:4" x14ac:dyDescent="0.35">
      <c r="A4451" s="78">
        <v>99846</v>
      </c>
      <c r="B4451" s="605" t="s">
        <v>23366</v>
      </c>
      <c r="C4451" s="78" t="s">
        <v>139</v>
      </c>
      <c r="D4451" s="613">
        <v>0</v>
      </c>
    </row>
    <row r="4452" spans="1:4" x14ac:dyDescent="0.35">
      <c r="A4452" s="78">
        <v>94276</v>
      </c>
      <c r="B4452" s="605" t="s">
        <v>2282</v>
      </c>
      <c r="C4452" s="78" t="s">
        <v>139</v>
      </c>
      <c r="D4452" s="613">
        <v>60.59</v>
      </c>
    </row>
    <row r="4453" spans="1:4" x14ac:dyDescent="0.35">
      <c r="A4453" s="78">
        <v>94274</v>
      </c>
      <c r="B4453" s="605" t="s">
        <v>2280</v>
      </c>
      <c r="C4453" s="78" t="s">
        <v>139</v>
      </c>
      <c r="D4453" s="613">
        <v>66.53</v>
      </c>
    </row>
    <row r="4454" spans="1:4" x14ac:dyDescent="0.35">
      <c r="A4454" s="78">
        <v>94280</v>
      </c>
      <c r="B4454" s="605" t="s">
        <v>2286</v>
      </c>
      <c r="C4454" s="78" t="s">
        <v>139</v>
      </c>
      <c r="D4454" s="613">
        <v>64.78</v>
      </c>
    </row>
    <row r="4455" spans="1:4" x14ac:dyDescent="0.35">
      <c r="A4455" s="78">
        <v>94278</v>
      </c>
      <c r="B4455" s="605" t="s">
        <v>2284</v>
      </c>
      <c r="C4455" s="78" t="s">
        <v>139</v>
      </c>
      <c r="D4455" s="613">
        <v>53.51</v>
      </c>
    </row>
    <row r="4456" spans="1:4" x14ac:dyDescent="0.35">
      <c r="A4456" s="78">
        <v>94275</v>
      </c>
      <c r="B4456" s="605" t="s">
        <v>2281</v>
      </c>
      <c r="C4456" s="78" t="s">
        <v>139</v>
      </c>
      <c r="D4456" s="613">
        <v>57.49</v>
      </c>
    </row>
    <row r="4457" spans="1:4" x14ac:dyDescent="0.35">
      <c r="A4457" s="78">
        <v>94273</v>
      </c>
      <c r="B4457" s="605" t="s">
        <v>2279</v>
      </c>
      <c r="C4457" s="78" t="s">
        <v>139</v>
      </c>
      <c r="D4457" s="613">
        <v>63.42</v>
      </c>
    </row>
    <row r="4458" spans="1:4" x14ac:dyDescent="0.35">
      <c r="A4458" s="78">
        <v>94279</v>
      </c>
      <c r="B4458" s="605" t="s">
        <v>2285</v>
      </c>
      <c r="C4458" s="78" t="s">
        <v>139</v>
      </c>
      <c r="D4458" s="613">
        <v>61.68</v>
      </c>
    </row>
    <row r="4459" spans="1:4" x14ac:dyDescent="0.35">
      <c r="A4459" s="78">
        <v>94277</v>
      </c>
      <c r="B4459" s="605" t="s">
        <v>2283</v>
      </c>
      <c r="C4459" s="78" t="s">
        <v>139</v>
      </c>
      <c r="D4459" s="613">
        <v>50.42</v>
      </c>
    </row>
    <row r="4460" spans="1:4" x14ac:dyDescent="0.35">
      <c r="A4460" s="78">
        <v>104930</v>
      </c>
      <c r="B4460" s="605" t="s">
        <v>23367</v>
      </c>
      <c r="C4460" s="78" t="s">
        <v>139</v>
      </c>
      <c r="D4460" s="613">
        <v>0</v>
      </c>
    </row>
    <row r="4461" spans="1:4" x14ac:dyDescent="0.35">
      <c r="A4461" s="78">
        <v>104931</v>
      </c>
      <c r="B4461" s="605" t="s">
        <v>23368</v>
      </c>
      <c r="C4461" s="78" t="s">
        <v>139</v>
      </c>
      <c r="D4461" s="613">
        <v>0</v>
      </c>
    </row>
    <row r="4462" spans="1:4" x14ac:dyDescent="0.35">
      <c r="A4462" s="78">
        <v>94294</v>
      </c>
      <c r="B4462" s="605" t="s">
        <v>2287</v>
      </c>
      <c r="C4462" s="78" t="s">
        <v>139</v>
      </c>
      <c r="D4462" s="613">
        <v>13.15</v>
      </c>
    </row>
    <row r="4463" spans="1:4" x14ac:dyDescent="0.35">
      <c r="A4463" s="78">
        <v>94288</v>
      </c>
      <c r="B4463" s="605" t="s">
        <v>23369</v>
      </c>
      <c r="C4463" s="78" t="s">
        <v>139</v>
      </c>
      <c r="D4463" s="613">
        <v>86.05</v>
      </c>
    </row>
    <row r="4464" spans="1:4" x14ac:dyDescent="0.35">
      <c r="A4464" s="78">
        <v>94282</v>
      </c>
      <c r="B4464" s="605" t="s">
        <v>23370</v>
      </c>
      <c r="C4464" s="78" t="s">
        <v>139</v>
      </c>
      <c r="D4464" s="613">
        <v>119.83</v>
      </c>
    </row>
    <row r="4465" spans="1:4" x14ac:dyDescent="0.35">
      <c r="A4465" s="78">
        <v>94290</v>
      </c>
      <c r="B4465" s="605" t="s">
        <v>23371</v>
      </c>
      <c r="C4465" s="78" t="s">
        <v>139</v>
      </c>
      <c r="D4465" s="613">
        <v>118.48</v>
      </c>
    </row>
    <row r="4466" spans="1:4" x14ac:dyDescent="0.35">
      <c r="A4466" s="78">
        <v>94284</v>
      </c>
      <c r="B4466" s="605" t="s">
        <v>23372</v>
      </c>
      <c r="C4466" s="78" t="s">
        <v>139</v>
      </c>
      <c r="D4466" s="613">
        <v>169.44</v>
      </c>
    </row>
    <row r="4467" spans="1:4" ht="69" customHeight="1" x14ac:dyDescent="0.35">
      <c r="A4467" s="78">
        <v>94292</v>
      </c>
      <c r="B4467" s="605" t="s">
        <v>23373</v>
      </c>
      <c r="C4467" s="78" t="s">
        <v>139</v>
      </c>
      <c r="D4467" s="613">
        <v>151.57</v>
      </c>
    </row>
    <row r="4468" spans="1:4" x14ac:dyDescent="0.35">
      <c r="A4468" s="78">
        <v>94286</v>
      </c>
      <c r="B4468" s="605" t="s">
        <v>23374</v>
      </c>
      <c r="C4468" s="78" t="s">
        <v>139</v>
      </c>
      <c r="D4468" s="613">
        <v>221.59</v>
      </c>
    </row>
    <row r="4469" spans="1:4" ht="69" customHeight="1" x14ac:dyDescent="0.35">
      <c r="A4469" s="78">
        <v>94287</v>
      </c>
      <c r="B4469" s="605" t="s">
        <v>23375</v>
      </c>
      <c r="C4469" s="78" t="s">
        <v>139</v>
      </c>
      <c r="D4469" s="613">
        <v>78.77</v>
      </c>
    </row>
    <row r="4470" spans="1:4" x14ac:dyDescent="0.35">
      <c r="A4470" s="78">
        <v>94281</v>
      </c>
      <c r="B4470" s="605" t="s">
        <v>23376</v>
      </c>
      <c r="C4470" s="78" t="s">
        <v>139</v>
      </c>
      <c r="D4470" s="613">
        <v>111.64</v>
      </c>
    </row>
    <row r="4471" spans="1:4" x14ac:dyDescent="0.35">
      <c r="A4471" s="78">
        <v>94289</v>
      </c>
      <c r="B4471" s="605" t="s">
        <v>23377</v>
      </c>
      <c r="C4471" s="78" t="s">
        <v>139</v>
      </c>
      <c r="D4471" s="613">
        <v>111.19</v>
      </c>
    </row>
    <row r="4472" spans="1:4" ht="69" customHeight="1" x14ac:dyDescent="0.35">
      <c r="A4472" s="78">
        <v>94283</v>
      </c>
      <c r="B4472" s="605" t="s">
        <v>23378</v>
      </c>
      <c r="C4472" s="78" t="s">
        <v>139</v>
      </c>
      <c r="D4472" s="613">
        <v>161.25</v>
      </c>
    </row>
    <row r="4473" spans="1:4" x14ac:dyDescent="0.35">
      <c r="A4473" s="78">
        <v>94291</v>
      </c>
      <c r="B4473" s="605" t="s">
        <v>23379</v>
      </c>
      <c r="C4473" s="78" t="s">
        <v>139</v>
      </c>
      <c r="D4473" s="613">
        <v>144.29</v>
      </c>
    </row>
    <row r="4474" spans="1:4" x14ac:dyDescent="0.35">
      <c r="A4474" s="78">
        <v>94285</v>
      </c>
      <c r="B4474" s="605" t="s">
        <v>23380</v>
      </c>
      <c r="C4474" s="78" t="s">
        <v>139</v>
      </c>
      <c r="D4474" s="613">
        <v>213.4</v>
      </c>
    </row>
    <row r="4475" spans="1:4" x14ac:dyDescent="0.35">
      <c r="A4475" s="78">
        <v>94293</v>
      </c>
      <c r="B4475" s="605" t="s">
        <v>23381</v>
      </c>
      <c r="C4475" s="78" t="s">
        <v>139</v>
      </c>
      <c r="D4475" s="613">
        <v>474.66</v>
      </c>
    </row>
    <row r="4476" spans="1:4" x14ac:dyDescent="0.35">
      <c r="A4476" s="78">
        <v>94264</v>
      </c>
      <c r="B4476" s="605" t="s">
        <v>23382</v>
      </c>
      <c r="C4476" s="78" t="s">
        <v>139</v>
      </c>
      <c r="D4476" s="613">
        <v>78.97</v>
      </c>
    </row>
    <row r="4477" spans="1:4" x14ac:dyDescent="0.35">
      <c r="A4477" s="78">
        <v>94266</v>
      </c>
      <c r="B4477" s="605" t="s">
        <v>23383</v>
      </c>
      <c r="C4477" s="78" t="s">
        <v>139</v>
      </c>
      <c r="D4477" s="613">
        <v>118.41</v>
      </c>
    </row>
    <row r="4478" spans="1:4" x14ac:dyDescent="0.35">
      <c r="A4478" s="78">
        <v>94263</v>
      </c>
      <c r="B4478" s="605" t="s">
        <v>23384</v>
      </c>
      <c r="C4478" s="78" t="s">
        <v>139</v>
      </c>
      <c r="D4478" s="613">
        <v>73.94</v>
      </c>
    </row>
    <row r="4479" spans="1:4" x14ac:dyDescent="0.35">
      <c r="A4479" s="78">
        <v>94265</v>
      </c>
      <c r="B4479" s="605" t="s">
        <v>23385</v>
      </c>
      <c r="C4479" s="78" t="s">
        <v>139</v>
      </c>
      <c r="D4479" s="613">
        <v>112.68</v>
      </c>
    </row>
    <row r="4480" spans="1:4" x14ac:dyDescent="0.35">
      <c r="A4480" s="78">
        <v>94268</v>
      </c>
      <c r="B4480" s="605" t="s">
        <v>23386</v>
      </c>
      <c r="C4480" s="78" t="s">
        <v>139</v>
      </c>
      <c r="D4480" s="613">
        <v>145.77000000000001</v>
      </c>
    </row>
    <row r="4481" spans="1:4" x14ac:dyDescent="0.35">
      <c r="A4481" s="78">
        <v>94270</v>
      </c>
      <c r="B4481" s="605" t="s">
        <v>23387</v>
      </c>
      <c r="C4481" s="78" t="s">
        <v>139</v>
      </c>
      <c r="D4481" s="613">
        <v>219.53</v>
      </c>
    </row>
    <row r="4482" spans="1:4" x14ac:dyDescent="0.35">
      <c r="A4482" s="78">
        <v>94272</v>
      </c>
      <c r="B4482" s="605" t="s">
        <v>23388</v>
      </c>
      <c r="C4482" s="78" t="s">
        <v>139</v>
      </c>
      <c r="D4482" s="613">
        <v>270.51</v>
      </c>
    </row>
    <row r="4483" spans="1:4" x14ac:dyDescent="0.35">
      <c r="A4483" s="78">
        <v>94267</v>
      </c>
      <c r="B4483" s="605" t="s">
        <v>23389</v>
      </c>
      <c r="C4483" s="78" t="s">
        <v>139</v>
      </c>
      <c r="D4483" s="613">
        <v>139.44</v>
      </c>
    </row>
    <row r="4484" spans="1:4" x14ac:dyDescent="0.35">
      <c r="A4484" s="78">
        <v>94269</v>
      </c>
      <c r="B4484" s="605" t="s">
        <v>23390</v>
      </c>
      <c r="C4484" s="78" t="s">
        <v>139</v>
      </c>
      <c r="D4484" s="613">
        <v>210.74</v>
      </c>
    </row>
    <row r="4485" spans="1:4" x14ac:dyDescent="0.35">
      <c r="A4485" s="78">
        <v>94271</v>
      </c>
      <c r="B4485" s="605" t="s">
        <v>23391</v>
      </c>
      <c r="C4485" s="78" t="s">
        <v>139</v>
      </c>
      <c r="D4485" s="613">
        <v>258.76</v>
      </c>
    </row>
    <row r="4486" spans="1:4" x14ac:dyDescent="0.35">
      <c r="A4486" s="78">
        <v>105555</v>
      </c>
      <c r="B4486" s="605" t="s">
        <v>23392</v>
      </c>
      <c r="C4486" s="78" t="s">
        <v>80</v>
      </c>
      <c r="D4486" s="613">
        <v>0</v>
      </c>
    </row>
    <row r="4487" spans="1:4" x14ac:dyDescent="0.35">
      <c r="A4487" s="78">
        <v>97603</v>
      </c>
      <c r="B4487" s="605" t="s">
        <v>23393</v>
      </c>
      <c r="C4487" s="78" t="s">
        <v>80</v>
      </c>
      <c r="D4487" s="613">
        <v>0</v>
      </c>
    </row>
    <row r="4488" spans="1:4" x14ac:dyDescent="0.35">
      <c r="A4488" s="78">
        <v>97602</v>
      </c>
      <c r="B4488" s="605" t="s">
        <v>23394</v>
      </c>
      <c r="C4488" s="78" t="s">
        <v>80</v>
      </c>
      <c r="D4488" s="613">
        <v>0</v>
      </c>
    </row>
    <row r="4489" spans="1:4" x14ac:dyDescent="0.35">
      <c r="A4489" s="78">
        <v>97604</v>
      </c>
      <c r="B4489" s="605" t="s">
        <v>23395</v>
      </c>
      <c r="C4489" s="78" t="s">
        <v>80</v>
      </c>
      <c r="D4489" s="613">
        <v>0</v>
      </c>
    </row>
    <row r="4490" spans="1:4" x14ac:dyDescent="0.35">
      <c r="A4490" s="78">
        <v>105553</v>
      </c>
      <c r="B4490" s="605" t="s">
        <v>23396</v>
      </c>
      <c r="C4490" s="78" t="s">
        <v>80</v>
      </c>
      <c r="D4490" s="613">
        <v>0</v>
      </c>
    </row>
    <row r="4491" spans="1:4" x14ac:dyDescent="0.35">
      <c r="A4491" s="78">
        <v>105552</v>
      </c>
      <c r="B4491" s="605" t="s">
        <v>23397</v>
      </c>
      <c r="C4491" s="78" t="s">
        <v>80</v>
      </c>
      <c r="D4491" s="613">
        <v>0</v>
      </c>
    </row>
    <row r="4492" spans="1:4" x14ac:dyDescent="0.35">
      <c r="A4492" s="78">
        <v>105550</v>
      </c>
      <c r="B4492" s="605" t="s">
        <v>23398</v>
      </c>
      <c r="C4492" s="78" t="s">
        <v>80</v>
      </c>
      <c r="D4492" s="613">
        <v>0</v>
      </c>
    </row>
    <row r="4493" spans="1:4" x14ac:dyDescent="0.35">
      <c r="A4493" s="78">
        <v>105551</v>
      </c>
      <c r="B4493" s="605" t="s">
        <v>23399</v>
      </c>
      <c r="C4493" s="78" t="s">
        <v>80</v>
      </c>
      <c r="D4493" s="613">
        <v>0</v>
      </c>
    </row>
    <row r="4494" spans="1:4" x14ac:dyDescent="0.35">
      <c r="A4494" s="78">
        <v>105549</v>
      </c>
      <c r="B4494" s="605" t="s">
        <v>23400</v>
      </c>
      <c r="C4494" s="78" t="s">
        <v>80</v>
      </c>
      <c r="D4494" s="613">
        <v>0</v>
      </c>
    </row>
    <row r="4495" spans="1:4" x14ac:dyDescent="0.35">
      <c r="A4495" s="78">
        <v>105547</v>
      </c>
      <c r="B4495" s="605" t="s">
        <v>23401</v>
      </c>
      <c r="C4495" s="78" t="s">
        <v>139</v>
      </c>
      <c r="D4495" s="613">
        <v>0</v>
      </c>
    </row>
    <row r="4496" spans="1:4" x14ac:dyDescent="0.35">
      <c r="A4496" s="78">
        <v>97605</v>
      </c>
      <c r="B4496" s="605" t="s">
        <v>23402</v>
      </c>
      <c r="C4496" s="78" t="s">
        <v>80</v>
      </c>
      <c r="D4496" s="613">
        <v>79.36</v>
      </c>
    </row>
    <row r="4497" spans="1:4" x14ac:dyDescent="0.35">
      <c r="A4497" s="78">
        <v>97607</v>
      </c>
      <c r="B4497" s="605" t="s">
        <v>23403</v>
      </c>
      <c r="C4497" s="78" t="s">
        <v>80</v>
      </c>
      <c r="D4497" s="613">
        <v>101.04</v>
      </c>
    </row>
    <row r="4498" spans="1:4" x14ac:dyDescent="0.35">
      <c r="A4498" s="78">
        <v>97599</v>
      </c>
      <c r="B4498" s="605" t="s">
        <v>23404</v>
      </c>
      <c r="C4498" s="78" t="s">
        <v>80</v>
      </c>
      <c r="D4498" s="613">
        <v>22.06</v>
      </c>
    </row>
    <row r="4499" spans="1:4" x14ac:dyDescent="0.35">
      <c r="A4499" s="78">
        <v>105542</v>
      </c>
      <c r="B4499" s="605" t="s">
        <v>23405</v>
      </c>
      <c r="C4499" s="78" t="s">
        <v>80</v>
      </c>
      <c r="D4499" s="613">
        <v>0</v>
      </c>
    </row>
    <row r="4500" spans="1:4" x14ac:dyDescent="0.35">
      <c r="A4500" s="78">
        <v>105543</v>
      </c>
      <c r="B4500" s="605" t="s">
        <v>23406</v>
      </c>
      <c r="C4500" s="78" t="s">
        <v>80</v>
      </c>
      <c r="D4500" s="613">
        <v>0</v>
      </c>
    </row>
    <row r="4501" spans="1:4" x14ac:dyDescent="0.35">
      <c r="A4501" s="78">
        <v>105544</v>
      </c>
      <c r="B4501" s="605" t="s">
        <v>23407</v>
      </c>
      <c r="C4501" s="78" t="s">
        <v>80</v>
      </c>
      <c r="D4501" s="613">
        <v>0</v>
      </c>
    </row>
    <row r="4502" spans="1:4" x14ac:dyDescent="0.35">
      <c r="A4502" s="78">
        <v>100913</v>
      </c>
      <c r="B4502" s="605" t="s">
        <v>23408</v>
      </c>
      <c r="C4502" s="78" t="s">
        <v>80</v>
      </c>
      <c r="D4502" s="613">
        <v>0</v>
      </c>
    </row>
    <row r="4503" spans="1:4" x14ac:dyDescent="0.35">
      <c r="A4503" s="78">
        <v>100916</v>
      </c>
      <c r="B4503" s="605" t="s">
        <v>23409</v>
      </c>
      <c r="C4503" s="78" t="s">
        <v>80</v>
      </c>
      <c r="D4503" s="613">
        <v>0</v>
      </c>
    </row>
    <row r="4504" spans="1:4" x14ac:dyDescent="0.35">
      <c r="A4504" s="78">
        <v>100918</v>
      </c>
      <c r="B4504" s="605" t="s">
        <v>23410</v>
      </c>
      <c r="C4504" s="78" t="s">
        <v>80</v>
      </c>
      <c r="D4504" s="613">
        <v>0</v>
      </c>
    </row>
    <row r="4505" spans="1:4" x14ac:dyDescent="0.35">
      <c r="A4505" s="78">
        <v>100914</v>
      </c>
      <c r="B4505" s="605" t="s">
        <v>23411</v>
      </c>
      <c r="C4505" s="78" t="s">
        <v>80</v>
      </c>
      <c r="D4505" s="613">
        <v>0</v>
      </c>
    </row>
    <row r="4506" spans="1:4" x14ac:dyDescent="0.35">
      <c r="A4506" s="78">
        <v>100917</v>
      </c>
      <c r="B4506" s="605" t="s">
        <v>23412</v>
      </c>
      <c r="C4506" s="78" t="s">
        <v>80</v>
      </c>
      <c r="D4506" s="613">
        <v>0</v>
      </c>
    </row>
    <row r="4507" spans="1:4" x14ac:dyDescent="0.35">
      <c r="A4507" s="78">
        <v>100907</v>
      </c>
      <c r="B4507" s="605" t="s">
        <v>23413</v>
      </c>
      <c r="C4507" s="78" t="s">
        <v>80</v>
      </c>
      <c r="D4507" s="613">
        <v>0</v>
      </c>
    </row>
    <row r="4508" spans="1:4" x14ac:dyDescent="0.35">
      <c r="A4508" s="78">
        <v>102467</v>
      </c>
      <c r="B4508" s="605" t="s">
        <v>23414</v>
      </c>
      <c r="C4508" s="78" t="s">
        <v>80</v>
      </c>
      <c r="D4508" s="613">
        <v>0</v>
      </c>
    </row>
    <row r="4509" spans="1:4" x14ac:dyDescent="0.35">
      <c r="A4509" s="78">
        <v>100910</v>
      </c>
      <c r="B4509" s="605" t="s">
        <v>23415</v>
      </c>
      <c r="C4509" s="78" t="s">
        <v>80</v>
      </c>
      <c r="D4509" s="613">
        <v>0</v>
      </c>
    </row>
    <row r="4510" spans="1:4" x14ac:dyDescent="0.35">
      <c r="A4510" s="78">
        <v>105541</v>
      </c>
      <c r="B4510" s="605" t="s">
        <v>23416</v>
      </c>
      <c r="C4510" s="78" t="s">
        <v>80</v>
      </c>
      <c r="D4510" s="613">
        <v>0</v>
      </c>
    </row>
    <row r="4511" spans="1:4" x14ac:dyDescent="0.35">
      <c r="A4511" s="78">
        <v>100908</v>
      </c>
      <c r="B4511" s="605" t="s">
        <v>23417</v>
      </c>
      <c r="C4511" s="78" t="s">
        <v>80</v>
      </c>
      <c r="D4511" s="613">
        <v>0</v>
      </c>
    </row>
    <row r="4512" spans="1:4" x14ac:dyDescent="0.35">
      <c r="A4512" s="78">
        <v>100911</v>
      </c>
      <c r="B4512" s="605" t="s">
        <v>23418</v>
      </c>
      <c r="C4512" s="78" t="s">
        <v>80</v>
      </c>
      <c r="D4512" s="613">
        <v>0</v>
      </c>
    </row>
    <row r="4513" spans="1:4" x14ac:dyDescent="0.35">
      <c r="A4513" s="78">
        <v>103782</v>
      </c>
      <c r="B4513" s="605" t="s">
        <v>23419</v>
      </c>
      <c r="C4513" s="78" t="s">
        <v>80</v>
      </c>
      <c r="D4513" s="613">
        <v>32.92</v>
      </c>
    </row>
    <row r="4514" spans="1:4" x14ac:dyDescent="0.35">
      <c r="A4514" s="78">
        <v>103786</v>
      </c>
      <c r="B4514" s="605" t="s">
        <v>23420</v>
      </c>
      <c r="C4514" s="78" t="s">
        <v>80</v>
      </c>
      <c r="D4514" s="613">
        <v>0</v>
      </c>
    </row>
    <row r="4515" spans="1:4" x14ac:dyDescent="0.35">
      <c r="A4515" s="78">
        <v>103787</v>
      </c>
      <c r="B4515" s="605" t="s">
        <v>23421</v>
      </c>
      <c r="C4515" s="78" t="s">
        <v>80</v>
      </c>
      <c r="D4515" s="613">
        <v>0</v>
      </c>
    </row>
    <row r="4516" spans="1:4" x14ac:dyDescent="0.35">
      <c r="A4516" s="78">
        <v>103788</v>
      </c>
      <c r="B4516" s="605" t="s">
        <v>23422</v>
      </c>
      <c r="C4516" s="78" t="s">
        <v>80</v>
      </c>
      <c r="D4516" s="613">
        <v>0</v>
      </c>
    </row>
    <row r="4517" spans="1:4" x14ac:dyDescent="0.35">
      <c r="A4517" s="78">
        <v>103783</v>
      </c>
      <c r="B4517" s="605" t="s">
        <v>23423</v>
      </c>
      <c r="C4517" s="78" t="s">
        <v>80</v>
      </c>
      <c r="D4517" s="613">
        <v>0</v>
      </c>
    </row>
    <row r="4518" spans="1:4" x14ac:dyDescent="0.35">
      <c r="A4518" s="78">
        <v>103784</v>
      </c>
      <c r="B4518" s="605" t="s">
        <v>23424</v>
      </c>
      <c r="C4518" s="78" t="s">
        <v>80</v>
      </c>
      <c r="D4518" s="613">
        <v>0</v>
      </c>
    </row>
    <row r="4519" spans="1:4" x14ac:dyDescent="0.35">
      <c r="A4519" s="78">
        <v>103785</v>
      </c>
      <c r="B4519" s="605" t="s">
        <v>23425</v>
      </c>
      <c r="C4519" s="78" t="s">
        <v>80</v>
      </c>
      <c r="D4519" s="613">
        <v>0</v>
      </c>
    </row>
    <row r="4520" spans="1:4" x14ac:dyDescent="0.35">
      <c r="A4520" s="78">
        <v>105546</v>
      </c>
      <c r="B4520" s="605" t="s">
        <v>23426</v>
      </c>
      <c r="C4520" s="78" t="s">
        <v>80</v>
      </c>
      <c r="D4520" s="613">
        <v>0</v>
      </c>
    </row>
    <row r="4521" spans="1:4" x14ac:dyDescent="0.35">
      <c r="A4521" s="78">
        <v>105545</v>
      </c>
      <c r="B4521" s="605" t="s">
        <v>23427</v>
      </c>
      <c r="C4521" s="78" t="s">
        <v>80</v>
      </c>
      <c r="D4521" s="613">
        <v>0</v>
      </c>
    </row>
    <row r="4522" spans="1:4" x14ac:dyDescent="0.35">
      <c r="A4522" s="78">
        <v>97610</v>
      </c>
      <c r="B4522" s="605" t="s">
        <v>23428</v>
      </c>
      <c r="C4522" s="78" t="s">
        <v>80</v>
      </c>
      <c r="D4522" s="613">
        <v>15.22</v>
      </c>
    </row>
    <row r="4523" spans="1:4" x14ac:dyDescent="0.35">
      <c r="A4523" s="78">
        <v>97609</v>
      </c>
      <c r="B4523" s="605" t="s">
        <v>23429</v>
      </c>
      <c r="C4523" s="78" t="s">
        <v>80</v>
      </c>
      <c r="D4523" s="613">
        <v>14.43</v>
      </c>
    </row>
    <row r="4524" spans="1:4" x14ac:dyDescent="0.35">
      <c r="A4524" s="78">
        <v>105554</v>
      </c>
      <c r="B4524" s="605" t="s">
        <v>23430</v>
      </c>
      <c r="C4524" s="78" t="s">
        <v>80</v>
      </c>
      <c r="D4524" s="613">
        <v>17.5</v>
      </c>
    </row>
    <row r="4525" spans="1:4" x14ac:dyDescent="0.35">
      <c r="A4525" s="78">
        <v>100903</v>
      </c>
      <c r="B4525" s="605" t="s">
        <v>23431</v>
      </c>
      <c r="C4525" s="78" t="s">
        <v>80</v>
      </c>
      <c r="D4525" s="613">
        <v>32.89</v>
      </c>
    </row>
    <row r="4526" spans="1:4" ht="55.15" customHeight="1" x14ac:dyDescent="0.35">
      <c r="A4526" s="78">
        <v>100902</v>
      </c>
      <c r="B4526" s="605" t="s">
        <v>23432</v>
      </c>
      <c r="C4526" s="78" t="s">
        <v>80</v>
      </c>
      <c r="D4526" s="613">
        <v>29.41</v>
      </c>
    </row>
    <row r="4527" spans="1:4" ht="69" customHeight="1" x14ac:dyDescent="0.35">
      <c r="A4527" s="78">
        <v>105548</v>
      </c>
      <c r="B4527" s="605" t="s">
        <v>23433</v>
      </c>
      <c r="C4527" s="78" t="s">
        <v>139</v>
      </c>
      <c r="D4527" s="613">
        <v>0</v>
      </c>
    </row>
    <row r="4528" spans="1:4" x14ac:dyDescent="0.35">
      <c r="A4528" s="78">
        <v>97595</v>
      </c>
      <c r="B4528" s="605" t="s">
        <v>23434</v>
      </c>
      <c r="C4528" s="78" t="s">
        <v>80</v>
      </c>
      <c r="D4528" s="613">
        <v>95.65</v>
      </c>
    </row>
    <row r="4529" spans="1:4" x14ac:dyDescent="0.35">
      <c r="A4529" s="78">
        <v>97597</v>
      </c>
      <c r="B4529" s="605" t="s">
        <v>23435</v>
      </c>
      <c r="C4529" s="78" t="s">
        <v>80</v>
      </c>
      <c r="D4529" s="613">
        <v>67.53</v>
      </c>
    </row>
    <row r="4530" spans="1:4" x14ac:dyDescent="0.35">
      <c r="A4530" s="78">
        <v>97596</v>
      </c>
      <c r="B4530" s="605" t="s">
        <v>23436</v>
      </c>
      <c r="C4530" s="78" t="s">
        <v>80</v>
      </c>
      <c r="D4530" s="613">
        <v>68.650000000000006</v>
      </c>
    </row>
    <row r="4531" spans="1:4" x14ac:dyDescent="0.35">
      <c r="A4531" s="78">
        <v>97598</v>
      </c>
      <c r="B4531" s="605" t="s">
        <v>23437</v>
      </c>
      <c r="C4531" s="78" t="s">
        <v>80</v>
      </c>
      <c r="D4531" s="613">
        <v>64.069999999999993</v>
      </c>
    </row>
    <row r="4532" spans="1:4" x14ac:dyDescent="0.35">
      <c r="A4532" s="78">
        <v>98549</v>
      </c>
      <c r="B4532" s="605" t="s">
        <v>23438</v>
      </c>
      <c r="C4532" s="78" t="s">
        <v>514</v>
      </c>
      <c r="D4532" s="613">
        <v>0</v>
      </c>
    </row>
    <row r="4533" spans="1:4" x14ac:dyDescent="0.35">
      <c r="A4533" s="78">
        <v>98562</v>
      </c>
      <c r="B4533" s="605" t="s">
        <v>2864</v>
      </c>
      <c r="C4533" s="78" t="s">
        <v>514</v>
      </c>
      <c r="D4533" s="613">
        <v>61.34</v>
      </c>
    </row>
    <row r="4534" spans="1:4" x14ac:dyDescent="0.35">
      <c r="A4534" s="78">
        <v>98555</v>
      </c>
      <c r="B4534" s="605" t="s">
        <v>2865</v>
      </c>
      <c r="C4534" s="78" t="s">
        <v>514</v>
      </c>
      <c r="D4534" s="613">
        <v>37.729999999999997</v>
      </c>
    </row>
    <row r="4535" spans="1:4" x14ac:dyDescent="0.35">
      <c r="A4535" s="78">
        <v>98556</v>
      </c>
      <c r="B4535" s="605" t="s">
        <v>2866</v>
      </c>
      <c r="C4535" s="78" t="s">
        <v>514</v>
      </c>
      <c r="D4535" s="613">
        <v>66.540000000000006</v>
      </c>
    </row>
    <row r="4536" spans="1:4" x14ac:dyDescent="0.35">
      <c r="A4536" s="78">
        <v>98557</v>
      </c>
      <c r="B4536" s="605" t="s">
        <v>2873</v>
      </c>
      <c r="C4536" s="78" t="s">
        <v>514</v>
      </c>
      <c r="D4536" s="613">
        <v>56.84</v>
      </c>
    </row>
    <row r="4537" spans="1:4" x14ac:dyDescent="0.35">
      <c r="A4537" s="78">
        <v>98548</v>
      </c>
      <c r="B4537" s="605" t="s">
        <v>23439</v>
      </c>
      <c r="C4537" s="78" t="s">
        <v>514</v>
      </c>
      <c r="D4537" s="613">
        <v>0</v>
      </c>
    </row>
    <row r="4538" spans="1:4" x14ac:dyDescent="0.35">
      <c r="A4538" s="78">
        <v>98547</v>
      </c>
      <c r="B4538" s="605" t="s">
        <v>2870</v>
      </c>
      <c r="C4538" s="78" t="s">
        <v>514</v>
      </c>
      <c r="D4538" s="613">
        <v>213.7</v>
      </c>
    </row>
    <row r="4539" spans="1:4" x14ac:dyDescent="0.35">
      <c r="A4539" s="78">
        <v>98546</v>
      </c>
      <c r="B4539" s="605" t="s">
        <v>2869</v>
      </c>
      <c r="C4539" s="78" t="s">
        <v>514</v>
      </c>
      <c r="D4539" s="613">
        <v>128.53</v>
      </c>
    </row>
    <row r="4540" spans="1:4" x14ac:dyDescent="0.35">
      <c r="A4540" s="78">
        <v>98552</v>
      </c>
      <c r="B4540" s="605" t="s">
        <v>23440</v>
      </c>
      <c r="C4540" s="78" t="s">
        <v>514</v>
      </c>
      <c r="D4540" s="613">
        <v>0</v>
      </c>
    </row>
    <row r="4541" spans="1:4" x14ac:dyDescent="0.35">
      <c r="A4541" s="78">
        <v>98553</v>
      </c>
      <c r="B4541" s="605" t="s">
        <v>2871</v>
      </c>
      <c r="C4541" s="78" t="s">
        <v>514</v>
      </c>
      <c r="D4541" s="613">
        <v>226.77</v>
      </c>
    </row>
    <row r="4542" spans="1:4" x14ac:dyDescent="0.35">
      <c r="A4542" s="78">
        <v>98554</v>
      </c>
      <c r="B4542" s="605" t="s">
        <v>2872</v>
      </c>
      <c r="C4542" s="78" t="s">
        <v>514</v>
      </c>
      <c r="D4542" s="613">
        <v>61.07</v>
      </c>
    </row>
    <row r="4543" spans="1:4" x14ac:dyDescent="0.35">
      <c r="A4543" s="78">
        <v>98565</v>
      </c>
      <c r="B4543" s="605" t="s">
        <v>2876</v>
      </c>
      <c r="C4543" s="78" t="s">
        <v>514</v>
      </c>
      <c r="D4543" s="613">
        <v>68.97</v>
      </c>
    </row>
    <row r="4544" spans="1:4" x14ac:dyDescent="0.35">
      <c r="A4544" s="78">
        <v>98567</v>
      </c>
      <c r="B4544" s="605" t="s">
        <v>2878</v>
      </c>
      <c r="C4544" s="78" t="s">
        <v>514</v>
      </c>
      <c r="D4544" s="613">
        <v>88.3</v>
      </c>
    </row>
    <row r="4545" spans="1:4" x14ac:dyDescent="0.35">
      <c r="A4545" s="78">
        <v>98569</v>
      </c>
      <c r="B4545" s="605" t="s">
        <v>2880</v>
      </c>
      <c r="C4545" s="78" t="s">
        <v>514</v>
      </c>
      <c r="D4545" s="613">
        <v>108.8</v>
      </c>
    </row>
    <row r="4546" spans="1:4" x14ac:dyDescent="0.35">
      <c r="A4546" s="78">
        <v>98571</v>
      </c>
      <c r="B4546" s="605" t="s">
        <v>2882</v>
      </c>
      <c r="C4546" s="78" t="s">
        <v>514</v>
      </c>
      <c r="D4546" s="613">
        <v>97.53</v>
      </c>
    </row>
    <row r="4547" spans="1:4" x14ac:dyDescent="0.35">
      <c r="A4547" s="78">
        <v>98572</v>
      </c>
      <c r="B4547" s="605" t="s">
        <v>2883</v>
      </c>
      <c r="C4547" s="78" t="s">
        <v>514</v>
      </c>
      <c r="D4547" s="613">
        <v>119.71</v>
      </c>
    </row>
    <row r="4548" spans="1:4" x14ac:dyDescent="0.35">
      <c r="A4548" s="78">
        <v>98563</v>
      </c>
      <c r="B4548" s="605" t="s">
        <v>2874</v>
      </c>
      <c r="C4548" s="78" t="s">
        <v>514</v>
      </c>
      <c r="D4548" s="613">
        <v>48.46</v>
      </c>
    </row>
    <row r="4549" spans="1:4" x14ac:dyDescent="0.35">
      <c r="A4549" s="78">
        <v>98564</v>
      </c>
      <c r="B4549" s="605" t="s">
        <v>2875</v>
      </c>
      <c r="C4549" s="78" t="s">
        <v>514</v>
      </c>
      <c r="D4549" s="613">
        <v>63.74</v>
      </c>
    </row>
    <row r="4550" spans="1:4" x14ac:dyDescent="0.35">
      <c r="A4550" s="78">
        <v>98566</v>
      </c>
      <c r="B4550" s="605" t="s">
        <v>2877</v>
      </c>
      <c r="C4550" s="78" t="s">
        <v>514</v>
      </c>
      <c r="D4550" s="613">
        <v>84.25</v>
      </c>
    </row>
    <row r="4551" spans="1:4" x14ac:dyDescent="0.35">
      <c r="A4551" s="78">
        <v>98568</v>
      </c>
      <c r="B4551" s="605" t="s">
        <v>2879</v>
      </c>
      <c r="C4551" s="78" t="s">
        <v>514</v>
      </c>
      <c r="D4551" s="613">
        <v>103.58</v>
      </c>
    </row>
    <row r="4552" spans="1:4" x14ac:dyDescent="0.35">
      <c r="A4552" s="78">
        <v>98570</v>
      </c>
      <c r="B4552" s="605" t="s">
        <v>2881</v>
      </c>
      <c r="C4552" s="78" t="s">
        <v>514</v>
      </c>
      <c r="D4552" s="613">
        <v>124.08</v>
      </c>
    </row>
    <row r="4553" spans="1:4" x14ac:dyDescent="0.35">
      <c r="A4553" s="78">
        <v>98573</v>
      </c>
      <c r="B4553" s="605" t="s">
        <v>2884</v>
      </c>
      <c r="C4553" s="78" t="s">
        <v>514</v>
      </c>
      <c r="D4553" s="613">
        <v>134.36000000000001</v>
      </c>
    </row>
    <row r="4554" spans="1:4" x14ac:dyDescent="0.35">
      <c r="A4554" s="78">
        <v>98576</v>
      </c>
      <c r="B4554" s="605" t="s">
        <v>2770</v>
      </c>
      <c r="C4554" s="78" t="s">
        <v>139</v>
      </c>
      <c r="D4554" s="613">
        <v>24.94</v>
      </c>
    </row>
    <row r="4555" spans="1:4" x14ac:dyDescent="0.35">
      <c r="A4555" s="78">
        <v>98575</v>
      </c>
      <c r="B4555" s="605" t="s">
        <v>2769</v>
      </c>
      <c r="C4555" s="78" t="s">
        <v>139</v>
      </c>
      <c r="D4555" s="613">
        <v>86.86</v>
      </c>
    </row>
    <row r="4556" spans="1:4" x14ac:dyDescent="0.35">
      <c r="A4556" s="78">
        <v>98577</v>
      </c>
      <c r="B4556" s="605" t="s">
        <v>2771</v>
      </c>
      <c r="C4556" s="78" t="s">
        <v>139</v>
      </c>
      <c r="D4556" s="613">
        <v>55.41</v>
      </c>
    </row>
    <row r="4557" spans="1:4" x14ac:dyDescent="0.35">
      <c r="A4557" s="78">
        <v>98558</v>
      </c>
      <c r="B4557" s="605" t="s">
        <v>2867</v>
      </c>
      <c r="C4557" s="78" t="s">
        <v>80</v>
      </c>
      <c r="D4557" s="613">
        <v>10.92</v>
      </c>
    </row>
    <row r="4558" spans="1:4" x14ac:dyDescent="0.35">
      <c r="A4558" s="78">
        <v>106110</v>
      </c>
      <c r="B4558" s="605" t="s">
        <v>23441</v>
      </c>
      <c r="C4558" s="78" t="s">
        <v>80</v>
      </c>
      <c r="D4558" s="613">
        <v>0</v>
      </c>
    </row>
    <row r="4559" spans="1:4" x14ac:dyDescent="0.35">
      <c r="A4559" s="78">
        <v>98551</v>
      </c>
      <c r="B4559" s="605" t="s">
        <v>23442</v>
      </c>
      <c r="C4559" s="78" t="s">
        <v>139</v>
      </c>
      <c r="D4559" s="613">
        <v>0</v>
      </c>
    </row>
    <row r="4560" spans="1:4" x14ac:dyDescent="0.35">
      <c r="A4560" s="78">
        <v>98559</v>
      </c>
      <c r="B4560" s="605" t="s">
        <v>2868</v>
      </c>
      <c r="C4560" s="78" t="s">
        <v>139</v>
      </c>
      <c r="D4560" s="613">
        <v>5.04</v>
      </c>
    </row>
    <row r="4561" spans="1:4" x14ac:dyDescent="0.35">
      <c r="A4561" s="78">
        <v>91925</v>
      </c>
      <c r="B4561" s="605" t="s">
        <v>2971</v>
      </c>
      <c r="C4561" s="78" t="s">
        <v>139</v>
      </c>
      <c r="D4561" s="613">
        <v>4.34</v>
      </c>
    </row>
    <row r="4562" spans="1:4" x14ac:dyDescent="0.35">
      <c r="A4562" s="78">
        <v>91924</v>
      </c>
      <c r="B4562" s="605" t="s">
        <v>2970</v>
      </c>
      <c r="C4562" s="78" t="s">
        <v>139</v>
      </c>
      <c r="D4562" s="613">
        <v>3.57</v>
      </c>
    </row>
    <row r="4563" spans="1:4" x14ac:dyDescent="0.35">
      <c r="A4563" s="78">
        <v>91933</v>
      </c>
      <c r="B4563" s="605" t="s">
        <v>2979</v>
      </c>
      <c r="C4563" s="78" t="s">
        <v>139</v>
      </c>
      <c r="D4563" s="613">
        <v>19.7</v>
      </c>
    </row>
    <row r="4564" spans="1:4" x14ac:dyDescent="0.35">
      <c r="A4564" s="78">
        <v>91932</v>
      </c>
      <c r="B4564" s="605" t="s">
        <v>2978</v>
      </c>
      <c r="C4564" s="78" t="s">
        <v>139</v>
      </c>
      <c r="D4564" s="613">
        <v>20.45</v>
      </c>
    </row>
    <row r="4565" spans="1:4" x14ac:dyDescent="0.35">
      <c r="A4565" s="78">
        <v>91935</v>
      </c>
      <c r="B4565" s="605" t="s">
        <v>2981</v>
      </c>
      <c r="C4565" s="78" t="s">
        <v>139</v>
      </c>
      <c r="D4565" s="613">
        <v>30.95</v>
      </c>
    </row>
    <row r="4566" spans="1:4" x14ac:dyDescent="0.35">
      <c r="A4566" s="78">
        <v>91934</v>
      </c>
      <c r="B4566" s="605" t="s">
        <v>2980</v>
      </c>
      <c r="C4566" s="78" t="s">
        <v>139</v>
      </c>
      <c r="D4566" s="613">
        <v>29.52</v>
      </c>
    </row>
    <row r="4567" spans="1:4" x14ac:dyDescent="0.35">
      <c r="A4567" s="78">
        <v>91927</v>
      </c>
      <c r="B4567" s="605" t="s">
        <v>2973</v>
      </c>
      <c r="C4567" s="78" t="s">
        <v>139</v>
      </c>
      <c r="D4567" s="613">
        <v>5.88</v>
      </c>
    </row>
    <row r="4568" spans="1:4" x14ac:dyDescent="0.35">
      <c r="A4568" s="78">
        <v>91926</v>
      </c>
      <c r="B4568" s="605" t="s">
        <v>2972</v>
      </c>
      <c r="C4568" s="78" t="s">
        <v>139</v>
      </c>
      <c r="D4568" s="613">
        <v>5.2</v>
      </c>
    </row>
    <row r="4569" spans="1:4" x14ac:dyDescent="0.35">
      <c r="A4569" s="78">
        <v>91929</v>
      </c>
      <c r="B4569" s="605" t="s">
        <v>2975</v>
      </c>
      <c r="C4569" s="78" t="s">
        <v>139</v>
      </c>
      <c r="D4569" s="613">
        <v>8.68</v>
      </c>
    </row>
    <row r="4570" spans="1:4" x14ac:dyDescent="0.35">
      <c r="A4570" s="78">
        <v>91928</v>
      </c>
      <c r="B4570" s="605" t="s">
        <v>2974</v>
      </c>
      <c r="C4570" s="78" t="s">
        <v>139</v>
      </c>
      <c r="D4570" s="613">
        <v>8.11</v>
      </c>
    </row>
    <row r="4571" spans="1:4" x14ac:dyDescent="0.35">
      <c r="A4571" s="78">
        <v>91931</v>
      </c>
      <c r="B4571" s="605" t="s">
        <v>2977</v>
      </c>
      <c r="C4571" s="78" t="s">
        <v>139</v>
      </c>
      <c r="D4571" s="613">
        <v>12.29</v>
      </c>
    </row>
    <row r="4572" spans="1:4" x14ac:dyDescent="0.35">
      <c r="A4572" s="78">
        <v>91930</v>
      </c>
      <c r="B4572" s="605" t="s">
        <v>2976</v>
      </c>
      <c r="C4572" s="78" t="s">
        <v>139</v>
      </c>
      <c r="D4572" s="613">
        <v>11.36</v>
      </c>
    </row>
    <row r="4573" spans="1:4" x14ac:dyDescent="0.35">
      <c r="A4573" s="78">
        <v>104620</v>
      </c>
      <c r="B4573" s="605" t="s">
        <v>23443</v>
      </c>
      <c r="C4573" s="78" t="s">
        <v>80</v>
      </c>
      <c r="D4573" s="613">
        <v>0</v>
      </c>
    </row>
    <row r="4574" spans="1:4" x14ac:dyDescent="0.35">
      <c r="A4574" s="78">
        <v>104624</v>
      </c>
      <c r="B4574" s="605" t="s">
        <v>23444</v>
      </c>
      <c r="C4574" s="78" t="s">
        <v>80</v>
      </c>
      <c r="D4574" s="613">
        <v>0</v>
      </c>
    </row>
    <row r="4575" spans="1:4" x14ac:dyDescent="0.35">
      <c r="A4575" s="78">
        <v>104622</v>
      </c>
      <c r="B4575" s="605" t="s">
        <v>23445</v>
      </c>
      <c r="C4575" s="78" t="s">
        <v>80</v>
      </c>
      <c r="D4575" s="613">
        <v>0</v>
      </c>
    </row>
    <row r="4576" spans="1:4" x14ac:dyDescent="0.35">
      <c r="A4576" s="78">
        <v>104621</v>
      </c>
      <c r="B4576" s="605" t="s">
        <v>23446</v>
      </c>
      <c r="C4576" s="78" t="s">
        <v>80</v>
      </c>
      <c r="D4576" s="613">
        <v>0</v>
      </c>
    </row>
    <row r="4577" spans="1:4" x14ac:dyDescent="0.35">
      <c r="A4577" s="78">
        <v>104625</v>
      </c>
      <c r="B4577" s="605" t="s">
        <v>23447</v>
      </c>
      <c r="C4577" s="78" t="s">
        <v>80</v>
      </c>
      <c r="D4577" s="613">
        <v>0</v>
      </c>
    </row>
    <row r="4578" spans="1:4" x14ac:dyDescent="0.35">
      <c r="A4578" s="78">
        <v>104623</v>
      </c>
      <c r="B4578" s="605" t="s">
        <v>23448</v>
      </c>
      <c r="C4578" s="78" t="s">
        <v>80</v>
      </c>
      <c r="D4578" s="613">
        <v>0</v>
      </c>
    </row>
    <row r="4579" spans="1:4" x14ac:dyDescent="0.35">
      <c r="A4579" s="78">
        <v>91937</v>
      </c>
      <c r="B4579" s="605" t="s">
        <v>2993</v>
      </c>
      <c r="C4579" s="78" t="s">
        <v>80</v>
      </c>
      <c r="D4579" s="613">
        <v>16.649999999999999</v>
      </c>
    </row>
    <row r="4580" spans="1:4" x14ac:dyDescent="0.35">
      <c r="A4580" s="78">
        <v>92865</v>
      </c>
      <c r="B4580" s="605" t="s">
        <v>3000</v>
      </c>
      <c r="C4580" s="78" t="s">
        <v>80</v>
      </c>
      <c r="D4580" s="613">
        <v>15.56</v>
      </c>
    </row>
    <row r="4581" spans="1:4" x14ac:dyDescent="0.35">
      <c r="A4581" s="78">
        <v>91936</v>
      </c>
      <c r="B4581" s="605" t="s">
        <v>2992</v>
      </c>
      <c r="C4581" s="78" t="s">
        <v>80</v>
      </c>
      <c r="D4581" s="613">
        <v>18.39</v>
      </c>
    </row>
    <row r="4582" spans="1:4" ht="55.15" customHeight="1" x14ac:dyDescent="0.35">
      <c r="A4582" s="78">
        <v>92867</v>
      </c>
      <c r="B4582" s="605" t="s">
        <v>3002</v>
      </c>
      <c r="C4582" s="78" t="s">
        <v>80</v>
      </c>
      <c r="D4582" s="613">
        <v>33.78</v>
      </c>
    </row>
    <row r="4583" spans="1:4" x14ac:dyDescent="0.35">
      <c r="A4583" s="78">
        <v>91939</v>
      </c>
      <c r="B4583" s="605" t="s">
        <v>2994</v>
      </c>
      <c r="C4583" s="78" t="s">
        <v>80</v>
      </c>
      <c r="D4583" s="613">
        <v>34.630000000000003</v>
      </c>
    </row>
    <row r="4584" spans="1:4" x14ac:dyDescent="0.35">
      <c r="A4584" s="78">
        <v>92869</v>
      </c>
      <c r="B4584" s="605" t="s">
        <v>3004</v>
      </c>
      <c r="C4584" s="78" t="s">
        <v>80</v>
      </c>
      <c r="D4584" s="613">
        <v>11.62</v>
      </c>
    </row>
    <row r="4585" spans="1:4" x14ac:dyDescent="0.35">
      <c r="A4585" s="78">
        <v>91941</v>
      </c>
      <c r="B4585" s="605" t="s">
        <v>2996</v>
      </c>
      <c r="C4585" s="78" t="s">
        <v>80</v>
      </c>
      <c r="D4585" s="613">
        <v>12.47</v>
      </c>
    </row>
    <row r="4586" spans="1:4" x14ac:dyDescent="0.35">
      <c r="A4586" s="78">
        <v>92868</v>
      </c>
      <c r="B4586" s="605" t="s">
        <v>3003</v>
      </c>
      <c r="C4586" s="78" t="s">
        <v>80</v>
      </c>
      <c r="D4586" s="613">
        <v>18.91</v>
      </c>
    </row>
    <row r="4587" spans="1:4" x14ac:dyDescent="0.35">
      <c r="A4587" s="78">
        <v>91940</v>
      </c>
      <c r="B4587" s="605" t="s">
        <v>2995</v>
      </c>
      <c r="C4587" s="78" t="s">
        <v>80</v>
      </c>
      <c r="D4587" s="613">
        <v>19.760000000000002</v>
      </c>
    </row>
    <row r="4588" spans="1:4" x14ac:dyDescent="0.35">
      <c r="A4588" s="78">
        <v>92870</v>
      </c>
      <c r="B4588" s="605" t="s">
        <v>3005</v>
      </c>
      <c r="C4588" s="78" t="s">
        <v>80</v>
      </c>
      <c r="D4588" s="613">
        <v>36.65</v>
      </c>
    </row>
    <row r="4589" spans="1:4" x14ac:dyDescent="0.35">
      <c r="A4589" s="78">
        <v>91942</v>
      </c>
      <c r="B4589" s="605" t="s">
        <v>2997</v>
      </c>
      <c r="C4589" s="78" t="s">
        <v>80</v>
      </c>
      <c r="D4589" s="613">
        <v>38.17</v>
      </c>
    </row>
    <row r="4590" spans="1:4" x14ac:dyDescent="0.35">
      <c r="A4590" s="78">
        <v>92872</v>
      </c>
      <c r="B4590" s="605" t="s">
        <v>3007</v>
      </c>
      <c r="C4590" s="78" t="s">
        <v>80</v>
      </c>
      <c r="D4590" s="613">
        <v>13.68</v>
      </c>
    </row>
    <row r="4591" spans="1:4" x14ac:dyDescent="0.35">
      <c r="A4591" s="78">
        <v>91944</v>
      </c>
      <c r="B4591" s="605" t="s">
        <v>2999</v>
      </c>
      <c r="C4591" s="78" t="s">
        <v>80</v>
      </c>
      <c r="D4591" s="613">
        <v>15.2</v>
      </c>
    </row>
    <row r="4592" spans="1:4" x14ac:dyDescent="0.35">
      <c r="A4592" s="78">
        <v>92871</v>
      </c>
      <c r="B4592" s="605" t="s">
        <v>3006</v>
      </c>
      <c r="C4592" s="78" t="s">
        <v>80</v>
      </c>
      <c r="D4592" s="613">
        <v>21.26</v>
      </c>
    </row>
    <row r="4593" spans="1:4" x14ac:dyDescent="0.35">
      <c r="A4593" s="78">
        <v>91943</v>
      </c>
      <c r="B4593" s="605" t="s">
        <v>2998</v>
      </c>
      <c r="C4593" s="78" t="s">
        <v>80</v>
      </c>
      <c r="D4593" s="613">
        <v>22.78</v>
      </c>
    </row>
    <row r="4594" spans="1:4" x14ac:dyDescent="0.35">
      <c r="A4594" s="78">
        <v>92866</v>
      </c>
      <c r="B4594" s="605" t="s">
        <v>3001</v>
      </c>
      <c r="C4594" s="78" t="s">
        <v>80</v>
      </c>
      <c r="D4594" s="613">
        <v>14.03</v>
      </c>
    </row>
    <row r="4595" spans="1:4" x14ac:dyDescent="0.35">
      <c r="A4595" s="78">
        <v>91987</v>
      </c>
      <c r="B4595" s="605" t="s">
        <v>3063</v>
      </c>
      <c r="C4595" s="78" t="s">
        <v>80</v>
      </c>
      <c r="D4595" s="613">
        <v>60.37</v>
      </c>
    </row>
    <row r="4596" spans="1:4" x14ac:dyDescent="0.35">
      <c r="A4596" s="78">
        <v>91986</v>
      </c>
      <c r="B4596" s="605" t="s">
        <v>3062</v>
      </c>
      <c r="C4596" s="78" t="s">
        <v>80</v>
      </c>
      <c r="D4596" s="613">
        <v>46.77</v>
      </c>
    </row>
    <row r="4597" spans="1:4" ht="55.15" customHeight="1" x14ac:dyDescent="0.35">
      <c r="A4597" s="78">
        <v>97559</v>
      </c>
      <c r="B4597" s="605" t="s">
        <v>2967</v>
      </c>
      <c r="C4597" s="78" t="s">
        <v>80</v>
      </c>
      <c r="D4597" s="613">
        <v>14.15</v>
      </c>
    </row>
    <row r="4598" spans="1:4" x14ac:dyDescent="0.35">
      <c r="A4598" s="78">
        <v>97562</v>
      </c>
      <c r="B4598" s="605" t="s">
        <v>2968</v>
      </c>
      <c r="C4598" s="78" t="s">
        <v>80</v>
      </c>
      <c r="D4598" s="613">
        <v>11.62</v>
      </c>
    </row>
    <row r="4599" spans="1:4" ht="55.15" customHeight="1" x14ac:dyDescent="0.35">
      <c r="A4599" s="78">
        <v>97564</v>
      </c>
      <c r="B4599" s="605" t="s">
        <v>2969</v>
      </c>
      <c r="C4599" s="78" t="s">
        <v>80</v>
      </c>
      <c r="D4599" s="613">
        <v>19.25</v>
      </c>
    </row>
    <row r="4600" spans="1:4" x14ac:dyDescent="0.35">
      <c r="A4600" s="78">
        <v>91889</v>
      </c>
      <c r="B4600" s="605" t="s">
        <v>2934</v>
      </c>
      <c r="C4600" s="78" t="s">
        <v>80</v>
      </c>
      <c r="D4600" s="613">
        <v>12.67</v>
      </c>
    </row>
    <row r="4601" spans="1:4" ht="55.15" customHeight="1" x14ac:dyDescent="0.35">
      <c r="A4601" s="78">
        <v>91901</v>
      </c>
      <c r="B4601" s="605" t="s">
        <v>2942</v>
      </c>
      <c r="C4601" s="78" t="s">
        <v>80</v>
      </c>
      <c r="D4601" s="613">
        <v>10.14</v>
      </c>
    </row>
    <row r="4602" spans="1:4" ht="55.15" customHeight="1" x14ac:dyDescent="0.35">
      <c r="A4602" s="78">
        <v>91913</v>
      </c>
      <c r="B4602" s="605" t="s">
        <v>2950</v>
      </c>
      <c r="C4602" s="78" t="s">
        <v>80</v>
      </c>
      <c r="D4602" s="613">
        <v>17.84</v>
      </c>
    </row>
    <row r="4603" spans="1:4" ht="55.15" customHeight="1" x14ac:dyDescent="0.35">
      <c r="A4603" s="78">
        <v>91892</v>
      </c>
      <c r="B4603" s="605" t="s">
        <v>2936</v>
      </c>
      <c r="C4603" s="78" t="s">
        <v>80</v>
      </c>
      <c r="D4603" s="613">
        <v>16.16</v>
      </c>
    </row>
    <row r="4604" spans="1:4" ht="55.15" customHeight="1" x14ac:dyDescent="0.35">
      <c r="A4604" s="78">
        <v>91904</v>
      </c>
      <c r="B4604" s="605" t="s">
        <v>2944</v>
      </c>
      <c r="C4604" s="78" t="s">
        <v>80</v>
      </c>
      <c r="D4604" s="613">
        <v>13.63</v>
      </c>
    </row>
    <row r="4605" spans="1:4" ht="55.15" customHeight="1" x14ac:dyDescent="0.35">
      <c r="A4605" s="78">
        <v>91916</v>
      </c>
      <c r="B4605" s="605" t="s">
        <v>2952</v>
      </c>
      <c r="C4605" s="78" t="s">
        <v>80</v>
      </c>
      <c r="D4605" s="613">
        <v>21.26</v>
      </c>
    </row>
    <row r="4606" spans="1:4" x14ac:dyDescent="0.35">
      <c r="A4606" s="78">
        <v>91895</v>
      </c>
      <c r="B4606" s="605" t="s">
        <v>2938</v>
      </c>
      <c r="C4606" s="78" t="s">
        <v>80</v>
      </c>
      <c r="D4606" s="613">
        <v>19.45</v>
      </c>
    </row>
    <row r="4607" spans="1:4" x14ac:dyDescent="0.35">
      <c r="A4607" s="78">
        <v>91907</v>
      </c>
      <c r="B4607" s="605" t="s">
        <v>2946</v>
      </c>
      <c r="C4607" s="78" t="s">
        <v>80</v>
      </c>
      <c r="D4607" s="613">
        <v>16.93</v>
      </c>
    </row>
    <row r="4608" spans="1:4" x14ac:dyDescent="0.35">
      <c r="A4608" s="78">
        <v>91919</v>
      </c>
      <c r="B4608" s="605" t="s">
        <v>2954</v>
      </c>
      <c r="C4608" s="78" t="s">
        <v>80</v>
      </c>
      <c r="D4608" s="613">
        <v>24.51</v>
      </c>
    </row>
    <row r="4609" spans="1:4" x14ac:dyDescent="0.35">
      <c r="A4609" s="78">
        <v>91898</v>
      </c>
      <c r="B4609" s="605" t="s">
        <v>2940</v>
      </c>
      <c r="C4609" s="78" t="s">
        <v>80</v>
      </c>
      <c r="D4609" s="613">
        <v>22.26</v>
      </c>
    </row>
    <row r="4610" spans="1:4" x14ac:dyDescent="0.35">
      <c r="A4610" s="78">
        <v>91910</v>
      </c>
      <c r="B4610" s="605" t="s">
        <v>2948</v>
      </c>
      <c r="C4610" s="78" t="s">
        <v>80</v>
      </c>
      <c r="D4610" s="613">
        <v>19.79</v>
      </c>
    </row>
    <row r="4611" spans="1:4" x14ac:dyDescent="0.35">
      <c r="A4611" s="78">
        <v>91922</v>
      </c>
      <c r="B4611" s="605" t="s">
        <v>2956</v>
      </c>
      <c r="C4611" s="78" t="s">
        <v>80</v>
      </c>
      <c r="D4611" s="613">
        <v>27.25</v>
      </c>
    </row>
    <row r="4612" spans="1:4" x14ac:dyDescent="0.35">
      <c r="A4612" s="78">
        <v>91887</v>
      </c>
      <c r="B4612" s="605" t="s">
        <v>2933</v>
      </c>
      <c r="C4612" s="78" t="s">
        <v>80</v>
      </c>
      <c r="D4612" s="613">
        <v>12.94</v>
      </c>
    </row>
    <row r="4613" spans="1:4" x14ac:dyDescent="0.35">
      <c r="A4613" s="78">
        <v>91899</v>
      </c>
      <c r="B4613" s="605" t="s">
        <v>2941</v>
      </c>
      <c r="C4613" s="78" t="s">
        <v>80</v>
      </c>
      <c r="D4613" s="613">
        <v>10.41</v>
      </c>
    </row>
    <row r="4614" spans="1:4" x14ac:dyDescent="0.35">
      <c r="A4614" s="78">
        <v>91911</v>
      </c>
      <c r="B4614" s="605" t="s">
        <v>2949</v>
      </c>
      <c r="C4614" s="78" t="s">
        <v>80</v>
      </c>
      <c r="D4614" s="613">
        <v>18.11</v>
      </c>
    </row>
    <row r="4615" spans="1:4" x14ac:dyDescent="0.35">
      <c r="A4615" s="78">
        <v>91890</v>
      </c>
      <c r="B4615" s="605" t="s">
        <v>2935</v>
      </c>
      <c r="C4615" s="78" t="s">
        <v>80</v>
      </c>
      <c r="D4615" s="613">
        <v>14.35</v>
      </c>
    </row>
    <row r="4616" spans="1:4" x14ac:dyDescent="0.35">
      <c r="A4616" s="78">
        <v>91902</v>
      </c>
      <c r="B4616" s="605" t="s">
        <v>2943</v>
      </c>
      <c r="C4616" s="78" t="s">
        <v>80</v>
      </c>
      <c r="D4616" s="613">
        <v>11.82</v>
      </c>
    </row>
    <row r="4617" spans="1:4" x14ac:dyDescent="0.35">
      <c r="A4617" s="78">
        <v>91914</v>
      </c>
      <c r="B4617" s="605" t="s">
        <v>2951</v>
      </c>
      <c r="C4617" s="78" t="s">
        <v>80</v>
      </c>
      <c r="D4617" s="613">
        <v>19.45</v>
      </c>
    </row>
    <row r="4618" spans="1:4" x14ac:dyDescent="0.35">
      <c r="A4618" s="78">
        <v>91893</v>
      </c>
      <c r="B4618" s="605" t="s">
        <v>2937</v>
      </c>
      <c r="C4618" s="78" t="s">
        <v>80</v>
      </c>
      <c r="D4618" s="613">
        <v>17.61</v>
      </c>
    </row>
    <row r="4619" spans="1:4" x14ac:dyDescent="0.35">
      <c r="A4619" s="78">
        <v>91905</v>
      </c>
      <c r="B4619" s="605" t="s">
        <v>2945</v>
      </c>
      <c r="C4619" s="78" t="s">
        <v>80</v>
      </c>
      <c r="D4619" s="613">
        <v>15.09</v>
      </c>
    </row>
    <row r="4620" spans="1:4" x14ac:dyDescent="0.35">
      <c r="A4620" s="78">
        <v>91917</v>
      </c>
      <c r="B4620" s="605" t="s">
        <v>2953</v>
      </c>
      <c r="C4620" s="78" t="s">
        <v>80</v>
      </c>
      <c r="D4620" s="613">
        <v>22.67</v>
      </c>
    </row>
    <row r="4621" spans="1:4" x14ac:dyDescent="0.35">
      <c r="A4621" s="78">
        <v>91896</v>
      </c>
      <c r="B4621" s="605" t="s">
        <v>2939</v>
      </c>
      <c r="C4621" s="78" t="s">
        <v>80</v>
      </c>
      <c r="D4621" s="613">
        <v>20.29</v>
      </c>
    </row>
    <row r="4622" spans="1:4" x14ac:dyDescent="0.35">
      <c r="A4622" s="78">
        <v>91908</v>
      </c>
      <c r="B4622" s="605" t="s">
        <v>2947</v>
      </c>
      <c r="C4622" s="78" t="s">
        <v>80</v>
      </c>
      <c r="D4622" s="613">
        <v>17.82</v>
      </c>
    </row>
    <row r="4623" spans="1:4" x14ac:dyDescent="0.35">
      <c r="A4623" s="78">
        <v>91920</v>
      </c>
      <c r="B4623" s="605" t="s">
        <v>2955</v>
      </c>
      <c r="C4623" s="78" t="s">
        <v>80</v>
      </c>
      <c r="D4623" s="613">
        <v>25.28</v>
      </c>
    </row>
    <row r="4624" spans="1:4" x14ac:dyDescent="0.35">
      <c r="A4624" s="78">
        <v>91983</v>
      </c>
      <c r="B4624" s="605" t="s">
        <v>3059</v>
      </c>
      <c r="C4624" s="78" t="s">
        <v>80</v>
      </c>
      <c r="D4624" s="613">
        <v>135.12</v>
      </c>
    </row>
    <row r="4625" spans="1:4" x14ac:dyDescent="0.35">
      <c r="A4625" s="78">
        <v>91982</v>
      </c>
      <c r="B4625" s="605" t="s">
        <v>3058</v>
      </c>
      <c r="C4625" s="78" t="s">
        <v>80</v>
      </c>
      <c r="D4625" s="613">
        <v>121.52</v>
      </c>
    </row>
    <row r="4626" spans="1:4" x14ac:dyDescent="0.35">
      <c r="A4626" s="78">
        <v>91833</v>
      </c>
      <c r="B4626" s="605" t="s">
        <v>23449</v>
      </c>
      <c r="C4626" s="78" t="s">
        <v>139</v>
      </c>
      <c r="D4626" s="613">
        <v>20.77</v>
      </c>
    </row>
    <row r="4627" spans="1:4" x14ac:dyDescent="0.35">
      <c r="A4627" s="78">
        <v>91843</v>
      </c>
      <c r="B4627" s="605" t="s">
        <v>2885</v>
      </c>
      <c r="C4627" s="78" t="s">
        <v>139</v>
      </c>
      <c r="D4627" s="613">
        <v>7.85</v>
      </c>
    </row>
    <row r="4628" spans="1:4" x14ac:dyDescent="0.35">
      <c r="A4628" s="78">
        <v>91853</v>
      </c>
      <c r="B4628" s="605" t="s">
        <v>2892</v>
      </c>
      <c r="C4628" s="78" t="s">
        <v>139</v>
      </c>
      <c r="D4628" s="613">
        <v>11.1</v>
      </c>
    </row>
    <row r="4629" spans="1:4" x14ac:dyDescent="0.35">
      <c r="A4629" s="78">
        <v>91835</v>
      </c>
      <c r="B4629" s="605" t="s">
        <v>23450</v>
      </c>
      <c r="C4629" s="78" t="s">
        <v>139</v>
      </c>
      <c r="D4629" s="613">
        <v>22.93</v>
      </c>
    </row>
    <row r="4630" spans="1:4" x14ac:dyDescent="0.35">
      <c r="A4630" s="78">
        <v>91845</v>
      </c>
      <c r="B4630" s="605" t="s">
        <v>2886</v>
      </c>
      <c r="C4630" s="78" t="s">
        <v>139</v>
      </c>
      <c r="D4630" s="613">
        <v>9.9499999999999993</v>
      </c>
    </row>
    <row r="4631" spans="1:4" x14ac:dyDescent="0.35">
      <c r="A4631" s="78">
        <v>91855</v>
      </c>
      <c r="B4631" s="605" t="s">
        <v>2894</v>
      </c>
      <c r="C4631" s="78" t="s">
        <v>139</v>
      </c>
      <c r="D4631" s="613">
        <v>13.09</v>
      </c>
    </row>
    <row r="4632" spans="1:4" x14ac:dyDescent="0.35">
      <c r="A4632" s="78">
        <v>91837</v>
      </c>
      <c r="B4632" s="605" t="s">
        <v>23451</v>
      </c>
      <c r="C4632" s="78" t="s">
        <v>139</v>
      </c>
      <c r="D4632" s="613">
        <v>29.12</v>
      </c>
    </row>
    <row r="4633" spans="1:4" x14ac:dyDescent="0.35">
      <c r="A4633" s="78">
        <v>91847</v>
      </c>
      <c r="B4633" s="605" t="s">
        <v>2887</v>
      </c>
      <c r="C4633" s="78" t="s">
        <v>139</v>
      </c>
      <c r="D4633" s="613">
        <v>16.21</v>
      </c>
    </row>
    <row r="4634" spans="1:4" x14ac:dyDescent="0.35">
      <c r="A4634" s="78">
        <v>91857</v>
      </c>
      <c r="B4634" s="605" t="s">
        <v>2896</v>
      </c>
      <c r="C4634" s="78" t="s">
        <v>139</v>
      </c>
      <c r="D4634" s="613">
        <v>18.920000000000002</v>
      </c>
    </row>
    <row r="4635" spans="1:4" x14ac:dyDescent="0.35">
      <c r="A4635" s="78">
        <v>91838</v>
      </c>
      <c r="B4635" s="605" t="s">
        <v>23452</v>
      </c>
      <c r="C4635" s="78" t="s">
        <v>139</v>
      </c>
      <c r="D4635" s="613">
        <v>0</v>
      </c>
    </row>
    <row r="4636" spans="1:4" x14ac:dyDescent="0.35">
      <c r="A4636" s="78">
        <v>91848</v>
      </c>
      <c r="B4636" s="605" t="s">
        <v>23453</v>
      </c>
      <c r="C4636" s="78" t="s">
        <v>139</v>
      </c>
      <c r="D4636" s="613">
        <v>0</v>
      </c>
    </row>
    <row r="4637" spans="1:4" x14ac:dyDescent="0.35">
      <c r="A4637" s="78">
        <v>91858</v>
      </c>
      <c r="B4637" s="605" t="s">
        <v>23454</v>
      </c>
      <c r="C4637" s="78" t="s">
        <v>139</v>
      </c>
      <c r="D4637" s="613">
        <v>0</v>
      </c>
    </row>
    <row r="4638" spans="1:4" x14ac:dyDescent="0.35">
      <c r="A4638" s="78">
        <v>91840</v>
      </c>
      <c r="B4638" s="605" t="s">
        <v>23455</v>
      </c>
      <c r="C4638" s="78" t="s">
        <v>139</v>
      </c>
      <c r="D4638" s="613">
        <v>23.61</v>
      </c>
    </row>
    <row r="4639" spans="1:4" x14ac:dyDescent="0.35">
      <c r="A4639" s="78">
        <v>91850</v>
      </c>
      <c r="B4639" s="605" t="s">
        <v>2889</v>
      </c>
      <c r="C4639" s="78" t="s">
        <v>139</v>
      </c>
      <c r="D4639" s="613">
        <v>10.66</v>
      </c>
    </row>
    <row r="4640" spans="1:4" x14ac:dyDescent="0.35">
      <c r="A4640" s="78">
        <v>91860</v>
      </c>
      <c r="B4640" s="605" t="s">
        <v>2898</v>
      </c>
      <c r="C4640" s="78" t="s">
        <v>139</v>
      </c>
      <c r="D4640" s="613">
        <v>13.86</v>
      </c>
    </row>
    <row r="4641" spans="1:4" ht="55.15" customHeight="1" x14ac:dyDescent="0.35">
      <c r="A4641" s="78">
        <v>91831</v>
      </c>
      <c r="B4641" s="605" t="s">
        <v>23456</v>
      </c>
      <c r="C4641" s="78" t="s">
        <v>139</v>
      </c>
      <c r="D4641" s="613">
        <v>19.98</v>
      </c>
    </row>
    <row r="4642" spans="1:4" x14ac:dyDescent="0.35">
      <c r="A4642" s="78">
        <v>91852</v>
      </c>
      <c r="B4642" s="605" t="s">
        <v>2891</v>
      </c>
      <c r="C4642" s="78" t="s">
        <v>139</v>
      </c>
      <c r="D4642" s="613">
        <v>10.37</v>
      </c>
    </row>
    <row r="4643" spans="1:4" x14ac:dyDescent="0.35">
      <c r="A4643" s="78">
        <v>91834</v>
      </c>
      <c r="B4643" s="605" t="s">
        <v>23457</v>
      </c>
      <c r="C4643" s="78" t="s">
        <v>139</v>
      </c>
      <c r="D4643" s="613">
        <v>20.91</v>
      </c>
    </row>
    <row r="4644" spans="1:4" ht="55.15" customHeight="1" x14ac:dyDescent="0.35">
      <c r="A4644" s="78">
        <v>91854</v>
      </c>
      <c r="B4644" s="605" t="s">
        <v>2893</v>
      </c>
      <c r="C4644" s="78" t="s">
        <v>139</v>
      </c>
      <c r="D4644" s="613">
        <v>11.22</v>
      </c>
    </row>
    <row r="4645" spans="1:4" x14ac:dyDescent="0.35">
      <c r="A4645" s="78">
        <v>91836</v>
      </c>
      <c r="B4645" s="605" t="s">
        <v>23458</v>
      </c>
      <c r="C4645" s="78" t="s">
        <v>139</v>
      </c>
      <c r="D4645" s="613">
        <v>24.44</v>
      </c>
    </row>
    <row r="4646" spans="1:4" x14ac:dyDescent="0.35">
      <c r="A4646" s="78">
        <v>91856</v>
      </c>
      <c r="B4646" s="605" t="s">
        <v>2895</v>
      </c>
      <c r="C4646" s="78" t="s">
        <v>139</v>
      </c>
      <c r="D4646" s="613">
        <v>14.6</v>
      </c>
    </row>
    <row r="4647" spans="1:4" x14ac:dyDescent="0.35">
      <c r="A4647" s="78">
        <v>91839</v>
      </c>
      <c r="B4647" s="605" t="s">
        <v>23459</v>
      </c>
      <c r="C4647" s="78" t="s">
        <v>139</v>
      </c>
      <c r="D4647" s="613">
        <v>20.99</v>
      </c>
    </row>
    <row r="4648" spans="1:4" ht="55.15" customHeight="1" x14ac:dyDescent="0.35">
      <c r="A4648" s="78">
        <v>91849</v>
      </c>
      <c r="B4648" s="605" t="s">
        <v>2888</v>
      </c>
      <c r="C4648" s="78" t="s">
        <v>139</v>
      </c>
      <c r="D4648" s="613">
        <v>8.08</v>
      </c>
    </row>
    <row r="4649" spans="1:4" x14ac:dyDescent="0.35">
      <c r="A4649" s="78">
        <v>91859</v>
      </c>
      <c r="B4649" s="605" t="s">
        <v>2897</v>
      </c>
      <c r="C4649" s="78" t="s">
        <v>139</v>
      </c>
      <c r="D4649" s="613">
        <v>11.4</v>
      </c>
    </row>
    <row r="4650" spans="1:4" ht="55.15" customHeight="1" x14ac:dyDescent="0.35">
      <c r="A4650" s="78">
        <v>91841</v>
      </c>
      <c r="B4650" s="605" t="s">
        <v>23460</v>
      </c>
      <c r="C4650" s="78" t="s">
        <v>139</v>
      </c>
      <c r="D4650" s="613">
        <v>22.9</v>
      </c>
    </row>
    <row r="4651" spans="1:4" ht="55.15" customHeight="1" x14ac:dyDescent="0.35">
      <c r="A4651" s="78">
        <v>91851</v>
      </c>
      <c r="B4651" s="605" t="s">
        <v>2890</v>
      </c>
      <c r="C4651" s="78" t="s">
        <v>139</v>
      </c>
      <c r="D4651" s="613">
        <v>9.9499999999999993</v>
      </c>
    </row>
    <row r="4652" spans="1:4" ht="55.15" customHeight="1" x14ac:dyDescent="0.35">
      <c r="A4652" s="78">
        <v>91861</v>
      </c>
      <c r="B4652" s="605" t="s">
        <v>2899</v>
      </c>
      <c r="C4652" s="78" t="s">
        <v>139</v>
      </c>
      <c r="D4652" s="613">
        <v>13.2</v>
      </c>
    </row>
    <row r="4653" spans="1:4" x14ac:dyDescent="0.35">
      <c r="A4653" s="78">
        <v>91862</v>
      </c>
      <c r="B4653" s="605" t="s">
        <v>2900</v>
      </c>
      <c r="C4653" s="78" t="s">
        <v>139</v>
      </c>
      <c r="D4653" s="613">
        <v>11.43</v>
      </c>
    </row>
    <row r="4654" spans="1:4" x14ac:dyDescent="0.35">
      <c r="A4654" s="78">
        <v>91866</v>
      </c>
      <c r="B4654" s="605" t="s">
        <v>2904</v>
      </c>
      <c r="C4654" s="78" t="s">
        <v>139</v>
      </c>
      <c r="D4654" s="613">
        <v>10.029999999999999</v>
      </c>
    </row>
    <row r="4655" spans="1:4" x14ac:dyDescent="0.35">
      <c r="A4655" s="78">
        <v>91870</v>
      </c>
      <c r="B4655" s="605" t="s">
        <v>2908</v>
      </c>
      <c r="C4655" s="78" t="s">
        <v>139</v>
      </c>
      <c r="D4655" s="613">
        <v>14.76</v>
      </c>
    </row>
    <row r="4656" spans="1:4" x14ac:dyDescent="0.35">
      <c r="A4656" s="78">
        <v>91863</v>
      </c>
      <c r="B4656" s="605" t="s">
        <v>2901</v>
      </c>
      <c r="C4656" s="78" t="s">
        <v>139</v>
      </c>
      <c r="D4656" s="613">
        <v>13.55</v>
      </c>
    </row>
    <row r="4657" spans="1:4" x14ac:dyDescent="0.35">
      <c r="A4657" s="78">
        <v>91867</v>
      </c>
      <c r="B4657" s="605" t="s">
        <v>2905</v>
      </c>
      <c r="C4657" s="78" t="s">
        <v>139</v>
      </c>
      <c r="D4657" s="613">
        <v>12.15</v>
      </c>
    </row>
    <row r="4658" spans="1:4" x14ac:dyDescent="0.35">
      <c r="A4658" s="78">
        <v>91871</v>
      </c>
      <c r="B4658" s="605" t="s">
        <v>2909</v>
      </c>
      <c r="C4658" s="78" t="s">
        <v>139</v>
      </c>
      <c r="D4658" s="613">
        <v>16.89</v>
      </c>
    </row>
    <row r="4659" spans="1:4" x14ac:dyDescent="0.35">
      <c r="A4659" s="78">
        <v>91864</v>
      </c>
      <c r="B4659" s="605" t="s">
        <v>2902</v>
      </c>
      <c r="C4659" s="78" t="s">
        <v>139</v>
      </c>
      <c r="D4659" s="613">
        <v>18.5</v>
      </c>
    </row>
    <row r="4660" spans="1:4" x14ac:dyDescent="0.35">
      <c r="A4660" s="78">
        <v>91868</v>
      </c>
      <c r="B4660" s="605" t="s">
        <v>2906</v>
      </c>
      <c r="C4660" s="78" t="s">
        <v>139</v>
      </c>
      <c r="D4660" s="613">
        <v>17.11</v>
      </c>
    </row>
    <row r="4661" spans="1:4" x14ac:dyDescent="0.35">
      <c r="A4661" s="78">
        <v>91872</v>
      </c>
      <c r="B4661" s="605" t="s">
        <v>2910</v>
      </c>
      <c r="C4661" s="78" t="s">
        <v>139</v>
      </c>
      <c r="D4661" s="613">
        <v>21.82</v>
      </c>
    </row>
    <row r="4662" spans="1:4" x14ac:dyDescent="0.35">
      <c r="A4662" s="78">
        <v>91865</v>
      </c>
      <c r="B4662" s="605" t="s">
        <v>2903</v>
      </c>
      <c r="C4662" s="78" t="s">
        <v>139</v>
      </c>
      <c r="D4662" s="613">
        <v>23.3</v>
      </c>
    </row>
    <row r="4663" spans="1:4" x14ac:dyDescent="0.35">
      <c r="A4663" s="78">
        <v>91869</v>
      </c>
      <c r="B4663" s="605" t="s">
        <v>2907</v>
      </c>
      <c r="C4663" s="78" t="s">
        <v>139</v>
      </c>
      <c r="D4663" s="613">
        <v>21.87</v>
      </c>
    </row>
    <row r="4664" spans="1:4" x14ac:dyDescent="0.35">
      <c r="A4664" s="78">
        <v>91873</v>
      </c>
      <c r="B4664" s="605" t="s">
        <v>2911</v>
      </c>
      <c r="C4664" s="78" t="s">
        <v>139</v>
      </c>
      <c r="D4664" s="613">
        <v>26.57</v>
      </c>
    </row>
    <row r="4665" spans="1:4" x14ac:dyDescent="0.35">
      <c r="A4665" s="78">
        <v>91981</v>
      </c>
      <c r="B4665" s="605" t="s">
        <v>3057</v>
      </c>
      <c r="C4665" s="78" t="s">
        <v>80</v>
      </c>
      <c r="D4665" s="613">
        <v>61.86</v>
      </c>
    </row>
    <row r="4666" spans="1:4" x14ac:dyDescent="0.35">
      <c r="A4666" s="78">
        <v>91980</v>
      </c>
      <c r="B4666" s="605" t="s">
        <v>3056</v>
      </c>
      <c r="C4666" s="78" t="s">
        <v>80</v>
      </c>
      <c r="D4666" s="613">
        <v>48.26</v>
      </c>
    </row>
    <row r="4667" spans="1:4" x14ac:dyDescent="0.35">
      <c r="A4667" s="78">
        <v>91979</v>
      </c>
      <c r="B4667" s="605" t="s">
        <v>3055</v>
      </c>
      <c r="C4667" s="78" t="s">
        <v>80</v>
      </c>
      <c r="D4667" s="613">
        <v>63.56</v>
      </c>
    </row>
    <row r="4668" spans="1:4" x14ac:dyDescent="0.35">
      <c r="A4668" s="78">
        <v>91978</v>
      </c>
      <c r="B4668" s="605" t="s">
        <v>3054</v>
      </c>
      <c r="C4668" s="78" t="s">
        <v>80</v>
      </c>
      <c r="D4668" s="613">
        <v>49.96</v>
      </c>
    </row>
    <row r="4669" spans="1:4" x14ac:dyDescent="0.35">
      <c r="A4669" s="78">
        <v>92029</v>
      </c>
      <c r="B4669" s="605" t="s">
        <v>3105</v>
      </c>
      <c r="C4669" s="78" t="s">
        <v>80</v>
      </c>
      <c r="D4669" s="613">
        <v>70.150000000000006</v>
      </c>
    </row>
    <row r="4670" spans="1:4" x14ac:dyDescent="0.35">
      <c r="A4670" s="78">
        <v>92028</v>
      </c>
      <c r="B4670" s="605" t="s">
        <v>3104</v>
      </c>
      <c r="C4670" s="78" t="s">
        <v>80</v>
      </c>
      <c r="D4670" s="613">
        <v>56.55</v>
      </c>
    </row>
    <row r="4671" spans="1:4" x14ac:dyDescent="0.35">
      <c r="A4671" s="78">
        <v>92031</v>
      </c>
      <c r="B4671" s="605" t="s">
        <v>3107</v>
      </c>
      <c r="C4671" s="78" t="s">
        <v>80</v>
      </c>
      <c r="D4671" s="613">
        <v>95.8</v>
      </c>
    </row>
    <row r="4672" spans="1:4" x14ac:dyDescent="0.35">
      <c r="A4672" s="78">
        <v>92030</v>
      </c>
      <c r="B4672" s="605" t="s">
        <v>3106</v>
      </c>
      <c r="C4672" s="78" t="s">
        <v>80</v>
      </c>
      <c r="D4672" s="613">
        <v>82.2</v>
      </c>
    </row>
    <row r="4673" spans="1:4" x14ac:dyDescent="0.35">
      <c r="A4673" s="78">
        <v>91955</v>
      </c>
      <c r="B4673" s="605" t="s">
        <v>3031</v>
      </c>
      <c r="C4673" s="78" t="s">
        <v>80</v>
      </c>
      <c r="D4673" s="613">
        <v>44.45</v>
      </c>
    </row>
    <row r="4674" spans="1:4" x14ac:dyDescent="0.35">
      <c r="A4674" s="78">
        <v>91954</v>
      </c>
      <c r="B4674" s="605" t="s">
        <v>3030</v>
      </c>
      <c r="C4674" s="78" t="s">
        <v>80</v>
      </c>
      <c r="D4674" s="613">
        <v>30.85</v>
      </c>
    </row>
    <row r="4675" spans="1:4" x14ac:dyDescent="0.35">
      <c r="A4675" s="78">
        <v>92033</v>
      </c>
      <c r="B4675" s="605" t="s">
        <v>3109</v>
      </c>
      <c r="C4675" s="78" t="s">
        <v>80</v>
      </c>
      <c r="D4675" s="613">
        <v>97.4</v>
      </c>
    </row>
    <row r="4676" spans="1:4" x14ac:dyDescent="0.35">
      <c r="A4676" s="78">
        <v>92032</v>
      </c>
      <c r="B4676" s="605" t="s">
        <v>3108</v>
      </c>
      <c r="C4676" s="78" t="s">
        <v>80</v>
      </c>
      <c r="D4676" s="613">
        <v>83.8</v>
      </c>
    </row>
    <row r="4677" spans="1:4" x14ac:dyDescent="0.35">
      <c r="A4677" s="78">
        <v>91961</v>
      </c>
      <c r="B4677" s="605" t="s">
        <v>3037</v>
      </c>
      <c r="C4677" s="78" t="s">
        <v>80</v>
      </c>
      <c r="D4677" s="613">
        <v>71.75</v>
      </c>
    </row>
    <row r="4678" spans="1:4" x14ac:dyDescent="0.35">
      <c r="A4678" s="78">
        <v>91960</v>
      </c>
      <c r="B4678" s="605" t="s">
        <v>3036</v>
      </c>
      <c r="C4678" s="78" t="s">
        <v>80</v>
      </c>
      <c r="D4678" s="613">
        <v>58.15</v>
      </c>
    </row>
    <row r="4679" spans="1:4" x14ac:dyDescent="0.35">
      <c r="A4679" s="78">
        <v>91969</v>
      </c>
      <c r="B4679" s="605" t="s">
        <v>3045</v>
      </c>
      <c r="C4679" s="78" t="s">
        <v>80</v>
      </c>
      <c r="D4679" s="613">
        <v>99</v>
      </c>
    </row>
    <row r="4680" spans="1:4" x14ac:dyDescent="0.35">
      <c r="A4680" s="78">
        <v>91968</v>
      </c>
      <c r="B4680" s="605" t="s">
        <v>3044</v>
      </c>
      <c r="C4680" s="78" t="s">
        <v>80</v>
      </c>
      <c r="D4680" s="613">
        <v>85.4</v>
      </c>
    </row>
    <row r="4681" spans="1:4" x14ac:dyDescent="0.35">
      <c r="A4681" s="78">
        <v>91985</v>
      </c>
      <c r="B4681" s="605" t="s">
        <v>3061</v>
      </c>
      <c r="C4681" s="78" t="s">
        <v>80</v>
      </c>
      <c r="D4681" s="613">
        <v>35.049999999999997</v>
      </c>
    </row>
    <row r="4682" spans="1:4" x14ac:dyDescent="0.35">
      <c r="A4682" s="78">
        <v>91984</v>
      </c>
      <c r="B4682" s="605" t="s">
        <v>3060</v>
      </c>
      <c r="C4682" s="78" t="s">
        <v>80</v>
      </c>
      <c r="D4682" s="613">
        <v>21.45</v>
      </c>
    </row>
    <row r="4683" spans="1:4" x14ac:dyDescent="0.35">
      <c r="A4683" s="78">
        <v>91989</v>
      </c>
      <c r="B4683" s="605" t="s">
        <v>3065</v>
      </c>
      <c r="C4683" s="78" t="s">
        <v>80</v>
      </c>
      <c r="D4683" s="613">
        <v>40.78</v>
      </c>
    </row>
    <row r="4684" spans="1:4" x14ac:dyDescent="0.35">
      <c r="A4684" s="78">
        <v>91988</v>
      </c>
      <c r="B4684" s="605" t="s">
        <v>3064</v>
      </c>
      <c r="C4684" s="78" t="s">
        <v>80</v>
      </c>
      <c r="D4684" s="613">
        <v>27.18</v>
      </c>
    </row>
    <row r="4685" spans="1:4" x14ac:dyDescent="0.35">
      <c r="A4685" s="78">
        <v>92023</v>
      </c>
      <c r="B4685" s="605" t="s">
        <v>3099</v>
      </c>
      <c r="C4685" s="78" t="s">
        <v>80</v>
      </c>
      <c r="D4685" s="613">
        <v>62.28</v>
      </c>
    </row>
    <row r="4686" spans="1:4" x14ac:dyDescent="0.35">
      <c r="A4686" s="78">
        <v>92022</v>
      </c>
      <c r="B4686" s="605" t="s">
        <v>3098</v>
      </c>
      <c r="C4686" s="78" t="s">
        <v>80</v>
      </c>
      <c r="D4686" s="613">
        <v>48.68</v>
      </c>
    </row>
    <row r="4687" spans="1:4" x14ac:dyDescent="0.35">
      <c r="A4687" s="78">
        <v>92025</v>
      </c>
      <c r="B4687" s="605" t="s">
        <v>3101</v>
      </c>
      <c r="C4687" s="78" t="s">
        <v>80</v>
      </c>
      <c r="D4687" s="613">
        <v>87.98</v>
      </c>
    </row>
    <row r="4688" spans="1:4" x14ac:dyDescent="0.35">
      <c r="A4688" s="78">
        <v>92024</v>
      </c>
      <c r="B4688" s="605" t="s">
        <v>3100</v>
      </c>
      <c r="C4688" s="78" t="s">
        <v>80</v>
      </c>
      <c r="D4688" s="613">
        <v>74.38</v>
      </c>
    </row>
    <row r="4689" spans="1:4" x14ac:dyDescent="0.35">
      <c r="A4689" s="78">
        <v>91957</v>
      </c>
      <c r="B4689" s="605" t="s">
        <v>3033</v>
      </c>
      <c r="C4689" s="78" t="s">
        <v>80</v>
      </c>
      <c r="D4689" s="613">
        <v>63.88</v>
      </c>
    </row>
    <row r="4690" spans="1:4" x14ac:dyDescent="0.35">
      <c r="A4690" s="78">
        <v>91956</v>
      </c>
      <c r="B4690" s="605" t="s">
        <v>3032</v>
      </c>
      <c r="C4690" s="78" t="s">
        <v>80</v>
      </c>
      <c r="D4690" s="613">
        <v>50.28</v>
      </c>
    </row>
    <row r="4691" spans="1:4" x14ac:dyDescent="0.35">
      <c r="A4691" s="78">
        <v>91963</v>
      </c>
      <c r="B4691" s="605" t="s">
        <v>3039</v>
      </c>
      <c r="C4691" s="78" t="s">
        <v>80</v>
      </c>
      <c r="D4691" s="613">
        <v>91.18</v>
      </c>
    </row>
    <row r="4692" spans="1:4" x14ac:dyDescent="0.35">
      <c r="A4692" s="78">
        <v>91962</v>
      </c>
      <c r="B4692" s="605" t="s">
        <v>3038</v>
      </c>
      <c r="C4692" s="78" t="s">
        <v>80</v>
      </c>
      <c r="D4692" s="613">
        <v>77.58</v>
      </c>
    </row>
    <row r="4693" spans="1:4" x14ac:dyDescent="0.35">
      <c r="A4693" s="78">
        <v>91953</v>
      </c>
      <c r="B4693" s="605" t="s">
        <v>3029</v>
      </c>
      <c r="C4693" s="78" t="s">
        <v>80</v>
      </c>
      <c r="D4693" s="613">
        <v>36.630000000000003</v>
      </c>
    </row>
    <row r="4694" spans="1:4" x14ac:dyDescent="0.35">
      <c r="A4694" s="78">
        <v>91952</v>
      </c>
      <c r="B4694" s="605" t="s">
        <v>3028</v>
      </c>
      <c r="C4694" s="78" t="s">
        <v>80</v>
      </c>
      <c r="D4694" s="613">
        <v>23.03</v>
      </c>
    </row>
    <row r="4695" spans="1:4" x14ac:dyDescent="0.35">
      <c r="A4695" s="78">
        <v>92035</v>
      </c>
      <c r="B4695" s="605" t="s">
        <v>3111</v>
      </c>
      <c r="C4695" s="78" t="s">
        <v>80</v>
      </c>
      <c r="D4695" s="613">
        <v>89.58</v>
      </c>
    </row>
    <row r="4696" spans="1:4" x14ac:dyDescent="0.35">
      <c r="A4696" s="78">
        <v>92034</v>
      </c>
      <c r="B4696" s="605" t="s">
        <v>3110</v>
      </c>
      <c r="C4696" s="78" t="s">
        <v>80</v>
      </c>
      <c r="D4696" s="613">
        <v>75.98</v>
      </c>
    </row>
    <row r="4697" spans="1:4" x14ac:dyDescent="0.35">
      <c r="A4697" s="78">
        <v>92027</v>
      </c>
      <c r="B4697" s="605" t="s">
        <v>3103</v>
      </c>
      <c r="C4697" s="78" t="s">
        <v>80</v>
      </c>
      <c r="D4697" s="613">
        <v>81.760000000000005</v>
      </c>
    </row>
    <row r="4698" spans="1:4" x14ac:dyDescent="0.35">
      <c r="A4698" s="78">
        <v>92026</v>
      </c>
      <c r="B4698" s="605" t="s">
        <v>3102</v>
      </c>
      <c r="C4698" s="78" t="s">
        <v>80</v>
      </c>
      <c r="D4698" s="613">
        <v>68.16</v>
      </c>
    </row>
    <row r="4699" spans="1:4" x14ac:dyDescent="0.35">
      <c r="A4699" s="78">
        <v>91965</v>
      </c>
      <c r="B4699" s="605" t="s">
        <v>3041</v>
      </c>
      <c r="C4699" s="78" t="s">
        <v>80</v>
      </c>
      <c r="D4699" s="613">
        <v>83.36</v>
      </c>
    </row>
    <row r="4700" spans="1:4" x14ac:dyDescent="0.35">
      <c r="A4700" s="78">
        <v>91964</v>
      </c>
      <c r="B4700" s="605" t="s">
        <v>3040</v>
      </c>
      <c r="C4700" s="78" t="s">
        <v>80</v>
      </c>
      <c r="D4700" s="613">
        <v>69.760000000000005</v>
      </c>
    </row>
    <row r="4701" spans="1:4" x14ac:dyDescent="0.35">
      <c r="A4701" s="78">
        <v>91973</v>
      </c>
      <c r="B4701" s="605" t="s">
        <v>3049</v>
      </c>
      <c r="C4701" s="78" t="s">
        <v>80</v>
      </c>
      <c r="D4701" s="613">
        <v>117.99</v>
      </c>
    </row>
    <row r="4702" spans="1:4" x14ac:dyDescent="0.35">
      <c r="A4702" s="78">
        <v>91972</v>
      </c>
      <c r="B4702" s="605" t="s">
        <v>3048</v>
      </c>
      <c r="C4702" s="78" t="s">
        <v>80</v>
      </c>
      <c r="D4702" s="613">
        <v>97.52</v>
      </c>
    </row>
    <row r="4703" spans="1:4" x14ac:dyDescent="0.35">
      <c r="A4703" s="78">
        <v>91959</v>
      </c>
      <c r="B4703" s="605" t="s">
        <v>3035</v>
      </c>
      <c r="C4703" s="78" t="s">
        <v>80</v>
      </c>
      <c r="D4703" s="613">
        <v>56.11</v>
      </c>
    </row>
    <row r="4704" spans="1:4" x14ac:dyDescent="0.35">
      <c r="A4704" s="78">
        <v>91958</v>
      </c>
      <c r="B4704" s="605" t="s">
        <v>3034</v>
      </c>
      <c r="C4704" s="78" t="s">
        <v>80</v>
      </c>
      <c r="D4704" s="613">
        <v>42.51</v>
      </c>
    </row>
    <row r="4705" spans="1:4" x14ac:dyDescent="0.35">
      <c r="A4705" s="78">
        <v>91971</v>
      </c>
      <c r="B4705" s="605" t="s">
        <v>3047</v>
      </c>
      <c r="C4705" s="78" t="s">
        <v>80</v>
      </c>
      <c r="D4705" s="613">
        <v>110.11</v>
      </c>
    </row>
    <row r="4706" spans="1:4" x14ac:dyDescent="0.35">
      <c r="A4706" s="78">
        <v>91970</v>
      </c>
      <c r="B4706" s="605" t="s">
        <v>3046</v>
      </c>
      <c r="C4706" s="78" t="s">
        <v>80</v>
      </c>
      <c r="D4706" s="613">
        <v>89.64</v>
      </c>
    </row>
    <row r="4707" spans="1:4" x14ac:dyDescent="0.35">
      <c r="A4707" s="78">
        <v>91967</v>
      </c>
      <c r="B4707" s="605" t="s">
        <v>3043</v>
      </c>
      <c r="C4707" s="78" t="s">
        <v>80</v>
      </c>
      <c r="D4707" s="613">
        <v>75.59</v>
      </c>
    </row>
    <row r="4708" spans="1:4" x14ac:dyDescent="0.35">
      <c r="A4708" s="78">
        <v>91966</v>
      </c>
      <c r="B4708" s="605" t="s">
        <v>3042</v>
      </c>
      <c r="C4708" s="78" t="s">
        <v>80</v>
      </c>
      <c r="D4708" s="613">
        <v>61.99</v>
      </c>
    </row>
    <row r="4709" spans="1:4" x14ac:dyDescent="0.35">
      <c r="A4709" s="78">
        <v>91975</v>
      </c>
      <c r="B4709" s="605" t="s">
        <v>3051</v>
      </c>
      <c r="C4709" s="78" t="s">
        <v>80</v>
      </c>
      <c r="D4709" s="613">
        <v>102.29</v>
      </c>
    </row>
    <row r="4710" spans="1:4" x14ac:dyDescent="0.35">
      <c r="A4710" s="78">
        <v>91974</v>
      </c>
      <c r="B4710" s="605" t="s">
        <v>3050</v>
      </c>
      <c r="C4710" s="78" t="s">
        <v>80</v>
      </c>
      <c r="D4710" s="613">
        <v>81.819999999999993</v>
      </c>
    </row>
    <row r="4711" spans="1:4" x14ac:dyDescent="0.35">
      <c r="A4711" s="78">
        <v>91977</v>
      </c>
      <c r="B4711" s="605" t="s">
        <v>3053</v>
      </c>
      <c r="C4711" s="78" t="s">
        <v>80</v>
      </c>
      <c r="D4711" s="613">
        <v>141.31</v>
      </c>
    </row>
    <row r="4712" spans="1:4" x14ac:dyDescent="0.35">
      <c r="A4712" s="78">
        <v>91976</v>
      </c>
      <c r="B4712" s="605" t="s">
        <v>3052</v>
      </c>
      <c r="C4712" s="78" t="s">
        <v>80</v>
      </c>
      <c r="D4712" s="613">
        <v>120.84</v>
      </c>
    </row>
    <row r="4713" spans="1:4" x14ac:dyDescent="0.35">
      <c r="A4713" s="78">
        <v>91874</v>
      </c>
      <c r="B4713" s="605" t="s">
        <v>2921</v>
      </c>
      <c r="C4713" s="78" t="s">
        <v>80</v>
      </c>
      <c r="D4713" s="613">
        <v>7.68</v>
      </c>
    </row>
    <row r="4714" spans="1:4" x14ac:dyDescent="0.35">
      <c r="A4714" s="78">
        <v>91878</v>
      </c>
      <c r="B4714" s="605" t="s">
        <v>2925</v>
      </c>
      <c r="C4714" s="78" t="s">
        <v>80</v>
      </c>
      <c r="D4714" s="613">
        <v>6.01</v>
      </c>
    </row>
    <row r="4715" spans="1:4" x14ac:dyDescent="0.35">
      <c r="A4715" s="78">
        <v>91882</v>
      </c>
      <c r="B4715" s="605" t="s">
        <v>2929</v>
      </c>
      <c r="C4715" s="78" t="s">
        <v>80</v>
      </c>
      <c r="D4715" s="613">
        <v>11.12</v>
      </c>
    </row>
    <row r="4716" spans="1:4" x14ac:dyDescent="0.35">
      <c r="A4716" s="78">
        <v>91875</v>
      </c>
      <c r="B4716" s="605" t="s">
        <v>2922</v>
      </c>
      <c r="C4716" s="78" t="s">
        <v>80</v>
      </c>
      <c r="D4716" s="613">
        <v>8.9499999999999993</v>
      </c>
    </row>
    <row r="4717" spans="1:4" x14ac:dyDescent="0.35">
      <c r="A4717" s="78">
        <v>91879</v>
      </c>
      <c r="B4717" s="605" t="s">
        <v>2926</v>
      </c>
      <c r="C4717" s="78" t="s">
        <v>80</v>
      </c>
      <c r="D4717" s="613">
        <v>7.29</v>
      </c>
    </row>
    <row r="4718" spans="1:4" x14ac:dyDescent="0.35">
      <c r="A4718" s="78">
        <v>91884</v>
      </c>
      <c r="B4718" s="605" t="s">
        <v>2930</v>
      </c>
      <c r="C4718" s="78" t="s">
        <v>80</v>
      </c>
      <c r="D4718" s="613">
        <v>12.4</v>
      </c>
    </row>
    <row r="4719" spans="1:4" x14ac:dyDescent="0.35">
      <c r="A4719" s="78">
        <v>91876</v>
      </c>
      <c r="B4719" s="605" t="s">
        <v>2923</v>
      </c>
      <c r="C4719" s="78" t="s">
        <v>80</v>
      </c>
      <c r="D4719" s="613">
        <v>10.71</v>
      </c>
    </row>
    <row r="4720" spans="1:4" x14ac:dyDescent="0.35">
      <c r="A4720" s="78">
        <v>91880</v>
      </c>
      <c r="B4720" s="605" t="s">
        <v>2927</v>
      </c>
      <c r="C4720" s="78" t="s">
        <v>80</v>
      </c>
      <c r="D4720" s="613">
        <v>9.0399999999999991</v>
      </c>
    </row>
    <row r="4721" spans="1:4" x14ac:dyDescent="0.35">
      <c r="A4721" s="78">
        <v>91885</v>
      </c>
      <c r="B4721" s="605" t="s">
        <v>2931</v>
      </c>
      <c r="C4721" s="78" t="s">
        <v>80</v>
      </c>
      <c r="D4721" s="613">
        <v>14.09</v>
      </c>
    </row>
    <row r="4722" spans="1:4" x14ac:dyDescent="0.35">
      <c r="A4722" s="78">
        <v>91877</v>
      </c>
      <c r="B4722" s="605" t="s">
        <v>2924</v>
      </c>
      <c r="C4722" s="78" t="s">
        <v>80</v>
      </c>
      <c r="D4722" s="613">
        <v>13.05</v>
      </c>
    </row>
    <row r="4723" spans="1:4" x14ac:dyDescent="0.35">
      <c r="A4723" s="78">
        <v>91881</v>
      </c>
      <c r="B4723" s="605" t="s">
        <v>2928</v>
      </c>
      <c r="C4723" s="78" t="s">
        <v>80</v>
      </c>
      <c r="D4723" s="613">
        <v>11.38</v>
      </c>
    </row>
    <row r="4724" spans="1:4" x14ac:dyDescent="0.35">
      <c r="A4724" s="78">
        <v>91886</v>
      </c>
      <c r="B4724" s="605" t="s">
        <v>2932</v>
      </c>
      <c r="C4724" s="78" t="s">
        <v>80</v>
      </c>
      <c r="D4724" s="613">
        <v>16.38</v>
      </c>
    </row>
    <row r="4725" spans="1:4" x14ac:dyDescent="0.35">
      <c r="A4725" s="78">
        <v>91945</v>
      </c>
      <c r="B4725" s="605" t="s">
        <v>3022</v>
      </c>
      <c r="C4725" s="78" t="s">
        <v>80</v>
      </c>
      <c r="D4725" s="613">
        <v>16.989999999999998</v>
      </c>
    </row>
    <row r="4726" spans="1:4" x14ac:dyDescent="0.35">
      <c r="A4726" s="78">
        <v>91947</v>
      </c>
      <c r="B4726" s="605" t="s">
        <v>3024</v>
      </c>
      <c r="C4726" s="78" t="s">
        <v>80</v>
      </c>
      <c r="D4726" s="613">
        <v>11.48</v>
      </c>
    </row>
    <row r="4727" spans="1:4" x14ac:dyDescent="0.35">
      <c r="A4727" s="78">
        <v>91946</v>
      </c>
      <c r="B4727" s="605" t="s">
        <v>3023</v>
      </c>
      <c r="C4727" s="78" t="s">
        <v>80</v>
      </c>
      <c r="D4727" s="613">
        <v>13.6</v>
      </c>
    </row>
    <row r="4728" spans="1:4" x14ac:dyDescent="0.35">
      <c r="A4728" s="78">
        <v>91949</v>
      </c>
      <c r="B4728" s="605" t="s">
        <v>3025</v>
      </c>
      <c r="C4728" s="78" t="s">
        <v>80</v>
      </c>
      <c r="D4728" s="613">
        <v>24.61</v>
      </c>
    </row>
    <row r="4729" spans="1:4" x14ac:dyDescent="0.35">
      <c r="A4729" s="78">
        <v>91951</v>
      </c>
      <c r="B4729" s="605" t="s">
        <v>3027</v>
      </c>
      <c r="C4729" s="78" t="s">
        <v>80</v>
      </c>
      <c r="D4729" s="613">
        <v>18.010000000000002</v>
      </c>
    </row>
    <row r="4730" spans="1:4" x14ac:dyDescent="0.35">
      <c r="A4730" s="78">
        <v>91950</v>
      </c>
      <c r="B4730" s="605" t="s">
        <v>3026</v>
      </c>
      <c r="C4730" s="78" t="s">
        <v>80</v>
      </c>
      <c r="D4730" s="613">
        <v>20.47</v>
      </c>
    </row>
    <row r="4731" spans="1:4" x14ac:dyDescent="0.35">
      <c r="A4731" s="78">
        <v>91992</v>
      </c>
      <c r="B4731" s="605" t="s">
        <v>3068</v>
      </c>
      <c r="C4731" s="78" t="s">
        <v>80</v>
      </c>
      <c r="D4731" s="613">
        <v>53.99</v>
      </c>
    </row>
    <row r="4732" spans="1:4" x14ac:dyDescent="0.35">
      <c r="A4732" s="78">
        <v>91990</v>
      </c>
      <c r="B4732" s="605" t="s">
        <v>3066</v>
      </c>
      <c r="C4732" s="78" t="s">
        <v>80</v>
      </c>
      <c r="D4732" s="613">
        <v>40.39</v>
      </c>
    </row>
    <row r="4733" spans="1:4" x14ac:dyDescent="0.35">
      <c r="A4733" s="78">
        <v>91993</v>
      </c>
      <c r="B4733" s="605" t="s">
        <v>3069</v>
      </c>
      <c r="C4733" s="78" t="s">
        <v>80</v>
      </c>
      <c r="D4733" s="613">
        <v>57.08</v>
      </c>
    </row>
    <row r="4734" spans="1:4" x14ac:dyDescent="0.35">
      <c r="A4734" s="78">
        <v>91991</v>
      </c>
      <c r="B4734" s="605" t="s">
        <v>3067</v>
      </c>
      <c r="C4734" s="78" t="s">
        <v>80</v>
      </c>
      <c r="D4734" s="613">
        <v>43.48</v>
      </c>
    </row>
    <row r="4735" spans="1:4" x14ac:dyDescent="0.35">
      <c r="A4735" s="78">
        <v>92000</v>
      </c>
      <c r="B4735" s="605" t="s">
        <v>3076</v>
      </c>
      <c r="C4735" s="78" t="s">
        <v>80</v>
      </c>
      <c r="D4735" s="613">
        <v>38.549999999999997</v>
      </c>
    </row>
    <row r="4736" spans="1:4" x14ac:dyDescent="0.35">
      <c r="A4736" s="78">
        <v>91998</v>
      </c>
      <c r="B4736" s="605" t="s">
        <v>3074</v>
      </c>
      <c r="C4736" s="78" t="s">
        <v>80</v>
      </c>
      <c r="D4736" s="613">
        <v>24.95</v>
      </c>
    </row>
    <row r="4737" spans="1:4" x14ac:dyDescent="0.35">
      <c r="A4737" s="78">
        <v>92001</v>
      </c>
      <c r="B4737" s="605" t="s">
        <v>3077</v>
      </c>
      <c r="C4737" s="78" t="s">
        <v>80</v>
      </c>
      <c r="D4737" s="613">
        <v>41.64</v>
      </c>
    </row>
    <row r="4738" spans="1:4" x14ac:dyDescent="0.35">
      <c r="A4738" s="78">
        <v>91999</v>
      </c>
      <c r="B4738" s="605" t="s">
        <v>3075</v>
      </c>
      <c r="C4738" s="78" t="s">
        <v>80</v>
      </c>
      <c r="D4738" s="613">
        <v>28.04</v>
      </c>
    </row>
    <row r="4739" spans="1:4" x14ac:dyDescent="0.35">
      <c r="A4739" s="78">
        <v>92008</v>
      </c>
      <c r="B4739" s="605" t="s">
        <v>3084</v>
      </c>
      <c r="C4739" s="78" t="s">
        <v>80</v>
      </c>
      <c r="D4739" s="613">
        <v>59.88</v>
      </c>
    </row>
    <row r="4740" spans="1:4" ht="55.15" customHeight="1" x14ac:dyDescent="0.35">
      <c r="A4740" s="78">
        <v>92006</v>
      </c>
      <c r="B4740" s="605" t="s">
        <v>3082</v>
      </c>
      <c r="C4740" s="78" t="s">
        <v>80</v>
      </c>
      <c r="D4740" s="613">
        <v>46.28</v>
      </c>
    </row>
    <row r="4741" spans="1:4" x14ac:dyDescent="0.35">
      <c r="A4741" s="78">
        <v>92009</v>
      </c>
      <c r="B4741" s="605" t="s">
        <v>3085</v>
      </c>
      <c r="C4741" s="78" t="s">
        <v>80</v>
      </c>
      <c r="D4741" s="613">
        <v>66.06</v>
      </c>
    </row>
    <row r="4742" spans="1:4" x14ac:dyDescent="0.35">
      <c r="A4742" s="78">
        <v>92007</v>
      </c>
      <c r="B4742" s="605" t="s">
        <v>3083</v>
      </c>
      <c r="C4742" s="78" t="s">
        <v>80</v>
      </c>
      <c r="D4742" s="613">
        <v>52.46</v>
      </c>
    </row>
    <row r="4743" spans="1:4" ht="55.15" customHeight="1" x14ac:dyDescent="0.35">
      <c r="A4743" s="78">
        <v>92016</v>
      </c>
      <c r="B4743" s="605" t="s">
        <v>3092</v>
      </c>
      <c r="C4743" s="78" t="s">
        <v>80</v>
      </c>
      <c r="D4743" s="613">
        <v>81.22</v>
      </c>
    </row>
    <row r="4744" spans="1:4" x14ac:dyDescent="0.35">
      <c r="A4744" s="78">
        <v>92014</v>
      </c>
      <c r="B4744" s="605" t="s">
        <v>3090</v>
      </c>
      <c r="C4744" s="78" t="s">
        <v>80</v>
      </c>
      <c r="D4744" s="613">
        <v>67.62</v>
      </c>
    </row>
    <row r="4745" spans="1:4" ht="55.15" customHeight="1" x14ac:dyDescent="0.35">
      <c r="A4745" s="78">
        <v>92017</v>
      </c>
      <c r="B4745" s="605" t="s">
        <v>3093</v>
      </c>
      <c r="C4745" s="78" t="s">
        <v>80</v>
      </c>
      <c r="D4745" s="613">
        <v>90.49</v>
      </c>
    </row>
    <row r="4746" spans="1:4" x14ac:dyDescent="0.35">
      <c r="A4746" s="78">
        <v>92015</v>
      </c>
      <c r="B4746" s="605" t="s">
        <v>3091</v>
      </c>
      <c r="C4746" s="78" t="s">
        <v>80</v>
      </c>
      <c r="D4746" s="613">
        <v>76.89</v>
      </c>
    </row>
    <row r="4747" spans="1:4" ht="69" customHeight="1" x14ac:dyDescent="0.35">
      <c r="A4747" s="78">
        <v>92019</v>
      </c>
      <c r="B4747" s="605" t="s">
        <v>3095</v>
      </c>
      <c r="C4747" s="78" t="s">
        <v>80</v>
      </c>
      <c r="D4747" s="613">
        <v>110.06</v>
      </c>
    </row>
    <row r="4748" spans="1:4" ht="69" customHeight="1" x14ac:dyDescent="0.35">
      <c r="A4748" s="78">
        <v>92018</v>
      </c>
      <c r="B4748" s="605" t="s">
        <v>3094</v>
      </c>
      <c r="C4748" s="78" t="s">
        <v>80</v>
      </c>
      <c r="D4748" s="613">
        <v>89.59</v>
      </c>
    </row>
    <row r="4749" spans="1:4" x14ac:dyDescent="0.35">
      <c r="A4749" s="78">
        <v>92021</v>
      </c>
      <c r="B4749" s="605" t="s">
        <v>3097</v>
      </c>
      <c r="C4749" s="78" t="s">
        <v>80</v>
      </c>
      <c r="D4749" s="613">
        <v>153.03</v>
      </c>
    </row>
    <row r="4750" spans="1:4" ht="69" customHeight="1" x14ac:dyDescent="0.35">
      <c r="A4750" s="78">
        <v>92020</v>
      </c>
      <c r="B4750" s="605" t="s">
        <v>3096</v>
      </c>
      <c r="C4750" s="78" t="s">
        <v>80</v>
      </c>
      <c r="D4750" s="613">
        <v>132.56</v>
      </c>
    </row>
    <row r="4751" spans="1:4" ht="69" customHeight="1" x14ac:dyDescent="0.35">
      <c r="A4751" s="78">
        <v>91996</v>
      </c>
      <c r="B4751" s="605" t="s">
        <v>3072</v>
      </c>
      <c r="C4751" s="78" t="s">
        <v>80</v>
      </c>
      <c r="D4751" s="613">
        <v>42.85</v>
      </c>
    </row>
    <row r="4752" spans="1:4" ht="69" customHeight="1" x14ac:dyDescent="0.35">
      <c r="A4752" s="78">
        <v>91994</v>
      </c>
      <c r="B4752" s="605" t="s">
        <v>3070</v>
      </c>
      <c r="C4752" s="78" t="s">
        <v>80</v>
      </c>
      <c r="D4752" s="613">
        <v>29.25</v>
      </c>
    </row>
    <row r="4753" spans="1:4" x14ac:dyDescent="0.35">
      <c r="A4753" s="78">
        <v>91997</v>
      </c>
      <c r="B4753" s="605" t="s">
        <v>3073</v>
      </c>
      <c r="C4753" s="78" t="s">
        <v>80</v>
      </c>
      <c r="D4753" s="613">
        <v>45.94</v>
      </c>
    </row>
    <row r="4754" spans="1:4" x14ac:dyDescent="0.35">
      <c r="A4754" s="78">
        <v>91995</v>
      </c>
      <c r="B4754" s="605" t="s">
        <v>3071</v>
      </c>
      <c r="C4754" s="78" t="s">
        <v>80</v>
      </c>
      <c r="D4754" s="613">
        <v>32.340000000000003</v>
      </c>
    </row>
    <row r="4755" spans="1:4" ht="69" customHeight="1" x14ac:dyDescent="0.35">
      <c r="A4755" s="78">
        <v>92004</v>
      </c>
      <c r="B4755" s="605" t="s">
        <v>3080</v>
      </c>
      <c r="C4755" s="78" t="s">
        <v>80</v>
      </c>
      <c r="D4755" s="613">
        <v>68.55</v>
      </c>
    </row>
    <row r="4756" spans="1:4" ht="69" customHeight="1" x14ac:dyDescent="0.35">
      <c r="A4756" s="78">
        <v>92002</v>
      </c>
      <c r="B4756" s="605" t="s">
        <v>3078</v>
      </c>
      <c r="C4756" s="78" t="s">
        <v>80</v>
      </c>
      <c r="D4756" s="613">
        <v>54.95</v>
      </c>
    </row>
    <row r="4757" spans="1:4" x14ac:dyDescent="0.35">
      <c r="A4757" s="78">
        <v>92005</v>
      </c>
      <c r="B4757" s="605" t="s">
        <v>3081</v>
      </c>
      <c r="C4757" s="78" t="s">
        <v>80</v>
      </c>
      <c r="D4757" s="613">
        <v>74.73</v>
      </c>
    </row>
    <row r="4758" spans="1:4" x14ac:dyDescent="0.35">
      <c r="A4758" s="78">
        <v>92003</v>
      </c>
      <c r="B4758" s="605" t="s">
        <v>3079</v>
      </c>
      <c r="C4758" s="78" t="s">
        <v>80</v>
      </c>
      <c r="D4758" s="613">
        <v>61.13</v>
      </c>
    </row>
    <row r="4759" spans="1:4" x14ac:dyDescent="0.35">
      <c r="A4759" s="78">
        <v>92012</v>
      </c>
      <c r="B4759" s="605" t="s">
        <v>3088</v>
      </c>
      <c r="C4759" s="78" t="s">
        <v>80</v>
      </c>
      <c r="D4759" s="613">
        <v>94.2</v>
      </c>
    </row>
    <row r="4760" spans="1:4" x14ac:dyDescent="0.35">
      <c r="A4760" s="78">
        <v>92010</v>
      </c>
      <c r="B4760" s="605" t="s">
        <v>3086</v>
      </c>
      <c r="C4760" s="78" t="s">
        <v>80</v>
      </c>
      <c r="D4760" s="613">
        <v>80.599999999999994</v>
      </c>
    </row>
    <row r="4761" spans="1:4" x14ac:dyDescent="0.35">
      <c r="A4761" s="78">
        <v>92013</v>
      </c>
      <c r="B4761" s="605" t="s">
        <v>3089</v>
      </c>
      <c r="C4761" s="78" t="s">
        <v>80</v>
      </c>
      <c r="D4761" s="613">
        <v>103.47</v>
      </c>
    </row>
    <row r="4762" spans="1:4" x14ac:dyDescent="0.35">
      <c r="A4762" s="78">
        <v>92011</v>
      </c>
      <c r="B4762" s="605" t="s">
        <v>3087</v>
      </c>
      <c r="C4762" s="78" t="s">
        <v>80</v>
      </c>
      <c r="D4762" s="613">
        <v>89.87</v>
      </c>
    </row>
    <row r="4763" spans="1:4" x14ac:dyDescent="0.35">
      <c r="A4763" s="78">
        <v>95777</v>
      </c>
      <c r="B4763" s="605" t="s">
        <v>23461</v>
      </c>
      <c r="C4763" s="78" t="s">
        <v>80</v>
      </c>
      <c r="D4763" s="613">
        <v>27.04</v>
      </c>
    </row>
    <row r="4764" spans="1:4" x14ac:dyDescent="0.35">
      <c r="A4764" s="78">
        <v>95780</v>
      </c>
      <c r="B4764" s="605" t="s">
        <v>23462</v>
      </c>
      <c r="C4764" s="78" t="s">
        <v>80</v>
      </c>
      <c r="D4764" s="613">
        <v>31.43</v>
      </c>
    </row>
    <row r="4765" spans="1:4" x14ac:dyDescent="0.35">
      <c r="A4765" s="78">
        <v>95783</v>
      </c>
      <c r="B4765" s="605" t="s">
        <v>23463</v>
      </c>
      <c r="C4765" s="78" t="s">
        <v>80</v>
      </c>
      <c r="D4765" s="613">
        <v>0</v>
      </c>
    </row>
    <row r="4766" spans="1:4" x14ac:dyDescent="0.35">
      <c r="A4766" s="78">
        <v>95778</v>
      </c>
      <c r="B4766" s="605" t="s">
        <v>23464</v>
      </c>
      <c r="C4766" s="78" t="s">
        <v>80</v>
      </c>
      <c r="D4766" s="613">
        <v>31.18</v>
      </c>
    </row>
    <row r="4767" spans="1:4" x14ac:dyDescent="0.35">
      <c r="A4767" s="78">
        <v>95781</v>
      </c>
      <c r="B4767" s="605" t="s">
        <v>23465</v>
      </c>
      <c r="C4767" s="78" t="s">
        <v>80</v>
      </c>
      <c r="D4767" s="613">
        <v>35.51</v>
      </c>
    </row>
    <row r="4768" spans="1:4" x14ac:dyDescent="0.35">
      <c r="A4768" s="78">
        <v>95784</v>
      </c>
      <c r="B4768" s="605" t="s">
        <v>23466</v>
      </c>
      <c r="C4768" s="78" t="s">
        <v>80</v>
      </c>
      <c r="D4768" s="613">
        <v>0</v>
      </c>
    </row>
    <row r="4769" spans="1:4" x14ac:dyDescent="0.35">
      <c r="A4769" s="78">
        <v>95782</v>
      </c>
      <c r="B4769" s="605" t="s">
        <v>23467</v>
      </c>
      <c r="C4769" s="78" t="s">
        <v>80</v>
      </c>
      <c r="D4769" s="613">
        <v>33.869999999999997</v>
      </c>
    </row>
    <row r="4770" spans="1:4" x14ac:dyDescent="0.35">
      <c r="A4770" s="78">
        <v>95779</v>
      </c>
      <c r="B4770" s="605" t="s">
        <v>23468</v>
      </c>
      <c r="C4770" s="78" t="s">
        <v>80</v>
      </c>
      <c r="D4770" s="613">
        <v>24.9</v>
      </c>
    </row>
    <row r="4771" spans="1:4" x14ac:dyDescent="0.35">
      <c r="A4771" s="78">
        <v>95785</v>
      </c>
      <c r="B4771" s="605" t="s">
        <v>23469</v>
      </c>
      <c r="C4771" s="78" t="s">
        <v>80</v>
      </c>
      <c r="D4771" s="613">
        <v>39.01</v>
      </c>
    </row>
    <row r="4772" spans="1:4" x14ac:dyDescent="0.35">
      <c r="A4772" s="78">
        <v>95792</v>
      </c>
      <c r="B4772" s="605" t="s">
        <v>23470</v>
      </c>
      <c r="C4772" s="78" t="s">
        <v>80</v>
      </c>
      <c r="D4772" s="613">
        <v>0</v>
      </c>
    </row>
    <row r="4773" spans="1:4" x14ac:dyDescent="0.35">
      <c r="A4773" s="78">
        <v>95793</v>
      </c>
      <c r="B4773" s="605" t="s">
        <v>23471</v>
      </c>
      <c r="C4773" s="78" t="s">
        <v>80</v>
      </c>
      <c r="D4773" s="613">
        <v>0</v>
      </c>
    </row>
    <row r="4774" spans="1:4" x14ac:dyDescent="0.35">
      <c r="A4774" s="78">
        <v>95794</v>
      </c>
      <c r="B4774" s="605" t="s">
        <v>23472</v>
      </c>
      <c r="C4774" s="78" t="s">
        <v>80</v>
      </c>
      <c r="D4774" s="613">
        <v>0</v>
      </c>
    </row>
    <row r="4775" spans="1:4" x14ac:dyDescent="0.35">
      <c r="A4775" s="78">
        <v>95786</v>
      </c>
      <c r="B4775" s="605" t="s">
        <v>23473</v>
      </c>
      <c r="C4775" s="78" t="s">
        <v>80</v>
      </c>
      <c r="D4775" s="613">
        <v>0</v>
      </c>
    </row>
    <row r="4776" spans="1:4" x14ac:dyDescent="0.35">
      <c r="A4776" s="78">
        <v>95788</v>
      </c>
      <c r="B4776" s="605" t="s">
        <v>23474</v>
      </c>
      <c r="C4776" s="78" t="s">
        <v>80</v>
      </c>
      <c r="D4776" s="613">
        <v>0</v>
      </c>
    </row>
    <row r="4777" spans="1:4" x14ac:dyDescent="0.35">
      <c r="A4777" s="78">
        <v>95790</v>
      </c>
      <c r="B4777" s="605" t="s">
        <v>23475</v>
      </c>
      <c r="C4777" s="78" t="s">
        <v>80</v>
      </c>
      <c r="D4777" s="613">
        <v>0</v>
      </c>
    </row>
    <row r="4778" spans="1:4" x14ac:dyDescent="0.35">
      <c r="A4778" s="78">
        <v>95787</v>
      </c>
      <c r="B4778" s="605" t="s">
        <v>23476</v>
      </c>
      <c r="C4778" s="78" t="s">
        <v>80</v>
      </c>
      <c r="D4778" s="613">
        <v>31.81</v>
      </c>
    </row>
    <row r="4779" spans="1:4" x14ac:dyDescent="0.35">
      <c r="A4779" s="78">
        <v>95789</v>
      </c>
      <c r="B4779" s="605" t="s">
        <v>23477</v>
      </c>
      <c r="C4779" s="78" t="s">
        <v>80</v>
      </c>
      <c r="D4779" s="613">
        <v>39.96</v>
      </c>
    </row>
    <row r="4780" spans="1:4" x14ac:dyDescent="0.35">
      <c r="A4780" s="78">
        <v>95791</v>
      </c>
      <c r="B4780" s="605" t="s">
        <v>23478</v>
      </c>
      <c r="C4780" s="78" t="s">
        <v>80</v>
      </c>
      <c r="D4780" s="613">
        <v>52.19</v>
      </c>
    </row>
    <row r="4781" spans="1:4" x14ac:dyDescent="0.35">
      <c r="A4781" s="78">
        <v>95795</v>
      </c>
      <c r="B4781" s="605" t="s">
        <v>23479</v>
      </c>
      <c r="C4781" s="78" t="s">
        <v>80</v>
      </c>
      <c r="D4781" s="613">
        <v>37.11</v>
      </c>
    </row>
    <row r="4782" spans="1:4" x14ac:dyDescent="0.35">
      <c r="A4782" s="78">
        <v>95796</v>
      </c>
      <c r="B4782" s="605" t="s">
        <v>23480</v>
      </c>
      <c r="C4782" s="78" t="s">
        <v>80</v>
      </c>
      <c r="D4782" s="613">
        <v>47.19</v>
      </c>
    </row>
    <row r="4783" spans="1:4" x14ac:dyDescent="0.35">
      <c r="A4783" s="78">
        <v>95797</v>
      </c>
      <c r="B4783" s="605" t="s">
        <v>23481</v>
      </c>
      <c r="C4783" s="78" t="s">
        <v>80</v>
      </c>
      <c r="D4783" s="613">
        <v>60.19</v>
      </c>
    </row>
    <row r="4784" spans="1:4" x14ac:dyDescent="0.35">
      <c r="A4784" s="78">
        <v>95798</v>
      </c>
      <c r="B4784" s="605" t="s">
        <v>23482</v>
      </c>
      <c r="C4784" s="78" t="s">
        <v>80</v>
      </c>
      <c r="D4784" s="613">
        <v>0</v>
      </c>
    </row>
    <row r="4785" spans="1:4" x14ac:dyDescent="0.35">
      <c r="A4785" s="78">
        <v>95799</v>
      </c>
      <c r="B4785" s="605" t="s">
        <v>23483</v>
      </c>
      <c r="C4785" s="78" t="s">
        <v>80</v>
      </c>
      <c r="D4785" s="613">
        <v>0</v>
      </c>
    </row>
    <row r="4786" spans="1:4" x14ac:dyDescent="0.35">
      <c r="A4786" s="78">
        <v>95800</v>
      </c>
      <c r="B4786" s="605" t="s">
        <v>23484</v>
      </c>
      <c r="C4786" s="78" t="s">
        <v>80</v>
      </c>
      <c r="D4786" s="613">
        <v>0</v>
      </c>
    </row>
    <row r="4787" spans="1:4" ht="55.15" customHeight="1" x14ac:dyDescent="0.35">
      <c r="A4787" s="78">
        <v>95801</v>
      </c>
      <c r="B4787" s="605" t="s">
        <v>23485</v>
      </c>
      <c r="C4787" s="78" t="s">
        <v>80</v>
      </c>
      <c r="D4787" s="613">
        <v>45.31</v>
      </c>
    </row>
    <row r="4788" spans="1:4" ht="55.15" customHeight="1" x14ac:dyDescent="0.35">
      <c r="A4788" s="78">
        <v>95802</v>
      </c>
      <c r="B4788" s="605" t="s">
        <v>23486</v>
      </c>
      <c r="C4788" s="78" t="s">
        <v>80</v>
      </c>
      <c r="D4788" s="613">
        <v>49.53</v>
      </c>
    </row>
    <row r="4789" spans="1:4" ht="55.15" customHeight="1" x14ac:dyDescent="0.35">
      <c r="A4789" s="78">
        <v>95803</v>
      </c>
      <c r="B4789" s="605" t="s">
        <v>23487</v>
      </c>
      <c r="C4789" s="78" t="s">
        <v>80</v>
      </c>
      <c r="D4789" s="613">
        <v>65.95</v>
      </c>
    </row>
    <row r="4790" spans="1:4" ht="55.15" customHeight="1" x14ac:dyDescent="0.35">
      <c r="A4790" s="78">
        <v>95804</v>
      </c>
      <c r="B4790" s="605" t="s">
        <v>23488</v>
      </c>
      <c r="C4790" s="78" t="s">
        <v>80</v>
      </c>
      <c r="D4790" s="613">
        <v>19.399999999999999</v>
      </c>
    </row>
    <row r="4791" spans="1:4" ht="55.15" customHeight="1" x14ac:dyDescent="0.35">
      <c r="A4791" s="78">
        <v>95805</v>
      </c>
      <c r="B4791" s="605" t="s">
        <v>23489</v>
      </c>
      <c r="C4791" s="78" t="s">
        <v>80</v>
      </c>
      <c r="D4791" s="613">
        <v>19.55</v>
      </c>
    </row>
    <row r="4792" spans="1:4" ht="55.15" customHeight="1" x14ac:dyDescent="0.35">
      <c r="A4792" s="78">
        <v>95806</v>
      </c>
      <c r="B4792" s="605" t="s">
        <v>23490</v>
      </c>
      <c r="C4792" s="78" t="s">
        <v>80</v>
      </c>
      <c r="D4792" s="613">
        <v>20.21</v>
      </c>
    </row>
    <row r="4793" spans="1:4" x14ac:dyDescent="0.35">
      <c r="A4793" s="78">
        <v>104401</v>
      </c>
      <c r="B4793" s="605" t="s">
        <v>23491</v>
      </c>
      <c r="C4793" s="78" t="s">
        <v>80</v>
      </c>
      <c r="D4793" s="613">
        <v>21.82</v>
      </c>
    </row>
    <row r="4794" spans="1:4" x14ac:dyDescent="0.35">
      <c r="A4794" s="78">
        <v>104402</v>
      </c>
      <c r="B4794" s="605" t="s">
        <v>23492</v>
      </c>
      <c r="C4794" s="78" t="s">
        <v>80</v>
      </c>
      <c r="D4794" s="613">
        <v>21.04</v>
      </c>
    </row>
    <row r="4795" spans="1:4" x14ac:dyDescent="0.35">
      <c r="A4795" s="78">
        <v>104403</v>
      </c>
      <c r="B4795" s="605" t="s">
        <v>23493</v>
      </c>
      <c r="C4795" s="78" t="s">
        <v>80</v>
      </c>
      <c r="D4795" s="613">
        <v>23.8</v>
      </c>
    </row>
    <row r="4796" spans="1:4" x14ac:dyDescent="0.35">
      <c r="A4796" s="78">
        <v>104395</v>
      </c>
      <c r="B4796" s="605" t="s">
        <v>23494</v>
      </c>
      <c r="C4796" s="78" t="s">
        <v>80</v>
      </c>
      <c r="D4796" s="613">
        <v>18.98</v>
      </c>
    </row>
    <row r="4797" spans="1:4" x14ac:dyDescent="0.35">
      <c r="A4797" s="78">
        <v>104396</v>
      </c>
      <c r="B4797" s="605" t="s">
        <v>23495</v>
      </c>
      <c r="C4797" s="78" t="s">
        <v>80</v>
      </c>
      <c r="D4797" s="613">
        <v>18.43</v>
      </c>
    </row>
    <row r="4798" spans="1:4" x14ac:dyDescent="0.35">
      <c r="A4798" s="78">
        <v>104397</v>
      </c>
      <c r="B4798" s="605" t="s">
        <v>23496</v>
      </c>
      <c r="C4798" s="78" t="s">
        <v>80</v>
      </c>
      <c r="D4798" s="613">
        <v>20.75</v>
      </c>
    </row>
    <row r="4799" spans="1:4" x14ac:dyDescent="0.35">
      <c r="A4799" s="78">
        <v>95810</v>
      </c>
      <c r="B4799" s="605" t="s">
        <v>23497</v>
      </c>
      <c r="C4799" s="78" t="s">
        <v>80</v>
      </c>
      <c r="D4799" s="613">
        <v>14.64</v>
      </c>
    </row>
    <row r="4800" spans="1:4" x14ac:dyDescent="0.35">
      <c r="A4800" s="78">
        <v>95811</v>
      </c>
      <c r="B4800" s="605" t="s">
        <v>23498</v>
      </c>
      <c r="C4800" s="78" t="s">
        <v>80</v>
      </c>
      <c r="D4800" s="613">
        <v>15.13</v>
      </c>
    </row>
    <row r="4801" spans="1:4" x14ac:dyDescent="0.35">
      <c r="A4801" s="78">
        <v>95812</v>
      </c>
      <c r="B4801" s="605" t="s">
        <v>23499</v>
      </c>
      <c r="C4801" s="78" t="s">
        <v>80</v>
      </c>
      <c r="D4801" s="613">
        <v>17.48</v>
      </c>
    </row>
    <row r="4802" spans="1:4" x14ac:dyDescent="0.35">
      <c r="A4802" s="78">
        <v>95807</v>
      </c>
      <c r="B4802" s="605" t="s">
        <v>23500</v>
      </c>
      <c r="C4802" s="78" t="s">
        <v>80</v>
      </c>
      <c r="D4802" s="613">
        <v>23.35</v>
      </c>
    </row>
    <row r="4803" spans="1:4" x14ac:dyDescent="0.35">
      <c r="A4803" s="78">
        <v>95808</v>
      </c>
      <c r="B4803" s="605" t="s">
        <v>23501</v>
      </c>
      <c r="C4803" s="78" t="s">
        <v>80</v>
      </c>
      <c r="D4803" s="613">
        <v>23.85</v>
      </c>
    </row>
    <row r="4804" spans="1:4" x14ac:dyDescent="0.35">
      <c r="A4804" s="78">
        <v>95809</v>
      </c>
      <c r="B4804" s="605" t="s">
        <v>23502</v>
      </c>
      <c r="C4804" s="78" t="s">
        <v>80</v>
      </c>
      <c r="D4804" s="613">
        <v>26.2</v>
      </c>
    </row>
    <row r="4805" spans="1:4" x14ac:dyDescent="0.35">
      <c r="A4805" s="78">
        <v>104398</v>
      </c>
      <c r="B4805" s="605" t="s">
        <v>23503</v>
      </c>
      <c r="C4805" s="78" t="s">
        <v>80</v>
      </c>
      <c r="D4805" s="613">
        <v>23.33</v>
      </c>
    </row>
    <row r="4806" spans="1:4" x14ac:dyDescent="0.35">
      <c r="A4806" s="78">
        <v>104399</v>
      </c>
      <c r="B4806" s="605" t="s">
        <v>23504</v>
      </c>
      <c r="C4806" s="78" t="s">
        <v>80</v>
      </c>
      <c r="D4806" s="613">
        <v>22.72</v>
      </c>
    </row>
    <row r="4807" spans="1:4" x14ac:dyDescent="0.35">
      <c r="A4807" s="78">
        <v>104400</v>
      </c>
      <c r="B4807" s="605" t="s">
        <v>23505</v>
      </c>
      <c r="C4807" s="78" t="s">
        <v>80</v>
      </c>
      <c r="D4807" s="613">
        <v>25.71</v>
      </c>
    </row>
    <row r="4808" spans="1:4" x14ac:dyDescent="0.35">
      <c r="A4808" s="78">
        <v>104404</v>
      </c>
      <c r="B4808" s="605" t="s">
        <v>23506</v>
      </c>
      <c r="C4808" s="78" t="s">
        <v>80</v>
      </c>
      <c r="D4808" s="613">
        <v>26.21</v>
      </c>
    </row>
    <row r="4809" spans="1:4" x14ac:dyDescent="0.35">
      <c r="A4809" s="78">
        <v>104405</v>
      </c>
      <c r="B4809" s="605" t="s">
        <v>23507</v>
      </c>
      <c r="C4809" s="78" t="s">
        <v>80</v>
      </c>
      <c r="D4809" s="613">
        <v>31.04</v>
      </c>
    </row>
    <row r="4810" spans="1:4" x14ac:dyDescent="0.35">
      <c r="A4810" s="78">
        <v>95813</v>
      </c>
      <c r="B4810" s="605" t="s">
        <v>23508</v>
      </c>
      <c r="C4810" s="78" t="s">
        <v>80</v>
      </c>
      <c r="D4810" s="613">
        <v>17.2</v>
      </c>
    </row>
    <row r="4811" spans="1:4" x14ac:dyDescent="0.35">
      <c r="A4811" s="78">
        <v>95814</v>
      </c>
      <c r="B4811" s="605" t="s">
        <v>23509</v>
      </c>
      <c r="C4811" s="78" t="s">
        <v>80</v>
      </c>
      <c r="D4811" s="613">
        <v>17.850000000000001</v>
      </c>
    </row>
    <row r="4812" spans="1:4" ht="69" customHeight="1" x14ac:dyDescent="0.35">
      <c r="A4812" s="78">
        <v>95815</v>
      </c>
      <c r="B4812" s="605" t="s">
        <v>23510</v>
      </c>
      <c r="C4812" s="78" t="s">
        <v>80</v>
      </c>
      <c r="D4812" s="613">
        <v>22.33</v>
      </c>
    </row>
    <row r="4813" spans="1:4" x14ac:dyDescent="0.35">
      <c r="A4813" s="78">
        <v>95816</v>
      </c>
      <c r="B4813" s="605" t="s">
        <v>23511</v>
      </c>
      <c r="C4813" s="78" t="s">
        <v>80</v>
      </c>
      <c r="D4813" s="613">
        <v>28.69</v>
      </c>
    </row>
    <row r="4814" spans="1:4" ht="69" customHeight="1" x14ac:dyDescent="0.35">
      <c r="A4814" s="78">
        <v>95817</v>
      </c>
      <c r="B4814" s="605" t="s">
        <v>23512</v>
      </c>
      <c r="C4814" s="78" t="s">
        <v>80</v>
      </c>
      <c r="D4814" s="613">
        <v>29.1</v>
      </c>
    </row>
    <row r="4815" spans="1:4" x14ac:dyDescent="0.35">
      <c r="A4815" s="78">
        <v>95818</v>
      </c>
      <c r="B4815" s="605" t="s">
        <v>23513</v>
      </c>
      <c r="C4815" s="78" t="s">
        <v>80</v>
      </c>
      <c r="D4815" s="613">
        <v>35.049999999999997</v>
      </c>
    </row>
    <row r="4816" spans="1:4" x14ac:dyDescent="0.35">
      <c r="A4816" s="78">
        <v>106668</v>
      </c>
      <c r="B4816" s="605" t="s">
        <v>23514</v>
      </c>
      <c r="C4816" s="78" t="s">
        <v>80</v>
      </c>
      <c r="D4816" s="613">
        <v>0</v>
      </c>
    </row>
    <row r="4817" spans="1:4" x14ac:dyDescent="0.35">
      <c r="A4817" s="78">
        <v>106667</v>
      </c>
      <c r="B4817" s="605" t="s">
        <v>23515</v>
      </c>
      <c r="C4817" s="78" t="s">
        <v>80</v>
      </c>
      <c r="D4817" s="613">
        <v>0</v>
      </c>
    </row>
    <row r="4818" spans="1:4" ht="69" customHeight="1" x14ac:dyDescent="0.35">
      <c r="A4818" s="78">
        <v>106666</v>
      </c>
      <c r="B4818" s="605" t="s">
        <v>23516</v>
      </c>
      <c r="C4818" s="78" t="s">
        <v>80</v>
      </c>
      <c r="D4818" s="613">
        <v>0</v>
      </c>
    </row>
    <row r="4819" spans="1:4" x14ac:dyDescent="0.35">
      <c r="A4819" s="78">
        <v>104391</v>
      </c>
      <c r="B4819" s="605" t="s">
        <v>23517</v>
      </c>
      <c r="C4819" s="78" t="s">
        <v>80</v>
      </c>
      <c r="D4819" s="613">
        <v>20.239999999999998</v>
      </c>
    </row>
    <row r="4820" spans="1:4" ht="69" customHeight="1" x14ac:dyDescent="0.35">
      <c r="A4820" s="78">
        <v>104392</v>
      </c>
      <c r="B4820" s="605" t="s">
        <v>23518</v>
      </c>
      <c r="C4820" s="78" t="s">
        <v>80</v>
      </c>
      <c r="D4820" s="613">
        <v>25.26</v>
      </c>
    </row>
    <row r="4821" spans="1:4" x14ac:dyDescent="0.35">
      <c r="A4821" s="78">
        <v>104393</v>
      </c>
      <c r="B4821" s="605" t="s">
        <v>23519</v>
      </c>
      <c r="C4821" s="78" t="s">
        <v>80</v>
      </c>
      <c r="D4821" s="613">
        <v>41.12</v>
      </c>
    </row>
    <row r="4822" spans="1:4" ht="69" customHeight="1" x14ac:dyDescent="0.35">
      <c r="A4822" s="78">
        <v>104394</v>
      </c>
      <c r="B4822" s="605" t="s">
        <v>23520</v>
      </c>
      <c r="C4822" s="78" t="s">
        <v>80</v>
      </c>
      <c r="D4822" s="613">
        <v>55.82</v>
      </c>
    </row>
    <row r="4823" spans="1:4" x14ac:dyDescent="0.35">
      <c r="A4823" s="78">
        <v>95761</v>
      </c>
      <c r="B4823" s="605" t="s">
        <v>23521</v>
      </c>
      <c r="C4823" s="78" t="s">
        <v>80</v>
      </c>
      <c r="D4823" s="613">
        <v>18.79</v>
      </c>
    </row>
    <row r="4824" spans="1:4" x14ac:dyDescent="0.35">
      <c r="A4824" s="78">
        <v>95763</v>
      </c>
      <c r="B4824" s="605" t="s">
        <v>23522</v>
      </c>
      <c r="C4824" s="78" t="s">
        <v>80</v>
      </c>
      <c r="D4824" s="613">
        <v>21.53</v>
      </c>
    </row>
    <row r="4825" spans="1:4" x14ac:dyDescent="0.35">
      <c r="A4825" s="78">
        <v>95765</v>
      </c>
      <c r="B4825" s="605" t="s">
        <v>23523</v>
      </c>
      <c r="C4825" s="78" t="s">
        <v>80</v>
      </c>
      <c r="D4825" s="613">
        <v>0</v>
      </c>
    </row>
    <row r="4826" spans="1:4" x14ac:dyDescent="0.35">
      <c r="A4826" s="78">
        <v>95767</v>
      </c>
      <c r="B4826" s="605" t="s">
        <v>23524</v>
      </c>
      <c r="C4826" s="78" t="s">
        <v>80</v>
      </c>
      <c r="D4826" s="613">
        <v>42.45</v>
      </c>
    </row>
    <row r="4827" spans="1:4" x14ac:dyDescent="0.35">
      <c r="A4827" s="78">
        <v>95762</v>
      </c>
      <c r="B4827" s="605" t="s">
        <v>23525</v>
      </c>
      <c r="C4827" s="78" t="s">
        <v>80</v>
      </c>
      <c r="D4827" s="613">
        <v>18.86</v>
      </c>
    </row>
    <row r="4828" spans="1:4" x14ac:dyDescent="0.35">
      <c r="A4828" s="78">
        <v>95764</v>
      </c>
      <c r="B4828" s="605" t="s">
        <v>23526</v>
      </c>
      <c r="C4828" s="78" t="s">
        <v>80</v>
      </c>
      <c r="D4828" s="613">
        <v>21.86</v>
      </c>
    </row>
    <row r="4829" spans="1:4" x14ac:dyDescent="0.35">
      <c r="A4829" s="78">
        <v>95766</v>
      </c>
      <c r="B4829" s="605" t="s">
        <v>23527</v>
      </c>
      <c r="C4829" s="78" t="s">
        <v>80</v>
      </c>
      <c r="D4829" s="613">
        <v>35.130000000000003</v>
      </c>
    </row>
    <row r="4830" spans="1:4" x14ac:dyDescent="0.35">
      <c r="A4830" s="78">
        <v>95768</v>
      </c>
      <c r="B4830" s="605" t="s">
        <v>23528</v>
      </c>
      <c r="C4830" s="78" t="s">
        <v>80</v>
      </c>
      <c r="D4830" s="613">
        <v>43.09</v>
      </c>
    </row>
    <row r="4831" spans="1:4" x14ac:dyDescent="0.35">
      <c r="A4831" s="78">
        <v>95739</v>
      </c>
      <c r="B4831" s="605" t="s">
        <v>23529</v>
      </c>
      <c r="C4831" s="78" t="s">
        <v>80</v>
      </c>
      <c r="D4831" s="613">
        <v>0</v>
      </c>
    </row>
    <row r="4832" spans="1:4" x14ac:dyDescent="0.35">
      <c r="A4832" s="78">
        <v>95740</v>
      </c>
      <c r="B4832" s="605" t="s">
        <v>23530</v>
      </c>
      <c r="C4832" s="78" t="s">
        <v>80</v>
      </c>
      <c r="D4832" s="613">
        <v>0</v>
      </c>
    </row>
    <row r="4833" spans="1:4" x14ac:dyDescent="0.35">
      <c r="A4833" s="78">
        <v>95741</v>
      </c>
      <c r="B4833" s="605" t="s">
        <v>23531</v>
      </c>
      <c r="C4833" s="78" t="s">
        <v>80</v>
      </c>
      <c r="D4833" s="613">
        <v>0</v>
      </c>
    </row>
    <row r="4834" spans="1:4" x14ac:dyDescent="0.35">
      <c r="A4834" s="78">
        <v>106671</v>
      </c>
      <c r="B4834" s="605" t="s">
        <v>23532</v>
      </c>
      <c r="C4834" s="78" t="s">
        <v>139</v>
      </c>
      <c r="D4834" s="613">
        <v>25.8</v>
      </c>
    </row>
    <row r="4835" spans="1:4" x14ac:dyDescent="0.35">
      <c r="A4835" s="78">
        <v>106670</v>
      </c>
      <c r="B4835" s="605" t="s">
        <v>23533</v>
      </c>
      <c r="C4835" s="78" t="s">
        <v>139</v>
      </c>
      <c r="D4835" s="613">
        <v>17.52</v>
      </c>
    </row>
    <row r="4836" spans="1:4" x14ac:dyDescent="0.35">
      <c r="A4836" s="78">
        <v>106669</v>
      </c>
      <c r="B4836" s="605" t="s">
        <v>23534</v>
      </c>
      <c r="C4836" s="78" t="s">
        <v>139</v>
      </c>
      <c r="D4836" s="613">
        <v>13.61</v>
      </c>
    </row>
    <row r="4837" spans="1:4" x14ac:dyDescent="0.35">
      <c r="A4837" s="78">
        <v>95726</v>
      </c>
      <c r="B4837" s="605" t="s">
        <v>23535</v>
      </c>
      <c r="C4837" s="78" t="s">
        <v>139</v>
      </c>
      <c r="D4837" s="613">
        <v>19.149999999999999</v>
      </c>
    </row>
    <row r="4838" spans="1:4" x14ac:dyDescent="0.35">
      <c r="A4838" s="78">
        <v>95727</v>
      </c>
      <c r="B4838" s="605" t="s">
        <v>23536</v>
      </c>
      <c r="C4838" s="78" t="s">
        <v>139</v>
      </c>
      <c r="D4838" s="613">
        <v>20.41</v>
      </c>
    </row>
    <row r="4839" spans="1:4" x14ac:dyDescent="0.35">
      <c r="A4839" s="78">
        <v>95728</v>
      </c>
      <c r="B4839" s="605" t="s">
        <v>23537</v>
      </c>
      <c r="C4839" s="78" t="s">
        <v>139</v>
      </c>
      <c r="D4839" s="613">
        <v>23.24</v>
      </c>
    </row>
    <row r="4840" spans="1:4" x14ac:dyDescent="0.35">
      <c r="A4840" s="78">
        <v>104409</v>
      </c>
      <c r="B4840" s="605" t="s">
        <v>23538</v>
      </c>
      <c r="C4840" s="78" t="s">
        <v>139</v>
      </c>
      <c r="D4840" s="613">
        <v>0</v>
      </c>
    </row>
    <row r="4841" spans="1:4" x14ac:dyDescent="0.35">
      <c r="A4841" s="78">
        <v>104408</v>
      </c>
      <c r="B4841" s="605" t="s">
        <v>23539</v>
      </c>
      <c r="C4841" s="78" t="s">
        <v>139</v>
      </c>
      <c r="D4841" s="613">
        <v>0</v>
      </c>
    </row>
    <row r="4842" spans="1:4" ht="69" customHeight="1" x14ac:dyDescent="0.35">
      <c r="A4842" s="78">
        <v>104407</v>
      </c>
      <c r="B4842" s="605" t="s">
        <v>23540</v>
      </c>
      <c r="C4842" s="78" t="s">
        <v>139</v>
      </c>
      <c r="D4842" s="613">
        <v>0</v>
      </c>
    </row>
    <row r="4843" spans="1:4" x14ac:dyDescent="0.35">
      <c r="A4843" s="78">
        <v>104406</v>
      </c>
      <c r="B4843" s="605" t="s">
        <v>23541</v>
      </c>
      <c r="C4843" s="78" t="s">
        <v>139</v>
      </c>
      <c r="D4843" s="613">
        <v>0</v>
      </c>
    </row>
    <row r="4844" spans="1:4" ht="69" customHeight="1" x14ac:dyDescent="0.35">
      <c r="A4844" s="78">
        <v>104452</v>
      </c>
      <c r="B4844" s="605" t="s">
        <v>23542</v>
      </c>
      <c r="C4844" s="78" t="s">
        <v>80</v>
      </c>
      <c r="D4844" s="613">
        <v>8.44</v>
      </c>
    </row>
    <row r="4845" spans="1:4" x14ac:dyDescent="0.35">
      <c r="A4845" s="78">
        <v>104448</v>
      </c>
      <c r="B4845" s="605" t="s">
        <v>23543</v>
      </c>
      <c r="C4845" s="78" t="s">
        <v>80</v>
      </c>
      <c r="D4845" s="613">
        <v>9.09</v>
      </c>
    </row>
    <row r="4846" spans="1:4" x14ac:dyDescent="0.35">
      <c r="A4846" s="78">
        <v>104449</v>
      </c>
      <c r="B4846" s="605" t="s">
        <v>23544</v>
      </c>
      <c r="C4846" s="78" t="s">
        <v>80</v>
      </c>
      <c r="D4846" s="613">
        <v>11.32</v>
      </c>
    </row>
    <row r="4847" spans="1:4" x14ac:dyDescent="0.35">
      <c r="A4847" s="78">
        <v>104450</v>
      </c>
      <c r="B4847" s="605" t="s">
        <v>23545</v>
      </c>
      <c r="C4847" s="78" t="s">
        <v>80</v>
      </c>
      <c r="D4847" s="613">
        <v>13.65</v>
      </c>
    </row>
    <row r="4848" spans="1:4" ht="69" customHeight="1" x14ac:dyDescent="0.35">
      <c r="A4848" s="78">
        <v>104445</v>
      </c>
      <c r="B4848" s="605" t="s">
        <v>23546</v>
      </c>
      <c r="C4848" s="78" t="s">
        <v>80</v>
      </c>
      <c r="D4848" s="613">
        <v>0</v>
      </c>
    </row>
    <row r="4849" spans="1:4" x14ac:dyDescent="0.35">
      <c r="A4849" s="78">
        <v>104446</v>
      </c>
      <c r="B4849" s="605" t="s">
        <v>23547</v>
      </c>
      <c r="C4849" s="78" t="s">
        <v>80</v>
      </c>
      <c r="D4849" s="613">
        <v>0</v>
      </c>
    </row>
    <row r="4850" spans="1:4" ht="69" customHeight="1" x14ac:dyDescent="0.35">
      <c r="A4850" s="78">
        <v>104447</v>
      </c>
      <c r="B4850" s="605" t="s">
        <v>23548</v>
      </c>
      <c r="C4850" s="78" t="s">
        <v>80</v>
      </c>
      <c r="D4850" s="613">
        <v>0</v>
      </c>
    </row>
    <row r="4851" spans="1:4" x14ac:dyDescent="0.35">
      <c r="A4851" s="78">
        <v>101884</v>
      </c>
      <c r="B4851" s="605" t="s">
        <v>23549</v>
      </c>
      <c r="C4851" s="78" t="s">
        <v>139</v>
      </c>
      <c r="D4851" s="613">
        <v>13.5</v>
      </c>
    </row>
    <row r="4852" spans="1:4" ht="69" customHeight="1" x14ac:dyDescent="0.35">
      <c r="A4852" s="78">
        <v>101886</v>
      </c>
      <c r="B4852" s="605" t="s">
        <v>23550</v>
      </c>
      <c r="C4852" s="78" t="s">
        <v>139</v>
      </c>
      <c r="D4852" s="613">
        <v>19.37</v>
      </c>
    </row>
    <row r="4853" spans="1:4" x14ac:dyDescent="0.35">
      <c r="A4853" s="78">
        <v>101888</v>
      </c>
      <c r="B4853" s="605" t="s">
        <v>23551</v>
      </c>
      <c r="C4853" s="78" t="s">
        <v>139</v>
      </c>
      <c r="D4853" s="613">
        <v>30.86</v>
      </c>
    </row>
    <row r="4854" spans="1:4" x14ac:dyDescent="0.35">
      <c r="A4854" s="78">
        <v>101938</v>
      </c>
      <c r="B4854" s="605" t="s">
        <v>23552</v>
      </c>
      <c r="C4854" s="78" t="s">
        <v>80</v>
      </c>
      <c r="D4854" s="613">
        <v>192.85</v>
      </c>
    </row>
    <row r="4855" spans="1:4" x14ac:dyDescent="0.35">
      <c r="A4855" s="78">
        <v>101904</v>
      </c>
      <c r="B4855" s="605" t="s">
        <v>23553</v>
      </c>
      <c r="C4855" s="78" t="s">
        <v>80</v>
      </c>
      <c r="D4855" s="613">
        <v>1313</v>
      </c>
    </row>
    <row r="4856" spans="1:4" x14ac:dyDescent="0.35">
      <c r="A4856" s="78">
        <v>101901</v>
      </c>
      <c r="B4856" s="605" t="s">
        <v>23554</v>
      </c>
      <c r="C4856" s="78" t="s">
        <v>80</v>
      </c>
      <c r="D4856" s="613">
        <v>137.77000000000001</v>
      </c>
    </row>
    <row r="4857" spans="1:4" x14ac:dyDescent="0.35">
      <c r="A4857" s="78">
        <v>101902</v>
      </c>
      <c r="B4857" s="605" t="s">
        <v>23555</v>
      </c>
      <c r="C4857" s="78" t="s">
        <v>80</v>
      </c>
      <c r="D4857" s="613">
        <v>169.72</v>
      </c>
    </row>
    <row r="4858" spans="1:4" x14ac:dyDescent="0.35">
      <c r="A4858" s="78">
        <v>101903</v>
      </c>
      <c r="B4858" s="605" t="s">
        <v>23556</v>
      </c>
      <c r="C4858" s="78" t="s">
        <v>80</v>
      </c>
      <c r="D4858" s="613">
        <v>352.33</v>
      </c>
    </row>
    <row r="4859" spans="1:4" x14ac:dyDescent="0.35">
      <c r="A4859" s="78">
        <v>97414</v>
      </c>
      <c r="B4859" s="605" t="s">
        <v>23557</v>
      </c>
      <c r="C4859" s="78" t="s">
        <v>80</v>
      </c>
      <c r="D4859" s="613">
        <v>0</v>
      </c>
    </row>
    <row r="4860" spans="1:4" x14ac:dyDescent="0.35">
      <c r="A4860" s="78">
        <v>97415</v>
      </c>
      <c r="B4860" s="605" t="s">
        <v>23558</v>
      </c>
      <c r="C4860" s="78" t="s">
        <v>80</v>
      </c>
      <c r="D4860" s="613">
        <v>0</v>
      </c>
    </row>
    <row r="4861" spans="1:4" x14ac:dyDescent="0.35">
      <c r="A4861" s="78">
        <v>97416</v>
      </c>
      <c r="B4861" s="605" t="s">
        <v>23559</v>
      </c>
      <c r="C4861" s="78" t="s">
        <v>80</v>
      </c>
      <c r="D4861" s="613">
        <v>0</v>
      </c>
    </row>
    <row r="4862" spans="1:4" x14ac:dyDescent="0.35">
      <c r="A4862" s="78">
        <v>97417</v>
      </c>
      <c r="B4862" s="605" t="s">
        <v>23560</v>
      </c>
      <c r="C4862" s="78" t="s">
        <v>80</v>
      </c>
      <c r="D4862" s="613">
        <v>0</v>
      </c>
    </row>
    <row r="4863" spans="1:4" x14ac:dyDescent="0.35">
      <c r="A4863" s="78">
        <v>97418</v>
      </c>
      <c r="B4863" s="605" t="s">
        <v>23561</v>
      </c>
      <c r="C4863" s="78" t="s">
        <v>80</v>
      </c>
      <c r="D4863" s="613">
        <v>0</v>
      </c>
    </row>
    <row r="4864" spans="1:4" x14ac:dyDescent="0.35">
      <c r="A4864" s="78">
        <v>97409</v>
      </c>
      <c r="B4864" s="605" t="s">
        <v>23562</v>
      </c>
      <c r="C4864" s="78" t="s">
        <v>80</v>
      </c>
      <c r="D4864" s="613">
        <v>0</v>
      </c>
    </row>
    <row r="4865" spans="1:4" x14ac:dyDescent="0.35">
      <c r="A4865" s="78">
        <v>97410</v>
      </c>
      <c r="B4865" s="605" t="s">
        <v>23563</v>
      </c>
      <c r="C4865" s="78" t="s">
        <v>80</v>
      </c>
      <c r="D4865" s="613">
        <v>0</v>
      </c>
    </row>
    <row r="4866" spans="1:4" x14ac:dyDescent="0.35">
      <c r="A4866" s="78">
        <v>97411</v>
      </c>
      <c r="B4866" s="605" t="s">
        <v>23564</v>
      </c>
      <c r="C4866" s="78" t="s">
        <v>80</v>
      </c>
      <c r="D4866" s="613">
        <v>0</v>
      </c>
    </row>
    <row r="4867" spans="1:4" x14ac:dyDescent="0.35">
      <c r="A4867" s="78">
        <v>97412</v>
      </c>
      <c r="B4867" s="605" t="s">
        <v>23565</v>
      </c>
      <c r="C4867" s="78" t="s">
        <v>80</v>
      </c>
      <c r="D4867" s="613">
        <v>0</v>
      </c>
    </row>
    <row r="4868" spans="1:4" x14ac:dyDescent="0.35">
      <c r="A4868" s="78">
        <v>97413</v>
      </c>
      <c r="B4868" s="605" t="s">
        <v>23566</v>
      </c>
      <c r="C4868" s="78" t="s">
        <v>80</v>
      </c>
      <c r="D4868" s="613">
        <v>0</v>
      </c>
    </row>
    <row r="4869" spans="1:4" x14ac:dyDescent="0.35">
      <c r="A4869" s="78">
        <v>101900</v>
      </c>
      <c r="B4869" s="605" t="s">
        <v>23567</v>
      </c>
      <c r="C4869" s="78" t="s">
        <v>80</v>
      </c>
      <c r="D4869" s="613">
        <v>4889.93</v>
      </c>
    </row>
    <row r="4870" spans="1:4" x14ac:dyDescent="0.35">
      <c r="A4870" s="78">
        <v>106030</v>
      </c>
      <c r="B4870" s="605" t="s">
        <v>23568</v>
      </c>
      <c r="C4870" s="78" t="s">
        <v>80</v>
      </c>
      <c r="D4870" s="613">
        <v>186.73</v>
      </c>
    </row>
    <row r="4871" spans="1:4" x14ac:dyDescent="0.35">
      <c r="A4871" s="78">
        <v>93660</v>
      </c>
      <c r="B4871" s="605" t="s">
        <v>23569</v>
      </c>
      <c r="C4871" s="78" t="s">
        <v>80</v>
      </c>
      <c r="D4871" s="613">
        <v>61.68</v>
      </c>
    </row>
    <row r="4872" spans="1:4" x14ac:dyDescent="0.35">
      <c r="A4872" s="78">
        <v>93661</v>
      </c>
      <c r="B4872" s="605" t="s">
        <v>23570</v>
      </c>
      <c r="C4872" s="78" t="s">
        <v>80</v>
      </c>
      <c r="D4872" s="613">
        <v>61.68</v>
      </c>
    </row>
    <row r="4873" spans="1:4" x14ac:dyDescent="0.35">
      <c r="A4873" s="78">
        <v>93662</v>
      </c>
      <c r="B4873" s="605" t="s">
        <v>23571</v>
      </c>
      <c r="C4873" s="78" t="s">
        <v>80</v>
      </c>
      <c r="D4873" s="613">
        <v>63.6</v>
      </c>
    </row>
    <row r="4874" spans="1:4" x14ac:dyDescent="0.35">
      <c r="A4874" s="78">
        <v>93663</v>
      </c>
      <c r="B4874" s="605" t="s">
        <v>23572</v>
      </c>
      <c r="C4874" s="78" t="s">
        <v>80</v>
      </c>
      <c r="D4874" s="613">
        <v>65.58</v>
      </c>
    </row>
    <row r="4875" spans="1:4" x14ac:dyDescent="0.35">
      <c r="A4875" s="78">
        <v>93664</v>
      </c>
      <c r="B4875" s="605" t="s">
        <v>23573</v>
      </c>
      <c r="C4875" s="78" t="s">
        <v>80</v>
      </c>
      <c r="D4875" s="613">
        <v>68.739999999999995</v>
      </c>
    </row>
    <row r="4876" spans="1:4" x14ac:dyDescent="0.35">
      <c r="A4876" s="78">
        <v>93665</v>
      </c>
      <c r="B4876" s="605" t="s">
        <v>23574</v>
      </c>
      <c r="C4876" s="78" t="s">
        <v>80</v>
      </c>
      <c r="D4876" s="613">
        <v>72.78</v>
      </c>
    </row>
    <row r="4877" spans="1:4" x14ac:dyDescent="0.35">
      <c r="A4877" s="78">
        <v>93666</v>
      </c>
      <c r="B4877" s="605" t="s">
        <v>23575</v>
      </c>
      <c r="C4877" s="78" t="s">
        <v>80</v>
      </c>
      <c r="D4877" s="613">
        <v>79.12</v>
      </c>
    </row>
    <row r="4878" spans="1:4" x14ac:dyDescent="0.35">
      <c r="A4878" s="78">
        <v>93674</v>
      </c>
      <c r="B4878" s="605" t="s">
        <v>23576</v>
      </c>
      <c r="C4878" s="78" t="s">
        <v>80</v>
      </c>
      <c r="D4878" s="613">
        <v>159.16</v>
      </c>
    </row>
    <row r="4879" spans="1:4" x14ac:dyDescent="0.35">
      <c r="A4879" s="78">
        <v>93675</v>
      </c>
      <c r="B4879" s="605" t="s">
        <v>23577</v>
      </c>
      <c r="C4879" s="78" t="s">
        <v>80</v>
      </c>
      <c r="D4879" s="613">
        <v>169.87</v>
      </c>
    </row>
    <row r="4880" spans="1:4" x14ac:dyDescent="0.35">
      <c r="A4880" s="78">
        <v>101892</v>
      </c>
      <c r="B4880" s="605" t="s">
        <v>23578</v>
      </c>
      <c r="C4880" s="78" t="s">
        <v>80</v>
      </c>
      <c r="D4880" s="613">
        <v>77.569999999999993</v>
      </c>
    </row>
    <row r="4881" spans="1:4" x14ac:dyDescent="0.35">
      <c r="A4881" s="78">
        <v>93653</v>
      </c>
      <c r="B4881" s="605" t="s">
        <v>23579</v>
      </c>
      <c r="C4881" s="78" t="s">
        <v>80</v>
      </c>
      <c r="D4881" s="613">
        <v>12.76</v>
      </c>
    </row>
    <row r="4882" spans="1:4" x14ac:dyDescent="0.35">
      <c r="A4882" s="78">
        <v>93654</v>
      </c>
      <c r="B4882" s="605" t="s">
        <v>23580</v>
      </c>
      <c r="C4882" s="78" t="s">
        <v>80</v>
      </c>
      <c r="D4882" s="613">
        <v>12.76</v>
      </c>
    </row>
    <row r="4883" spans="1:4" x14ac:dyDescent="0.35">
      <c r="A4883" s="78">
        <v>93655</v>
      </c>
      <c r="B4883" s="605" t="s">
        <v>23581</v>
      </c>
      <c r="C4883" s="78" t="s">
        <v>80</v>
      </c>
      <c r="D4883" s="613">
        <v>13.72</v>
      </c>
    </row>
    <row r="4884" spans="1:4" x14ac:dyDescent="0.35">
      <c r="A4884" s="78">
        <v>93656</v>
      </c>
      <c r="B4884" s="605" t="s">
        <v>23582</v>
      </c>
      <c r="C4884" s="78" t="s">
        <v>80</v>
      </c>
      <c r="D4884" s="613">
        <v>14.72</v>
      </c>
    </row>
    <row r="4885" spans="1:4" x14ac:dyDescent="0.35">
      <c r="A4885" s="78">
        <v>93657</v>
      </c>
      <c r="B4885" s="605" t="s">
        <v>23583</v>
      </c>
      <c r="C4885" s="78" t="s">
        <v>80</v>
      </c>
      <c r="D4885" s="613">
        <v>16.350000000000001</v>
      </c>
    </row>
    <row r="4886" spans="1:4" x14ac:dyDescent="0.35">
      <c r="A4886" s="78">
        <v>93658</v>
      </c>
      <c r="B4886" s="605" t="s">
        <v>23584</v>
      </c>
      <c r="C4886" s="78" t="s">
        <v>80</v>
      </c>
      <c r="D4886" s="613">
        <v>23.42</v>
      </c>
    </row>
    <row r="4887" spans="1:4" x14ac:dyDescent="0.35">
      <c r="A4887" s="78">
        <v>93659</v>
      </c>
      <c r="B4887" s="605" t="s">
        <v>23585</v>
      </c>
      <c r="C4887" s="78" t="s">
        <v>80</v>
      </c>
      <c r="D4887" s="613">
        <v>26.59</v>
      </c>
    </row>
    <row r="4888" spans="1:4" x14ac:dyDescent="0.35">
      <c r="A4888" s="78">
        <v>101890</v>
      </c>
      <c r="B4888" s="605" t="s">
        <v>23586</v>
      </c>
      <c r="C4888" s="78" t="s">
        <v>80</v>
      </c>
      <c r="D4888" s="613">
        <v>16.579999999999998</v>
      </c>
    </row>
    <row r="4889" spans="1:4" x14ac:dyDescent="0.35">
      <c r="A4889" s="78">
        <v>101891</v>
      </c>
      <c r="B4889" s="605" t="s">
        <v>23587</v>
      </c>
      <c r="C4889" s="78" t="s">
        <v>80</v>
      </c>
      <c r="D4889" s="613">
        <v>30.09</v>
      </c>
    </row>
    <row r="4890" spans="1:4" x14ac:dyDescent="0.35">
      <c r="A4890" s="78">
        <v>101895</v>
      </c>
      <c r="B4890" s="605" t="s">
        <v>23588</v>
      </c>
      <c r="C4890" s="78" t="s">
        <v>80</v>
      </c>
      <c r="D4890" s="613">
        <v>458.18</v>
      </c>
    </row>
    <row r="4891" spans="1:4" x14ac:dyDescent="0.35">
      <c r="A4891" s="78">
        <v>101896</v>
      </c>
      <c r="B4891" s="605" t="s">
        <v>23589</v>
      </c>
      <c r="C4891" s="78" t="s">
        <v>80</v>
      </c>
      <c r="D4891" s="613">
        <v>686.95</v>
      </c>
    </row>
    <row r="4892" spans="1:4" x14ac:dyDescent="0.35">
      <c r="A4892" s="78">
        <v>101897</v>
      </c>
      <c r="B4892" s="605" t="s">
        <v>23590</v>
      </c>
      <c r="C4892" s="78" t="s">
        <v>80</v>
      </c>
      <c r="D4892" s="613">
        <v>1095.98</v>
      </c>
    </row>
    <row r="4893" spans="1:4" x14ac:dyDescent="0.35">
      <c r="A4893" s="78">
        <v>101898</v>
      </c>
      <c r="B4893" s="605" t="s">
        <v>23591</v>
      </c>
      <c r="C4893" s="78" t="s">
        <v>80</v>
      </c>
      <c r="D4893" s="613">
        <v>1465.47</v>
      </c>
    </row>
    <row r="4894" spans="1:4" x14ac:dyDescent="0.35">
      <c r="A4894" s="78">
        <v>101899</v>
      </c>
      <c r="B4894" s="605" t="s">
        <v>23592</v>
      </c>
      <c r="C4894" s="78" t="s">
        <v>80</v>
      </c>
      <c r="D4894" s="613">
        <v>2344.34</v>
      </c>
    </row>
    <row r="4895" spans="1:4" x14ac:dyDescent="0.35">
      <c r="A4895" s="78">
        <v>93676</v>
      </c>
      <c r="B4895" s="605" t="s">
        <v>23593</v>
      </c>
      <c r="C4895" s="78" t="s">
        <v>80</v>
      </c>
      <c r="D4895" s="613">
        <v>190.02</v>
      </c>
    </row>
    <row r="4896" spans="1:4" x14ac:dyDescent="0.35">
      <c r="A4896" s="78">
        <v>97711</v>
      </c>
      <c r="B4896" s="605" t="s">
        <v>23594</v>
      </c>
      <c r="C4896" s="78" t="s">
        <v>80</v>
      </c>
      <c r="D4896" s="613">
        <v>206.25</v>
      </c>
    </row>
    <row r="4897" spans="1:4" x14ac:dyDescent="0.35">
      <c r="A4897" s="78">
        <v>106020</v>
      </c>
      <c r="B4897" s="605" t="s">
        <v>23595</v>
      </c>
      <c r="C4897" s="78" t="s">
        <v>80</v>
      </c>
      <c r="D4897" s="613">
        <v>117.92</v>
      </c>
    </row>
    <row r="4898" spans="1:4" x14ac:dyDescent="0.35">
      <c r="A4898" s="78">
        <v>106031</v>
      </c>
      <c r="B4898" s="605" t="s">
        <v>23596</v>
      </c>
      <c r="C4898" s="78" t="s">
        <v>80</v>
      </c>
      <c r="D4898" s="613">
        <v>0</v>
      </c>
    </row>
    <row r="4899" spans="1:4" x14ac:dyDescent="0.35">
      <c r="A4899" s="78">
        <v>93667</v>
      </c>
      <c r="B4899" s="605" t="s">
        <v>23597</v>
      </c>
      <c r="C4899" s="78" t="s">
        <v>80</v>
      </c>
      <c r="D4899" s="613">
        <v>77.27</v>
      </c>
    </row>
    <row r="4900" spans="1:4" x14ac:dyDescent="0.35">
      <c r="A4900" s="78">
        <v>93668</v>
      </c>
      <c r="B4900" s="605" t="s">
        <v>23598</v>
      </c>
      <c r="C4900" s="78" t="s">
        <v>80</v>
      </c>
      <c r="D4900" s="613">
        <v>77.27</v>
      </c>
    </row>
    <row r="4901" spans="1:4" x14ac:dyDescent="0.35">
      <c r="A4901" s="78">
        <v>93669</v>
      </c>
      <c r="B4901" s="605" t="s">
        <v>23599</v>
      </c>
      <c r="C4901" s="78" t="s">
        <v>80</v>
      </c>
      <c r="D4901" s="613">
        <v>80.16</v>
      </c>
    </row>
    <row r="4902" spans="1:4" x14ac:dyDescent="0.35">
      <c r="A4902" s="78">
        <v>93670</v>
      </c>
      <c r="B4902" s="605" t="s">
        <v>23600</v>
      </c>
      <c r="C4902" s="78" t="s">
        <v>80</v>
      </c>
      <c r="D4902" s="613">
        <v>83.12</v>
      </c>
    </row>
    <row r="4903" spans="1:4" x14ac:dyDescent="0.35">
      <c r="A4903" s="78">
        <v>93671</v>
      </c>
      <c r="B4903" s="605" t="s">
        <v>23601</v>
      </c>
      <c r="C4903" s="78" t="s">
        <v>80</v>
      </c>
      <c r="D4903" s="613">
        <v>87.86</v>
      </c>
    </row>
    <row r="4904" spans="1:4" x14ac:dyDescent="0.35">
      <c r="A4904" s="78">
        <v>93672</v>
      </c>
      <c r="B4904" s="605" t="s">
        <v>23602</v>
      </c>
      <c r="C4904" s="78" t="s">
        <v>80</v>
      </c>
      <c r="D4904" s="613">
        <v>95.2</v>
      </c>
    </row>
    <row r="4905" spans="1:4" x14ac:dyDescent="0.35">
      <c r="A4905" s="78">
        <v>93673</v>
      </c>
      <c r="B4905" s="605" t="s">
        <v>23603</v>
      </c>
      <c r="C4905" s="78" t="s">
        <v>80</v>
      </c>
      <c r="D4905" s="613">
        <v>104.71</v>
      </c>
    </row>
    <row r="4906" spans="1:4" x14ac:dyDescent="0.35">
      <c r="A4906" s="78">
        <v>101893</v>
      </c>
      <c r="B4906" s="605" t="s">
        <v>23604</v>
      </c>
      <c r="C4906" s="78" t="s">
        <v>80</v>
      </c>
      <c r="D4906" s="613">
        <v>99.3</v>
      </c>
    </row>
    <row r="4907" spans="1:4" x14ac:dyDescent="0.35">
      <c r="A4907" s="78">
        <v>101894</v>
      </c>
      <c r="B4907" s="605" t="s">
        <v>23605</v>
      </c>
      <c r="C4907" s="78" t="s">
        <v>80</v>
      </c>
      <c r="D4907" s="613">
        <v>169.08</v>
      </c>
    </row>
    <row r="4908" spans="1:4" x14ac:dyDescent="0.35">
      <c r="A4908" s="78">
        <v>106027</v>
      </c>
      <c r="B4908" s="605" t="s">
        <v>23606</v>
      </c>
      <c r="C4908" s="78" t="s">
        <v>80</v>
      </c>
      <c r="D4908" s="613">
        <v>81.69</v>
      </c>
    </row>
    <row r="4909" spans="1:4" x14ac:dyDescent="0.35">
      <c r="A4909" s="78">
        <v>106028</v>
      </c>
      <c r="B4909" s="605" t="s">
        <v>23607</v>
      </c>
      <c r="C4909" s="78" t="s">
        <v>80</v>
      </c>
      <c r="D4909" s="613">
        <v>0</v>
      </c>
    </row>
    <row r="4910" spans="1:4" x14ac:dyDescent="0.35">
      <c r="A4910" s="78">
        <v>106029</v>
      </c>
      <c r="B4910" s="605" t="s">
        <v>23608</v>
      </c>
      <c r="C4910" s="78" t="s">
        <v>80</v>
      </c>
      <c r="D4910" s="613">
        <v>0</v>
      </c>
    </row>
    <row r="4911" spans="1:4" x14ac:dyDescent="0.35">
      <c r="A4911" s="78">
        <v>97421</v>
      </c>
      <c r="B4911" s="605" t="s">
        <v>23609</v>
      </c>
      <c r="C4911" s="78" t="s">
        <v>80</v>
      </c>
      <c r="D4911" s="613">
        <v>0</v>
      </c>
    </row>
    <row r="4912" spans="1:4" x14ac:dyDescent="0.35">
      <c r="A4912" s="78">
        <v>97373</v>
      </c>
      <c r="B4912" s="605" t="s">
        <v>23610</v>
      </c>
      <c r="C4912" s="78" t="s">
        <v>139</v>
      </c>
      <c r="D4912" s="613">
        <v>0</v>
      </c>
    </row>
    <row r="4913" spans="1:4" x14ac:dyDescent="0.35">
      <c r="A4913" s="78">
        <v>97374</v>
      </c>
      <c r="B4913" s="605" t="s">
        <v>23611</v>
      </c>
      <c r="C4913" s="78" t="s">
        <v>139</v>
      </c>
      <c r="D4913" s="613">
        <v>0</v>
      </c>
    </row>
    <row r="4914" spans="1:4" x14ac:dyDescent="0.35">
      <c r="A4914" s="78">
        <v>97375</v>
      </c>
      <c r="B4914" s="605" t="s">
        <v>23612</v>
      </c>
      <c r="C4914" s="78" t="s">
        <v>139</v>
      </c>
      <c r="D4914" s="613">
        <v>0</v>
      </c>
    </row>
    <row r="4915" spans="1:4" x14ac:dyDescent="0.35">
      <c r="A4915" s="78">
        <v>97376</v>
      </c>
      <c r="B4915" s="605" t="s">
        <v>23613</v>
      </c>
      <c r="C4915" s="78" t="s">
        <v>139</v>
      </c>
      <c r="D4915" s="613">
        <v>0</v>
      </c>
    </row>
    <row r="4916" spans="1:4" x14ac:dyDescent="0.35">
      <c r="A4916" s="78">
        <v>97377</v>
      </c>
      <c r="B4916" s="605" t="s">
        <v>23614</v>
      </c>
      <c r="C4916" s="78" t="s">
        <v>139</v>
      </c>
      <c r="D4916" s="613">
        <v>0</v>
      </c>
    </row>
    <row r="4917" spans="1:4" x14ac:dyDescent="0.35">
      <c r="A4917" s="78">
        <v>97368</v>
      </c>
      <c r="B4917" s="605" t="s">
        <v>23615</v>
      </c>
      <c r="C4917" s="78" t="s">
        <v>139</v>
      </c>
      <c r="D4917" s="613">
        <v>0</v>
      </c>
    </row>
    <row r="4918" spans="1:4" x14ac:dyDescent="0.35">
      <c r="A4918" s="78">
        <v>97369</v>
      </c>
      <c r="B4918" s="605" t="s">
        <v>23616</v>
      </c>
      <c r="C4918" s="78" t="s">
        <v>139</v>
      </c>
      <c r="D4918" s="613">
        <v>0</v>
      </c>
    </row>
    <row r="4919" spans="1:4" x14ac:dyDescent="0.35">
      <c r="A4919" s="78">
        <v>97370</v>
      </c>
      <c r="B4919" s="605" t="s">
        <v>23617</v>
      </c>
      <c r="C4919" s="78" t="s">
        <v>139</v>
      </c>
      <c r="D4919" s="613">
        <v>0</v>
      </c>
    </row>
    <row r="4920" spans="1:4" x14ac:dyDescent="0.35">
      <c r="A4920" s="78">
        <v>97371</v>
      </c>
      <c r="B4920" s="605" t="s">
        <v>23618</v>
      </c>
      <c r="C4920" s="78" t="s">
        <v>139</v>
      </c>
      <c r="D4920" s="613">
        <v>0</v>
      </c>
    </row>
    <row r="4921" spans="1:4" x14ac:dyDescent="0.35">
      <c r="A4921" s="78">
        <v>97372</v>
      </c>
      <c r="B4921" s="605" t="s">
        <v>23619</v>
      </c>
      <c r="C4921" s="78" t="s">
        <v>139</v>
      </c>
      <c r="D4921" s="613">
        <v>0</v>
      </c>
    </row>
    <row r="4922" spans="1:4" x14ac:dyDescent="0.35">
      <c r="A4922" s="78">
        <v>101875</v>
      </c>
      <c r="B4922" s="605" t="s">
        <v>23620</v>
      </c>
      <c r="C4922" s="78" t="s">
        <v>80</v>
      </c>
      <c r="D4922" s="613">
        <v>397.54</v>
      </c>
    </row>
    <row r="4923" spans="1:4" x14ac:dyDescent="0.35">
      <c r="A4923" s="78">
        <v>101883</v>
      </c>
      <c r="B4923" s="605" t="s">
        <v>23621</v>
      </c>
      <c r="C4923" s="78" t="s">
        <v>80</v>
      </c>
      <c r="D4923" s="613">
        <v>532.15</v>
      </c>
    </row>
    <row r="4924" spans="1:4" x14ac:dyDescent="0.35">
      <c r="A4924" s="78">
        <v>101879</v>
      </c>
      <c r="B4924" s="605" t="s">
        <v>23622</v>
      </c>
      <c r="C4924" s="78" t="s">
        <v>80</v>
      </c>
      <c r="D4924" s="613">
        <v>554.97</v>
      </c>
    </row>
    <row r="4925" spans="1:4" x14ac:dyDescent="0.35">
      <c r="A4925" s="78">
        <v>106021</v>
      </c>
      <c r="B4925" s="605" t="s">
        <v>23623</v>
      </c>
      <c r="C4925" s="78" t="s">
        <v>80</v>
      </c>
      <c r="D4925" s="613">
        <v>0</v>
      </c>
    </row>
    <row r="4926" spans="1:4" x14ac:dyDescent="0.35">
      <c r="A4926" s="78">
        <v>101880</v>
      </c>
      <c r="B4926" s="605" t="s">
        <v>23624</v>
      </c>
      <c r="C4926" s="78" t="s">
        <v>80</v>
      </c>
      <c r="D4926" s="613">
        <v>647.12</v>
      </c>
    </row>
    <row r="4927" spans="1:4" x14ac:dyDescent="0.35">
      <c r="A4927" s="78">
        <v>101882</v>
      </c>
      <c r="B4927" s="605" t="s">
        <v>23625</v>
      </c>
      <c r="C4927" s="78" t="s">
        <v>80</v>
      </c>
      <c r="D4927" s="613">
        <v>1214.56</v>
      </c>
    </row>
    <row r="4928" spans="1:4" x14ac:dyDescent="0.35">
      <c r="A4928" s="78">
        <v>106022</v>
      </c>
      <c r="B4928" s="605" t="s">
        <v>23626</v>
      </c>
      <c r="C4928" s="78" t="s">
        <v>80</v>
      </c>
      <c r="D4928" s="613">
        <v>0</v>
      </c>
    </row>
    <row r="4929" spans="1:4" x14ac:dyDescent="0.35">
      <c r="A4929" s="78">
        <v>101881</v>
      </c>
      <c r="B4929" s="605" t="s">
        <v>23627</v>
      </c>
      <c r="C4929" s="78" t="s">
        <v>80</v>
      </c>
      <c r="D4929" s="613">
        <v>886.34</v>
      </c>
    </row>
    <row r="4930" spans="1:4" x14ac:dyDescent="0.35">
      <c r="A4930" s="78">
        <v>106023</v>
      </c>
      <c r="B4930" s="605" t="s">
        <v>23628</v>
      </c>
      <c r="C4930" s="78" t="s">
        <v>80</v>
      </c>
      <c r="D4930" s="613">
        <v>0</v>
      </c>
    </row>
    <row r="4931" spans="1:4" x14ac:dyDescent="0.35">
      <c r="A4931" s="78">
        <v>101878</v>
      </c>
      <c r="B4931" s="605" t="s">
        <v>23629</v>
      </c>
      <c r="C4931" s="78" t="s">
        <v>80</v>
      </c>
      <c r="D4931" s="613">
        <v>410.1</v>
      </c>
    </row>
    <row r="4932" spans="1:4" x14ac:dyDescent="0.35">
      <c r="A4932" s="78">
        <v>106024</v>
      </c>
      <c r="B4932" s="605" t="s">
        <v>23630</v>
      </c>
      <c r="C4932" s="78" t="s">
        <v>80</v>
      </c>
      <c r="D4932" s="613">
        <v>0</v>
      </c>
    </row>
    <row r="4933" spans="1:4" x14ac:dyDescent="0.35">
      <c r="A4933" s="78">
        <v>106025</v>
      </c>
      <c r="B4933" s="605" t="s">
        <v>23631</v>
      </c>
      <c r="C4933" s="78" t="s">
        <v>80</v>
      </c>
      <c r="D4933" s="613">
        <v>0</v>
      </c>
    </row>
    <row r="4934" spans="1:4" x14ac:dyDescent="0.35">
      <c r="A4934" s="78">
        <v>106026</v>
      </c>
      <c r="B4934" s="605" t="s">
        <v>23632</v>
      </c>
      <c r="C4934" s="78" t="s">
        <v>80</v>
      </c>
      <c r="D4934" s="613">
        <v>0</v>
      </c>
    </row>
    <row r="4935" spans="1:4" x14ac:dyDescent="0.35">
      <c r="A4935" s="78">
        <v>101877</v>
      </c>
      <c r="B4935" s="605" t="s">
        <v>23633</v>
      </c>
      <c r="C4935" s="78" t="s">
        <v>80</v>
      </c>
      <c r="D4935" s="613">
        <v>101.24</v>
      </c>
    </row>
    <row r="4936" spans="1:4" x14ac:dyDescent="0.35">
      <c r="A4936" s="78">
        <v>101876</v>
      </c>
      <c r="B4936" s="605" t="s">
        <v>23634</v>
      </c>
      <c r="C4936" s="78" t="s">
        <v>80</v>
      </c>
      <c r="D4936" s="613">
        <v>142.47999999999999</v>
      </c>
    </row>
    <row r="4937" spans="1:4" x14ac:dyDescent="0.35">
      <c r="A4937" s="78">
        <v>101873</v>
      </c>
      <c r="B4937" s="605" t="s">
        <v>23635</v>
      </c>
      <c r="C4937" s="78" t="s">
        <v>80</v>
      </c>
      <c r="D4937" s="613">
        <v>0</v>
      </c>
    </row>
    <row r="4938" spans="1:4" x14ac:dyDescent="0.35">
      <c r="A4938" s="78">
        <v>101874</v>
      </c>
      <c r="B4938" s="605" t="s">
        <v>23636</v>
      </c>
      <c r="C4938" s="78" t="s">
        <v>80</v>
      </c>
      <c r="D4938" s="613">
        <v>0</v>
      </c>
    </row>
    <row r="4939" spans="1:4" x14ac:dyDescent="0.35">
      <c r="A4939" s="78">
        <v>101871</v>
      </c>
      <c r="B4939" s="605" t="s">
        <v>23637</v>
      </c>
      <c r="C4939" s="78" t="s">
        <v>80</v>
      </c>
      <c r="D4939" s="613">
        <v>0</v>
      </c>
    </row>
    <row r="4940" spans="1:4" x14ac:dyDescent="0.35">
      <c r="A4940" s="78">
        <v>101872</v>
      </c>
      <c r="B4940" s="605" t="s">
        <v>23638</v>
      </c>
      <c r="C4940" s="78" t="s">
        <v>80</v>
      </c>
      <c r="D4940" s="613">
        <v>0</v>
      </c>
    </row>
    <row r="4941" spans="1:4" x14ac:dyDescent="0.35">
      <c r="A4941" s="78">
        <v>97360</v>
      </c>
      <c r="B4941" s="605" t="s">
        <v>23639</v>
      </c>
      <c r="C4941" s="78" t="s">
        <v>80</v>
      </c>
      <c r="D4941" s="613">
        <v>9876.5</v>
      </c>
    </row>
    <row r="4942" spans="1:4" x14ac:dyDescent="0.35">
      <c r="A4942" s="78">
        <v>97361</v>
      </c>
      <c r="B4942" s="605" t="s">
        <v>23640</v>
      </c>
      <c r="C4942" s="78" t="s">
        <v>80</v>
      </c>
      <c r="D4942" s="613">
        <v>13168.68</v>
      </c>
    </row>
    <row r="4943" spans="1:4" x14ac:dyDescent="0.35">
      <c r="A4943" s="78">
        <v>97359</v>
      </c>
      <c r="B4943" s="605" t="s">
        <v>23641</v>
      </c>
      <c r="C4943" s="78" t="s">
        <v>80</v>
      </c>
      <c r="D4943" s="613">
        <v>5111</v>
      </c>
    </row>
    <row r="4944" spans="1:4" x14ac:dyDescent="0.35">
      <c r="A4944" s="78">
        <v>101946</v>
      </c>
      <c r="B4944" s="605" t="s">
        <v>23642</v>
      </c>
      <c r="C4944" s="78" t="s">
        <v>80</v>
      </c>
      <c r="D4944" s="613">
        <v>150.44999999999999</v>
      </c>
    </row>
    <row r="4945" spans="1:4" x14ac:dyDescent="0.35">
      <c r="A4945" s="78">
        <v>97362</v>
      </c>
      <c r="B4945" s="605" t="s">
        <v>23643</v>
      </c>
      <c r="C4945" s="78" t="s">
        <v>80</v>
      </c>
      <c r="D4945" s="613">
        <v>1537.65</v>
      </c>
    </row>
    <row r="4946" spans="1:4" x14ac:dyDescent="0.35">
      <c r="A4946" s="78">
        <v>101553</v>
      </c>
      <c r="B4946" s="605" t="s">
        <v>23644</v>
      </c>
      <c r="C4946" s="78" t="s">
        <v>80</v>
      </c>
      <c r="D4946" s="613">
        <v>14.58</v>
      </c>
    </row>
    <row r="4947" spans="1:4" x14ac:dyDescent="0.35">
      <c r="A4947" s="78">
        <v>101554</v>
      </c>
      <c r="B4947" s="605" t="s">
        <v>23645</v>
      </c>
      <c r="C4947" s="78" t="s">
        <v>80</v>
      </c>
      <c r="D4947" s="613">
        <v>10.85</v>
      </c>
    </row>
    <row r="4948" spans="1:4" x14ac:dyDescent="0.35">
      <c r="A4948" s="78">
        <v>101555</v>
      </c>
      <c r="B4948" s="605" t="s">
        <v>23646</v>
      </c>
      <c r="C4948" s="78" t="s">
        <v>80</v>
      </c>
      <c r="D4948" s="613">
        <v>7.45</v>
      </c>
    </row>
    <row r="4949" spans="1:4" x14ac:dyDescent="0.35">
      <c r="A4949" s="78">
        <v>101556</v>
      </c>
      <c r="B4949" s="605" t="s">
        <v>23647</v>
      </c>
      <c r="C4949" s="78" t="s">
        <v>80</v>
      </c>
      <c r="D4949" s="613">
        <v>6.91</v>
      </c>
    </row>
    <row r="4950" spans="1:4" x14ac:dyDescent="0.35">
      <c r="A4950" s="78">
        <v>101537</v>
      </c>
      <c r="B4950" s="605" t="s">
        <v>23648</v>
      </c>
      <c r="C4950" s="78" t="s">
        <v>80</v>
      </c>
      <c r="D4950" s="613">
        <v>110.39</v>
      </c>
    </row>
    <row r="4951" spans="1:4" x14ac:dyDescent="0.35">
      <c r="A4951" s="78">
        <v>101538</v>
      </c>
      <c r="B4951" s="605" t="s">
        <v>23649</v>
      </c>
      <c r="C4951" s="78" t="s">
        <v>80</v>
      </c>
      <c r="D4951" s="613">
        <v>42.14</v>
      </c>
    </row>
    <row r="4952" spans="1:4" x14ac:dyDescent="0.35">
      <c r="A4952" s="78">
        <v>101542</v>
      </c>
      <c r="B4952" s="605" t="s">
        <v>23650</v>
      </c>
      <c r="C4952" s="78" t="s">
        <v>80</v>
      </c>
      <c r="D4952" s="613">
        <v>32.4</v>
      </c>
    </row>
    <row r="4953" spans="1:4" x14ac:dyDescent="0.35">
      <c r="A4953" s="78">
        <v>101539</v>
      </c>
      <c r="B4953" s="605" t="s">
        <v>23651</v>
      </c>
      <c r="C4953" s="78" t="s">
        <v>80</v>
      </c>
      <c r="D4953" s="613">
        <v>71.16</v>
      </c>
    </row>
    <row r="4954" spans="1:4" x14ac:dyDescent="0.35">
      <c r="A4954" s="78">
        <v>101543</v>
      </c>
      <c r="B4954" s="605" t="s">
        <v>23652</v>
      </c>
      <c r="C4954" s="78" t="s">
        <v>80</v>
      </c>
      <c r="D4954" s="613">
        <v>58.45</v>
      </c>
    </row>
    <row r="4955" spans="1:4" x14ac:dyDescent="0.35">
      <c r="A4955" s="78">
        <v>101540</v>
      </c>
      <c r="B4955" s="605" t="s">
        <v>23653</v>
      </c>
      <c r="C4955" s="78" t="s">
        <v>80</v>
      </c>
      <c r="D4955" s="613">
        <v>118.42</v>
      </c>
    </row>
    <row r="4956" spans="1:4" x14ac:dyDescent="0.35">
      <c r="A4956" s="78">
        <v>101544</v>
      </c>
      <c r="B4956" s="605" t="s">
        <v>23654</v>
      </c>
      <c r="C4956" s="78" t="s">
        <v>80</v>
      </c>
      <c r="D4956" s="613">
        <v>92.75</v>
      </c>
    </row>
    <row r="4957" spans="1:4" x14ac:dyDescent="0.35">
      <c r="A4957" s="78">
        <v>101541</v>
      </c>
      <c r="B4957" s="605" t="s">
        <v>23655</v>
      </c>
      <c r="C4957" s="78" t="s">
        <v>80</v>
      </c>
      <c r="D4957" s="613">
        <v>154.83000000000001</v>
      </c>
    </row>
    <row r="4958" spans="1:4" x14ac:dyDescent="0.35">
      <c r="A4958" s="78">
        <v>101545</v>
      </c>
      <c r="B4958" s="605" t="s">
        <v>23656</v>
      </c>
      <c r="C4958" s="78" t="s">
        <v>80</v>
      </c>
      <c r="D4958" s="613">
        <v>133.24</v>
      </c>
    </row>
    <row r="4959" spans="1:4" x14ac:dyDescent="0.35">
      <c r="A4959" s="78">
        <v>106502</v>
      </c>
      <c r="B4959" s="605" t="s">
        <v>23657</v>
      </c>
      <c r="C4959" s="78" t="s">
        <v>139</v>
      </c>
      <c r="D4959" s="613">
        <v>14.13</v>
      </c>
    </row>
    <row r="4960" spans="1:4" x14ac:dyDescent="0.35">
      <c r="A4960" s="78">
        <v>106503</v>
      </c>
      <c r="B4960" s="605" t="s">
        <v>23658</v>
      </c>
      <c r="C4960" s="78" t="s">
        <v>139</v>
      </c>
      <c r="D4960" s="613">
        <v>8.9</v>
      </c>
    </row>
    <row r="4961" spans="1:4" x14ac:dyDescent="0.35">
      <c r="A4961" s="78">
        <v>106504</v>
      </c>
      <c r="B4961" s="605" t="s">
        <v>23659</v>
      </c>
      <c r="C4961" s="78" t="s">
        <v>139</v>
      </c>
      <c r="D4961" s="613">
        <v>17.809999999999999</v>
      </c>
    </row>
    <row r="4962" spans="1:4" x14ac:dyDescent="0.35">
      <c r="A4962" s="78">
        <v>106505</v>
      </c>
      <c r="B4962" s="605" t="s">
        <v>23660</v>
      </c>
      <c r="C4962" s="78" t="s">
        <v>139</v>
      </c>
      <c r="D4962" s="613">
        <v>5.74</v>
      </c>
    </row>
    <row r="4963" spans="1:4" x14ac:dyDescent="0.35">
      <c r="A4963" s="78">
        <v>106526</v>
      </c>
      <c r="B4963" s="605" t="s">
        <v>23661</v>
      </c>
      <c r="C4963" s="78" t="s">
        <v>139</v>
      </c>
      <c r="D4963" s="613">
        <v>0</v>
      </c>
    </row>
    <row r="4964" spans="1:4" x14ac:dyDescent="0.35">
      <c r="A4964" s="78">
        <v>106506</v>
      </c>
      <c r="B4964" s="605" t="s">
        <v>23662</v>
      </c>
      <c r="C4964" s="78" t="s">
        <v>139</v>
      </c>
      <c r="D4964" s="613">
        <v>10.8</v>
      </c>
    </row>
    <row r="4965" spans="1:4" x14ac:dyDescent="0.35">
      <c r="A4965" s="78">
        <v>106507</v>
      </c>
      <c r="B4965" s="605" t="s">
        <v>23663</v>
      </c>
      <c r="C4965" s="78" t="s">
        <v>139</v>
      </c>
      <c r="D4965" s="613">
        <v>6.91</v>
      </c>
    </row>
    <row r="4966" spans="1:4" x14ac:dyDescent="0.35">
      <c r="A4966" s="78">
        <v>106508</v>
      </c>
      <c r="B4966" s="605" t="s">
        <v>23664</v>
      </c>
      <c r="C4966" s="78" t="s">
        <v>139</v>
      </c>
      <c r="D4966" s="613">
        <v>13.62</v>
      </c>
    </row>
    <row r="4967" spans="1:4" x14ac:dyDescent="0.35">
      <c r="A4967" s="78">
        <v>106509</v>
      </c>
      <c r="B4967" s="605" t="s">
        <v>23665</v>
      </c>
      <c r="C4967" s="78" t="s">
        <v>139</v>
      </c>
      <c r="D4967" s="613">
        <v>4.45</v>
      </c>
    </row>
    <row r="4968" spans="1:4" x14ac:dyDescent="0.35">
      <c r="A4968" s="78">
        <v>106527</v>
      </c>
      <c r="B4968" s="605" t="s">
        <v>23666</v>
      </c>
      <c r="C4968" s="78" t="s">
        <v>139</v>
      </c>
      <c r="D4968" s="613">
        <v>0</v>
      </c>
    </row>
    <row r="4969" spans="1:4" x14ac:dyDescent="0.35">
      <c r="A4969" s="78">
        <v>106499</v>
      </c>
      <c r="B4969" s="605" t="s">
        <v>23667</v>
      </c>
      <c r="C4969" s="78" t="s">
        <v>139</v>
      </c>
      <c r="D4969" s="613">
        <v>0</v>
      </c>
    </row>
    <row r="4970" spans="1:4" x14ac:dyDescent="0.35">
      <c r="A4970" s="78">
        <v>106500</v>
      </c>
      <c r="B4970" s="605" t="s">
        <v>23668</v>
      </c>
      <c r="C4970" s="78" t="s">
        <v>139</v>
      </c>
      <c r="D4970" s="613">
        <v>0</v>
      </c>
    </row>
    <row r="4971" spans="1:4" x14ac:dyDescent="0.35">
      <c r="A4971" s="78">
        <v>106501</v>
      </c>
      <c r="B4971" s="605" t="s">
        <v>23669</v>
      </c>
      <c r="C4971" s="78" t="s">
        <v>139</v>
      </c>
      <c r="D4971" s="613">
        <v>0</v>
      </c>
    </row>
    <row r="4972" spans="1:4" x14ac:dyDescent="0.35">
      <c r="A4972" s="78">
        <v>101560</v>
      </c>
      <c r="B4972" s="605" t="s">
        <v>23670</v>
      </c>
      <c r="C4972" s="78" t="s">
        <v>139</v>
      </c>
      <c r="D4972" s="613">
        <v>12.89</v>
      </c>
    </row>
    <row r="4973" spans="1:4" x14ac:dyDescent="0.35">
      <c r="A4973" s="78">
        <v>101568</v>
      </c>
      <c r="B4973" s="605" t="s">
        <v>23671</v>
      </c>
      <c r="C4973" s="78" t="s">
        <v>139</v>
      </c>
      <c r="D4973" s="613">
        <v>157.04</v>
      </c>
    </row>
    <row r="4974" spans="1:4" x14ac:dyDescent="0.35">
      <c r="A4974" s="78">
        <v>101561</v>
      </c>
      <c r="B4974" s="605" t="s">
        <v>23672</v>
      </c>
      <c r="C4974" s="78" t="s">
        <v>139</v>
      </c>
      <c r="D4974" s="613">
        <v>20.47</v>
      </c>
    </row>
    <row r="4975" spans="1:4" x14ac:dyDescent="0.35">
      <c r="A4975" s="78">
        <v>101562</v>
      </c>
      <c r="B4975" s="605" t="s">
        <v>23673</v>
      </c>
      <c r="C4975" s="78" t="s">
        <v>139</v>
      </c>
      <c r="D4975" s="613">
        <v>31.7</v>
      </c>
    </row>
    <row r="4976" spans="1:4" x14ac:dyDescent="0.35">
      <c r="A4976" s="78">
        <v>101563</v>
      </c>
      <c r="B4976" s="605" t="s">
        <v>23674</v>
      </c>
      <c r="C4976" s="78" t="s">
        <v>139</v>
      </c>
      <c r="D4976" s="613">
        <v>44.77</v>
      </c>
    </row>
    <row r="4977" spans="1:4" x14ac:dyDescent="0.35">
      <c r="A4977" s="78">
        <v>101564</v>
      </c>
      <c r="B4977" s="605" t="s">
        <v>23675</v>
      </c>
      <c r="C4977" s="78" t="s">
        <v>139</v>
      </c>
      <c r="D4977" s="613">
        <v>66.150000000000006</v>
      </c>
    </row>
    <row r="4978" spans="1:4" x14ac:dyDescent="0.35">
      <c r="A4978" s="78">
        <v>101565</v>
      </c>
      <c r="B4978" s="605" t="s">
        <v>23676</v>
      </c>
      <c r="C4978" s="78" t="s">
        <v>139</v>
      </c>
      <c r="D4978" s="613">
        <v>92.52</v>
      </c>
    </row>
    <row r="4979" spans="1:4" x14ac:dyDescent="0.35">
      <c r="A4979" s="78">
        <v>101567</v>
      </c>
      <c r="B4979" s="605" t="s">
        <v>23677</v>
      </c>
      <c r="C4979" s="78" t="s">
        <v>139</v>
      </c>
      <c r="D4979" s="613">
        <v>120.1</v>
      </c>
    </row>
    <row r="4980" spans="1:4" x14ac:dyDescent="0.35">
      <c r="A4980" s="78">
        <v>106524</v>
      </c>
      <c r="B4980" s="605" t="s">
        <v>23678</v>
      </c>
      <c r="C4980" s="78" t="s">
        <v>139</v>
      </c>
      <c r="D4980" s="613">
        <v>0</v>
      </c>
    </row>
    <row r="4981" spans="1:4" x14ac:dyDescent="0.35">
      <c r="A4981" s="78">
        <v>106525</v>
      </c>
      <c r="B4981" s="605" t="s">
        <v>23679</v>
      </c>
      <c r="C4981" s="78" t="s">
        <v>80</v>
      </c>
      <c r="D4981" s="613">
        <v>0</v>
      </c>
    </row>
    <row r="4982" spans="1:4" x14ac:dyDescent="0.35">
      <c r="A4982" s="78">
        <v>101551</v>
      </c>
      <c r="B4982" s="605" t="s">
        <v>23680</v>
      </c>
      <c r="C4982" s="78" t="s">
        <v>80</v>
      </c>
      <c r="D4982" s="613">
        <v>0</v>
      </c>
    </row>
    <row r="4983" spans="1:4" x14ac:dyDescent="0.35">
      <c r="A4983" s="78">
        <v>101552</v>
      </c>
      <c r="B4983" s="605" t="s">
        <v>23681</v>
      </c>
      <c r="C4983" s="78" t="s">
        <v>80</v>
      </c>
      <c r="D4983" s="613">
        <v>0</v>
      </c>
    </row>
    <row r="4984" spans="1:4" x14ac:dyDescent="0.35">
      <c r="A4984" s="78">
        <v>101550</v>
      </c>
      <c r="B4984" s="605" t="s">
        <v>23682</v>
      </c>
      <c r="C4984" s="78" t="s">
        <v>80</v>
      </c>
      <c r="D4984" s="613">
        <v>0</v>
      </c>
    </row>
    <row r="4985" spans="1:4" x14ac:dyDescent="0.35">
      <c r="A4985" s="78">
        <v>101501</v>
      </c>
      <c r="B4985" s="605" t="s">
        <v>23683</v>
      </c>
      <c r="C4985" s="78" t="s">
        <v>80</v>
      </c>
      <c r="D4985" s="613">
        <v>2023.47</v>
      </c>
    </row>
    <row r="4986" spans="1:4" x14ac:dyDescent="0.35">
      <c r="A4986" s="78">
        <v>101502</v>
      </c>
      <c r="B4986" s="605" t="s">
        <v>23684</v>
      </c>
      <c r="C4986" s="78" t="s">
        <v>80</v>
      </c>
      <c r="D4986" s="613">
        <v>2210.7800000000002</v>
      </c>
    </row>
    <row r="4987" spans="1:4" x14ac:dyDescent="0.35">
      <c r="A4987" s="78">
        <v>101503</v>
      </c>
      <c r="B4987" s="605" t="s">
        <v>23685</v>
      </c>
      <c r="C4987" s="78" t="s">
        <v>80</v>
      </c>
      <c r="D4987" s="613">
        <v>2267.89</v>
      </c>
    </row>
    <row r="4988" spans="1:4" x14ac:dyDescent="0.35">
      <c r="A4988" s="78">
        <v>101504</v>
      </c>
      <c r="B4988" s="605" t="s">
        <v>23686</v>
      </c>
      <c r="C4988" s="78" t="s">
        <v>80</v>
      </c>
      <c r="D4988" s="613">
        <v>2525.04</v>
      </c>
    </row>
    <row r="4989" spans="1:4" x14ac:dyDescent="0.35">
      <c r="A4989" s="78">
        <v>101497</v>
      </c>
      <c r="B4989" s="605" t="s">
        <v>23687</v>
      </c>
      <c r="C4989" s="78" t="s">
        <v>80</v>
      </c>
      <c r="D4989" s="613">
        <v>2026.9</v>
      </c>
    </row>
    <row r="4990" spans="1:4" x14ac:dyDescent="0.35">
      <c r="A4990" s="78">
        <v>101498</v>
      </c>
      <c r="B4990" s="605" t="s">
        <v>23688</v>
      </c>
      <c r="C4990" s="78" t="s">
        <v>80</v>
      </c>
      <c r="D4990" s="613">
        <v>2214.21</v>
      </c>
    </row>
    <row r="4991" spans="1:4" x14ac:dyDescent="0.35">
      <c r="A4991" s="78">
        <v>101499</v>
      </c>
      <c r="B4991" s="605" t="s">
        <v>23689</v>
      </c>
      <c r="C4991" s="78" t="s">
        <v>80</v>
      </c>
      <c r="D4991" s="613">
        <v>2271.3200000000002</v>
      </c>
    </row>
    <row r="4992" spans="1:4" x14ac:dyDescent="0.35">
      <c r="A4992" s="78">
        <v>101500</v>
      </c>
      <c r="B4992" s="605" t="s">
        <v>23690</v>
      </c>
      <c r="C4992" s="78" t="s">
        <v>80</v>
      </c>
      <c r="D4992" s="613">
        <v>2528.4699999999998</v>
      </c>
    </row>
    <row r="4993" spans="1:4" x14ac:dyDescent="0.35">
      <c r="A4993" s="78">
        <v>101493</v>
      </c>
      <c r="B4993" s="605" t="s">
        <v>23691</v>
      </c>
      <c r="C4993" s="78" t="s">
        <v>80</v>
      </c>
      <c r="D4993" s="613">
        <v>1684.43</v>
      </c>
    </row>
    <row r="4994" spans="1:4" x14ac:dyDescent="0.35">
      <c r="A4994" s="78">
        <v>101494</v>
      </c>
      <c r="B4994" s="605" t="s">
        <v>23692</v>
      </c>
      <c r="C4994" s="78" t="s">
        <v>80</v>
      </c>
      <c r="D4994" s="613">
        <v>1808.18</v>
      </c>
    </row>
    <row r="4995" spans="1:4" x14ac:dyDescent="0.35">
      <c r="A4995" s="78">
        <v>101495</v>
      </c>
      <c r="B4995" s="605" t="s">
        <v>23693</v>
      </c>
      <c r="C4995" s="78" t="s">
        <v>80</v>
      </c>
      <c r="D4995" s="613">
        <v>1845.91</v>
      </c>
    </row>
    <row r="4996" spans="1:4" x14ac:dyDescent="0.35">
      <c r="A4996" s="78">
        <v>101496</v>
      </c>
      <c r="B4996" s="605" t="s">
        <v>23694</v>
      </c>
      <c r="C4996" s="78" t="s">
        <v>80</v>
      </c>
      <c r="D4996" s="613">
        <v>2028.14</v>
      </c>
    </row>
    <row r="4997" spans="1:4" x14ac:dyDescent="0.35">
      <c r="A4997" s="78">
        <v>101489</v>
      </c>
      <c r="B4997" s="605" t="s">
        <v>23695</v>
      </c>
      <c r="C4997" s="78" t="s">
        <v>80</v>
      </c>
      <c r="D4997" s="613">
        <v>1698.85</v>
      </c>
    </row>
    <row r="4998" spans="1:4" x14ac:dyDescent="0.35">
      <c r="A4998" s="78">
        <v>101490</v>
      </c>
      <c r="B4998" s="605" t="s">
        <v>23696</v>
      </c>
      <c r="C4998" s="78" t="s">
        <v>80</v>
      </c>
      <c r="D4998" s="613">
        <v>1822.6</v>
      </c>
    </row>
    <row r="4999" spans="1:4" x14ac:dyDescent="0.35">
      <c r="A4999" s="78">
        <v>101491</v>
      </c>
      <c r="B4999" s="605" t="s">
        <v>23697</v>
      </c>
      <c r="C4999" s="78" t="s">
        <v>80</v>
      </c>
      <c r="D4999" s="613">
        <v>1860.33</v>
      </c>
    </row>
    <row r="5000" spans="1:4" x14ac:dyDescent="0.35">
      <c r="A5000" s="78">
        <v>101492</v>
      </c>
      <c r="B5000" s="605" t="s">
        <v>23698</v>
      </c>
      <c r="C5000" s="78" t="s">
        <v>80</v>
      </c>
      <c r="D5000" s="613">
        <v>2042.56</v>
      </c>
    </row>
    <row r="5001" spans="1:4" x14ac:dyDescent="0.35">
      <c r="A5001" s="78">
        <v>101509</v>
      </c>
      <c r="B5001" s="605" t="s">
        <v>23699</v>
      </c>
      <c r="C5001" s="78" t="s">
        <v>80</v>
      </c>
      <c r="D5001" s="613">
        <v>2103.46</v>
      </c>
    </row>
    <row r="5002" spans="1:4" x14ac:dyDescent="0.35">
      <c r="A5002" s="78">
        <v>101510</v>
      </c>
      <c r="B5002" s="605" t="s">
        <v>23700</v>
      </c>
      <c r="C5002" s="78" t="s">
        <v>80</v>
      </c>
      <c r="D5002" s="613">
        <v>2353.21</v>
      </c>
    </row>
    <row r="5003" spans="1:4" x14ac:dyDescent="0.35">
      <c r="A5003" s="78">
        <v>101511</v>
      </c>
      <c r="B5003" s="605" t="s">
        <v>23701</v>
      </c>
      <c r="C5003" s="78" t="s">
        <v>80</v>
      </c>
      <c r="D5003" s="613">
        <v>2429.35</v>
      </c>
    </row>
    <row r="5004" spans="1:4" x14ac:dyDescent="0.35">
      <c r="A5004" s="78">
        <v>101512</v>
      </c>
      <c r="B5004" s="605" t="s">
        <v>23702</v>
      </c>
      <c r="C5004" s="78" t="s">
        <v>80</v>
      </c>
      <c r="D5004" s="613">
        <v>2760.09</v>
      </c>
    </row>
    <row r="5005" spans="1:4" x14ac:dyDescent="0.35">
      <c r="A5005" s="78">
        <v>101505</v>
      </c>
      <c r="B5005" s="605" t="s">
        <v>23703</v>
      </c>
      <c r="C5005" s="78" t="s">
        <v>80</v>
      </c>
      <c r="D5005" s="613">
        <v>2161.83</v>
      </c>
    </row>
    <row r="5006" spans="1:4" x14ac:dyDescent="0.35">
      <c r="A5006" s="78">
        <v>101506</v>
      </c>
      <c r="B5006" s="605" t="s">
        <v>23704</v>
      </c>
      <c r="C5006" s="78" t="s">
        <v>80</v>
      </c>
      <c r="D5006" s="613">
        <v>2411.58</v>
      </c>
    </row>
    <row r="5007" spans="1:4" x14ac:dyDescent="0.35">
      <c r="A5007" s="78">
        <v>101507</v>
      </c>
      <c r="B5007" s="605" t="s">
        <v>23705</v>
      </c>
      <c r="C5007" s="78" t="s">
        <v>80</v>
      </c>
      <c r="D5007" s="613">
        <v>2487.7199999999998</v>
      </c>
    </row>
    <row r="5008" spans="1:4" x14ac:dyDescent="0.35">
      <c r="A5008" s="78">
        <v>101508</v>
      </c>
      <c r="B5008" s="605" t="s">
        <v>23706</v>
      </c>
      <c r="C5008" s="78" t="s">
        <v>80</v>
      </c>
      <c r="D5008" s="613">
        <v>2818.46</v>
      </c>
    </row>
    <row r="5009" spans="1:4" x14ac:dyDescent="0.35">
      <c r="A5009" s="78">
        <v>101525</v>
      </c>
      <c r="B5009" s="605" t="s">
        <v>23707</v>
      </c>
      <c r="C5009" s="78" t="s">
        <v>80</v>
      </c>
      <c r="D5009" s="613">
        <v>1224.96</v>
      </c>
    </row>
    <row r="5010" spans="1:4" x14ac:dyDescent="0.35">
      <c r="A5010" s="78">
        <v>101526</v>
      </c>
      <c r="B5010" s="605" t="s">
        <v>23708</v>
      </c>
      <c r="C5010" s="78" t="s">
        <v>80</v>
      </c>
      <c r="D5010" s="613">
        <v>1447.71</v>
      </c>
    </row>
    <row r="5011" spans="1:4" x14ac:dyDescent="0.35">
      <c r="A5011" s="78">
        <v>101527</v>
      </c>
      <c r="B5011" s="605" t="s">
        <v>23709</v>
      </c>
      <c r="C5011" s="78" t="s">
        <v>80</v>
      </c>
      <c r="D5011" s="613">
        <v>1515.62</v>
      </c>
    </row>
    <row r="5012" spans="1:4" x14ac:dyDescent="0.35">
      <c r="A5012" s="78">
        <v>101528</v>
      </c>
      <c r="B5012" s="605" t="s">
        <v>23710</v>
      </c>
      <c r="C5012" s="78" t="s">
        <v>80</v>
      </c>
      <c r="D5012" s="613">
        <v>1778.17</v>
      </c>
    </row>
    <row r="5013" spans="1:4" x14ac:dyDescent="0.35">
      <c r="A5013" s="78">
        <v>101521</v>
      </c>
      <c r="B5013" s="605" t="s">
        <v>23711</v>
      </c>
      <c r="C5013" s="78" t="s">
        <v>80</v>
      </c>
      <c r="D5013" s="613">
        <v>1228.3900000000001</v>
      </c>
    </row>
    <row r="5014" spans="1:4" x14ac:dyDescent="0.35">
      <c r="A5014" s="78">
        <v>101522</v>
      </c>
      <c r="B5014" s="605" t="s">
        <v>23712</v>
      </c>
      <c r="C5014" s="78" t="s">
        <v>80</v>
      </c>
      <c r="D5014" s="613">
        <v>1451.14</v>
      </c>
    </row>
    <row r="5015" spans="1:4" x14ac:dyDescent="0.35">
      <c r="A5015" s="78">
        <v>101523</v>
      </c>
      <c r="B5015" s="605" t="s">
        <v>23713</v>
      </c>
      <c r="C5015" s="78" t="s">
        <v>80</v>
      </c>
      <c r="D5015" s="613">
        <v>1519.05</v>
      </c>
    </row>
    <row r="5016" spans="1:4" x14ac:dyDescent="0.35">
      <c r="A5016" s="78">
        <v>101524</v>
      </c>
      <c r="B5016" s="605" t="s">
        <v>23714</v>
      </c>
      <c r="C5016" s="78" t="s">
        <v>80</v>
      </c>
      <c r="D5016" s="613">
        <v>1781.6</v>
      </c>
    </row>
    <row r="5017" spans="1:4" x14ac:dyDescent="0.35">
      <c r="A5017" s="78">
        <v>101517</v>
      </c>
      <c r="B5017" s="605" t="s">
        <v>23715</v>
      </c>
      <c r="C5017" s="78" t="s">
        <v>80</v>
      </c>
      <c r="D5017" s="613">
        <v>867.2</v>
      </c>
    </row>
    <row r="5018" spans="1:4" x14ac:dyDescent="0.35">
      <c r="A5018" s="78">
        <v>101518</v>
      </c>
      <c r="B5018" s="605" t="s">
        <v>23716</v>
      </c>
      <c r="C5018" s="78" t="s">
        <v>80</v>
      </c>
      <c r="D5018" s="613">
        <v>1015.7</v>
      </c>
    </row>
    <row r="5019" spans="1:4" x14ac:dyDescent="0.35">
      <c r="A5019" s="78">
        <v>101519</v>
      </c>
      <c r="B5019" s="605" t="s">
        <v>23717</v>
      </c>
      <c r="C5019" s="78" t="s">
        <v>80</v>
      </c>
      <c r="D5019" s="613">
        <v>1060.97</v>
      </c>
    </row>
    <row r="5020" spans="1:4" x14ac:dyDescent="0.35">
      <c r="A5020" s="78">
        <v>101520</v>
      </c>
      <c r="B5020" s="605" t="s">
        <v>23718</v>
      </c>
      <c r="C5020" s="78" t="s">
        <v>80</v>
      </c>
      <c r="D5020" s="613">
        <v>1236</v>
      </c>
    </row>
    <row r="5021" spans="1:4" x14ac:dyDescent="0.35">
      <c r="A5021" s="78">
        <v>101513</v>
      </c>
      <c r="B5021" s="605" t="s">
        <v>23719</v>
      </c>
      <c r="C5021" s="78" t="s">
        <v>80</v>
      </c>
      <c r="D5021" s="613">
        <v>881.62</v>
      </c>
    </row>
    <row r="5022" spans="1:4" x14ac:dyDescent="0.35">
      <c r="A5022" s="78">
        <v>101514</v>
      </c>
      <c r="B5022" s="605" t="s">
        <v>23720</v>
      </c>
      <c r="C5022" s="78" t="s">
        <v>80</v>
      </c>
      <c r="D5022" s="613">
        <v>1030.1199999999999</v>
      </c>
    </row>
    <row r="5023" spans="1:4" x14ac:dyDescent="0.35">
      <c r="A5023" s="78">
        <v>101515</v>
      </c>
      <c r="B5023" s="605" t="s">
        <v>23721</v>
      </c>
      <c r="C5023" s="78" t="s">
        <v>80</v>
      </c>
      <c r="D5023" s="613">
        <v>1075.3900000000001</v>
      </c>
    </row>
    <row r="5024" spans="1:4" x14ac:dyDescent="0.35">
      <c r="A5024" s="78">
        <v>101516</v>
      </c>
      <c r="B5024" s="605" t="s">
        <v>23722</v>
      </c>
      <c r="C5024" s="78" t="s">
        <v>80</v>
      </c>
      <c r="D5024" s="613">
        <v>1250.42</v>
      </c>
    </row>
    <row r="5025" spans="1:4" x14ac:dyDescent="0.35">
      <c r="A5025" s="78">
        <v>101533</v>
      </c>
      <c r="B5025" s="605" t="s">
        <v>23723</v>
      </c>
      <c r="C5025" s="78" t="s">
        <v>80</v>
      </c>
      <c r="D5025" s="613">
        <v>1325.63</v>
      </c>
    </row>
    <row r="5026" spans="1:4" x14ac:dyDescent="0.35">
      <c r="A5026" s="78">
        <v>101534</v>
      </c>
      <c r="B5026" s="605" t="s">
        <v>23724</v>
      </c>
      <c r="C5026" s="78" t="s">
        <v>80</v>
      </c>
      <c r="D5026" s="613">
        <v>1622.63</v>
      </c>
    </row>
    <row r="5027" spans="1:4" x14ac:dyDescent="0.35">
      <c r="A5027" s="78">
        <v>101535</v>
      </c>
      <c r="B5027" s="605" t="s">
        <v>23725</v>
      </c>
      <c r="C5027" s="78" t="s">
        <v>80</v>
      </c>
      <c r="D5027" s="613">
        <v>1713.18</v>
      </c>
    </row>
    <row r="5028" spans="1:4" x14ac:dyDescent="0.35">
      <c r="A5028" s="78">
        <v>101536</v>
      </c>
      <c r="B5028" s="605" t="s">
        <v>23726</v>
      </c>
      <c r="C5028" s="78" t="s">
        <v>80</v>
      </c>
      <c r="D5028" s="613">
        <v>2063.2399999999998</v>
      </c>
    </row>
    <row r="5029" spans="1:4" x14ac:dyDescent="0.35">
      <c r="A5029" s="78">
        <v>101529</v>
      </c>
      <c r="B5029" s="605" t="s">
        <v>23727</v>
      </c>
      <c r="C5029" s="78" t="s">
        <v>80</v>
      </c>
      <c r="D5029" s="613">
        <v>1384</v>
      </c>
    </row>
    <row r="5030" spans="1:4" x14ac:dyDescent="0.35">
      <c r="A5030" s="78">
        <v>101530</v>
      </c>
      <c r="B5030" s="605" t="s">
        <v>23728</v>
      </c>
      <c r="C5030" s="78" t="s">
        <v>80</v>
      </c>
      <c r="D5030" s="613">
        <v>1681</v>
      </c>
    </row>
    <row r="5031" spans="1:4" x14ac:dyDescent="0.35">
      <c r="A5031" s="78">
        <v>101531</v>
      </c>
      <c r="B5031" s="605" t="s">
        <v>23729</v>
      </c>
      <c r="C5031" s="78" t="s">
        <v>80</v>
      </c>
      <c r="D5031" s="613">
        <v>1771.55</v>
      </c>
    </row>
    <row r="5032" spans="1:4" x14ac:dyDescent="0.35">
      <c r="A5032" s="78">
        <v>101532</v>
      </c>
      <c r="B5032" s="605" t="s">
        <v>23730</v>
      </c>
      <c r="C5032" s="78" t="s">
        <v>80</v>
      </c>
      <c r="D5032" s="613">
        <v>2121.61</v>
      </c>
    </row>
    <row r="5033" spans="1:4" x14ac:dyDescent="0.35">
      <c r="A5033" s="78">
        <v>106510</v>
      </c>
      <c r="B5033" s="605" t="s">
        <v>23731</v>
      </c>
      <c r="C5033" s="78" t="s">
        <v>80</v>
      </c>
      <c r="D5033" s="613">
        <v>0</v>
      </c>
    </row>
    <row r="5034" spans="1:4" x14ac:dyDescent="0.35">
      <c r="A5034" s="78">
        <v>106514</v>
      </c>
      <c r="B5034" s="605" t="s">
        <v>23732</v>
      </c>
      <c r="C5034" s="78" t="s">
        <v>80</v>
      </c>
      <c r="D5034" s="613">
        <v>0</v>
      </c>
    </row>
    <row r="5035" spans="1:4" x14ac:dyDescent="0.35">
      <c r="A5035" s="78">
        <v>106511</v>
      </c>
      <c r="B5035" s="605" t="s">
        <v>23733</v>
      </c>
      <c r="C5035" s="78" t="s">
        <v>80</v>
      </c>
      <c r="D5035" s="613">
        <v>0</v>
      </c>
    </row>
    <row r="5036" spans="1:4" x14ac:dyDescent="0.35">
      <c r="A5036" s="78">
        <v>106515</v>
      </c>
      <c r="B5036" s="605" t="s">
        <v>23734</v>
      </c>
      <c r="C5036" s="78" t="s">
        <v>80</v>
      </c>
      <c r="D5036" s="613">
        <v>0</v>
      </c>
    </row>
    <row r="5037" spans="1:4" x14ac:dyDescent="0.35">
      <c r="A5037" s="78">
        <v>106512</v>
      </c>
      <c r="B5037" s="605" t="s">
        <v>23735</v>
      </c>
      <c r="C5037" s="78" t="s">
        <v>80</v>
      </c>
      <c r="D5037" s="613">
        <v>0</v>
      </c>
    </row>
    <row r="5038" spans="1:4" x14ac:dyDescent="0.35">
      <c r="A5038" s="78">
        <v>106516</v>
      </c>
      <c r="B5038" s="605" t="s">
        <v>23736</v>
      </c>
      <c r="C5038" s="78" t="s">
        <v>80</v>
      </c>
      <c r="D5038" s="613">
        <v>0</v>
      </c>
    </row>
    <row r="5039" spans="1:4" x14ac:dyDescent="0.35">
      <c r="A5039" s="78">
        <v>106513</v>
      </c>
      <c r="B5039" s="605" t="s">
        <v>23737</v>
      </c>
      <c r="C5039" s="78" t="s">
        <v>80</v>
      </c>
      <c r="D5039" s="613">
        <v>0</v>
      </c>
    </row>
    <row r="5040" spans="1:4" x14ac:dyDescent="0.35">
      <c r="A5040" s="78">
        <v>106517</v>
      </c>
      <c r="B5040" s="605" t="s">
        <v>23738</v>
      </c>
      <c r="C5040" s="78" t="s">
        <v>80</v>
      </c>
      <c r="D5040" s="613">
        <v>0</v>
      </c>
    </row>
    <row r="5041" spans="1:4" x14ac:dyDescent="0.35">
      <c r="A5041" s="78">
        <v>106518</v>
      </c>
      <c r="B5041" s="605" t="s">
        <v>23739</v>
      </c>
      <c r="C5041" s="78" t="s">
        <v>80</v>
      </c>
      <c r="D5041" s="613">
        <v>0</v>
      </c>
    </row>
    <row r="5042" spans="1:4" x14ac:dyDescent="0.35">
      <c r="A5042" s="78">
        <v>106519</v>
      </c>
      <c r="B5042" s="605" t="s">
        <v>23740</v>
      </c>
      <c r="C5042" s="78" t="s">
        <v>80</v>
      </c>
      <c r="D5042" s="613">
        <v>0</v>
      </c>
    </row>
    <row r="5043" spans="1:4" x14ac:dyDescent="0.35">
      <c r="A5043" s="78">
        <v>106520</v>
      </c>
      <c r="B5043" s="605" t="s">
        <v>23741</v>
      </c>
      <c r="C5043" s="78" t="s">
        <v>80</v>
      </c>
      <c r="D5043" s="613">
        <v>0</v>
      </c>
    </row>
    <row r="5044" spans="1:4" x14ac:dyDescent="0.35">
      <c r="A5044" s="78">
        <v>106521</v>
      </c>
      <c r="B5044" s="605" t="s">
        <v>23742</v>
      </c>
      <c r="C5044" s="78" t="s">
        <v>80</v>
      </c>
      <c r="D5044" s="613">
        <v>0</v>
      </c>
    </row>
    <row r="5045" spans="1:4" x14ac:dyDescent="0.35">
      <c r="A5045" s="78">
        <v>106522</v>
      </c>
      <c r="B5045" s="605" t="s">
        <v>23743</v>
      </c>
      <c r="C5045" s="78" t="s">
        <v>80</v>
      </c>
      <c r="D5045" s="613">
        <v>0</v>
      </c>
    </row>
    <row r="5046" spans="1:4" x14ac:dyDescent="0.35">
      <c r="A5046" s="78">
        <v>106523</v>
      </c>
      <c r="B5046" s="605" t="s">
        <v>23744</v>
      </c>
      <c r="C5046" s="78" t="s">
        <v>80</v>
      </c>
      <c r="D5046" s="613">
        <v>0</v>
      </c>
    </row>
    <row r="5047" spans="1:4" x14ac:dyDescent="0.35">
      <c r="A5047" s="78">
        <v>101549</v>
      </c>
      <c r="B5047" s="605" t="s">
        <v>23745</v>
      </c>
      <c r="C5047" s="78" t="s">
        <v>80</v>
      </c>
      <c r="D5047" s="613">
        <v>16</v>
      </c>
    </row>
    <row r="5048" spans="1:4" x14ac:dyDescent="0.35">
      <c r="A5048" s="78">
        <v>101547</v>
      </c>
      <c r="B5048" s="605" t="s">
        <v>23746</v>
      </c>
      <c r="C5048" s="78" t="s">
        <v>80</v>
      </c>
      <c r="D5048" s="613">
        <v>83.7</v>
      </c>
    </row>
    <row r="5049" spans="1:4" x14ac:dyDescent="0.35">
      <c r="A5049" s="78">
        <v>101546</v>
      </c>
      <c r="B5049" s="605" t="s">
        <v>23747</v>
      </c>
      <c r="C5049" s="78" t="s">
        <v>80</v>
      </c>
      <c r="D5049" s="613">
        <v>27.03</v>
      </c>
    </row>
    <row r="5050" spans="1:4" x14ac:dyDescent="0.35">
      <c r="A5050" s="78">
        <v>101548</v>
      </c>
      <c r="B5050" s="605" t="s">
        <v>23748</v>
      </c>
      <c r="C5050" s="78" t="s">
        <v>80</v>
      </c>
      <c r="D5050" s="613">
        <v>7.04</v>
      </c>
    </row>
    <row r="5051" spans="1:4" x14ac:dyDescent="0.35">
      <c r="A5051" s="78">
        <v>106528</v>
      </c>
      <c r="B5051" s="605" t="s">
        <v>23749</v>
      </c>
      <c r="C5051" s="78" t="s">
        <v>80</v>
      </c>
      <c r="D5051" s="613">
        <v>0</v>
      </c>
    </row>
    <row r="5052" spans="1:4" x14ac:dyDescent="0.35">
      <c r="A5052" s="78">
        <v>94764</v>
      </c>
      <c r="B5052" s="605" t="s">
        <v>3833</v>
      </c>
      <c r="C5052" s="78" t="s">
        <v>80</v>
      </c>
      <c r="D5052" s="613">
        <v>41.09</v>
      </c>
    </row>
    <row r="5053" spans="1:4" x14ac:dyDescent="0.35">
      <c r="A5053" s="78">
        <v>94765</v>
      </c>
      <c r="B5053" s="605" t="s">
        <v>3834</v>
      </c>
      <c r="C5053" s="78" t="s">
        <v>80</v>
      </c>
      <c r="D5053" s="613">
        <v>45.4</v>
      </c>
    </row>
    <row r="5054" spans="1:4" x14ac:dyDescent="0.35">
      <c r="A5054" s="78">
        <v>94766</v>
      </c>
      <c r="B5054" s="605" t="s">
        <v>3835</v>
      </c>
      <c r="C5054" s="78" t="s">
        <v>80</v>
      </c>
      <c r="D5054" s="613">
        <v>50.85</v>
      </c>
    </row>
    <row r="5055" spans="1:4" x14ac:dyDescent="0.35">
      <c r="A5055" s="78">
        <v>94767</v>
      </c>
      <c r="B5055" s="605" t="s">
        <v>3836</v>
      </c>
      <c r="C5055" s="78" t="s">
        <v>80</v>
      </c>
      <c r="D5055" s="613">
        <v>75.56</v>
      </c>
    </row>
    <row r="5056" spans="1:4" x14ac:dyDescent="0.35">
      <c r="A5056" s="78">
        <v>94768</v>
      </c>
      <c r="B5056" s="605" t="s">
        <v>3837</v>
      </c>
      <c r="C5056" s="78" t="s">
        <v>80</v>
      </c>
      <c r="D5056" s="613">
        <v>85.68</v>
      </c>
    </row>
    <row r="5057" spans="1:4" x14ac:dyDescent="0.35">
      <c r="A5057" s="78">
        <v>94769</v>
      </c>
      <c r="B5057" s="605" t="s">
        <v>3838</v>
      </c>
      <c r="C5057" s="78" t="s">
        <v>80</v>
      </c>
      <c r="D5057" s="613">
        <v>114.52</v>
      </c>
    </row>
    <row r="5058" spans="1:4" x14ac:dyDescent="0.35">
      <c r="A5058" s="78">
        <v>94783</v>
      </c>
      <c r="B5058" s="605" t="s">
        <v>23750</v>
      </c>
      <c r="C5058" s="78" t="s">
        <v>80</v>
      </c>
      <c r="D5058" s="613">
        <v>20.93</v>
      </c>
    </row>
    <row r="5059" spans="1:4" x14ac:dyDescent="0.35">
      <c r="A5059" s="78">
        <v>94703</v>
      </c>
      <c r="B5059" s="605" t="s">
        <v>23751</v>
      </c>
      <c r="C5059" s="78" t="s">
        <v>80</v>
      </c>
      <c r="D5059" s="613">
        <v>22.43</v>
      </c>
    </row>
    <row r="5060" spans="1:4" x14ac:dyDescent="0.35">
      <c r="A5060" s="78">
        <v>94704</v>
      </c>
      <c r="B5060" s="605" t="s">
        <v>3793</v>
      </c>
      <c r="C5060" s="78" t="s">
        <v>80</v>
      </c>
      <c r="D5060" s="613">
        <v>30.13</v>
      </c>
    </row>
    <row r="5061" spans="1:4" x14ac:dyDescent="0.35">
      <c r="A5061" s="78">
        <v>94705</v>
      </c>
      <c r="B5061" s="605" t="s">
        <v>3794</v>
      </c>
      <c r="C5061" s="78" t="s">
        <v>80</v>
      </c>
      <c r="D5061" s="613">
        <v>41.34</v>
      </c>
    </row>
    <row r="5062" spans="1:4" x14ac:dyDescent="0.35">
      <c r="A5062" s="78">
        <v>94706</v>
      </c>
      <c r="B5062" s="605" t="s">
        <v>3795</v>
      </c>
      <c r="C5062" s="78" t="s">
        <v>80</v>
      </c>
      <c r="D5062" s="613">
        <v>40.46</v>
      </c>
    </row>
    <row r="5063" spans="1:4" x14ac:dyDescent="0.35">
      <c r="A5063" s="78">
        <v>94707</v>
      </c>
      <c r="B5063" s="605" t="s">
        <v>3796</v>
      </c>
      <c r="C5063" s="78" t="s">
        <v>80</v>
      </c>
      <c r="D5063" s="613">
        <v>64.150000000000006</v>
      </c>
    </row>
    <row r="5064" spans="1:4" x14ac:dyDescent="0.35">
      <c r="A5064" s="78">
        <v>94715</v>
      </c>
      <c r="B5064" s="605" t="s">
        <v>3799</v>
      </c>
      <c r="C5064" s="78" t="s">
        <v>80</v>
      </c>
      <c r="D5064" s="613">
        <v>333.61</v>
      </c>
    </row>
    <row r="5065" spans="1:4" x14ac:dyDescent="0.35">
      <c r="A5065" s="78">
        <v>94713</v>
      </c>
      <c r="B5065" s="605" t="s">
        <v>3797</v>
      </c>
      <c r="C5065" s="78" t="s">
        <v>80</v>
      </c>
      <c r="D5065" s="613">
        <v>267.10000000000002</v>
      </c>
    </row>
    <row r="5066" spans="1:4" x14ac:dyDescent="0.35">
      <c r="A5066" s="78">
        <v>94714</v>
      </c>
      <c r="B5066" s="605" t="s">
        <v>3798</v>
      </c>
      <c r="C5066" s="78" t="s">
        <v>80</v>
      </c>
      <c r="D5066" s="613">
        <v>375.26</v>
      </c>
    </row>
    <row r="5067" spans="1:4" x14ac:dyDescent="0.35">
      <c r="A5067" s="78">
        <v>94670</v>
      </c>
      <c r="B5067" s="605" t="s">
        <v>3765</v>
      </c>
      <c r="C5067" s="78" t="s">
        <v>80</v>
      </c>
      <c r="D5067" s="613">
        <v>77.5</v>
      </c>
    </row>
    <row r="5068" spans="1:4" x14ac:dyDescent="0.35">
      <c r="A5068" s="78">
        <v>94656</v>
      </c>
      <c r="B5068" s="605" t="s">
        <v>23752</v>
      </c>
      <c r="C5068" s="78" t="s">
        <v>80</v>
      </c>
      <c r="D5068" s="613">
        <v>3.92</v>
      </c>
    </row>
    <row r="5069" spans="1:4" x14ac:dyDescent="0.35">
      <c r="A5069" s="78">
        <v>94658</v>
      </c>
      <c r="B5069" s="605" t="s">
        <v>3753</v>
      </c>
      <c r="C5069" s="78" t="s">
        <v>80</v>
      </c>
      <c r="D5069" s="613">
        <v>5.89</v>
      </c>
    </row>
    <row r="5070" spans="1:4" x14ac:dyDescent="0.35">
      <c r="A5070" s="78">
        <v>94660</v>
      </c>
      <c r="B5070" s="605" t="s">
        <v>3755</v>
      </c>
      <c r="C5070" s="78" t="s">
        <v>80</v>
      </c>
      <c r="D5070" s="613">
        <v>9.34</v>
      </c>
    </row>
    <row r="5071" spans="1:4" x14ac:dyDescent="0.35">
      <c r="A5071" s="78">
        <v>94662</v>
      </c>
      <c r="B5071" s="605" t="s">
        <v>3757</v>
      </c>
      <c r="C5071" s="78" t="s">
        <v>80</v>
      </c>
      <c r="D5071" s="613">
        <v>12.31</v>
      </c>
    </row>
    <row r="5072" spans="1:4" x14ac:dyDescent="0.35">
      <c r="A5072" s="78">
        <v>94664</v>
      </c>
      <c r="B5072" s="605" t="s">
        <v>3759</v>
      </c>
      <c r="C5072" s="78" t="s">
        <v>80</v>
      </c>
      <c r="D5072" s="613">
        <v>22.53</v>
      </c>
    </row>
    <row r="5073" spans="1:4" x14ac:dyDescent="0.35">
      <c r="A5073" s="78">
        <v>94666</v>
      </c>
      <c r="B5073" s="605" t="s">
        <v>3761</v>
      </c>
      <c r="C5073" s="78" t="s">
        <v>80</v>
      </c>
      <c r="D5073" s="613">
        <v>36.71</v>
      </c>
    </row>
    <row r="5074" spans="1:4" x14ac:dyDescent="0.35">
      <c r="A5074" s="78">
        <v>94668</v>
      </c>
      <c r="B5074" s="605" t="s">
        <v>3763</v>
      </c>
      <c r="C5074" s="78" t="s">
        <v>80</v>
      </c>
      <c r="D5074" s="613">
        <v>48.83</v>
      </c>
    </row>
    <row r="5075" spans="1:4" x14ac:dyDescent="0.35">
      <c r="A5075" s="78">
        <v>105215</v>
      </c>
      <c r="B5075" s="605" t="s">
        <v>4212</v>
      </c>
      <c r="C5075" s="78" t="s">
        <v>80</v>
      </c>
      <c r="D5075" s="613">
        <v>10.99</v>
      </c>
    </row>
    <row r="5076" spans="1:4" x14ac:dyDescent="0.35">
      <c r="A5076" s="78">
        <v>105216</v>
      </c>
      <c r="B5076" s="605" t="s">
        <v>4213</v>
      </c>
      <c r="C5076" s="78" t="s">
        <v>80</v>
      </c>
      <c r="D5076" s="613">
        <v>40.049999999999997</v>
      </c>
    </row>
    <row r="5077" spans="1:4" x14ac:dyDescent="0.35">
      <c r="A5077" s="78">
        <v>105217</v>
      </c>
      <c r="B5077" s="605" t="s">
        <v>4214</v>
      </c>
      <c r="C5077" s="78" t="s">
        <v>80</v>
      </c>
      <c r="D5077" s="613">
        <v>45.02</v>
      </c>
    </row>
    <row r="5078" spans="1:4" x14ac:dyDescent="0.35">
      <c r="A5078" s="78">
        <v>105214</v>
      </c>
      <c r="B5078" s="605" t="s">
        <v>4211</v>
      </c>
      <c r="C5078" s="78" t="s">
        <v>80</v>
      </c>
      <c r="D5078" s="613">
        <v>47.2</v>
      </c>
    </row>
    <row r="5079" spans="1:4" x14ac:dyDescent="0.35">
      <c r="A5079" s="78">
        <v>105218</v>
      </c>
      <c r="B5079" s="605" t="s">
        <v>4215</v>
      </c>
      <c r="C5079" s="78" t="s">
        <v>80</v>
      </c>
      <c r="D5079" s="613">
        <v>77.88</v>
      </c>
    </row>
    <row r="5080" spans="1:4" x14ac:dyDescent="0.35">
      <c r="A5080" s="78">
        <v>105213</v>
      </c>
      <c r="B5080" s="605" t="s">
        <v>4210</v>
      </c>
      <c r="C5080" s="78" t="s">
        <v>80</v>
      </c>
      <c r="D5080" s="613">
        <v>194.29</v>
      </c>
    </row>
    <row r="5081" spans="1:4" x14ac:dyDescent="0.35">
      <c r="A5081" s="78">
        <v>105233</v>
      </c>
      <c r="B5081" s="605" t="s">
        <v>4230</v>
      </c>
      <c r="C5081" s="78" t="s">
        <v>80</v>
      </c>
      <c r="D5081" s="613">
        <v>9.09</v>
      </c>
    </row>
    <row r="5082" spans="1:4" x14ac:dyDescent="0.35">
      <c r="A5082" s="78">
        <v>105234</v>
      </c>
      <c r="B5082" s="605" t="s">
        <v>4231</v>
      </c>
      <c r="C5082" s="78" t="s">
        <v>80</v>
      </c>
      <c r="D5082" s="613">
        <v>11.11</v>
      </c>
    </row>
    <row r="5083" spans="1:4" x14ac:dyDescent="0.35">
      <c r="A5083" s="78">
        <v>105228</v>
      </c>
      <c r="B5083" s="605" t="s">
        <v>4225</v>
      </c>
      <c r="C5083" s="78" t="s">
        <v>80</v>
      </c>
      <c r="D5083" s="613">
        <v>13.39</v>
      </c>
    </row>
    <row r="5084" spans="1:4" x14ac:dyDescent="0.35">
      <c r="A5084" s="78">
        <v>105138</v>
      </c>
      <c r="B5084" s="605" t="s">
        <v>3332</v>
      </c>
      <c r="C5084" s="78" t="s">
        <v>80</v>
      </c>
      <c r="D5084" s="613">
        <v>19.52</v>
      </c>
    </row>
    <row r="5085" spans="1:4" x14ac:dyDescent="0.35">
      <c r="A5085" s="78">
        <v>105139</v>
      </c>
      <c r="B5085" s="605" t="s">
        <v>3333</v>
      </c>
      <c r="C5085" s="78" t="s">
        <v>80</v>
      </c>
      <c r="D5085" s="613">
        <v>22.95</v>
      </c>
    </row>
    <row r="5086" spans="1:4" x14ac:dyDescent="0.35">
      <c r="A5086" s="78">
        <v>105140</v>
      </c>
      <c r="B5086" s="605" t="s">
        <v>3334</v>
      </c>
      <c r="C5086" s="78" t="s">
        <v>80</v>
      </c>
      <c r="D5086" s="613">
        <v>29.51</v>
      </c>
    </row>
    <row r="5087" spans="1:4" x14ac:dyDescent="0.35">
      <c r="A5087" s="78">
        <v>105141</v>
      </c>
      <c r="B5087" s="605" t="s">
        <v>3335</v>
      </c>
      <c r="C5087" s="78" t="s">
        <v>80</v>
      </c>
      <c r="D5087" s="613">
        <v>35.130000000000003</v>
      </c>
    </row>
    <row r="5088" spans="1:4" x14ac:dyDescent="0.35">
      <c r="A5088" s="78">
        <v>105172</v>
      </c>
      <c r="B5088" s="605" t="s">
        <v>4175</v>
      </c>
      <c r="C5088" s="78" t="s">
        <v>80</v>
      </c>
      <c r="D5088" s="613">
        <v>89.68</v>
      </c>
    </row>
    <row r="5089" spans="1:4" x14ac:dyDescent="0.35">
      <c r="A5089" s="78">
        <v>105169</v>
      </c>
      <c r="B5089" s="605" t="s">
        <v>4173</v>
      </c>
      <c r="C5089" s="78" t="s">
        <v>80</v>
      </c>
      <c r="D5089" s="613">
        <v>89.64</v>
      </c>
    </row>
    <row r="5090" spans="1:4" x14ac:dyDescent="0.35">
      <c r="A5090" s="78">
        <v>105230</v>
      </c>
      <c r="B5090" s="605" t="s">
        <v>4227</v>
      </c>
      <c r="C5090" s="78" t="s">
        <v>80</v>
      </c>
      <c r="D5090" s="613">
        <v>8.51</v>
      </c>
    </row>
    <row r="5091" spans="1:4" x14ac:dyDescent="0.35">
      <c r="A5091" s="78">
        <v>105231</v>
      </c>
      <c r="B5091" s="605" t="s">
        <v>4228</v>
      </c>
      <c r="C5091" s="78" t="s">
        <v>80</v>
      </c>
      <c r="D5091" s="613">
        <v>10.01</v>
      </c>
    </row>
    <row r="5092" spans="1:4" x14ac:dyDescent="0.35">
      <c r="A5092" s="78">
        <v>105232</v>
      </c>
      <c r="B5092" s="605" t="s">
        <v>4229</v>
      </c>
      <c r="C5092" s="78" t="s">
        <v>80</v>
      </c>
      <c r="D5092" s="613">
        <v>19.38</v>
      </c>
    </row>
    <row r="5093" spans="1:4" x14ac:dyDescent="0.35">
      <c r="A5093" s="78">
        <v>105229</v>
      </c>
      <c r="B5093" s="605" t="s">
        <v>4226</v>
      </c>
      <c r="C5093" s="78" t="s">
        <v>80</v>
      </c>
      <c r="D5093" s="613">
        <v>30.87</v>
      </c>
    </row>
    <row r="5094" spans="1:4" x14ac:dyDescent="0.35">
      <c r="A5094" s="78">
        <v>105146</v>
      </c>
      <c r="B5094" s="605" t="s">
        <v>4152</v>
      </c>
      <c r="C5094" s="78" t="s">
        <v>80</v>
      </c>
      <c r="D5094" s="613">
        <v>24.83</v>
      </c>
    </row>
    <row r="5095" spans="1:4" x14ac:dyDescent="0.35">
      <c r="A5095" s="78">
        <v>94613</v>
      </c>
      <c r="B5095" s="605" t="s">
        <v>23753</v>
      </c>
      <c r="C5095" s="78" t="s">
        <v>80</v>
      </c>
      <c r="D5095" s="613">
        <v>0</v>
      </c>
    </row>
    <row r="5096" spans="1:4" x14ac:dyDescent="0.35">
      <c r="A5096" s="78">
        <v>94607</v>
      </c>
      <c r="B5096" s="605" t="s">
        <v>23754</v>
      </c>
      <c r="C5096" s="78" t="s">
        <v>80</v>
      </c>
      <c r="D5096" s="613">
        <v>0</v>
      </c>
    </row>
    <row r="5097" spans="1:4" x14ac:dyDescent="0.35">
      <c r="A5097" s="78">
        <v>94609</v>
      </c>
      <c r="B5097" s="605" t="s">
        <v>23755</v>
      </c>
      <c r="C5097" s="78" t="s">
        <v>80</v>
      </c>
      <c r="D5097" s="613">
        <v>0</v>
      </c>
    </row>
    <row r="5098" spans="1:4" x14ac:dyDescent="0.35">
      <c r="A5098" s="78">
        <v>94611</v>
      </c>
      <c r="B5098" s="605" t="s">
        <v>23756</v>
      </c>
      <c r="C5098" s="78" t="s">
        <v>80</v>
      </c>
      <c r="D5098" s="613">
        <v>0</v>
      </c>
    </row>
    <row r="5099" spans="1:4" x14ac:dyDescent="0.35">
      <c r="A5099" s="78">
        <v>96738</v>
      </c>
      <c r="B5099" s="605" t="s">
        <v>3849</v>
      </c>
      <c r="C5099" s="78" t="s">
        <v>80</v>
      </c>
      <c r="D5099" s="613">
        <v>25.88</v>
      </c>
    </row>
    <row r="5100" spans="1:4" x14ac:dyDescent="0.35">
      <c r="A5100" s="78">
        <v>96740</v>
      </c>
      <c r="B5100" s="605" t="s">
        <v>3851</v>
      </c>
      <c r="C5100" s="78" t="s">
        <v>80</v>
      </c>
      <c r="D5100" s="613">
        <v>35.89</v>
      </c>
    </row>
    <row r="5101" spans="1:4" x14ac:dyDescent="0.35">
      <c r="A5101" s="78">
        <v>94738</v>
      </c>
      <c r="B5101" s="605" t="s">
        <v>3813</v>
      </c>
      <c r="C5101" s="78" t="s">
        <v>80</v>
      </c>
      <c r="D5101" s="613">
        <v>1838.62</v>
      </c>
    </row>
    <row r="5102" spans="1:4" x14ac:dyDescent="0.35">
      <c r="A5102" s="78">
        <v>94724</v>
      </c>
      <c r="B5102" s="605" t="s">
        <v>3800</v>
      </c>
      <c r="C5102" s="78" t="s">
        <v>80</v>
      </c>
      <c r="D5102" s="613">
        <v>29.23</v>
      </c>
    </row>
    <row r="5103" spans="1:4" x14ac:dyDescent="0.35">
      <c r="A5103" s="78">
        <v>94726</v>
      </c>
      <c r="B5103" s="605" t="s">
        <v>3802</v>
      </c>
      <c r="C5103" s="78" t="s">
        <v>80</v>
      </c>
      <c r="D5103" s="613">
        <v>37.69</v>
      </c>
    </row>
    <row r="5104" spans="1:4" x14ac:dyDescent="0.35">
      <c r="A5104" s="78">
        <v>94728</v>
      </c>
      <c r="B5104" s="605" t="s">
        <v>3804</v>
      </c>
      <c r="C5104" s="78" t="s">
        <v>80</v>
      </c>
      <c r="D5104" s="613">
        <v>58.75</v>
      </c>
    </row>
    <row r="5105" spans="1:4" x14ac:dyDescent="0.35">
      <c r="A5105" s="78">
        <v>94730</v>
      </c>
      <c r="B5105" s="605" t="s">
        <v>3806</v>
      </c>
      <c r="C5105" s="78" t="s">
        <v>80</v>
      </c>
      <c r="D5105" s="613">
        <v>72.02</v>
      </c>
    </row>
    <row r="5106" spans="1:4" x14ac:dyDescent="0.35">
      <c r="A5106" s="78">
        <v>94732</v>
      </c>
      <c r="B5106" s="605" t="s">
        <v>3808</v>
      </c>
      <c r="C5106" s="78" t="s">
        <v>80</v>
      </c>
      <c r="D5106" s="613">
        <v>115.34</v>
      </c>
    </row>
    <row r="5107" spans="1:4" x14ac:dyDescent="0.35">
      <c r="A5107" s="78">
        <v>94734</v>
      </c>
      <c r="B5107" s="605" t="s">
        <v>3810</v>
      </c>
      <c r="C5107" s="78" t="s">
        <v>80</v>
      </c>
      <c r="D5107" s="613">
        <v>419.87</v>
      </c>
    </row>
    <row r="5108" spans="1:4" x14ac:dyDescent="0.35">
      <c r="A5108" s="78">
        <v>94736</v>
      </c>
      <c r="B5108" s="605" t="s">
        <v>3811</v>
      </c>
      <c r="C5108" s="78" t="s">
        <v>80</v>
      </c>
      <c r="D5108" s="613">
        <v>610.65</v>
      </c>
    </row>
    <row r="5109" spans="1:4" x14ac:dyDescent="0.35">
      <c r="A5109" s="78">
        <v>94483</v>
      </c>
      <c r="B5109" s="605" t="s">
        <v>4590</v>
      </c>
      <c r="C5109" s="78" t="s">
        <v>80</v>
      </c>
      <c r="D5109" s="613">
        <v>1238.51</v>
      </c>
    </row>
    <row r="5110" spans="1:4" x14ac:dyDescent="0.35">
      <c r="A5110" s="78">
        <v>94482</v>
      </c>
      <c r="B5110" s="605" t="s">
        <v>4589</v>
      </c>
      <c r="C5110" s="78" t="s">
        <v>80</v>
      </c>
      <c r="D5110" s="613">
        <v>1472.52</v>
      </c>
    </row>
    <row r="5111" spans="1:4" x14ac:dyDescent="0.35">
      <c r="A5111" s="78">
        <v>94481</v>
      </c>
      <c r="B5111" s="605" t="s">
        <v>4588</v>
      </c>
      <c r="C5111" s="78" t="s">
        <v>80</v>
      </c>
      <c r="D5111" s="613">
        <v>1871.38</v>
      </c>
    </row>
    <row r="5112" spans="1:4" x14ac:dyDescent="0.35">
      <c r="A5112" s="78">
        <v>94480</v>
      </c>
      <c r="B5112" s="605" t="s">
        <v>4587</v>
      </c>
      <c r="C5112" s="78" t="s">
        <v>80</v>
      </c>
      <c r="D5112" s="613">
        <v>2624.36</v>
      </c>
    </row>
    <row r="5113" spans="1:4" x14ac:dyDescent="0.35">
      <c r="A5113" s="78">
        <v>94472</v>
      </c>
      <c r="B5113" s="605" t="s">
        <v>3731</v>
      </c>
      <c r="C5113" s="78" t="s">
        <v>80</v>
      </c>
      <c r="D5113" s="613">
        <v>80.72</v>
      </c>
    </row>
    <row r="5114" spans="1:4" x14ac:dyDescent="0.35">
      <c r="A5114" s="78">
        <v>94474</v>
      </c>
      <c r="B5114" s="605" t="s">
        <v>3733</v>
      </c>
      <c r="C5114" s="78" t="s">
        <v>80</v>
      </c>
      <c r="D5114" s="613">
        <v>135.74</v>
      </c>
    </row>
    <row r="5115" spans="1:4" x14ac:dyDescent="0.35">
      <c r="A5115" s="78">
        <v>94476</v>
      </c>
      <c r="B5115" s="605" t="s">
        <v>3735</v>
      </c>
      <c r="C5115" s="78" t="s">
        <v>80</v>
      </c>
      <c r="D5115" s="613">
        <v>189.72</v>
      </c>
    </row>
    <row r="5116" spans="1:4" x14ac:dyDescent="0.35">
      <c r="A5116" s="78">
        <v>94471</v>
      </c>
      <c r="B5116" s="605" t="s">
        <v>3730</v>
      </c>
      <c r="C5116" s="78" t="s">
        <v>80</v>
      </c>
      <c r="D5116" s="613">
        <v>78.349999999999994</v>
      </c>
    </row>
    <row r="5117" spans="1:4" x14ac:dyDescent="0.35">
      <c r="A5117" s="78">
        <v>94473</v>
      </c>
      <c r="B5117" s="605" t="s">
        <v>3732</v>
      </c>
      <c r="C5117" s="78" t="s">
        <v>80</v>
      </c>
      <c r="D5117" s="613">
        <v>125.31</v>
      </c>
    </row>
    <row r="5118" spans="1:4" x14ac:dyDescent="0.35">
      <c r="A5118" s="78">
        <v>94475</v>
      </c>
      <c r="B5118" s="605" t="s">
        <v>3734</v>
      </c>
      <c r="C5118" s="78" t="s">
        <v>80</v>
      </c>
      <c r="D5118" s="613">
        <v>169.61</v>
      </c>
    </row>
    <row r="5119" spans="1:4" x14ac:dyDescent="0.35">
      <c r="A5119" s="78">
        <v>105194</v>
      </c>
      <c r="B5119" s="605" t="s">
        <v>4191</v>
      </c>
      <c r="C5119" s="78" t="s">
        <v>80</v>
      </c>
      <c r="D5119" s="613">
        <v>87.23</v>
      </c>
    </row>
    <row r="5120" spans="1:4" x14ac:dyDescent="0.35">
      <c r="A5120" s="78">
        <v>105195</v>
      </c>
      <c r="B5120" s="605" t="s">
        <v>4192</v>
      </c>
      <c r="C5120" s="78" t="s">
        <v>80</v>
      </c>
      <c r="D5120" s="613">
        <v>223.59</v>
      </c>
    </row>
    <row r="5121" spans="1:4" x14ac:dyDescent="0.35">
      <c r="A5121" s="78">
        <v>105178</v>
      </c>
      <c r="B5121" s="605" t="s">
        <v>4181</v>
      </c>
      <c r="C5121" s="78" t="s">
        <v>80</v>
      </c>
      <c r="D5121" s="613">
        <v>140.65</v>
      </c>
    </row>
    <row r="5122" spans="1:4" x14ac:dyDescent="0.35">
      <c r="A5122" s="78">
        <v>94620</v>
      </c>
      <c r="B5122" s="605" t="s">
        <v>3748</v>
      </c>
      <c r="C5122" s="78" t="s">
        <v>80</v>
      </c>
      <c r="D5122" s="613">
        <v>894.43</v>
      </c>
    </row>
    <row r="5123" spans="1:4" x14ac:dyDescent="0.35">
      <c r="A5123" s="78">
        <v>94614</v>
      </c>
      <c r="B5123" s="605" t="s">
        <v>3743</v>
      </c>
      <c r="C5123" s="78" t="s">
        <v>80</v>
      </c>
      <c r="D5123" s="613">
        <v>143.62</v>
      </c>
    </row>
    <row r="5124" spans="1:4" x14ac:dyDescent="0.35">
      <c r="A5124" s="78">
        <v>94616</v>
      </c>
      <c r="B5124" s="605" t="s">
        <v>3745</v>
      </c>
      <c r="C5124" s="78" t="s">
        <v>80</v>
      </c>
      <c r="D5124" s="613">
        <v>399.62</v>
      </c>
    </row>
    <row r="5125" spans="1:4" x14ac:dyDescent="0.35">
      <c r="A5125" s="78">
        <v>94618</v>
      </c>
      <c r="B5125" s="605" t="s">
        <v>3747</v>
      </c>
      <c r="C5125" s="78" t="s">
        <v>80</v>
      </c>
      <c r="D5125" s="613">
        <v>388.55</v>
      </c>
    </row>
    <row r="5126" spans="1:4" x14ac:dyDescent="0.35">
      <c r="A5126" s="78">
        <v>105193</v>
      </c>
      <c r="B5126" s="605" t="s">
        <v>4190</v>
      </c>
      <c r="C5126" s="78" t="s">
        <v>80</v>
      </c>
      <c r="D5126" s="613">
        <v>153.96</v>
      </c>
    </row>
    <row r="5127" spans="1:4" x14ac:dyDescent="0.35">
      <c r="A5127" s="78">
        <v>105197</v>
      </c>
      <c r="B5127" s="605" t="s">
        <v>4194</v>
      </c>
      <c r="C5127" s="78" t="s">
        <v>80</v>
      </c>
      <c r="D5127" s="613">
        <v>164.42</v>
      </c>
    </row>
    <row r="5128" spans="1:4" x14ac:dyDescent="0.35">
      <c r="A5128" s="78">
        <v>105196</v>
      </c>
      <c r="B5128" s="605" t="s">
        <v>4193</v>
      </c>
      <c r="C5128" s="78" t="s">
        <v>80</v>
      </c>
      <c r="D5128" s="613">
        <v>238.74</v>
      </c>
    </row>
    <row r="5129" spans="1:4" x14ac:dyDescent="0.35">
      <c r="A5129" s="78">
        <v>105198</v>
      </c>
      <c r="B5129" s="605" t="s">
        <v>4195</v>
      </c>
      <c r="C5129" s="78" t="s">
        <v>80</v>
      </c>
      <c r="D5129" s="613">
        <v>338.71</v>
      </c>
    </row>
    <row r="5130" spans="1:4" x14ac:dyDescent="0.35">
      <c r="A5130" s="78">
        <v>105200</v>
      </c>
      <c r="B5130" s="605" t="s">
        <v>4197</v>
      </c>
      <c r="C5130" s="78" t="s">
        <v>80</v>
      </c>
      <c r="D5130" s="613">
        <v>129.68</v>
      </c>
    </row>
    <row r="5131" spans="1:4" x14ac:dyDescent="0.35">
      <c r="A5131" s="78">
        <v>105199</v>
      </c>
      <c r="B5131" s="605" t="s">
        <v>4196</v>
      </c>
      <c r="C5131" s="78" t="s">
        <v>80</v>
      </c>
      <c r="D5131" s="613">
        <v>216.97</v>
      </c>
    </row>
    <row r="5132" spans="1:4" x14ac:dyDescent="0.35">
      <c r="A5132" s="78">
        <v>105201</v>
      </c>
      <c r="B5132" s="605" t="s">
        <v>4198</v>
      </c>
      <c r="C5132" s="78" t="s">
        <v>80</v>
      </c>
      <c r="D5132" s="613">
        <v>296.98</v>
      </c>
    </row>
    <row r="5133" spans="1:4" x14ac:dyDescent="0.35">
      <c r="A5133" s="78">
        <v>94755</v>
      </c>
      <c r="B5133" s="605" t="s">
        <v>23757</v>
      </c>
      <c r="C5133" s="78" t="s">
        <v>80</v>
      </c>
      <c r="D5133" s="613">
        <v>0</v>
      </c>
    </row>
    <row r="5134" spans="1:4" x14ac:dyDescent="0.35">
      <c r="A5134" s="78">
        <v>94741</v>
      </c>
      <c r="B5134" s="605" t="s">
        <v>3816</v>
      </c>
      <c r="C5134" s="78" t="s">
        <v>80</v>
      </c>
      <c r="D5134" s="613">
        <v>14.68</v>
      </c>
    </row>
    <row r="5135" spans="1:4" x14ac:dyDescent="0.35">
      <c r="A5135" s="78">
        <v>94743</v>
      </c>
      <c r="B5135" s="605" t="s">
        <v>3818</v>
      </c>
      <c r="C5135" s="78" t="s">
        <v>80</v>
      </c>
      <c r="D5135" s="613">
        <v>23.87</v>
      </c>
    </row>
    <row r="5136" spans="1:4" x14ac:dyDescent="0.35">
      <c r="A5136" s="78">
        <v>94745</v>
      </c>
      <c r="B5136" s="605" t="s">
        <v>23758</v>
      </c>
      <c r="C5136" s="78" t="s">
        <v>80</v>
      </c>
      <c r="D5136" s="613">
        <v>0</v>
      </c>
    </row>
    <row r="5137" spans="1:4" x14ac:dyDescent="0.35">
      <c r="A5137" s="78">
        <v>94747</v>
      </c>
      <c r="B5137" s="605" t="s">
        <v>23759</v>
      </c>
      <c r="C5137" s="78" t="s">
        <v>80</v>
      </c>
      <c r="D5137" s="613">
        <v>0</v>
      </c>
    </row>
    <row r="5138" spans="1:4" x14ac:dyDescent="0.35">
      <c r="A5138" s="78">
        <v>94749</v>
      </c>
      <c r="B5138" s="605" t="s">
        <v>23760</v>
      </c>
      <c r="C5138" s="78" t="s">
        <v>80</v>
      </c>
      <c r="D5138" s="613">
        <v>0</v>
      </c>
    </row>
    <row r="5139" spans="1:4" x14ac:dyDescent="0.35">
      <c r="A5139" s="78">
        <v>94751</v>
      </c>
      <c r="B5139" s="605" t="s">
        <v>23761</v>
      </c>
      <c r="C5139" s="78" t="s">
        <v>80</v>
      </c>
      <c r="D5139" s="613">
        <v>0</v>
      </c>
    </row>
    <row r="5140" spans="1:4" x14ac:dyDescent="0.35">
      <c r="A5140" s="78">
        <v>94753</v>
      </c>
      <c r="B5140" s="605" t="s">
        <v>23762</v>
      </c>
      <c r="C5140" s="78" t="s">
        <v>80</v>
      </c>
      <c r="D5140" s="613">
        <v>0</v>
      </c>
    </row>
    <row r="5141" spans="1:4" x14ac:dyDescent="0.35">
      <c r="A5141" s="78">
        <v>105209</v>
      </c>
      <c r="B5141" s="605" t="s">
        <v>4206</v>
      </c>
      <c r="C5141" s="78" t="s">
        <v>80</v>
      </c>
      <c r="D5141" s="613">
        <v>159.22</v>
      </c>
    </row>
    <row r="5142" spans="1:4" x14ac:dyDescent="0.35">
      <c r="A5142" s="78">
        <v>105208</v>
      </c>
      <c r="B5142" s="605" t="s">
        <v>4205</v>
      </c>
      <c r="C5142" s="78" t="s">
        <v>80</v>
      </c>
      <c r="D5142" s="613">
        <v>327.51</v>
      </c>
    </row>
    <row r="5143" spans="1:4" x14ac:dyDescent="0.35">
      <c r="A5143" s="78">
        <v>105210</v>
      </c>
      <c r="B5143" s="605" t="s">
        <v>4207</v>
      </c>
      <c r="C5143" s="78" t="s">
        <v>80</v>
      </c>
      <c r="D5143" s="613">
        <v>422.78</v>
      </c>
    </row>
    <row r="5144" spans="1:4" x14ac:dyDescent="0.35">
      <c r="A5144" s="78">
        <v>105203</v>
      </c>
      <c r="B5144" s="605" t="s">
        <v>4200</v>
      </c>
      <c r="C5144" s="78" t="s">
        <v>80</v>
      </c>
      <c r="D5144" s="613">
        <v>163.69999999999999</v>
      </c>
    </row>
    <row r="5145" spans="1:4" x14ac:dyDescent="0.35">
      <c r="A5145" s="78">
        <v>105202</v>
      </c>
      <c r="B5145" s="605" t="s">
        <v>4199</v>
      </c>
      <c r="C5145" s="78" t="s">
        <v>80</v>
      </c>
      <c r="D5145" s="613">
        <v>269.05</v>
      </c>
    </row>
    <row r="5146" spans="1:4" x14ac:dyDescent="0.35">
      <c r="A5146" s="78">
        <v>105204</v>
      </c>
      <c r="B5146" s="605" t="s">
        <v>4201</v>
      </c>
      <c r="C5146" s="78" t="s">
        <v>80</v>
      </c>
      <c r="D5146" s="613">
        <v>357.92</v>
      </c>
    </row>
    <row r="5147" spans="1:4" x14ac:dyDescent="0.35">
      <c r="A5147" s="78">
        <v>105206</v>
      </c>
      <c r="B5147" s="605" t="s">
        <v>4203</v>
      </c>
      <c r="C5147" s="78" t="s">
        <v>80</v>
      </c>
      <c r="D5147" s="613">
        <v>155.97999999999999</v>
      </c>
    </row>
    <row r="5148" spans="1:4" x14ac:dyDescent="0.35">
      <c r="A5148" s="78">
        <v>105205</v>
      </c>
      <c r="B5148" s="605" t="s">
        <v>4202</v>
      </c>
      <c r="C5148" s="78" t="s">
        <v>80</v>
      </c>
      <c r="D5148" s="613">
        <v>248.5</v>
      </c>
    </row>
    <row r="5149" spans="1:4" x14ac:dyDescent="0.35">
      <c r="A5149" s="78">
        <v>105207</v>
      </c>
      <c r="B5149" s="605" t="s">
        <v>4204</v>
      </c>
      <c r="C5149" s="78" t="s">
        <v>80</v>
      </c>
      <c r="D5149" s="613">
        <v>347.64</v>
      </c>
    </row>
    <row r="5150" spans="1:4" x14ac:dyDescent="0.35">
      <c r="A5150" s="78">
        <v>94687</v>
      </c>
      <c r="B5150" s="605" t="s">
        <v>3780</v>
      </c>
      <c r="C5150" s="78" t="s">
        <v>80</v>
      </c>
      <c r="D5150" s="613">
        <v>256.88</v>
      </c>
    </row>
    <row r="5151" spans="1:4" x14ac:dyDescent="0.35">
      <c r="A5151" s="78">
        <v>94673</v>
      </c>
      <c r="B5151" s="605" t="s">
        <v>23763</v>
      </c>
      <c r="C5151" s="78" t="s">
        <v>80</v>
      </c>
      <c r="D5151" s="613">
        <v>8.07</v>
      </c>
    </row>
    <row r="5152" spans="1:4" x14ac:dyDescent="0.35">
      <c r="A5152" s="78">
        <v>94675</v>
      </c>
      <c r="B5152" s="605" t="s">
        <v>3768</v>
      </c>
      <c r="C5152" s="78" t="s">
        <v>80</v>
      </c>
      <c r="D5152" s="613">
        <v>13.58</v>
      </c>
    </row>
    <row r="5153" spans="1:4" x14ac:dyDescent="0.35">
      <c r="A5153" s="78">
        <v>94677</v>
      </c>
      <c r="B5153" s="605" t="s">
        <v>3770</v>
      </c>
      <c r="C5153" s="78" t="s">
        <v>80</v>
      </c>
      <c r="D5153" s="613">
        <v>21.98</v>
      </c>
    </row>
    <row r="5154" spans="1:4" x14ac:dyDescent="0.35">
      <c r="A5154" s="78">
        <v>94679</v>
      </c>
      <c r="B5154" s="605" t="s">
        <v>3772</v>
      </c>
      <c r="C5154" s="78" t="s">
        <v>80</v>
      </c>
      <c r="D5154" s="613">
        <v>26.58</v>
      </c>
    </row>
    <row r="5155" spans="1:4" x14ac:dyDescent="0.35">
      <c r="A5155" s="78">
        <v>94681</v>
      </c>
      <c r="B5155" s="605" t="s">
        <v>3774</v>
      </c>
      <c r="C5155" s="78" t="s">
        <v>80</v>
      </c>
      <c r="D5155" s="613">
        <v>54.95</v>
      </c>
    </row>
    <row r="5156" spans="1:4" x14ac:dyDescent="0.35">
      <c r="A5156" s="78">
        <v>94683</v>
      </c>
      <c r="B5156" s="605" t="s">
        <v>3776</v>
      </c>
      <c r="C5156" s="78" t="s">
        <v>80</v>
      </c>
      <c r="D5156" s="613">
        <v>83.57</v>
      </c>
    </row>
    <row r="5157" spans="1:4" x14ac:dyDescent="0.35">
      <c r="A5157" s="78">
        <v>94685</v>
      </c>
      <c r="B5157" s="605" t="s">
        <v>3778</v>
      </c>
      <c r="C5157" s="78" t="s">
        <v>80</v>
      </c>
      <c r="D5157" s="613">
        <v>106.42</v>
      </c>
    </row>
    <row r="5158" spans="1:4" x14ac:dyDescent="0.35">
      <c r="A5158" s="78">
        <v>94621</v>
      </c>
      <c r="B5158" s="605" t="s">
        <v>23764</v>
      </c>
      <c r="C5158" s="78" t="s">
        <v>80</v>
      </c>
      <c r="D5158" s="613">
        <v>0</v>
      </c>
    </row>
    <row r="5159" spans="1:4" x14ac:dyDescent="0.35">
      <c r="A5159" s="78">
        <v>94615</v>
      </c>
      <c r="B5159" s="605" t="s">
        <v>3744</v>
      </c>
      <c r="C5159" s="78" t="s">
        <v>80</v>
      </c>
      <c r="D5159" s="613">
        <v>162.84</v>
      </c>
    </row>
    <row r="5160" spans="1:4" x14ac:dyDescent="0.35">
      <c r="A5160" s="78">
        <v>94617</v>
      </c>
      <c r="B5160" s="605" t="s">
        <v>3746</v>
      </c>
      <c r="C5160" s="78" t="s">
        <v>80</v>
      </c>
      <c r="D5160" s="613">
        <v>332.79</v>
      </c>
    </row>
    <row r="5161" spans="1:4" x14ac:dyDescent="0.35">
      <c r="A5161" s="78">
        <v>94619</v>
      </c>
      <c r="B5161" s="605" t="s">
        <v>23765</v>
      </c>
      <c r="C5161" s="78" t="s">
        <v>80</v>
      </c>
      <c r="D5161" s="613">
        <v>0</v>
      </c>
    </row>
    <row r="5162" spans="1:4" x14ac:dyDescent="0.35">
      <c r="A5162" s="78">
        <v>105147</v>
      </c>
      <c r="B5162" s="605" t="s">
        <v>4153</v>
      </c>
      <c r="C5162" s="78" t="s">
        <v>80</v>
      </c>
      <c r="D5162" s="613">
        <v>17.18</v>
      </c>
    </row>
    <row r="5163" spans="1:4" x14ac:dyDescent="0.35">
      <c r="A5163" s="78">
        <v>105148</v>
      </c>
      <c r="B5163" s="605" t="s">
        <v>4154</v>
      </c>
      <c r="C5163" s="78" t="s">
        <v>80</v>
      </c>
      <c r="D5163" s="613">
        <v>24.74</v>
      </c>
    </row>
    <row r="5164" spans="1:4" x14ac:dyDescent="0.35">
      <c r="A5164" s="78">
        <v>105154</v>
      </c>
      <c r="B5164" s="605" t="s">
        <v>4159</v>
      </c>
      <c r="C5164" s="78" t="s">
        <v>80</v>
      </c>
      <c r="D5164" s="613">
        <v>7.45</v>
      </c>
    </row>
    <row r="5165" spans="1:4" x14ac:dyDescent="0.35">
      <c r="A5165" s="78">
        <v>105155</v>
      </c>
      <c r="B5165" s="605" t="s">
        <v>4160</v>
      </c>
      <c r="C5165" s="78" t="s">
        <v>80</v>
      </c>
      <c r="D5165" s="613">
        <v>11.27</v>
      </c>
    </row>
    <row r="5166" spans="1:4" x14ac:dyDescent="0.35">
      <c r="A5166" s="78">
        <v>105156</v>
      </c>
      <c r="B5166" s="605" t="s">
        <v>4161</v>
      </c>
      <c r="C5166" s="78" t="s">
        <v>80</v>
      </c>
      <c r="D5166" s="613">
        <v>14.3</v>
      </c>
    </row>
    <row r="5167" spans="1:4" x14ac:dyDescent="0.35">
      <c r="A5167" s="78">
        <v>105157</v>
      </c>
      <c r="B5167" s="605" t="s">
        <v>4162</v>
      </c>
      <c r="C5167" s="78" t="s">
        <v>80</v>
      </c>
      <c r="D5167" s="613">
        <v>22.2</v>
      </c>
    </row>
    <row r="5168" spans="1:4" x14ac:dyDescent="0.35">
      <c r="A5168" s="78">
        <v>105158</v>
      </c>
      <c r="B5168" s="605" t="s">
        <v>4163</v>
      </c>
      <c r="C5168" s="78" t="s">
        <v>80</v>
      </c>
      <c r="D5168" s="613">
        <v>32.71</v>
      </c>
    </row>
    <row r="5169" spans="1:4" x14ac:dyDescent="0.35">
      <c r="A5169" s="78">
        <v>105159</v>
      </c>
      <c r="B5169" s="605" t="s">
        <v>4164</v>
      </c>
      <c r="C5169" s="78" t="s">
        <v>80</v>
      </c>
      <c r="D5169" s="613">
        <v>58.68</v>
      </c>
    </row>
    <row r="5170" spans="1:4" x14ac:dyDescent="0.35">
      <c r="A5170" s="78">
        <v>105160</v>
      </c>
      <c r="B5170" s="605" t="s">
        <v>4165</v>
      </c>
      <c r="C5170" s="78" t="s">
        <v>80</v>
      </c>
      <c r="D5170" s="613">
        <v>72.37</v>
      </c>
    </row>
    <row r="5171" spans="1:4" x14ac:dyDescent="0.35">
      <c r="A5171" s="78">
        <v>94634</v>
      </c>
      <c r="B5171" s="605" t="s">
        <v>23766</v>
      </c>
      <c r="C5171" s="78" t="s">
        <v>80</v>
      </c>
      <c r="D5171" s="613">
        <v>0</v>
      </c>
    </row>
    <row r="5172" spans="1:4" x14ac:dyDescent="0.35">
      <c r="A5172" s="78">
        <v>94631</v>
      </c>
      <c r="B5172" s="605" t="s">
        <v>23767</v>
      </c>
      <c r="C5172" s="78" t="s">
        <v>80</v>
      </c>
      <c r="D5172" s="613">
        <v>0</v>
      </c>
    </row>
    <row r="5173" spans="1:4" x14ac:dyDescent="0.35">
      <c r="A5173" s="78">
        <v>94632</v>
      </c>
      <c r="B5173" s="605" t="s">
        <v>23768</v>
      </c>
      <c r="C5173" s="78" t="s">
        <v>80</v>
      </c>
      <c r="D5173" s="613">
        <v>0</v>
      </c>
    </row>
    <row r="5174" spans="1:4" x14ac:dyDescent="0.35">
      <c r="A5174" s="78">
        <v>94633</v>
      </c>
      <c r="B5174" s="605" t="s">
        <v>23769</v>
      </c>
      <c r="C5174" s="78" t="s">
        <v>80</v>
      </c>
      <c r="D5174" s="613">
        <v>0</v>
      </c>
    </row>
    <row r="5175" spans="1:4" x14ac:dyDescent="0.35">
      <c r="A5175" s="78">
        <v>94672</v>
      </c>
      <c r="B5175" s="605" t="s">
        <v>23770</v>
      </c>
      <c r="C5175" s="78" t="s">
        <v>80</v>
      </c>
      <c r="D5175" s="613">
        <v>6.76</v>
      </c>
    </row>
    <row r="5176" spans="1:4" x14ac:dyDescent="0.35">
      <c r="A5176" s="78">
        <v>94754</v>
      </c>
      <c r="B5176" s="605" t="s">
        <v>3824</v>
      </c>
      <c r="C5176" s="78" t="s">
        <v>80</v>
      </c>
      <c r="D5176" s="613">
        <v>322.57</v>
      </c>
    </row>
    <row r="5177" spans="1:4" x14ac:dyDescent="0.35">
      <c r="A5177" s="78">
        <v>94740</v>
      </c>
      <c r="B5177" s="605" t="s">
        <v>3815</v>
      </c>
      <c r="C5177" s="78" t="s">
        <v>80</v>
      </c>
      <c r="D5177" s="613">
        <v>11.39</v>
      </c>
    </row>
    <row r="5178" spans="1:4" x14ac:dyDescent="0.35">
      <c r="A5178" s="78">
        <v>94742</v>
      </c>
      <c r="B5178" s="605" t="s">
        <v>3817</v>
      </c>
      <c r="C5178" s="78" t="s">
        <v>80</v>
      </c>
      <c r="D5178" s="613">
        <v>18.920000000000002</v>
      </c>
    </row>
    <row r="5179" spans="1:4" x14ac:dyDescent="0.35">
      <c r="A5179" s="78">
        <v>94744</v>
      </c>
      <c r="B5179" s="605" t="s">
        <v>3819</v>
      </c>
      <c r="C5179" s="78" t="s">
        <v>80</v>
      </c>
      <c r="D5179" s="613">
        <v>29.72</v>
      </c>
    </row>
    <row r="5180" spans="1:4" x14ac:dyDescent="0.35">
      <c r="A5180" s="78">
        <v>94746</v>
      </c>
      <c r="B5180" s="605" t="s">
        <v>3820</v>
      </c>
      <c r="C5180" s="78" t="s">
        <v>80</v>
      </c>
      <c r="D5180" s="613">
        <v>42.53</v>
      </c>
    </row>
    <row r="5181" spans="1:4" x14ac:dyDescent="0.35">
      <c r="A5181" s="78">
        <v>94748</v>
      </c>
      <c r="B5181" s="605" t="s">
        <v>3821</v>
      </c>
      <c r="C5181" s="78" t="s">
        <v>80</v>
      </c>
      <c r="D5181" s="613">
        <v>92.82</v>
      </c>
    </row>
    <row r="5182" spans="1:4" x14ac:dyDescent="0.35">
      <c r="A5182" s="78">
        <v>94750</v>
      </c>
      <c r="B5182" s="605" t="s">
        <v>3822</v>
      </c>
      <c r="C5182" s="78" t="s">
        <v>80</v>
      </c>
      <c r="D5182" s="613">
        <v>186.77</v>
      </c>
    </row>
    <row r="5183" spans="1:4" x14ac:dyDescent="0.35">
      <c r="A5183" s="78">
        <v>94752</v>
      </c>
      <c r="B5183" s="605" t="s">
        <v>3823</v>
      </c>
      <c r="C5183" s="78" t="s">
        <v>80</v>
      </c>
      <c r="D5183" s="613">
        <v>224.94</v>
      </c>
    </row>
    <row r="5184" spans="1:4" x14ac:dyDescent="0.35">
      <c r="A5184" s="78">
        <v>96755</v>
      </c>
      <c r="B5184" s="605" t="s">
        <v>3866</v>
      </c>
      <c r="C5184" s="78" t="s">
        <v>80</v>
      </c>
      <c r="D5184" s="613">
        <v>374.66</v>
      </c>
    </row>
    <row r="5185" spans="1:4" x14ac:dyDescent="0.35">
      <c r="A5185" s="78">
        <v>96747</v>
      </c>
      <c r="B5185" s="605" t="s">
        <v>3858</v>
      </c>
      <c r="C5185" s="78" t="s">
        <v>80</v>
      </c>
      <c r="D5185" s="613">
        <v>7.76</v>
      </c>
    </row>
    <row r="5186" spans="1:4" x14ac:dyDescent="0.35">
      <c r="A5186" s="78">
        <v>96748</v>
      </c>
      <c r="B5186" s="605" t="s">
        <v>3859</v>
      </c>
      <c r="C5186" s="78" t="s">
        <v>80</v>
      </c>
      <c r="D5186" s="613">
        <v>9.0399999999999991</v>
      </c>
    </row>
    <row r="5187" spans="1:4" x14ac:dyDescent="0.35">
      <c r="A5187" s="78">
        <v>96749</v>
      </c>
      <c r="B5187" s="605" t="s">
        <v>3860</v>
      </c>
      <c r="C5187" s="78" t="s">
        <v>80</v>
      </c>
      <c r="D5187" s="613">
        <v>11.52</v>
      </c>
    </row>
    <row r="5188" spans="1:4" x14ac:dyDescent="0.35">
      <c r="A5188" s="78">
        <v>96750</v>
      </c>
      <c r="B5188" s="605" t="s">
        <v>3861</v>
      </c>
      <c r="C5188" s="78" t="s">
        <v>80</v>
      </c>
      <c r="D5188" s="613">
        <v>18.37</v>
      </c>
    </row>
    <row r="5189" spans="1:4" x14ac:dyDescent="0.35">
      <c r="A5189" s="78">
        <v>96751</v>
      </c>
      <c r="B5189" s="605" t="s">
        <v>3862</v>
      </c>
      <c r="C5189" s="78" t="s">
        <v>80</v>
      </c>
      <c r="D5189" s="613">
        <v>27.02</v>
      </c>
    </row>
    <row r="5190" spans="1:4" x14ac:dyDescent="0.35">
      <c r="A5190" s="78">
        <v>96752</v>
      </c>
      <c r="B5190" s="605" t="s">
        <v>3863</v>
      </c>
      <c r="C5190" s="78" t="s">
        <v>80</v>
      </c>
      <c r="D5190" s="613">
        <v>40.729999999999997</v>
      </c>
    </row>
    <row r="5191" spans="1:4" x14ac:dyDescent="0.35">
      <c r="A5191" s="78">
        <v>96753</v>
      </c>
      <c r="B5191" s="605" t="s">
        <v>3864</v>
      </c>
      <c r="C5191" s="78" t="s">
        <v>80</v>
      </c>
      <c r="D5191" s="613">
        <v>94.87</v>
      </c>
    </row>
    <row r="5192" spans="1:4" x14ac:dyDescent="0.35">
      <c r="A5192" s="78">
        <v>96754</v>
      </c>
      <c r="B5192" s="605" t="s">
        <v>3865</v>
      </c>
      <c r="C5192" s="78" t="s">
        <v>80</v>
      </c>
      <c r="D5192" s="613">
        <v>121.65</v>
      </c>
    </row>
    <row r="5193" spans="1:4" x14ac:dyDescent="0.35">
      <c r="A5193" s="78">
        <v>94686</v>
      </c>
      <c r="B5193" s="605" t="s">
        <v>3779</v>
      </c>
      <c r="C5193" s="78" t="s">
        <v>80</v>
      </c>
      <c r="D5193" s="613">
        <v>283.89999999999998</v>
      </c>
    </row>
    <row r="5194" spans="1:4" x14ac:dyDescent="0.35">
      <c r="A5194" s="78">
        <v>94674</v>
      </c>
      <c r="B5194" s="605" t="s">
        <v>3767</v>
      </c>
      <c r="C5194" s="78" t="s">
        <v>80</v>
      </c>
      <c r="D5194" s="613">
        <v>8.89</v>
      </c>
    </row>
    <row r="5195" spans="1:4" x14ac:dyDescent="0.35">
      <c r="A5195" s="78">
        <v>94676</v>
      </c>
      <c r="B5195" s="605" t="s">
        <v>3769</v>
      </c>
      <c r="C5195" s="78" t="s">
        <v>80</v>
      </c>
      <c r="D5195" s="613">
        <v>14.86</v>
      </c>
    </row>
    <row r="5196" spans="1:4" x14ac:dyDescent="0.35">
      <c r="A5196" s="78">
        <v>94678</v>
      </c>
      <c r="B5196" s="605" t="s">
        <v>3771</v>
      </c>
      <c r="C5196" s="78" t="s">
        <v>80</v>
      </c>
      <c r="D5196" s="613">
        <v>17.22</v>
      </c>
    </row>
    <row r="5197" spans="1:4" x14ac:dyDescent="0.35">
      <c r="A5197" s="78">
        <v>94680</v>
      </c>
      <c r="B5197" s="605" t="s">
        <v>3773</v>
      </c>
      <c r="C5197" s="78" t="s">
        <v>80</v>
      </c>
      <c r="D5197" s="613">
        <v>48.96</v>
      </c>
    </row>
    <row r="5198" spans="1:4" x14ac:dyDescent="0.35">
      <c r="A5198" s="78">
        <v>94682</v>
      </c>
      <c r="B5198" s="605" t="s">
        <v>3775</v>
      </c>
      <c r="C5198" s="78" t="s">
        <v>80</v>
      </c>
      <c r="D5198" s="613">
        <v>121.97</v>
      </c>
    </row>
    <row r="5199" spans="1:4" x14ac:dyDescent="0.35">
      <c r="A5199" s="78">
        <v>94684</v>
      </c>
      <c r="B5199" s="605" t="s">
        <v>3777</v>
      </c>
      <c r="C5199" s="78" t="s">
        <v>80</v>
      </c>
      <c r="D5199" s="613">
        <v>147.13</v>
      </c>
    </row>
    <row r="5200" spans="1:4" x14ac:dyDescent="0.35">
      <c r="A5200" s="78">
        <v>105219</v>
      </c>
      <c r="B5200" s="605" t="s">
        <v>4216</v>
      </c>
      <c r="C5200" s="78" t="s">
        <v>80</v>
      </c>
      <c r="D5200" s="613">
        <v>13.23</v>
      </c>
    </row>
    <row r="5201" spans="1:4" x14ac:dyDescent="0.35">
      <c r="A5201" s="78">
        <v>105220</v>
      </c>
      <c r="B5201" s="605" t="s">
        <v>4217</v>
      </c>
      <c r="C5201" s="78" t="s">
        <v>80</v>
      </c>
      <c r="D5201" s="613">
        <v>18.16</v>
      </c>
    </row>
    <row r="5202" spans="1:4" x14ac:dyDescent="0.35">
      <c r="A5202" s="78">
        <v>105221</v>
      </c>
      <c r="B5202" s="605" t="s">
        <v>4218</v>
      </c>
      <c r="C5202" s="78" t="s">
        <v>80</v>
      </c>
      <c r="D5202" s="613">
        <v>27.84</v>
      </c>
    </row>
    <row r="5203" spans="1:4" x14ac:dyDescent="0.35">
      <c r="A5203" s="78">
        <v>105166</v>
      </c>
      <c r="B5203" s="605" t="s">
        <v>4171</v>
      </c>
      <c r="C5203" s="78" t="s">
        <v>80</v>
      </c>
      <c r="D5203" s="613">
        <v>42.07</v>
      </c>
    </row>
    <row r="5204" spans="1:4" x14ac:dyDescent="0.35">
      <c r="A5204" s="78">
        <v>105222</v>
      </c>
      <c r="B5204" s="605" t="s">
        <v>4219</v>
      </c>
      <c r="C5204" s="78" t="s">
        <v>80</v>
      </c>
      <c r="D5204" s="613">
        <v>79.150000000000006</v>
      </c>
    </row>
    <row r="5205" spans="1:4" x14ac:dyDescent="0.35">
      <c r="A5205" s="78">
        <v>105223</v>
      </c>
      <c r="B5205" s="605" t="s">
        <v>4220</v>
      </c>
      <c r="C5205" s="78" t="s">
        <v>80</v>
      </c>
      <c r="D5205" s="613">
        <v>180.58</v>
      </c>
    </row>
    <row r="5206" spans="1:4" x14ac:dyDescent="0.35">
      <c r="A5206" s="78">
        <v>105224</v>
      </c>
      <c r="B5206" s="605" t="s">
        <v>4221</v>
      </c>
      <c r="C5206" s="78" t="s">
        <v>80</v>
      </c>
      <c r="D5206" s="613">
        <v>263.41000000000003</v>
      </c>
    </row>
    <row r="5207" spans="1:4" x14ac:dyDescent="0.35">
      <c r="A5207" s="78">
        <v>105149</v>
      </c>
      <c r="B5207" s="605" t="s">
        <v>4155</v>
      </c>
      <c r="C5207" s="78" t="s">
        <v>80</v>
      </c>
      <c r="D5207" s="613">
        <v>8.0299999999999994</v>
      </c>
    </row>
    <row r="5208" spans="1:4" x14ac:dyDescent="0.35">
      <c r="A5208" s="78">
        <v>105150</v>
      </c>
      <c r="B5208" s="605" t="s">
        <v>4156</v>
      </c>
      <c r="C5208" s="78" t="s">
        <v>80</v>
      </c>
      <c r="D5208" s="613">
        <v>9.48</v>
      </c>
    </row>
    <row r="5209" spans="1:4" x14ac:dyDescent="0.35">
      <c r="A5209" s="78">
        <v>105151</v>
      </c>
      <c r="B5209" s="605" t="s">
        <v>4157</v>
      </c>
      <c r="C5209" s="78" t="s">
        <v>80</v>
      </c>
      <c r="D5209" s="613">
        <v>24.42</v>
      </c>
    </row>
    <row r="5210" spans="1:4" x14ac:dyDescent="0.35">
      <c r="A5210" s="78">
        <v>105152</v>
      </c>
      <c r="B5210" s="605" t="s">
        <v>4158</v>
      </c>
      <c r="C5210" s="78" t="s">
        <v>80</v>
      </c>
      <c r="D5210" s="613">
        <v>36.6</v>
      </c>
    </row>
    <row r="5211" spans="1:4" x14ac:dyDescent="0.35">
      <c r="A5211" s="78">
        <v>105153</v>
      </c>
      <c r="B5211" s="605" t="s">
        <v>3340</v>
      </c>
      <c r="C5211" s="78" t="s">
        <v>80</v>
      </c>
      <c r="D5211" s="613">
        <v>57.82</v>
      </c>
    </row>
    <row r="5212" spans="1:4" x14ac:dyDescent="0.35">
      <c r="A5212" s="78">
        <v>105161</v>
      </c>
      <c r="B5212" s="605" t="s">
        <v>4166</v>
      </c>
      <c r="C5212" s="78" t="s">
        <v>80</v>
      </c>
      <c r="D5212" s="613">
        <v>105.3</v>
      </c>
    </row>
    <row r="5213" spans="1:4" x14ac:dyDescent="0.35">
      <c r="A5213" s="78">
        <v>105162</v>
      </c>
      <c r="B5213" s="605" t="s">
        <v>4167</v>
      </c>
      <c r="C5213" s="78" t="s">
        <v>80</v>
      </c>
      <c r="D5213" s="613">
        <v>180.74</v>
      </c>
    </row>
    <row r="5214" spans="1:4" x14ac:dyDescent="0.35">
      <c r="A5214" s="78">
        <v>105163</v>
      </c>
      <c r="B5214" s="605" t="s">
        <v>4168</v>
      </c>
      <c r="C5214" s="78" t="s">
        <v>80</v>
      </c>
      <c r="D5214" s="613">
        <v>15.24</v>
      </c>
    </row>
    <row r="5215" spans="1:4" x14ac:dyDescent="0.35">
      <c r="A5215" s="78">
        <v>105170</v>
      </c>
      <c r="B5215" s="605" t="s">
        <v>4174</v>
      </c>
      <c r="C5215" s="78" t="s">
        <v>80</v>
      </c>
      <c r="D5215" s="613">
        <v>6.35</v>
      </c>
    </row>
    <row r="5216" spans="1:4" x14ac:dyDescent="0.35">
      <c r="A5216" s="78">
        <v>105179</v>
      </c>
      <c r="B5216" s="605" t="s">
        <v>4182</v>
      </c>
      <c r="C5216" s="78" t="s">
        <v>80</v>
      </c>
      <c r="D5216" s="613">
        <v>10.89</v>
      </c>
    </row>
    <row r="5217" spans="1:4" x14ac:dyDescent="0.35">
      <c r="A5217" s="78">
        <v>105180</v>
      </c>
      <c r="B5217" s="605" t="s">
        <v>4183</v>
      </c>
      <c r="C5217" s="78" t="s">
        <v>80</v>
      </c>
      <c r="D5217" s="613">
        <v>14.93</v>
      </c>
    </row>
    <row r="5218" spans="1:4" x14ac:dyDescent="0.35">
      <c r="A5218" s="78">
        <v>105181</v>
      </c>
      <c r="B5218" s="605" t="s">
        <v>4184</v>
      </c>
      <c r="C5218" s="78" t="s">
        <v>80</v>
      </c>
      <c r="D5218" s="613">
        <v>20.12</v>
      </c>
    </row>
    <row r="5219" spans="1:4" x14ac:dyDescent="0.35">
      <c r="A5219" s="78">
        <v>105182</v>
      </c>
      <c r="B5219" s="605" t="s">
        <v>4185</v>
      </c>
      <c r="C5219" s="78" t="s">
        <v>80</v>
      </c>
      <c r="D5219" s="613">
        <v>46.93</v>
      </c>
    </row>
    <row r="5220" spans="1:4" x14ac:dyDescent="0.35">
      <c r="A5220" s="78">
        <v>105183</v>
      </c>
      <c r="B5220" s="605" t="s">
        <v>4186</v>
      </c>
      <c r="C5220" s="78" t="s">
        <v>80</v>
      </c>
      <c r="D5220" s="613">
        <v>98.53</v>
      </c>
    </row>
    <row r="5221" spans="1:4" x14ac:dyDescent="0.35">
      <c r="A5221" s="78">
        <v>105184</v>
      </c>
      <c r="B5221" s="605" t="s">
        <v>4187</v>
      </c>
      <c r="C5221" s="78" t="s">
        <v>80</v>
      </c>
      <c r="D5221" s="613">
        <v>122.03</v>
      </c>
    </row>
    <row r="5222" spans="1:4" x14ac:dyDescent="0.35">
      <c r="A5222" s="78">
        <v>94612</v>
      </c>
      <c r="B5222" s="605" t="s">
        <v>3742</v>
      </c>
      <c r="C5222" s="78" t="s">
        <v>80</v>
      </c>
      <c r="D5222" s="613">
        <v>434.73</v>
      </c>
    </row>
    <row r="5223" spans="1:4" x14ac:dyDescent="0.35">
      <c r="A5223" s="78">
        <v>105142</v>
      </c>
      <c r="B5223" s="605" t="s">
        <v>3336</v>
      </c>
      <c r="C5223" s="78" t="s">
        <v>80</v>
      </c>
      <c r="D5223" s="613">
        <v>7.73</v>
      </c>
    </row>
    <row r="5224" spans="1:4" x14ac:dyDescent="0.35">
      <c r="A5224" s="78">
        <v>105143</v>
      </c>
      <c r="B5224" s="605" t="s">
        <v>3337</v>
      </c>
      <c r="C5224" s="78" t="s">
        <v>80</v>
      </c>
      <c r="D5224" s="613">
        <v>11.58</v>
      </c>
    </row>
    <row r="5225" spans="1:4" x14ac:dyDescent="0.35">
      <c r="A5225" s="78">
        <v>105144</v>
      </c>
      <c r="B5225" s="605" t="s">
        <v>3338</v>
      </c>
      <c r="C5225" s="78" t="s">
        <v>80</v>
      </c>
      <c r="D5225" s="613">
        <v>24.54</v>
      </c>
    </row>
    <row r="5226" spans="1:4" x14ac:dyDescent="0.35">
      <c r="A5226" s="78">
        <v>105173</v>
      </c>
      <c r="B5226" s="605" t="s">
        <v>4176</v>
      </c>
      <c r="C5226" s="78" t="s">
        <v>80</v>
      </c>
      <c r="D5226" s="613">
        <v>90.41</v>
      </c>
    </row>
    <row r="5227" spans="1:4" x14ac:dyDescent="0.35">
      <c r="A5227" s="78">
        <v>105175</v>
      </c>
      <c r="B5227" s="605" t="s">
        <v>4178</v>
      </c>
      <c r="C5227" s="78" t="s">
        <v>80</v>
      </c>
      <c r="D5227" s="613">
        <v>129.47</v>
      </c>
    </row>
    <row r="5228" spans="1:4" x14ac:dyDescent="0.35">
      <c r="A5228" s="78">
        <v>105174</v>
      </c>
      <c r="B5228" s="605" t="s">
        <v>4177</v>
      </c>
      <c r="C5228" s="78" t="s">
        <v>80</v>
      </c>
      <c r="D5228" s="613">
        <v>131</v>
      </c>
    </row>
    <row r="5229" spans="1:4" x14ac:dyDescent="0.35">
      <c r="A5229" s="78">
        <v>105145</v>
      </c>
      <c r="B5229" s="605" t="s">
        <v>3339</v>
      </c>
      <c r="C5229" s="78" t="s">
        <v>80</v>
      </c>
      <c r="D5229" s="613">
        <v>13.42</v>
      </c>
    </row>
    <row r="5230" spans="1:4" x14ac:dyDescent="0.35">
      <c r="A5230" s="78">
        <v>94606</v>
      </c>
      <c r="B5230" s="605" t="s">
        <v>3739</v>
      </c>
      <c r="C5230" s="78" t="s">
        <v>80</v>
      </c>
      <c r="D5230" s="613">
        <v>84.3</v>
      </c>
    </row>
    <row r="5231" spans="1:4" x14ac:dyDescent="0.35">
      <c r="A5231" s="78">
        <v>94608</v>
      </c>
      <c r="B5231" s="605" t="s">
        <v>3740</v>
      </c>
      <c r="C5231" s="78" t="s">
        <v>80</v>
      </c>
      <c r="D5231" s="613">
        <v>209.64</v>
      </c>
    </row>
    <row r="5232" spans="1:4" x14ac:dyDescent="0.35">
      <c r="A5232" s="78">
        <v>94610</v>
      </c>
      <c r="B5232" s="605" t="s">
        <v>3741</v>
      </c>
      <c r="C5232" s="78" t="s">
        <v>80</v>
      </c>
      <c r="D5232" s="613">
        <v>306.16000000000003</v>
      </c>
    </row>
    <row r="5233" spans="1:4" x14ac:dyDescent="0.35">
      <c r="A5233" s="78">
        <v>94657</v>
      </c>
      <c r="B5233" s="605" t="s">
        <v>23771</v>
      </c>
      <c r="C5233" s="78" t="s">
        <v>80</v>
      </c>
      <c r="D5233" s="613">
        <v>4.49</v>
      </c>
    </row>
    <row r="5234" spans="1:4" x14ac:dyDescent="0.35">
      <c r="A5234" s="78">
        <v>94659</v>
      </c>
      <c r="B5234" s="605" t="s">
        <v>3754</v>
      </c>
      <c r="C5234" s="78" t="s">
        <v>80</v>
      </c>
      <c r="D5234" s="613">
        <v>7.01</v>
      </c>
    </row>
    <row r="5235" spans="1:4" x14ac:dyDescent="0.35">
      <c r="A5235" s="78">
        <v>94739</v>
      </c>
      <c r="B5235" s="605" t="s">
        <v>3814</v>
      </c>
      <c r="C5235" s="78" t="s">
        <v>80</v>
      </c>
      <c r="D5235" s="613">
        <v>264.37</v>
      </c>
    </row>
    <row r="5236" spans="1:4" x14ac:dyDescent="0.35">
      <c r="A5236" s="78">
        <v>94725</v>
      </c>
      <c r="B5236" s="605" t="s">
        <v>3801</v>
      </c>
      <c r="C5236" s="78" t="s">
        <v>80</v>
      </c>
      <c r="D5236" s="613">
        <v>8.23</v>
      </c>
    </row>
    <row r="5237" spans="1:4" x14ac:dyDescent="0.35">
      <c r="A5237" s="78">
        <v>94727</v>
      </c>
      <c r="B5237" s="605" t="s">
        <v>3803</v>
      </c>
      <c r="C5237" s="78" t="s">
        <v>80</v>
      </c>
      <c r="D5237" s="613">
        <v>13.3</v>
      </c>
    </row>
    <row r="5238" spans="1:4" x14ac:dyDescent="0.35">
      <c r="A5238" s="78">
        <v>94729</v>
      </c>
      <c r="B5238" s="605" t="s">
        <v>3805</v>
      </c>
      <c r="C5238" s="78" t="s">
        <v>80</v>
      </c>
      <c r="D5238" s="613">
        <v>22.72</v>
      </c>
    </row>
    <row r="5239" spans="1:4" x14ac:dyDescent="0.35">
      <c r="A5239" s="78">
        <v>94731</v>
      </c>
      <c r="B5239" s="605" t="s">
        <v>3807</v>
      </c>
      <c r="C5239" s="78" t="s">
        <v>80</v>
      </c>
      <c r="D5239" s="613">
        <v>30.03</v>
      </c>
    </row>
    <row r="5240" spans="1:4" x14ac:dyDescent="0.35">
      <c r="A5240" s="78">
        <v>94733</v>
      </c>
      <c r="B5240" s="605" t="s">
        <v>3809</v>
      </c>
      <c r="C5240" s="78" t="s">
        <v>80</v>
      </c>
      <c r="D5240" s="613">
        <v>52.25</v>
      </c>
    </row>
    <row r="5241" spans="1:4" x14ac:dyDescent="0.35">
      <c r="A5241" s="78">
        <v>94863</v>
      </c>
      <c r="B5241" s="605" t="s">
        <v>3839</v>
      </c>
      <c r="C5241" s="78" t="s">
        <v>80</v>
      </c>
      <c r="D5241" s="613">
        <v>179.4</v>
      </c>
    </row>
    <row r="5242" spans="1:4" x14ac:dyDescent="0.35">
      <c r="A5242" s="78">
        <v>94737</v>
      </c>
      <c r="B5242" s="605" t="s">
        <v>3812</v>
      </c>
      <c r="C5242" s="78" t="s">
        <v>80</v>
      </c>
      <c r="D5242" s="613">
        <v>214.43</v>
      </c>
    </row>
    <row r="5243" spans="1:4" x14ac:dyDescent="0.35">
      <c r="A5243" s="78">
        <v>94465</v>
      </c>
      <c r="B5243" s="605" t="s">
        <v>3724</v>
      </c>
      <c r="C5243" s="78" t="s">
        <v>80</v>
      </c>
      <c r="D5243" s="613">
        <v>54.34</v>
      </c>
    </row>
    <row r="5244" spans="1:4" x14ac:dyDescent="0.35">
      <c r="A5244" s="78">
        <v>94467</v>
      </c>
      <c r="B5244" s="605" t="s">
        <v>3726</v>
      </c>
      <c r="C5244" s="78" t="s">
        <v>80</v>
      </c>
      <c r="D5244" s="613">
        <v>87.44</v>
      </c>
    </row>
    <row r="5245" spans="1:4" x14ac:dyDescent="0.35">
      <c r="A5245" s="78">
        <v>94469</v>
      </c>
      <c r="B5245" s="605" t="s">
        <v>3728</v>
      </c>
      <c r="C5245" s="78" t="s">
        <v>80</v>
      </c>
      <c r="D5245" s="613">
        <v>125.04</v>
      </c>
    </row>
    <row r="5246" spans="1:4" x14ac:dyDescent="0.35">
      <c r="A5246" s="78">
        <v>96746</v>
      </c>
      <c r="B5246" s="605" t="s">
        <v>3857</v>
      </c>
      <c r="C5246" s="78" t="s">
        <v>80</v>
      </c>
      <c r="D5246" s="613">
        <v>122.63</v>
      </c>
    </row>
    <row r="5247" spans="1:4" x14ac:dyDescent="0.35">
      <c r="A5247" s="78">
        <v>96736</v>
      </c>
      <c r="B5247" s="605" t="s">
        <v>3847</v>
      </c>
      <c r="C5247" s="78" t="s">
        <v>80</v>
      </c>
      <c r="D5247" s="613">
        <v>6.42</v>
      </c>
    </row>
    <row r="5248" spans="1:4" x14ac:dyDescent="0.35">
      <c r="A5248" s="78">
        <v>96737</v>
      </c>
      <c r="B5248" s="605" t="s">
        <v>3848</v>
      </c>
      <c r="C5248" s="78" t="s">
        <v>80</v>
      </c>
      <c r="D5248" s="613">
        <v>6.56</v>
      </c>
    </row>
    <row r="5249" spans="1:4" x14ac:dyDescent="0.35">
      <c r="A5249" s="78">
        <v>96739</v>
      </c>
      <c r="B5249" s="605" t="s">
        <v>3850</v>
      </c>
      <c r="C5249" s="78" t="s">
        <v>80</v>
      </c>
      <c r="D5249" s="613">
        <v>9.14</v>
      </c>
    </row>
    <row r="5250" spans="1:4" x14ac:dyDescent="0.35">
      <c r="A5250" s="78">
        <v>96741</v>
      </c>
      <c r="B5250" s="605" t="s">
        <v>3852</v>
      </c>
      <c r="C5250" s="78" t="s">
        <v>80</v>
      </c>
      <c r="D5250" s="613">
        <v>18.149999999999999</v>
      </c>
    </row>
    <row r="5251" spans="1:4" x14ac:dyDescent="0.35">
      <c r="A5251" s="78">
        <v>96742</v>
      </c>
      <c r="B5251" s="605" t="s">
        <v>3853</v>
      </c>
      <c r="C5251" s="78" t="s">
        <v>80</v>
      </c>
      <c r="D5251" s="613">
        <v>22.29</v>
      </c>
    </row>
    <row r="5252" spans="1:4" x14ac:dyDescent="0.35">
      <c r="A5252" s="78">
        <v>96743</v>
      </c>
      <c r="B5252" s="605" t="s">
        <v>3854</v>
      </c>
      <c r="C5252" s="78" t="s">
        <v>80</v>
      </c>
      <c r="D5252" s="613">
        <v>34.96</v>
      </c>
    </row>
    <row r="5253" spans="1:4" x14ac:dyDescent="0.35">
      <c r="A5253" s="78">
        <v>96744</v>
      </c>
      <c r="B5253" s="605" t="s">
        <v>3855</v>
      </c>
      <c r="C5253" s="78" t="s">
        <v>80</v>
      </c>
      <c r="D5253" s="613">
        <v>59.39</v>
      </c>
    </row>
    <row r="5254" spans="1:4" x14ac:dyDescent="0.35">
      <c r="A5254" s="78">
        <v>96745</v>
      </c>
      <c r="B5254" s="605" t="s">
        <v>3856</v>
      </c>
      <c r="C5254" s="78" t="s">
        <v>80</v>
      </c>
      <c r="D5254" s="613">
        <v>93.38</v>
      </c>
    </row>
    <row r="5255" spans="1:4" x14ac:dyDescent="0.35">
      <c r="A5255" s="78">
        <v>94671</v>
      </c>
      <c r="B5255" s="605" t="s">
        <v>3766</v>
      </c>
      <c r="C5255" s="78" t="s">
        <v>80</v>
      </c>
      <c r="D5255" s="613">
        <v>119.57</v>
      </c>
    </row>
    <row r="5256" spans="1:4" x14ac:dyDescent="0.35">
      <c r="A5256" s="78">
        <v>94661</v>
      </c>
      <c r="B5256" s="605" t="s">
        <v>3756</v>
      </c>
      <c r="C5256" s="78" t="s">
        <v>80</v>
      </c>
      <c r="D5256" s="613">
        <v>11.08</v>
      </c>
    </row>
    <row r="5257" spans="1:4" x14ac:dyDescent="0.35">
      <c r="A5257" s="78">
        <v>94663</v>
      </c>
      <c r="B5257" s="605" t="s">
        <v>3758</v>
      </c>
      <c r="C5257" s="78" t="s">
        <v>80</v>
      </c>
      <c r="D5257" s="613">
        <v>13.89</v>
      </c>
    </row>
    <row r="5258" spans="1:4" x14ac:dyDescent="0.35">
      <c r="A5258" s="78">
        <v>94665</v>
      </c>
      <c r="B5258" s="605" t="s">
        <v>3760</v>
      </c>
      <c r="C5258" s="78" t="s">
        <v>80</v>
      </c>
      <c r="D5258" s="613">
        <v>27.34</v>
      </c>
    </row>
    <row r="5259" spans="1:4" x14ac:dyDescent="0.35">
      <c r="A5259" s="78">
        <v>94667</v>
      </c>
      <c r="B5259" s="605" t="s">
        <v>3762</v>
      </c>
      <c r="C5259" s="78" t="s">
        <v>80</v>
      </c>
      <c r="D5259" s="613">
        <v>40.26</v>
      </c>
    </row>
    <row r="5260" spans="1:4" x14ac:dyDescent="0.35">
      <c r="A5260" s="78">
        <v>94669</v>
      </c>
      <c r="B5260" s="605" t="s">
        <v>3764</v>
      </c>
      <c r="C5260" s="78" t="s">
        <v>80</v>
      </c>
      <c r="D5260" s="613">
        <v>72.98</v>
      </c>
    </row>
    <row r="5261" spans="1:4" x14ac:dyDescent="0.35">
      <c r="A5261" s="78">
        <v>105177</v>
      </c>
      <c r="B5261" s="605" t="s">
        <v>4180</v>
      </c>
      <c r="C5261" s="78" t="s">
        <v>80</v>
      </c>
      <c r="D5261" s="613">
        <v>146.02000000000001</v>
      </c>
    </row>
    <row r="5262" spans="1:4" x14ac:dyDescent="0.35">
      <c r="A5262" s="78">
        <v>105176</v>
      </c>
      <c r="B5262" s="605" t="s">
        <v>4179</v>
      </c>
      <c r="C5262" s="78" t="s">
        <v>80</v>
      </c>
      <c r="D5262" s="613">
        <v>164.04</v>
      </c>
    </row>
    <row r="5263" spans="1:4" x14ac:dyDescent="0.35">
      <c r="A5263" s="78">
        <v>94466</v>
      </c>
      <c r="B5263" s="605" t="s">
        <v>3725</v>
      </c>
      <c r="C5263" s="78" t="s">
        <v>80</v>
      </c>
      <c r="D5263" s="613">
        <v>54.36</v>
      </c>
    </row>
    <row r="5264" spans="1:4" x14ac:dyDescent="0.35">
      <c r="A5264" s="78">
        <v>94468</v>
      </c>
      <c r="B5264" s="605" t="s">
        <v>3727</v>
      </c>
      <c r="C5264" s="78" t="s">
        <v>80</v>
      </c>
      <c r="D5264" s="613">
        <v>76.78</v>
      </c>
    </row>
    <row r="5265" spans="1:4" x14ac:dyDescent="0.35">
      <c r="A5265" s="78">
        <v>94470</v>
      </c>
      <c r="B5265" s="605" t="s">
        <v>3729</v>
      </c>
      <c r="C5265" s="78" t="s">
        <v>80</v>
      </c>
      <c r="D5265" s="613">
        <v>115.55</v>
      </c>
    </row>
    <row r="5266" spans="1:4" x14ac:dyDescent="0.35">
      <c r="A5266" s="78">
        <v>105225</v>
      </c>
      <c r="B5266" s="605" t="s">
        <v>4222</v>
      </c>
      <c r="C5266" s="78" t="s">
        <v>80</v>
      </c>
      <c r="D5266" s="613">
        <v>19.84</v>
      </c>
    </row>
    <row r="5267" spans="1:4" x14ac:dyDescent="0.35">
      <c r="A5267" s="78">
        <v>105226</v>
      </c>
      <c r="B5267" s="605" t="s">
        <v>4223</v>
      </c>
      <c r="C5267" s="78" t="s">
        <v>80</v>
      </c>
      <c r="D5267" s="613">
        <v>45.74</v>
      </c>
    </row>
    <row r="5268" spans="1:4" x14ac:dyDescent="0.35">
      <c r="A5268" s="78">
        <v>105227</v>
      </c>
      <c r="B5268" s="605" t="s">
        <v>4224</v>
      </c>
      <c r="C5268" s="78" t="s">
        <v>80</v>
      </c>
      <c r="D5268" s="613">
        <v>65.28</v>
      </c>
    </row>
    <row r="5269" spans="1:4" x14ac:dyDescent="0.35">
      <c r="A5269" s="78">
        <v>105212</v>
      </c>
      <c r="B5269" s="605" t="s">
        <v>4209</v>
      </c>
      <c r="C5269" s="78" t="s">
        <v>80</v>
      </c>
      <c r="D5269" s="613">
        <v>247.74</v>
      </c>
    </row>
    <row r="5270" spans="1:4" x14ac:dyDescent="0.35">
      <c r="A5270" s="78">
        <v>105211</v>
      </c>
      <c r="B5270" s="605" t="s">
        <v>4208</v>
      </c>
      <c r="C5270" s="78" t="s">
        <v>80</v>
      </c>
      <c r="D5270" s="613">
        <v>249.77</v>
      </c>
    </row>
    <row r="5271" spans="1:4" x14ac:dyDescent="0.35">
      <c r="A5271" s="78">
        <v>105189</v>
      </c>
      <c r="B5271" s="605" t="s">
        <v>4188</v>
      </c>
      <c r="C5271" s="78" t="s">
        <v>80</v>
      </c>
      <c r="D5271" s="613">
        <v>24.51</v>
      </c>
    </row>
    <row r="5272" spans="1:4" x14ac:dyDescent="0.35">
      <c r="A5272" s="78">
        <v>105190</v>
      </c>
      <c r="B5272" s="605" t="s">
        <v>4189</v>
      </c>
      <c r="C5272" s="78" t="s">
        <v>80</v>
      </c>
      <c r="D5272" s="613">
        <v>30.56</v>
      </c>
    </row>
    <row r="5273" spans="1:4" x14ac:dyDescent="0.35">
      <c r="A5273" s="78">
        <v>94625</v>
      </c>
      <c r="B5273" s="605" t="s">
        <v>3752</v>
      </c>
      <c r="C5273" s="78" t="s">
        <v>80</v>
      </c>
      <c r="D5273" s="613">
        <v>1557.16</v>
      </c>
    </row>
    <row r="5274" spans="1:4" x14ac:dyDescent="0.35">
      <c r="A5274" s="78">
        <v>94622</v>
      </c>
      <c r="B5274" s="605" t="s">
        <v>3749</v>
      </c>
      <c r="C5274" s="78" t="s">
        <v>80</v>
      </c>
      <c r="D5274" s="613">
        <v>209.3</v>
      </c>
    </row>
    <row r="5275" spans="1:4" x14ac:dyDescent="0.35">
      <c r="A5275" s="78">
        <v>94623</v>
      </c>
      <c r="B5275" s="605" t="s">
        <v>3750</v>
      </c>
      <c r="C5275" s="78" t="s">
        <v>80</v>
      </c>
      <c r="D5275" s="613">
        <v>495.12</v>
      </c>
    </row>
    <row r="5276" spans="1:4" x14ac:dyDescent="0.35">
      <c r="A5276" s="78">
        <v>94624</v>
      </c>
      <c r="B5276" s="605" t="s">
        <v>3751</v>
      </c>
      <c r="C5276" s="78" t="s">
        <v>80</v>
      </c>
      <c r="D5276" s="613">
        <v>744.64</v>
      </c>
    </row>
    <row r="5277" spans="1:4" x14ac:dyDescent="0.35">
      <c r="A5277" s="78">
        <v>94763</v>
      </c>
      <c r="B5277" s="605" t="s">
        <v>3832</v>
      </c>
      <c r="C5277" s="78" t="s">
        <v>80</v>
      </c>
      <c r="D5277" s="613">
        <v>402.85</v>
      </c>
    </row>
    <row r="5278" spans="1:4" x14ac:dyDescent="0.35">
      <c r="A5278" s="78">
        <v>94756</v>
      </c>
      <c r="B5278" s="605" t="s">
        <v>3825</v>
      </c>
      <c r="C5278" s="78" t="s">
        <v>80</v>
      </c>
      <c r="D5278" s="613">
        <v>14.77</v>
      </c>
    </row>
    <row r="5279" spans="1:4" x14ac:dyDescent="0.35">
      <c r="A5279" s="78">
        <v>94757</v>
      </c>
      <c r="B5279" s="605" t="s">
        <v>3826</v>
      </c>
      <c r="C5279" s="78" t="s">
        <v>80</v>
      </c>
      <c r="D5279" s="613">
        <v>23.17</v>
      </c>
    </row>
    <row r="5280" spans="1:4" x14ac:dyDescent="0.35">
      <c r="A5280" s="78">
        <v>94758</v>
      </c>
      <c r="B5280" s="605" t="s">
        <v>3827</v>
      </c>
      <c r="C5280" s="78" t="s">
        <v>80</v>
      </c>
      <c r="D5280" s="613">
        <v>57.96</v>
      </c>
    </row>
    <row r="5281" spans="1:4" x14ac:dyDescent="0.35">
      <c r="A5281" s="78">
        <v>94759</v>
      </c>
      <c r="B5281" s="605" t="s">
        <v>3828</v>
      </c>
      <c r="C5281" s="78" t="s">
        <v>80</v>
      </c>
      <c r="D5281" s="613">
        <v>73.69</v>
      </c>
    </row>
    <row r="5282" spans="1:4" x14ac:dyDescent="0.35">
      <c r="A5282" s="78">
        <v>94760</v>
      </c>
      <c r="B5282" s="605" t="s">
        <v>3829</v>
      </c>
      <c r="C5282" s="78" t="s">
        <v>80</v>
      </c>
      <c r="D5282" s="613">
        <v>116.97</v>
      </c>
    </row>
    <row r="5283" spans="1:4" x14ac:dyDescent="0.35">
      <c r="A5283" s="78">
        <v>94761</v>
      </c>
      <c r="B5283" s="605" t="s">
        <v>3830</v>
      </c>
      <c r="C5283" s="78" t="s">
        <v>80</v>
      </c>
      <c r="D5283" s="613">
        <v>251.52</v>
      </c>
    </row>
    <row r="5284" spans="1:4" x14ac:dyDescent="0.35">
      <c r="A5284" s="78">
        <v>94762</v>
      </c>
      <c r="B5284" s="605" t="s">
        <v>3831</v>
      </c>
      <c r="C5284" s="78" t="s">
        <v>80</v>
      </c>
      <c r="D5284" s="613">
        <v>305.88</v>
      </c>
    </row>
    <row r="5285" spans="1:4" x14ac:dyDescent="0.35">
      <c r="A5285" s="78">
        <v>94462</v>
      </c>
      <c r="B5285" s="605" t="s">
        <v>3263</v>
      </c>
      <c r="C5285" s="78" t="s">
        <v>139</v>
      </c>
      <c r="D5285" s="613">
        <v>97.46</v>
      </c>
    </row>
    <row r="5286" spans="1:4" x14ac:dyDescent="0.35">
      <c r="A5286" s="78">
        <v>94463</v>
      </c>
      <c r="B5286" s="605" t="s">
        <v>3264</v>
      </c>
      <c r="C5286" s="78" t="s">
        <v>139</v>
      </c>
      <c r="D5286" s="613">
        <v>119.44</v>
      </c>
    </row>
    <row r="5287" spans="1:4" x14ac:dyDescent="0.35">
      <c r="A5287" s="78">
        <v>94464</v>
      </c>
      <c r="B5287" s="605" t="s">
        <v>3265</v>
      </c>
      <c r="C5287" s="78" t="s">
        <v>139</v>
      </c>
      <c r="D5287" s="613">
        <v>156.66999999999999</v>
      </c>
    </row>
    <row r="5288" spans="1:4" x14ac:dyDescent="0.35">
      <c r="A5288" s="78">
        <v>94605</v>
      </c>
      <c r="B5288" s="605" t="s">
        <v>3269</v>
      </c>
      <c r="C5288" s="78" t="s">
        <v>139</v>
      </c>
      <c r="D5288" s="613">
        <v>661.67</v>
      </c>
    </row>
    <row r="5289" spans="1:4" x14ac:dyDescent="0.35">
      <c r="A5289" s="78">
        <v>94602</v>
      </c>
      <c r="B5289" s="605" t="s">
        <v>3266</v>
      </c>
      <c r="C5289" s="78" t="s">
        <v>139</v>
      </c>
      <c r="D5289" s="613">
        <v>234.68</v>
      </c>
    </row>
    <row r="5290" spans="1:4" x14ac:dyDescent="0.35">
      <c r="A5290" s="78">
        <v>94603</v>
      </c>
      <c r="B5290" s="605" t="s">
        <v>3267</v>
      </c>
      <c r="C5290" s="78" t="s">
        <v>139</v>
      </c>
      <c r="D5290" s="613">
        <v>320.57</v>
      </c>
    </row>
    <row r="5291" spans="1:4" x14ac:dyDescent="0.35">
      <c r="A5291" s="78">
        <v>94604</v>
      </c>
      <c r="B5291" s="605" t="s">
        <v>3268</v>
      </c>
      <c r="C5291" s="78" t="s">
        <v>139</v>
      </c>
      <c r="D5291" s="613">
        <v>456.68</v>
      </c>
    </row>
    <row r="5292" spans="1:4" x14ac:dyDescent="0.35">
      <c r="A5292" s="78">
        <v>94723</v>
      </c>
      <c r="B5292" s="605" t="s">
        <v>3284</v>
      </c>
      <c r="C5292" s="78" t="s">
        <v>139</v>
      </c>
      <c r="D5292" s="613">
        <v>511.13</v>
      </c>
    </row>
    <row r="5293" spans="1:4" x14ac:dyDescent="0.35">
      <c r="A5293" s="78">
        <v>94716</v>
      </c>
      <c r="B5293" s="605" t="s">
        <v>3277</v>
      </c>
      <c r="C5293" s="78" t="s">
        <v>139</v>
      </c>
      <c r="D5293" s="613">
        <v>25.02</v>
      </c>
    </row>
    <row r="5294" spans="1:4" x14ac:dyDescent="0.35">
      <c r="A5294" s="78">
        <v>94717</v>
      </c>
      <c r="B5294" s="605" t="s">
        <v>3278</v>
      </c>
      <c r="C5294" s="78" t="s">
        <v>139</v>
      </c>
      <c r="D5294" s="613">
        <v>42.05</v>
      </c>
    </row>
    <row r="5295" spans="1:4" x14ac:dyDescent="0.35">
      <c r="A5295" s="78">
        <v>94718</v>
      </c>
      <c r="B5295" s="605" t="s">
        <v>3279</v>
      </c>
      <c r="C5295" s="78" t="s">
        <v>139</v>
      </c>
      <c r="D5295" s="613">
        <v>54.9</v>
      </c>
    </row>
    <row r="5296" spans="1:4" x14ac:dyDescent="0.35">
      <c r="A5296" s="78">
        <v>94719</v>
      </c>
      <c r="B5296" s="605" t="s">
        <v>3280</v>
      </c>
      <c r="C5296" s="78" t="s">
        <v>139</v>
      </c>
      <c r="D5296" s="613">
        <v>73.28</v>
      </c>
    </row>
    <row r="5297" spans="1:4" x14ac:dyDescent="0.35">
      <c r="A5297" s="78">
        <v>94720</v>
      </c>
      <c r="B5297" s="605" t="s">
        <v>3281</v>
      </c>
      <c r="C5297" s="78" t="s">
        <v>139</v>
      </c>
      <c r="D5297" s="613">
        <v>107.32</v>
      </c>
    </row>
    <row r="5298" spans="1:4" x14ac:dyDescent="0.35">
      <c r="A5298" s="78">
        <v>94721</v>
      </c>
      <c r="B5298" s="605" t="s">
        <v>3282</v>
      </c>
      <c r="C5298" s="78" t="s">
        <v>139</v>
      </c>
      <c r="D5298" s="613">
        <v>173.91</v>
      </c>
    </row>
    <row r="5299" spans="1:4" x14ac:dyDescent="0.35">
      <c r="A5299" s="78">
        <v>94722</v>
      </c>
      <c r="B5299" s="605" t="s">
        <v>3283</v>
      </c>
      <c r="C5299" s="78" t="s">
        <v>139</v>
      </c>
      <c r="D5299" s="613">
        <v>271.33999999999997</v>
      </c>
    </row>
    <row r="5300" spans="1:4" x14ac:dyDescent="0.35">
      <c r="A5300" s="78">
        <v>96726</v>
      </c>
      <c r="B5300" s="605" t="s">
        <v>23772</v>
      </c>
      <c r="C5300" s="78" t="s">
        <v>139</v>
      </c>
      <c r="D5300" s="613">
        <v>182.11</v>
      </c>
    </row>
    <row r="5301" spans="1:4" x14ac:dyDescent="0.35">
      <c r="A5301" s="78">
        <v>96735</v>
      </c>
      <c r="B5301" s="605" t="s">
        <v>23773</v>
      </c>
      <c r="C5301" s="78" t="s">
        <v>139</v>
      </c>
      <c r="D5301" s="613">
        <v>345.88</v>
      </c>
    </row>
    <row r="5302" spans="1:4" x14ac:dyDescent="0.35">
      <c r="A5302" s="78">
        <v>96718</v>
      </c>
      <c r="B5302" s="605" t="s">
        <v>23774</v>
      </c>
      <c r="C5302" s="78" t="s">
        <v>139</v>
      </c>
      <c r="D5302" s="613">
        <v>16.16</v>
      </c>
    </row>
    <row r="5303" spans="1:4" x14ac:dyDescent="0.35">
      <c r="A5303" s="78">
        <v>96727</v>
      </c>
      <c r="B5303" s="605" t="s">
        <v>23775</v>
      </c>
      <c r="C5303" s="78" t="s">
        <v>139</v>
      </c>
      <c r="D5303" s="613">
        <v>18.34</v>
      </c>
    </row>
    <row r="5304" spans="1:4" x14ac:dyDescent="0.35">
      <c r="A5304" s="78">
        <v>96719</v>
      </c>
      <c r="B5304" s="605" t="s">
        <v>23776</v>
      </c>
      <c r="C5304" s="78" t="s">
        <v>139</v>
      </c>
      <c r="D5304" s="613">
        <v>20.75</v>
      </c>
    </row>
    <row r="5305" spans="1:4" x14ac:dyDescent="0.35">
      <c r="A5305" s="78">
        <v>96728</v>
      </c>
      <c r="B5305" s="605" t="s">
        <v>23777</v>
      </c>
      <c r="C5305" s="78" t="s">
        <v>139</v>
      </c>
      <c r="D5305" s="613">
        <v>23.79</v>
      </c>
    </row>
    <row r="5306" spans="1:4" x14ac:dyDescent="0.35">
      <c r="A5306" s="78">
        <v>96720</v>
      </c>
      <c r="B5306" s="605" t="s">
        <v>23778</v>
      </c>
      <c r="C5306" s="78" t="s">
        <v>139</v>
      </c>
      <c r="D5306" s="613">
        <v>18.7</v>
      </c>
    </row>
    <row r="5307" spans="1:4" x14ac:dyDescent="0.35">
      <c r="A5307" s="78">
        <v>96729</v>
      </c>
      <c r="B5307" s="605" t="s">
        <v>23779</v>
      </c>
      <c r="C5307" s="78" t="s">
        <v>139</v>
      </c>
      <c r="D5307" s="613">
        <v>30.74</v>
      </c>
    </row>
    <row r="5308" spans="1:4" x14ac:dyDescent="0.35">
      <c r="A5308" s="78">
        <v>96721</v>
      </c>
      <c r="B5308" s="605" t="s">
        <v>23780</v>
      </c>
      <c r="C5308" s="78" t="s">
        <v>139</v>
      </c>
      <c r="D5308" s="613">
        <v>24.37</v>
      </c>
    </row>
    <row r="5309" spans="1:4" x14ac:dyDescent="0.35">
      <c r="A5309" s="78">
        <v>96730</v>
      </c>
      <c r="B5309" s="605" t="s">
        <v>23781</v>
      </c>
      <c r="C5309" s="78" t="s">
        <v>139</v>
      </c>
      <c r="D5309" s="613">
        <v>42.63</v>
      </c>
    </row>
    <row r="5310" spans="1:4" x14ac:dyDescent="0.35">
      <c r="A5310" s="78">
        <v>96722</v>
      </c>
      <c r="B5310" s="605" t="s">
        <v>23782</v>
      </c>
      <c r="C5310" s="78" t="s">
        <v>139</v>
      </c>
      <c r="D5310" s="613">
        <v>37.54</v>
      </c>
    </row>
    <row r="5311" spans="1:4" x14ac:dyDescent="0.35">
      <c r="A5311" s="78">
        <v>96731</v>
      </c>
      <c r="B5311" s="605" t="s">
        <v>23783</v>
      </c>
      <c r="C5311" s="78" t="s">
        <v>139</v>
      </c>
      <c r="D5311" s="613">
        <v>64.63</v>
      </c>
    </row>
    <row r="5312" spans="1:4" x14ac:dyDescent="0.35">
      <c r="A5312" s="78">
        <v>96723</v>
      </c>
      <c r="B5312" s="605" t="s">
        <v>23784</v>
      </c>
      <c r="C5312" s="78" t="s">
        <v>139</v>
      </c>
      <c r="D5312" s="613">
        <v>58.43</v>
      </c>
    </row>
    <row r="5313" spans="1:4" x14ac:dyDescent="0.35">
      <c r="A5313" s="78">
        <v>96732</v>
      </c>
      <c r="B5313" s="605" t="s">
        <v>23785</v>
      </c>
      <c r="C5313" s="78" t="s">
        <v>139</v>
      </c>
      <c r="D5313" s="613">
        <v>109.17</v>
      </c>
    </row>
    <row r="5314" spans="1:4" x14ac:dyDescent="0.35">
      <c r="A5314" s="78">
        <v>96724</v>
      </c>
      <c r="B5314" s="605" t="s">
        <v>23786</v>
      </c>
      <c r="C5314" s="78" t="s">
        <v>139</v>
      </c>
      <c r="D5314" s="613">
        <v>75.02</v>
      </c>
    </row>
    <row r="5315" spans="1:4" x14ac:dyDescent="0.35">
      <c r="A5315" s="78">
        <v>96733</v>
      </c>
      <c r="B5315" s="605" t="s">
        <v>23787</v>
      </c>
      <c r="C5315" s="78" t="s">
        <v>139</v>
      </c>
      <c r="D5315" s="613">
        <v>148.83000000000001</v>
      </c>
    </row>
    <row r="5316" spans="1:4" x14ac:dyDescent="0.35">
      <c r="A5316" s="78">
        <v>96725</v>
      </c>
      <c r="B5316" s="605" t="s">
        <v>23788</v>
      </c>
      <c r="C5316" s="78" t="s">
        <v>139</v>
      </c>
      <c r="D5316" s="613">
        <v>123.13</v>
      </c>
    </row>
    <row r="5317" spans="1:4" x14ac:dyDescent="0.35">
      <c r="A5317" s="78">
        <v>96734</v>
      </c>
      <c r="B5317" s="605" t="s">
        <v>23789</v>
      </c>
      <c r="C5317" s="78" t="s">
        <v>139</v>
      </c>
      <c r="D5317" s="613">
        <v>248.72</v>
      </c>
    </row>
    <row r="5318" spans="1:4" x14ac:dyDescent="0.35">
      <c r="A5318" s="78">
        <v>94655</v>
      </c>
      <c r="B5318" s="605" t="s">
        <v>3276</v>
      </c>
      <c r="C5318" s="78" t="s">
        <v>139</v>
      </c>
      <c r="D5318" s="613">
        <v>137.01</v>
      </c>
    </row>
    <row r="5319" spans="1:4" x14ac:dyDescent="0.35">
      <c r="A5319" s="78">
        <v>94648</v>
      </c>
      <c r="B5319" s="605" t="s">
        <v>23790</v>
      </c>
      <c r="C5319" s="78" t="s">
        <v>139</v>
      </c>
      <c r="D5319" s="613">
        <v>7.63</v>
      </c>
    </row>
    <row r="5320" spans="1:4" x14ac:dyDescent="0.35">
      <c r="A5320" s="78">
        <v>94649</v>
      </c>
      <c r="B5320" s="605" t="s">
        <v>3270</v>
      </c>
      <c r="C5320" s="78" t="s">
        <v>139</v>
      </c>
      <c r="D5320" s="613">
        <v>14.28</v>
      </c>
    </row>
    <row r="5321" spans="1:4" x14ac:dyDescent="0.35">
      <c r="A5321" s="78">
        <v>94650</v>
      </c>
      <c r="B5321" s="605" t="s">
        <v>3271</v>
      </c>
      <c r="C5321" s="78" t="s">
        <v>139</v>
      </c>
      <c r="D5321" s="613">
        <v>21.67</v>
      </c>
    </row>
    <row r="5322" spans="1:4" x14ac:dyDescent="0.35">
      <c r="A5322" s="78">
        <v>94651</v>
      </c>
      <c r="B5322" s="605" t="s">
        <v>3272</v>
      </c>
      <c r="C5322" s="78" t="s">
        <v>139</v>
      </c>
      <c r="D5322" s="613">
        <v>25.09</v>
      </c>
    </row>
    <row r="5323" spans="1:4" x14ac:dyDescent="0.35">
      <c r="A5323" s="78">
        <v>94652</v>
      </c>
      <c r="B5323" s="605" t="s">
        <v>3273</v>
      </c>
      <c r="C5323" s="78" t="s">
        <v>139</v>
      </c>
      <c r="D5323" s="613">
        <v>39.42</v>
      </c>
    </row>
    <row r="5324" spans="1:4" x14ac:dyDescent="0.35">
      <c r="A5324" s="78">
        <v>94653</v>
      </c>
      <c r="B5324" s="605" t="s">
        <v>3274</v>
      </c>
      <c r="C5324" s="78" t="s">
        <v>139</v>
      </c>
      <c r="D5324" s="613">
        <v>63.78</v>
      </c>
    </row>
    <row r="5325" spans="1:4" x14ac:dyDescent="0.35">
      <c r="A5325" s="78">
        <v>94654</v>
      </c>
      <c r="B5325" s="605" t="s">
        <v>3275</v>
      </c>
      <c r="C5325" s="78" t="s">
        <v>139</v>
      </c>
      <c r="D5325" s="613">
        <v>87.03</v>
      </c>
    </row>
    <row r="5326" spans="1:4" x14ac:dyDescent="0.35">
      <c r="A5326" s="78">
        <v>94689</v>
      </c>
      <c r="B5326" s="605" t="s">
        <v>23791</v>
      </c>
      <c r="C5326" s="78" t="s">
        <v>80</v>
      </c>
      <c r="D5326" s="613">
        <v>10.65</v>
      </c>
    </row>
    <row r="5327" spans="1:4" x14ac:dyDescent="0.35">
      <c r="A5327" s="78">
        <v>94702</v>
      </c>
      <c r="B5327" s="605" t="s">
        <v>3792</v>
      </c>
      <c r="C5327" s="78" t="s">
        <v>80</v>
      </c>
      <c r="D5327" s="613">
        <v>212.59</v>
      </c>
    </row>
    <row r="5328" spans="1:4" x14ac:dyDescent="0.35">
      <c r="A5328" s="78">
        <v>94691</v>
      </c>
      <c r="B5328" s="605" t="s">
        <v>23792</v>
      </c>
      <c r="C5328" s="78" t="s">
        <v>80</v>
      </c>
      <c r="D5328" s="613">
        <v>15.4</v>
      </c>
    </row>
    <row r="5329" spans="1:4" x14ac:dyDescent="0.35">
      <c r="A5329" s="78">
        <v>94693</v>
      </c>
      <c r="B5329" s="605" t="s">
        <v>3783</v>
      </c>
      <c r="C5329" s="78" t="s">
        <v>80</v>
      </c>
      <c r="D5329" s="613">
        <v>20.149999999999999</v>
      </c>
    </row>
    <row r="5330" spans="1:4" x14ac:dyDescent="0.35">
      <c r="A5330" s="78">
        <v>94695</v>
      </c>
      <c r="B5330" s="605" t="s">
        <v>3785</v>
      </c>
      <c r="C5330" s="78" t="s">
        <v>80</v>
      </c>
      <c r="D5330" s="613">
        <v>35.270000000000003</v>
      </c>
    </row>
    <row r="5331" spans="1:4" x14ac:dyDescent="0.35">
      <c r="A5331" s="78">
        <v>94698</v>
      </c>
      <c r="B5331" s="605" t="s">
        <v>3788</v>
      </c>
      <c r="C5331" s="78" t="s">
        <v>80</v>
      </c>
      <c r="D5331" s="613">
        <v>75.760000000000005</v>
      </c>
    </row>
    <row r="5332" spans="1:4" x14ac:dyDescent="0.35">
      <c r="A5332" s="78">
        <v>94700</v>
      </c>
      <c r="B5332" s="605" t="s">
        <v>3790</v>
      </c>
      <c r="C5332" s="78" t="s">
        <v>80</v>
      </c>
      <c r="D5332" s="613">
        <v>147.80000000000001</v>
      </c>
    </row>
    <row r="5333" spans="1:4" x14ac:dyDescent="0.35">
      <c r="A5333" s="78">
        <v>94477</v>
      </c>
      <c r="B5333" s="605" t="s">
        <v>3736</v>
      </c>
      <c r="C5333" s="78" t="s">
        <v>80</v>
      </c>
      <c r="D5333" s="613">
        <v>104.37</v>
      </c>
    </row>
    <row r="5334" spans="1:4" x14ac:dyDescent="0.35">
      <c r="A5334" s="78">
        <v>94478</v>
      </c>
      <c r="B5334" s="605" t="s">
        <v>3737</v>
      </c>
      <c r="C5334" s="78" t="s">
        <v>80</v>
      </c>
      <c r="D5334" s="613">
        <v>172.28</v>
      </c>
    </row>
    <row r="5335" spans="1:4" x14ac:dyDescent="0.35">
      <c r="A5335" s="78">
        <v>94479</v>
      </c>
      <c r="B5335" s="605" t="s">
        <v>3738</v>
      </c>
      <c r="C5335" s="78" t="s">
        <v>80</v>
      </c>
      <c r="D5335" s="613">
        <v>224.13</v>
      </c>
    </row>
    <row r="5336" spans="1:4" x14ac:dyDescent="0.35">
      <c r="A5336" s="78">
        <v>96764</v>
      </c>
      <c r="B5336" s="605" t="s">
        <v>3873</v>
      </c>
      <c r="C5336" s="78" t="s">
        <v>80</v>
      </c>
      <c r="D5336" s="613">
        <v>340.11</v>
      </c>
    </row>
    <row r="5337" spans="1:4" x14ac:dyDescent="0.35">
      <c r="A5337" s="78">
        <v>105164</v>
      </c>
      <c r="B5337" s="605" t="s">
        <v>4169</v>
      </c>
      <c r="C5337" s="78" t="s">
        <v>80</v>
      </c>
      <c r="D5337" s="613">
        <v>11.57</v>
      </c>
    </row>
    <row r="5338" spans="1:4" x14ac:dyDescent="0.35">
      <c r="A5338" s="78">
        <v>105165</v>
      </c>
      <c r="B5338" s="605" t="s">
        <v>4170</v>
      </c>
      <c r="C5338" s="78" t="s">
        <v>80</v>
      </c>
      <c r="D5338" s="613">
        <v>11.75</v>
      </c>
    </row>
    <row r="5339" spans="1:4" x14ac:dyDescent="0.35">
      <c r="A5339" s="78">
        <v>96758</v>
      </c>
      <c r="B5339" s="605" t="s">
        <v>3867</v>
      </c>
      <c r="C5339" s="78" t="s">
        <v>80</v>
      </c>
      <c r="D5339" s="613">
        <v>18.260000000000002</v>
      </c>
    </row>
    <row r="5340" spans="1:4" x14ac:dyDescent="0.35">
      <c r="A5340" s="78">
        <v>96759</v>
      </c>
      <c r="B5340" s="605" t="s">
        <v>3868</v>
      </c>
      <c r="C5340" s="78" t="s">
        <v>80</v>
      </c>
      <c r="D5340" s="613">
        <v>27.3</v>
      </c>
    </row>
    <row r="5341" spans="1:4" x14ac:dyDescent="0.35">
      <c r="A5341" s="78">
        <v>96760</v>
      </c>
      <c r="B5341" s="605" t="s">
        <v>3869</v>
      </c>
      <c r="C5341" s="78" t="s">
        <v>80</v>
      </c>
      <c r="D5341" s="613">
        <v>44.93</v>
      </c>
    </row>
    <row r="5342" spans="1:4" x14ac:dyDescent="0.35">
      <c r="A5342" s="78">
        <v>96761</v>
      </c>
      <c r="B5342" s="605" t="s">
        <v>3870</v>
      </c>
      <c r="C5342" s="78" t="s">
        <v>80</v>
      </c>
      <c r="D5342" s="613">
        <v>67.209999999999994</v>
      </c>
    </row>
    <row r="5343" spans="1:4" x14ac:dyDescent="0.35">
      <c r="A5343" s="78">
        <v>96762</v>
      </c>
      <c r="B5343" s="605" t="s">
        <v>3871</v>
      </c>
      <c r="C5343" s="78" t="s">
        <v>80</v>
      </c>
      <c r="D5343" s="613">
        <v>127.69</v>
      </c>
    </row>
    <row r="5344" spans="1:4" x14ac:dyDescent="0.35">
      <c r="A5344" s="78">
        <v>96763</v>
      </c>
      <c r="B5344" s="605" t="s">
        <v>3872</v>
      </c>
      <c r="C5344" s="78" t="s">
        <v>80</v>
      </c>
      <c r="D5344" s="613">
        <v>171.03</v>
      </c>
    </row>
    <row r="5345" spans="1:4" x14ac:dyDescent="0.35">
      <c r="A5345" s="78">
        <v>94701</v>
      </c>
      <c r="B5345" s="605" t="s">
        <v>3791</v>
      </c>
      <c r="C5345" s="78" t="s">
        <v>80</v>
      </c>
      <c r="D5345" s="613">
        <v>254.87</v>
      </c>
    </row>
    <row r="5346" spans="1:4" x14ac:dyDescent="0.35">
      <c r="A5346" s="78">
        <v>94688</v>
      </c>
      <c r="B5346" s="605" t="s">
        <v>23793</v>
      </c>
      <c r="C5346" s="78" t="s">
        <v>80</v>
      </c>
      <c r="D5346" s="613">
        <v>7.77</v>
      </c>
    </row>
    <row r="5347" spans="1:4" x14ac:dyDescent="0.35">
      <c r="A5347" s="78">
        <v>94690</v>
      </c>
      <c r="B5347" s="605" t="s">
        <v>3781</v>
      </c>
      <c r="C5347" s="78" t="s">
        <v>80</v>
      </c>
      <c r="D5347" s="613">
        <v>12.82</v>
      </c>
    </row>
    <row r="5348" spans="1:4" x14ac:dyDescent="0.35">
      <c r="A5348" s="78">
        <v>94692</v>
      </c>
      <c r="B5348" s="605" t="s">
        <v>3782</v>
      </c>
      <c r="C5348" s="78" t="s">
        <v>80</v>
      </c>
      <c r="D5348" s="613">
        <v>21.8</v>
      </c>
    </row>
    <row r="5349" spans="1:4" x14ac:dyDescent="0.35">
      <c r="A5349" s="78">
        <v>94694</v>
      </c>
      <c r="B5349" s="605" t="s">
        <v>3784</v>
      </c>
      <c r="C5349" s="78" t="s">
        <v>80</v>
      </c>
      <c r="D5349" s="613">
        <v>27.04</v>
      </c>
    </row>
    <row r="5350" spans="1:4" x14ac:dyDescent="0.35">
      <c r="A5350" s="78">
        <v>94696</v>
      </c>
      <c r="B5350" s="605" t="s">
        <v>3786</v>
      </c>
      <c r="C5350" s="78" t="s">
        <v>80</v>
      </c>
      <c r="D5350" s="613">
        <v>57.23</v>
      </c>
    </row>
    <row r="5351" spans="1:4" x14ac:dyDescent="0.35">
      <c r="A5351" s="78">
        <v>94697</v>
      </c>
      <c r="B5351" s="605" t="s">
        <v>3787</v>
      </c>
      <c r="C5351" s="78" t="s">
        <v>80</v>
      </c>
      <c r="D5351" s="613">
        <v>98.23</v>
      </c>
    </row>
    <row r="5352" spans="1:4" x14ac:dyDescent="0.35">
      <c r="A5352" s="78">
        <v>94699</v>
      </c>
      <c r="B5352" s="605" t="s">
        <v>3789</v>
      </c>
      <c r="C5352" s="78" t="s">
        <v>80</v>
      </c>
      <c r="D5352" s="613">
        <v>130.22</v>
      </c>
    </row>
    <row r="5353" spans="1:4" x14ac:dyDescent="0.35">
      <c r="A5353" s="78">
        <v>105167</v>
      </c>
      <c r="B5353" s="605" t="s">
        <v>4172</v>
      </c>
      <c r="C5353" s="78" t="s">
        <v>80</v>
      </c>
      <c r="D5353" s="613">
        <v>236.3</v>
      </c>
    </row>
    <row r="5354" spans="1:4" x14ac:dyDescent="0.35">
      <c r="A5354" s="78">
        <v>105168</v>
      </c>
      <c r="B5354" s="605" t="s">
        <v>23794</v>
      </c>
      <c r="C5354" s="78" t="s">
        <v>80</v>
      </c>
      <c r="D5354" s="613">
        <v>0</v>
      </c>
    </row>
    <row r="5355" spans="1:4" x14ac:dyDescent="0.35">
      <c r="A5355" s="78">
        <v>105171</v>
      </c>
      <c r="B5355" s="605" t="s">
        <v>23795</v>
      </c>
      <c r="C5355" s="78" t="s">
        <v>80</v>
      </c>
      <c r="D5355" s="613">
        <v>0</v>
      </c>
    </row>
    <row r="5356" spans="1:4" x14ac:dyDescent="0.35">
      <c r="A5356" s="78">
        <v>105191</v>
      </c>
      <c r="B5356" s="605" t="s">
        <v>23796</v>
      </c>
      <c r="C5356" s="78" t="s">
        <v>80</v>
      </c>
      <c r="D5356" s="613">
        <v>0</v>
      </c>
    </row>
    <row r="5357" spans="1:4" x14ac:dyDescent="0.35">
      <c r="A5357" s="78">
        <v>105192</v>
      </c>
      <c r="B5357" s="605" t="s">
        <v>23797</v>
      </c>
      <c r="C5357" s="78" t="s">
        <v>80</v>
      </c>
      <c r="D5357" s="613">
        <v>0</v>
      </c>
    </row>
    <row r="5358" spans="1:4" x14ac:dyDescent="0.35">
      <c r="A5358" s="78">
        <v>96809</v>
      </c>
      <c r="B5358" s="605" t="s">
        <v>3881</v>
      </c>
      <c r="C5358" s="78" t="s">
        <v>80</v>
      </c>
      <c r="D5358" s="613">
        <v>19.53</v>
      </c>
    </row>
    <row r="5359" spans="1:4" x14ac:dyDescent="0.35">
      <c r="A5359" s="78">
        <v>96812</v>
      </c>
      <c r="B5359" s="605" t="s">
        <v>3884</v>
      </c>
      <c r="C5359" s="78" t="s">
        <v>80</v>
      </c>
      <c r="D5359" s="613">
        <v>20.36</v>
      </c>
    </row>
    <row r="5360" spans="1:4" x14ac:dyDescent="0.35">
      <c r="A5360" s="78">
        <v>96813</v>
      </c>
      <c r="B5360" s="605" t="s">
        <v>3885</v>
      </c>
      <c r="C5360" s="78" t="s">
        <v>80</v>
      </c>
      <c r="D5360" s="613">
        <v>23.2</v>
      </c>
    </row>
    <row r="5361" spans="1:4" x14ac:dyDescent="0.35">
      <c r="A5361" s="78">
        <v>96817</v>
      </c>
      <c r="B5361" s="605" t="s">
        <v>3889</v>
      </c>
      <c r="C5361" s="78" t="s">
        <v>80</v>
      </c>
      <c r="D5361" s="613">
        <v>34.950000000000003</v>
      </c>
    </row>
    <row r="5362" spans="1:4" x14ac:dyDescent="0.35">
      <c r="A5362" s="78">
        <v>96816</v>
      </c>
      <c r="B5362" s="605" t="s">
        <v>3888</v>
      </c>
      <c r="C5362" s="78" t="s">
        <v>80</v>
      </c>
      <c r="D5362" s="613">
        <v>26.21</v>
      </c>
    </row>
    <row r="5363" spans="1:4" x14ac:dyDescent="0.35">
      <c r="A5363" s="78">
        <v>96821</v>
      </c>
      <c r="B5363" s="605" t="s">
        <v>3893</v>
      </c>
      <c r="C5363" s="78" t="s">
        <v>80</v>
      </c>
      <c r="D5363" s="613">
        <v>38.9</v>
      </c>
    </row>
    <row r="5364" spans="1:4" x14ac:dyDescent="0.35">
      <c r="A5364" s="78">
        <v>96824</v>
      </c>
      <c r="B5364" s="605" t="s">
        <v>3896</v>
      </c>
      <c r="C5364" s="78" t="s">
        <v>80</v>
      </c>
      <c r="D5364" s="613">
        <v>18.309999999999999</v>
      </c>
    </row>
    <row r="5365" spans="1:4" x14ac:dyDescent="0.35">
      <c r="A5365" s="78">
        <v>96827</v>
      </c>
      <c r="B5365" s="605" t="s">
        <v>3898</v>
      </c>
      <c r="C5365" s="78" t="s">
        <v>80</v>
      </c>
      <c r="D5365" s="613">
        <v>19.95</v>
      </c>
    </row>
    <row r="5366" spans="1:4" x14ac:dyDescent="0.35">
      <c r="A5366" s="78">
        <v>96828</v>
      </c>
      <c r="B5366" s="605" t="s">
        <v>3899</v>
      </c>
      <c r="C5366" s="78" t="s">
        <v>80</v>
      </c>
      <c r="D5366" s="613">
        <v>24.57</v>
      </c>
    </row>
    <row r="5367" spans="1:4" x14ac:dyDescent="0.35">
      <c r="A5367" s="78">
        <v>96832</v>
      </c>
      <c r="B5367" s="605" t="s">
        <v>3902</v>
      </c>
      <c r="C5367" s="78" t="s">
        <v>80</v>
      </c>
      <c r="D5367" s="613">
        <v>30.89</v>
      </c>
    </row>
    <row r="5368" spans="1:4" x14ac:dyDescent="0.35">
      <c r="A5368" s="78">
        <v>104525</v>
      </c>
      <c r="B5368" s="605" t="s">
        <v>23798</v>
      </c>
      <c r="C5368" s="78" t="s">
        <v>80</v>
      </c>
      <c r="D5368" s="613">
        <v>0</v>
      </c>
    </row>
    <row r="5369" spans="1:4" x14ac:dyDescent="0.35">
      <c r="A5369" s="78">
        <v>104563</v>
      </c>
      <c r="B5369" s="605" t="s">
        <v>23799</v>
      </c>
      <c r="C5369" s="78" t="s">
        <v>80</v>
      </c>
      <c r="D5369" s="613">
        <v>0</v>
      </c>
    </row>
    <row r="5370" spans="1:4" x14ac:dyDescent="0.35">
      <c r="A5370" s="78">
        <v>104531</v>
      </c>
      <c r="B5370" s="605" t="s">
        <v>23800</v>
      </c>
      <c r="C5370" s="78" t="s">
        <v>80</v>
      </c>
      <c r="D5370" s="613">
        <v>0</v>
      </c>
    </row>
    <row r="5371" spans="1:4" x14ac:dyDescent="0.35">
      <c r="A5371" s="78">
        <v>104527</v>
      </c>
      <c r="B5371" s="605" t="s">
        <v>23801</v>
      </c>
      <c r="C5371" s="78" t="s">
        <v>80</v>
      </c>
      <c r="D5371" s="613">
        <v>0</v>
      </c>
    </row>
    <row r="5372" spans="1:4" x14ac:dyDescent="0.35">
      <c r="A5372" s="78">
        <v>104529</v>
      </c>
      <c r="B5372" s="605" t="s">
        <v>23802</v>
      </c>
      <c r="C5372" s="78" t="s">
        <v>80</v>
      </c>
      <c r="D5372" s="613">
        <v>0</v>
      </c>
    </row>
    <row r="5373" spans="1:4" x14ac:dyDescent="0.35">
      <c r="A5373" s="78">
        <v>104564</v>
      </c>
      <c r="B5373" s="605" t="s">
        <v>23803</v>
      </c>
      <c r="C5373" s="78" t="s">
        <v>80</v>
      </c>
      <c r="D5373" s="613">
        <v>0</v>
      </c>
    </row>
    <row r="5374" spans="1:4" x14ac:dyDescent="0.35">
      <c r="A5374" s="78">
        <v>104533</v>
      </c>
      <c r="B5374" s="605" t="s">
        <v>23804</v>
      </c>
      <c r="C5374" s="78" t="s">
        <v>80</v>
      </c>
      <c r="D5374" s="613">
        <v>0</v>
      </c>
    </row>
    <row r="5375" spans="1:4" x14ac:dyDescent="0.35">
      <c r="A5375" s="78">
        <v>104535</v>
      </c>
      <c r="B5375" s="605" t="s">
        <v>23805</v>
      </c>
      <c r="C5375" s="78" t="s">
        <v>80</v>
      </c>
      <c r="D5375" s="613">
        <v>0</v>
      </c>
    </row>
    <row r="5376" spans="1:4" x14ac:dyDescent="0.35">
      <c r="A5376" s="78">
        <v>96810</v>
      </c>
      <c r="B5376" s="605" t="s">
        <v>3882</v>
      </c>
      <c r="C5376" s="78" t="s">
        <v>80</v>
      </c>
      <c r="D5376" s="613">
        <v>21.2</v>
      </c>
    </row>
    <row r="5377" spans="1:4" x14ac:dyDescent="0.35">
      <c r="A5377" s="78">
        <v>104524</v>
      </c>
      <c r="B5377" s="605" t="s">
        <v>23806</v>
      </c>
      <c r="C5377" s="78" t="s">
        <v>80</v>
      </c>
      <c r="D5377" s="613">
        <v>0</v>
      </c>
    </row>
    <row r="5378" spans="1:4" x14ac:dyDescent="0.35">
      <c r="A5378" s="78">
        <v>104530</v>
      </c>
      <c r="B5378" s="605" t="s">
        <v>23807</v>
      </c>
      <c r="C5378" s="78" t="s">
        <v>80</v>
      </c>
      <c r="D5378" s="613">
        <v>0</v>
      </c>
    </row>
    <row r="5379" spans="1:4" x14ac:dyDescent="0.35">
      <c r="A5379" s="78">
        <v>104526</v>
      </c>
      <c r="B5379" s="605" t="s">
        <v>23808</v>
      </c>
      <c r="C5379" s="78" t="s">
        <v>80</v>
      </c>
      <c r="D5379" s="613">
        <v>0</v>
      </c>
    </row>
    <row r="5380" spans="1:4" x14ac:dyDescent="0.35">
      <c r="A5380" s="78">
        <v>104528</v>
      </c>
      <c r="B5380" s="605" t="s">
        <v>23809</v>
      </c>
      <c r="C5380" s="78" t="s">
        <v>80</v>
      </c>
      <c r="D5380" s="613">
        <v>0</v>
      </c>
    </row>
    <row r="5381" spans="1:4" x14ac:dyDescent="0.35">
      <c r="A5381" s="78">
        <v>104532</v>
      </c>
      <c r="B5381" s="605" t="s">
        <v>23810</v>
      </c>
      <c r="C5381" s="78" t="s">
        <v>80</v>
      </c>
      <c r="D5381" s="613">
        <v>0</v>
      </c>
    </row>
    <row r="5382" spans="1:4" x14ac:dyDescent="0.35">
      <c r="A5382" s="78">
        <v>104534</v>
      </c>
      <c r="B5382" s="605" t="s">
        <v>23811</v>
      </c>
      <c r="C5382" s="78" t="s">
        <v>80</v>
      </c>
      <c r="D5382" s="613">
        <v>0</v>
      </c>
    </row>
    <row r="5383" spans="1:4" x14ac:dyDescent="0.35">
      <c r="A5383" s="78">
        <v>96873</v>
      </c>
      <c r="B5383" s="605" t="s">
        <v>3937</v>
      </c>
      <c r="C5383" s="78" t="s">
        <v>80</v>
      </c>
      <c r="D5383" s="613">
        <v>65.89</v>
      </c>
    </row>
    <row r="5384" spans="1:4" x14ac:dyDescent="0.35">
      <c r="A5384" s="78">
        <v>96872</v>
      </c>
      <c r="B5384" s="605" t="s">
        <v>3936</v>
      </c>
      <c r="C5384" s="78" t="s">
        <v>80</v>
      </c>
      <c r="D5384" s="613">
        <v>49.49</v>
      </c>
    </row>
    <row r="5385" spans="1:4" x14ac:dyDescent="0.35">
      <c r="A5385" s="78">
        <v>96876</v>
      </c>
      <c r="B5385" s="605" t="s">
        <v>3940</v>
      </c>
      <c r="C5385" s="78" t="s">
        <v>80</v>
      </c>
      <c r="D5385" s="613">
        <v>182.41</v>
      </c>
    </row>
    <row r="5386" spans="1:4" x14ac:dyDescent="0.35">
      <c r="A5386" s="78">
        <v>96878</v>
      </c>
      <c r="B5386" s="605" t="s">
        <v>3941</v>
      </c>
      <c r="C5386" s="78" t="s">
        <v>80</v>
      </c>
      <c r="D5386" s="613">
        <v>204.84</v>
      </c>
    </row>
    <row r="5387" spans="1:4" x14ac:dyDescent="0.35">
      <c r="A5387" s="78">
        <v>96875</v>
      </c>
      <c r="B5387" s="605" t="s">
        <v>3939</v>
      </c>
      <c r="C5387" s="78" t="s">
        <v>80</v>
      </c>
      <c r="D5387" s="613">
        <v>78.930000000000007</v>
      </c>
    </row>
    <row r="5388" spans="1:4" x14ac:dyDescent="0.35">
      <c r="A5388" s="78">
        <v>96874</v>
      </c>
      <c r="B5388" s="605" t="s">
        <v>3938</v>
      </c>
      <c r="C5388" s="78" t="s">
        <v>80</v>
      </c>
      <c r="D5388" s="613">
        <v>60.18</v>
      </c>
    </row>
    <row r="5389" spans="1:4" x14ac:dyDescent="0.35">
      <c r="A5389" s="78">
        <v>96879</v>
      </c>
      <c r="B5389" s="605" t="s">
        <v>3942</v>
      </c>
      <c r="C5389" s="78" t="s">
        <v>80</v>
      </c>
      <c r="D5389" s="613">
        <v>198.49</v>
      </c>
    </row>
    <row r="5390" spans="1:4" x14ac:dyDescent="0.35">
      <c r="A5390" s="78">
        <v>96881</v>
      </c>
      <c r="B5390" s="605" t="s">
        <v>3943</v>
      </c>
      <c r="C5390" s="78" t="s">
        <v>80</v>
      </c>
      <c r="D5390" s="613">
        <v>235.48</v>
      </c>
    </row>
    <row r="5391" spans="1:4" x14ac:dyDescent="0.35">
      <c r="A5391" s="78">
        <v>96837</v>
      </c>
      <c r="B5391" s="605" t="s">
        <v>3906</v>
      </c>
      <c r="C5391" s="78" t="s">
        <v>80</v>
      </c>
      <c r="D5391" s="613">
        <v>21.76</v>
      </c>
    </row>
    <row r="5392" spans="1:4" x14ac:dyDescent="0.35">
      <c r="A5392" s="78">
        <v>96840</v>
      </c>
      <c r="B5392" s="605" t="s">
        <v>3909</v>
      </c>
      <c r="C5392" s="78" t="s">
        <v>80</v>
      </c>
      <c r="D5392" s="613">
        <v>26.27</v>
      </c>
    </row>
    <row r="5393" spans="1:4" x14ac:dyDescent="0.35">
      <c r="A5393" s="78">
        <v>96845</v>
      </c>
      <c r="B5393" s="605" t="s">
        <v>3914</v>
      </c>
      <c r="C5393" s="78" t="s">
        <v>80</v>
      </c>
      <c r="D5393" s="613">
        <v>41.29</v>
      </c>
    </row>
    <row r="5394" spans="1:4" x14ac:dyDescent="0.35">
      <c r="A5394" s="78">
        <v>96848</v>
      </c>
      <c r="B5394" s="605" t="s">
        <v>3917</v>
      </c>
      <c r="C5394" s="78" t="s">
        <v>80</v>
      </c>
      <c r="D5394" s="613">
        <v>54.79</v>
      </c>
    </row>
    <row r="5395" spans="1:4" x14ac:dyDescent="0.35">
      <c r="A5395" s="78">
        <v>96849</v>
      </c>
      <c r="B5395" s="605" t="s">
        <v>3918</v>
      </c>
      <c r="C5395" s="78" t="s">
        <v>80</v>
      </c>
      <c r="D5395" s="613">
        <v>17.329999999999998</v>
      </c>
    </row>
    <row r="5396" spans="1:4" x14ac:dyDescent="0.35">
      <c r="A5396" s="78">
        <v>96852</v>
      </c>
      <c r="B5396" s="605" t="s">
        <v>3920</v>
      </c>
      <c r="C5396" s="78" t="s">
        <v>80</v>
      </c>
      <c r="D5396" s="613">
        <v>22.06</v>
      </c>
    </row>
    <row r="5397" spans="1:4" x14ac:dyDescent="0.35">
      <c r="A5397" s="78">
        <v>96855</v>
      </c>
      <c r="B5397" s="605" t="s">
        <v>3923</v>
      </c>
      <c r="C5397" s="78" t="s">
        <v>80</v>
      </c>
      <c r="D5397" s="613">
        <v>34.56</v>
      </c>
    </row>
    <row r="5398" spans="1:4" x14ac:dyDescent="0.35">
      <c r="A5398" s="78">
        <v>96838</v>
      </c>
      <c r="B5398" s="605" t="s">
        <v>3907</v>
      </c>
      <c r="C5398" s="78" t="s">
        <v>80</v>
      </c>
      <c r="D5398" s="613">
        <v>26.21</v>
      </c>
    </row>
    <row r="5399" spans="1:4" x14ac:dyDescent="0.35">
      <c r="A5399" s="78">
        <v>96841</v>
      </c>
      <c r="B5399" s="605" t="s">
        <v>3910</v>
      </c>
      <c r="C5399" s="78" t="s">
        <v>80</v>
      </c>
      <c r="D5399" s="613">
        <v>29.1</v>
      </c>
    </row>
    <row r="5400" spans="1:4" x14ac:dyDescent="0.35">
      <c r="A5400" s="78">
        <v>96842</v>
      </c>
      <c r="B5400" s="605" t="s">
        <v>3911</v>
      </c>
      <c r="C5400" s="78" t="s">
        <v>80</v>
      </c>
      <c r="D5400" s="613">
        <v>33.32</v>
      </c>
    </row>
    <row r="5401" spans="1:4" x14ac:dyDescent="0.35">
      <c r="A5401" s="78">
        <v>96846</v>
      </c>
      <c r="B5401" s="605" t="s">
        <v>3915</v>
      </c>
      <c r="C5401" s="78" t="s">
        <v>80</v>
      </c>
      <c r="D5401" s="613">
        <v>38.83</v>
      </c>
    </row>
    <row r="5402" spans="1:4" x14ac:dyDescent="0.35">
      <c r="A5402" s="78">
        <v>96850</v>
      </c>
      <c r="B5402" s="605" t="s">
        <v>3919</v>
      </c>
      <c r="C5402" s="78" t="s">
        <v>80</v>
      </c>
      <c r="D5402" s="613">
        <v>24.44</v>
      </c>
    </row>
    <row r="5403" spans="1:4" x14ac:dyDescent="0.35">
      <c r="A5403" s="78">
        <v>96853</v>
      </c>
      <c r="B5403" s="605" t="s">
        <v>3921</v>
      </c>
      <c r="C5403" s="78" t="s">
        <v>80</v>
      </c>
      <c r="D5403" s="613">
        <v>26.26</v>
      </c>
    </row>
    <row r="5404" spans="1:4" x14ac:dyDescent="0.35">
      <c r="A5404" s="78">
        <v>96854</v>
      </c>
      <c r="B5404" s="605" t="s">
        <v>3922</v>
      </c>
      <c r="C5404" s="78" t="s">
        <v>80</v>
      </c>
      <c r="D5404" s="613">
        <v>32.32</v>
      </c>
    </row>
    <row r="5405" spans="1:4" x14ac:dyDescent="0.35">
      <c r="A5405" s="78">
        <v>104571</v>
      </c>
      <c r="B5405" s="605" t="s">
        <v>23812</v>
      </c>
      <c r="C5405" s="78" t="s">
        <v>80</v>
      </c>
      <c r="D5405" s="613">
        <v>0</v>
      </c>
    </row>
    <row r="5406" spans="1:4" x14ac:dyDescent="0.35">
      <c r="A5406" s="78">
        <v>96856</v>
      </c>
      <c r="B5406" s="605" t="s">
        <v>3924</v>
      </c>
      <c r="C5406" s="78" t="s">
        <v>80</v>
      </c>
      <c r="D5406" s="613">
        <v>37.04</v>
      </c>
    </row>
    <row r="5407" spans="1:4" x14ac:dyDescent="0.35">
      <c r="A5407" s="78">
        <v>104566</v>
      </c>
      <c r="B5407" s="605" t="s">
        <v>23813</v>
      </c>
      <c r="C5407" s="78" t="s">
        <v>80</v>
      </c>
      <c r="D5407" s="613">
        <v>0</v>
      </c>
    </row>
    <row r="5408" spans="1:4" x14ac:dyDescent="0.35">
      <c r="A5408" s="78">
        <v>104536</v>
      </c>
      <c r="B5408" s="605" t="s">
        <v>23814</v>
      </c>
      <c r="C5408" s="78" t="s">
        <v>80</v>
      </c>
      <c r="D5408" s="613">
        <v>0</v>
      </c>
    </row>
    <row r="5409" spans="1:4" x14ac:dyDescent="0.35">
      <c r="A5409" s="78">
        <v>104537</v>
      </c>
      <c r="B5409" s="605" t="s">
        <v>23815</v>
      </c>
      <c r="C5409" s="78" t="s">
        <v>80</v>
      </c>
      <c r="D5409" s="613">
        <v>0</v>
      </c>
    </row>
    <row r="5410" spans="1:4" x14ac:dyDescent="0.35">
      <c r="A5410" s="78">
        <v>104572</v>
      </c>
      <c r="B5410" s="605" t="s">
        <v>23816</v>
      </c>
      <c r="C5410" s="78" t="s">
        <v>80</v>
      </c>
      <c r="D5410" s="613">
        <v>0</v>
      </c>
    </row>
    <row r="5411" spans="1:4" x14ac:dyDescent="0.35">
      <c r="A5411" s="78">
        <v>104568</v>
      </c>
      <c r="B5411" s="605" t="s">
        <v>23817</v>
      </c>
      <c r="C5411" s="78" t="s">
        <v>80</v>
      </c>
      <c r="D5411" s="613">
        <v>0</v>
      </c>
    </row>
    <row r="5412" spans="1:4" x14ac:dyDescent="0.35">
      <c r="A5412" s="78">
        <v>104538</v>
      </c>
      <c r="B5412" s="605" t="s">
        <v>23818</v>
      </c>
      <c r="C5412" s="78" t="s">
        <v>80</v>
      </c>
      <c r="D5412" s="613">
        <v>0</v>
      </c>
    </row>
    <row r="5413" spans="1:4" x14ac:dyDescent="0.35">
      <c r="A5413" s="78">
        <v>104570</v>
      </c>
      <c r="B5413" s="605" t="s">
        <v>23819</v>
      </c>
      <c r="C5413" s="78" t="s">
        <v>80</v>
      </c>
      <c r="D5413" s="613">
        <v>0</v>
      </c>
    </row>
    <row r="5414" spans="1:4" x14ac:dyDescent="0.35">
      <c r="A5414" s="78">
        <v>104565</v>
      </c>
      <c r="B5414" s="605" t="s">
        <v>23820</v>
      </c>
      <c r="C5414" s="78" t="s">
        <v>80</v>
      </c>
      <c r="D5414" s="613">
        <v>0</v>
      </c>
    </row>
    <row r="5415" spans="1:4" x14ac:dyDescent="0.35">
      <c r="A5415" s="78">
        <v>104567</v>
      </c>
      <c r="B5415" s="605" t="s">
        <v>23821</v>
      </c>
      <c r="C5415" s="78" t="s">
        <v>80</v>
      </c>
      <c r="D5415" s="613">
        <v>0</v>
      </c>
    </row>
    <row r="5416" spans="1:4" x14ac:dyDescent="0.35">
      <c r="A5416" s="78">
        <v>104569</v>
      </c>
      <c r="B5416" s="605" t="s">
        <v>23822</v>
      </c>
      <c r="C5416" s="78" t="s">
        <v>80</v>
      </c>
      <c r="D5416" s="613">
        <v>0</v>
      </c>
    </row>
    <row r="5417" spans="1:4" x14ac:dyDescent="0.35">
      <c r="A5417" s="78">
        <v>96843</v>
      </c>
      <c r="B5417" s="605" t="s">
        <v>3912</v>
      </c>
      <c r="C5417" s="78" t="s">
        <v>80</v>
      </c>
      <c r="D5417" s="613">
        <v>30.3</v>
      </c>
    </row>
    <row r="5418" spans="1:4" x14ac:dyDescent="0.35">
      <c r="A5418" s="78">
        <v>96847</v>
      </c>
      <c r="B5418" s="605" t="s">
        <v>3916</v>
      </c>
      <c r="C5418" s="78" t="s">
        <v>80</v>
      </c>
      <c r="D5418" s="613">
        <v>38.299999999999997</v>
      </c>
    </row>
    <row r="5419" spans="1:4" x14ac:dyDescent="0.35">
      <c r="A5419" s="78">
        <v>96844</v>
      </c>
      <c r="B5419" s="605" t="s">
        <v>3913</v>
      </c>
      <c r="C5419" s="78" t="s">
        <v>80</v>
      </c>
      <c r="D5419" s="613">
        <v>34.869999999999997</v>
      </c>
    </row>
    <row r="5420" spans="1:4" x14ac:dyDescent="0.35">
      <c r="A5420" s="78">
        <v>96839</v>
      </c>
      <c r="B5420" s="605" t="s">
        <v>3908</v>
      </c>
      <c r="C5420" s="78" t="s">
        <v>80</v>
      </c>
      <c r="D5420" s="613">
        <v>27.1</v>
      </c>
    </row>
    <row r="5421" spans="1:4" x14ac:dyDescent="0.35">
      <c r="A5421" s="78">
        <v>104574</v>
      </c>
      <c r="B5421" s="605" t="s">
        <v>23823</v>
      </c>
      <c r="C5421" s="78" t="s">
        <v>80</v>
      </c>
      <c r="D5421" s="613">
        <v>0</v>
      </c>
    </row>
    <row r="5422" spans="1:4" x14ac:dyDescent="0.35">
      <c r="A5422" s="78">
        <v>104575</v>
      </c>
      <c r="B5422" s="605" t="s">
        <v>23824</v>
      </c>
      <c r="C5422" s="78" t="s">
        <v>80</v>
      </c>
      <c r="D5422" s="613">
        <v>0</v>
      </c>
    </row>
    <row r="5423" spans="1:4" x14ac:dyDescent="0.35">
      <c r="A5423" s="78">
        <v>104573</v>
      </c>
      <c r="B5423" s="605" t="s">
        <v>23825</v>
      </c>
      <c r="C5423" s="78" t="s">
        <v>80</v>
      </c>
      <c r="D5423" s="613">
        <v>0</v>
      </c>
    </row>
    <row r="5424" spans="1:4" x14ac:dyDescent="0.35">
      <c r="A5424" s="78">
        <v>96805</v>
      </c>
      <c r="B5424" s="605" t="s">
        <v>3877</v>
      </c>
      <c r="C5424" s="78" t="s">
        <v>80</v>
      </c>
      <c r="D5424" s="613">
        <v>223.75</v>
      </c>
    </row>
    <row r="5425" spans="1:4" x14ac:dyDescent="0.35">
      <c r="A5425" s="78">
        <v>96802</v>
      </c>
      <c r="B5425" s="605" t="s">
        <v>3874</v>
      </c>
      <c r="C5425" s="78" t="s">
        <v>80</v>
      </c>
      <c r="D5425" s="613">
        <v>432.61</v>
      </c>
    </row>
    <row r="5426" spans="1:4" x14ac:dyDescent="0.35">
      <c r="A5426" s="78">
        <v>96806</v>
      </c>
      <c r="B5426" s="605" t="s">
        <v>3878</v>
      </c>
      <c r="C5426" s="78" t="s">
        <v>80</v>
      </c>
      <c r="D5426" s="613">
        <v>86.24</v>
      </c>
    </row>
    <row r="5427" spans="1:4" x14ac:dyDescent="0.35">
      <c r="A5427" s="78">
        <v>96803</v>
      </c>
      <c r="B5427" s="605" t="s">
        <v>3875</v>
      </c>
      <c r="C5427" s="78" t="s">
        <v>80</v>
      </c>
      <c r="D5427" s="613">
        <v>78.91</v>
      </c>
    </row>
    <row r="5428" spans="1:4" x14ac:dyDescent="0.35">
      <c r="A5428" s="78">
        <v>96807</v>
      </c>
      <c r="B5428" s="605" t="s">
        <v>3879</v>
      </c>
      <c r="C5428" s="78" t="s">
        <v>80</v>
      </c>
      <c r="D5428" s="613">
        <v>138.56</v>
      </c>
    </row>
    <row r="5429" spans="1:4" x14ac:dyDescent="0.35">
      <c r="A5429" s="78">
        <v>96804</v>
      </c>
      <c r="B5429" s="605" t="s">
        <v>3876</v>
      </c>
      <c r="C5429" s="78" t="s">
        <v>80</v>
      </c>
      <c r="D5429" s="613">
        <v>127.18</v>
      </c>
    </row>
    <row r="5430" spans="1:4" x14ac:dyDescent="0.35">
      <c r="A5430" s="78">
        <v>96829</v>
      </c>
      <c r="B5430" s="605" t="s">
        <v>3900</v>
      </c>
      <c r="C5430" s="78" t="s">
        <v>80</v>
      </c>
      <c r="D5430" s="613">
        <v>19.05</v>
      </c>
    </row>
    <row r="5431" spans="1:4" x14ac:dyDescent="0.35">
      <c r="A5431" s="78">
        <v>96833</v>
      </c>
      <c r="B5431" s="605" t="s">
        <v>3903</v>
      </c>
      <c r="C5431" s="78" t="s">
        <v>80</v>
      </c>
      <c r="D5431" s="613">
        <v>24.3</v>
      </c>
    </row>
    <row r="5432" spans="1:4" x14ac:dyDescent="0.35">
      <c r="A5432" s="78">
        <v>96836</v>
      </c>
      <c r="B5432" s="605" t="s">
        <v>3905</v>
      </c>
      <c r="C5432" s="78" t="s">
        <v>80</v>
      </c>
      <c r="D5432" s="613">
        <v>34.75</v>
      </c>
    </row>
    <row r="5433" spans="1:4" x14ac:dyDescent="0.35">
      <c r="A5433" s="78">
        <v>104576</v>
      </c>
      <c r="B5433" s="605" t="s">
        <v>4148</v>
      </c>
      <c r="C5433" s="78" t="s">
        <v>80</v>
      </c>
      <c r="D5433" s="613">
        <v>16.7</v>
      </c>
    </row>
    <row r="5434" spans="1:4" x14ac:dyDescent="0.35">
      <c r="A5434" s="78">
        <v>104577</v>
      </c>
      <c r="B5434" s="605" t="s">
        <v>4149</v>
      </c>
      <c r="C5434" s="78" t="s">
        <v>80</v>
      </c>
      <c r="D5434" s="613">
        <v>22.43</v>
      </c>
    </row>
    <row r="5435" spans="1:4" x14ac:dyDescent="0.35">
      <c r="A5435" s="78">
        <v>104578</v>
      </c>
      <c r="B5435" s="605" t="s">
        <v>4150</v>
      </c>
      <c r="C5435" s="78" t="s">
        <v>80</v>
      </c>
      <c r="D5435" s="613">
        <v>24.04</v>
      </c>
    </row>
    <row r="5436" spans="1:4" x14ac:dyDescent="0.35">
      <c r="A5436" s="78">
        <v>104580</v>
      </c>
      <c r="B5436" s="605" t="s">
        <v>23826</v>
      </c>
      <c r="C5436" s="78" t="s">
        <v>80</v>
      </c>
      <c r="D5436" s="613">
        <v>20.92</v>
      </c>
    </row>
    <row r="5437" spans="1:4" x14ac:dyDescent="0.35">
      <c r="A5437" s="78">
        <v>104579</v>
      </c>
      <c r="B5437" s="605" t="s">
        <v>4151</v>
      </c>
      <c r="C5437" s="78" t="s">
        <v>80</v>
      </c>
      <c r="D5437" s="613">
        <v>31.56</v>
      </c>
    </row>
    <row r="5438" spans="1:4" x14ac:dyDescent="0.35">
      <c r="A5438" s="78">
        <v>96823</v>
      </c>
      <c r="B5438" s="605" t="s">
        <v>3895</v>
      </c>
      <c r="C5438" s="78" t="s">
        <v>80</v>
      </c>
      <c r="D5438" s="613">
        <v>11.74</v>
      </c>
    </row>
    <row r="5439" spans="1:4" x14ac:dyDescent="0.35">
      <c r="A5439" s="78">
        <v>96826</v>
      </c>
      <c r="B5439" s="605" t="s">
        <v>3897</v>
      </c>
      <c r="C5439" s="78" t="s">
        <v>80</v>
      </c>
      <c r="D5439" s="613">
        <v>13.6</v>
      </c>
    </row>
    <row r="5440" spans="1:4" x14ac:dyDescent="0.35">
      <c r="A5440" s="78">
        <v>96830</v>
      </c>
      <c r="B5440" s="605" t="s">
        <v>3901</v>
      </c>
      <c r="C5440" s="78" t="s">
        <v>80</v>
      </c>
      <c r="D5440" s="613">
        <v>21.42</v>
      </c>
    </row>
    <row r="5441" spans="1:4" x14ac:dyDescent="0.35">
      <c r="A5441" s="78">
        <v>96834</v>
      </c>
      <c r="B5441" s="605" t="s">
        <v>3904</v>
      </c>
      <c r="C5441" s="78" t="s">
        <v>80</v>
      </c>
      <c r="D5441" s="613">
        <v>29.03</v>
      </c>
    </row>
    <row r="5442" spans="1:4" x14ac:dyDescent="0.35">
      <c r="A5442" s="78">
        <v>104581</v>
      </c>
      <c r="B5442" s="605" t="s">
        <v>23827</v>
      </c>
      <c r="C5442" s="78" t="s">
        <v>80</v>
      </c>
      <c r="D5442" s="613">
        <v>15.24</v>
      </c>
    </row>
    <row r="5443" spans="1:4" x14ac:dyDescent="0.35">
      <c r="A5443" s="78">
        <v>104582</v>
      </c>
      <c r="B5443" s="605" t="s">
        <v>23828</v>
      </c>
      <c r="C5443" s="78" t="s">
        <v>80</v>
      </c>
      <c r="D5443" s="613">
        <v>19.45</v>
      </c>
    </row>
    <row r="5444" spans="1:4" x14ac:dyDescent="0.35">
      <c r="A5444" s="78">
        <v>104583</v>
      </c>
      <c r="B5444" s="605" t="s">
        <v>23829</v>
      </c>
      <c r="C5444" s="78" t="s">
        <v>80</v>
      </c>
      <c r="D5444" s="613">
        <v>31.18</v>
      </c>
    </row>
    <row r="5445" spans="1:4" x14ac:dyDescent="0.35">
      <c r="A5445" s="78">
        <v>104584</v>
      </c>
      <c r="B5445" s="605" t="s">
        <v>23830</v>
      </c>
      <c r="C5445" s="78" t="s">
        <v>80</v>
      </c>
      <c r="D5445" s="613">
        <v>37.4</v>
      </c>
    </row>
    <row r="5446" spans="1:4" x14ac:dyDescent="0.35">
      <c r="A5446" s="78">
        <v>104585</v>
      </c>
      <c r="B5446" s="605" t="s">
        <v>23831</v>
      </c>
      <c r="C5446" s="78" t="s">
        <v>80</v>
      </c>
      <c r="D5446" s="613">
        <v>0</v>
      </c>
    </row>
    <row r="5447" spans="1:4" x14ac:dyDescent="0.35">
      <c r="A5447" s="78">
        <v>104587</v>
      </c>
      <c r="B5447" s="605" t="s">
        <v>23832</v>
      </c>
      <c r="C5447" s="78" t="s">
        <v>80</v>
      </c>
      <c r="D5447" s="613">
        <v>0</v>
      </c>
    </row>
    <row r="5448" spans="1:4" x14ac:dyDescent="0.35">
      <c r="A5448" s="78">
        <v>104586</v>
      </c>
      <c r="B5448" s="605" t="s">
        <v>23833</v>
      </c>
      <c r="C5448" s="78" t="s">
        <v>80</v>
      </c>
      <c r="D5448" s="613">
        <v>0</v>
      </c>
    </row>
    <row r="5449" spans="1:4" x14ac:dyDescent="0.35">
      <c r="A5449" s="78">
        <v>96798</v>
      </c>
      <c r="B5449" s="605" t="s">
        <v>3285</v>
      </c>
      <c r="C5449" s="78" t="s">
        <v>139</v>
      </c>
      <c r="D5449" s="613">
        <v>8.51</v>
      </c>
    </row>
    <row r="5450" spans="1:4" x14ac:dyDescent="0.35">
      <c r="A5450" s="78">
        <v>96799</v>
      </c>
      <c r="B5450" s="605" t="s">
        <v>3286</v>
      </c>
      <c r="C5450" s="78" t="s">
        <v>139</v>
      </c>
      <c r="D5450" s="613">
        <v>10.89</v>
      </c>
    </row>
    <row r="5451" spans="1:4" x14ac:dyDescent="0.35">
      <c r="A5451" s="78">
        <v>96800</v>
      </c>
      <c r="B5451" s="605" t="s">
        <v>3287</v>
      </c>
      <c r="C5451" s="78" t="s">
        <v>139</v>
      </c>
      <c r="D5451" s="613">
        <v>14.82</v>
      </c>
    </row>
    <row r="5452" spans="1:4" x14ac:dyDescent="0.35">
      <c r="A5452" s="78">
        <v>96801</v>
      </c>
      <c r="B5452" s="605" t="s">
        <v>3288</v>
      </c>
      <c r="C5452" s="78" t="s">
        <v>139</v>
      </c>
      <c r="D5452" s="613">
        <v>22.43</v>
      </c>
    </row>
    <row r="5453" spans="1:4" x14ac:dyDescent="0.35">
      <c r="A5453" s="78">
        <v>104539</v>
      </c>
      <c r="B5453" s="605" t="s">
        <v>23834</v>
      </c>
      <c r="C5453" s="78" t="s">
        <v>80</v>
      </c>
      <c r="D5453" s="613">
        <v>0</v>
      </c>
    </row>
    <row r="5454" spans="1:4" x14ac:dyDescent="0.35">
      <c r="A5454" s="78">
        <v>104541</v>
      </c>
      <c r="B5454" s="605" t="s">
        <v>23835</v>
      </c>
      <c r="C5454" s="78" t="s">
        <v>80</v>
      </c>
      <c r="D5454" s="613">
        <v>0</v>
      </c>
    </row>
    <row r="5455" spans="1:4" x14ac:dyDescent="0.35">
      <c r="A5455" s="78">
        <v>104540</v>
      </c>
      <c r="B5455" s="605" t="s">
        <v>23836</v>
      </c>
      <c r="C5455" s="78" t="s">
        <v>80</v>
      </c>
      <c r="D5455" s="613">
        <v>0</v>
      </c>
    </row>
    <row r="5456" spans="1:4" x14ac:dyDescent="0.35">
      <c r="A5456" s="78">
        <v>104543</v>
      </c>
      <c r="B5456" s="605" t="s">
        <v>23837</v>
      </c>
      <c r="C5456" s="78" t="s">
        <v>80</v>
      </c>
      <c r="D5456" s="613">
        <v>0</v>
      </c>
    </row>
    <row r="5457" spans="1:4" x14ac:dyDescent="0.35">
      <c r="A5457" s="78">
        <v>104544</v>
      </c>
      <c r="B5457" s="605" t="s">
        <v>23838</v>
      </c>
      <c r="C5457" s="78" t="s">
        <v>80</v>
      </c>
      <c r="D5457" s="613">
        <v>0</v>
      </c>
    </row>
    <row r="5458" spans="1:4" x14ac:dyDescent="0.35">
      <c r="A5458" s="78">
        <v>104545</v>
      </c>
      <c r="B5458" s="605" t="s">
        <v>23839</v>
      </c>
      <c r="C5458" s="78" t="s">
        <v>80</v>
      </c>
      <c r="D5458" s="613">
        <v>0</v>
      </c>
    </row>
    <row r="5459" spans="1:4" x14ac:dyDescent="0.35">
      <c r="A5459" s="78">
        <v>104542</v>
      </c>
      <c r="B5459" s="605" t="s">
        <v>23840</v>
      </c>
      <c r="C5459" s="78" t="s">
        <v>80</v>
      </c>
      <c r="D5459" s="613">
        <v>0</v>
      </c>
    </row>
    <row r="5460" spans="1:4" x14ac:dyDescent="0.35">
      <c r="A5460" s="78">
        <v>104592</v>
      </c>
      <c r="B5460" s="605" t="s">
        <v>23841</v>
      </c>
      <c r="C5460" s="78" t="s">
        <v>80</v>
      </c>
      <c r="D5460" s="613">
        <v>0</v>
      </c>
    </row>
    <row r="5461" spans="1:4" x14ac:dyDescent="0.35">
      <c r="A5461" s="78">
        <v>104548</v>
      </c>
      <c r="B5461" s="605" t="s">
        <v>23842</v>
      </c>
      <c r="C5461" s="78" t="s">
        <v>80</v>
      </c>
      <c r="D5461" s="613">
        <v>0</v>
      </c>
    </row>
    <row r="5462" spans="1:4" x14ac:dyDescent="0.35">
      <c r="A5462" s="78">
        <v>104546</v>
      </c>
      <c r="B5462" s="605" t="s">
        <v>23843</v>
      </c>
      <c r="C5462" s="78" t="s">
        <v>80</v>
      </c>
      <c r="D5462" s="613">
        <v>0</v>
      </c>
    </row>
    <row r="5463" spans="1:4" x14ac:dyDescent="0.35">
      <c r="A5463" s="78">
        <v>104549</v>
      </c>
      <c r="B5463" s="605" t="s">
        <v>23844</v>
      </c>
      <c r="C5463" s="78" t="s">
        <v>80</v>
      </c>
      <c r="D5463" s="613">
        <v>0</v>
      </c>
    </row>
    <row r="5464" spans="1:4" x14ac:dyDescent="0.35">
      <c r="A5464" s="78">
        <v>104550</v>
      </c>
      <c r="B5464" s="605" t="s">
        <v>23845</v>
      </c>
      <c r="C5464" s="78" t="s">
        <v>80</v>
      </c>
      <c r="D5464" s="613">
        <v>0</v>
      </c>
    </row>
    <row r="5465" spans="1:4" x14ac:dyDescent="0.35">
      <c r="A5465" s="78">
        <v>104552</v>
      </c>
      <c r="B5465" s="605" t="s">
        <v>23846</v>
      </c>
      <c r="C5465" s="78" t="s">
        <v>80</v>
      </c>
      <c r="D5465" s="613">
        <v>0</v>
      </c>
    </row>
    <row r="5466" spans="1:4" x14ac:dyDescent="0.35">
      <c r="A5466" s="78">
        <v>104551</v>
      </c>
      <c r="B5466" s="605" t="s">
        <v>23847</v>
      </c>
      <c r="C5466" s="78" t="s">
        <v>80</v>
      </c>
      <c r="D5466" s="613">
        <v>0</v>
      </c>
    </row>
    <row r="5467" spans="1:4" x14ac:dyDescent="0.35">
      <c r="A5467" s="78">
        <v>104553</v>
      </c>
      <c r="B5467" s="605" t="s">
        <v>23848</v>
      </c>
      <c r="C5467" s="78" t="s">
        <v>80</v>
      </c>
      <c r="D5467" s="613">
        <v>0</v>
      </c>
    </row>
    <row r="5468" spans="1:4" x14ac:dyDescent="0.35">
      <c r="A5468" s="78">
        <v>104554</v>
      </c>
      <c r="B5468" s="605" t="s">
        <v>23849</v>
      </c>
      <c r="C5468" s="78" t="s">
        <v>80</v>
      </c>
      <c r="D5468" s="613">
        <v>0</v>
      </c>
    </row>
    <row r="5469" spans="1:4" x14ac:dyDescent="0.35">
      <c r="A5469" s="78">
        <v>104555</v>
      </c>
      <c r="B5469" s="605" t="s">
        <v>23850</v>
      </c>
      <c r="C5469" s="78" t="s">
        <v>80</v>
      </c>
      <c r="D5469" s="613">
        <v>0</v>
      </c>
    </row>
    <row r="5470" spans="1:4" x14ac:dyDescent="0.35">
      <c r="A5470" s="78">
        <v>104556</v>
      </c>
      <c r="B5470" s="605" t="s">
        <v>23851</v>
      </c>
      <c r="C5470" s="78" t="s">
        <v>80</v>
      </c>
      <c r="D5470" s="613">
        <v>0</v>
      </c>
    </row>
    <row r="5471" spans="1:4" x14ac:dyDescent="0.35">
      <c r="A5471" s="78">
        <v>104558</v>
      </c>
      <c r="B5471" s="605" t="s">
        <v>23852</v>
      </c>
      <c r="C5471" s="78" t="s">
        <v>80</v>
      </c>
      <c r="D5471" s="613">
        <v>0</v>
      </c>
    </row>
    <row r="5472" spans="1:4" x14ac:dyDescent="0.35">
      <c r="A5472" s="78">
        <v>104559</v>
      </c>
      <c r="B5472" s="605" t="s">
        <v>23853</v>
      </c>
      <c r="C5472" s="78" t="s">
        <v>80</v>
      </c>
      <c r="D5472" s="613">
        <v>0</v>
      </c>
    </row>
    <row r="5473" spans="1:4" x14ac:dyDescent="0.35">
      <c r="A5473" s="78">
        <v>104560</v>
      </c>
      <c r="B5473" s="605" t="s">
        <v>23854</v>
      </c>
      <c r="C5473" s="78" t="s">
        <v>80</v>
      </c>
      <c r="D5473" s="613">
        <v>0</v>
      </c>
    </row>
    <row r="5474" spans="1:4" x14ac:dyDescent="0.35">
      <c r="A5474" s="78">
        <v>104557</v>
      </c>
      <c r="B5474" s="605" t="s">
        <v>23855</v>
      </c>
      <c r="C5474" s="78" t="s">
        <v>80</v>
      </c>
      <c r="D5474" s="613">
        <v>0</v>
      </c>
    </row>
    <row r="5475" spans="1:4" x14ac:dyDescent="0.35">
      <c r="A5475" s="78">
        <v>104561</v>
      </c>
      <c r="B5475" s="605" t="s">
        <v>23856</v>
      </c>
      <c r="C5475" s="78" t="s">
        <v>80</v>
      </c>
      <c r="D5475" s="613">
        <v>0</v>
      </c>
    </row>
    <row r="5476" spans="1:4" x14ac:dyDescent="0.35">
      <c r="A5476" s="78">
        <v>104562</v>
      </c>
      <c r="B5476" s="605" t="s">
        <v>23857</v>
      </c>
      <c r="C5476" s="78" t="s">
        <v>80</v>
      </c>
      <c r="D5476" s="613">
        <v>0</v>
      </c>
    </row>
    <row r="5477" spans="1:4" x14ac:dyDescent="0.35">
      <c r="A5477" s="78">
        <v>96860</v>
      </c>
      <c r="B5477" s="605" t="s">
        <v>3925</v>
      </c>
      <c r="C5477" s="78" t="s">
        <v>80</v>
      </c>
      <c r="D5477" s="613">
        <v>31.11</v>
      </c>
    </row>
    <row r="5478" spans="1:4" x14ac:dyDescent="0.35">
      <c r="A5478" s="78">
        <v>96862</v>
      </c>
      <c r="B5478" s="605" t="s">
        <v>3927</v>
      </c>
      <c r="C5478" s="78" t="s">
        <v>80</v>
      </c>
      <c r="D5478" s="613">
        <v>38.24</v>
      </c>
    </row>
    <row r="5479" spans="1:4" x14ac:dyDescent="0.35">
      <c r="A5479" s="78">
        <v>96864</v>
      </c>
      <c r="B5479" s="605" t="s">
        <v>3929</v>
      </c>
      <c r="C5479" s="78" t="s">
        <v>80</v>
      </c>
      <c r="D5479" s="613">
        <v>53.98</v>
      </c>
    </row>
    <row r="5480" spans="1:4" x14ac:dyDescent="0.35">
      <c r="A5480" s="78">
        <v>96866</v>
      </c>
      <c r="B5480" s="605" t="s">
        <v>3931</v>
      </c>
      <c r="C5480" s="78" t="s">
        <v>80</v>
      </c>
      <c r="D5480" s="613">
        <v>70.209999999999994</v>
      </c>
    </row>
    <row r="5481" spans="1:4" x14ac:dyDescent="0.35">
      <c r="A5481" s="78">
        <v>96868</v>
      </c>
      <c r="B5481" s="605" t="s">
        <v>3932</v>
      </c>
      <c r="C5481" s="78" t="s">
        <v>80</v>
      </c>
      <c r="D5481" s="613">
        <v>20.329999999999998</v>
      </c>
    </row>
    <row r="5482" spans="1:4" x14ac:dyDescent="0.35">
      <c r="A5482" s="78">
        <v>96869</v>
      </c>
      <c r="B5482" s="605" t="s">
        <v>3933</v>
      </c>
      <c r="C5482" s="78" t="s">
        <v>80</v>
      </c>
      <c r="D5482" s="613">
        <v>31.11</v>
      </c>
    </row>
    <row r="5483" spans="1:4" x14ac:dyDescent="0.35">
      <c r="A5483" s="78">
        <v>96870</v>
      </c>
      <c r="B5483" s="605" t="s">
        <v>3934</v>
      </c>
      <c r="C5483" s="78" t="s">
        <v>80</v>
      </c>
      <c r="D5483" s="613">
        <v>46.67</v>
      </c>
    </row>
    <row r="5484" spans="1:4" x14ac:dyDescent="0.35">
      <c r="A5484" s="78">
        <v>96871</v>
      </c>
      <c r="B5484" s="605" t="s">
        <v>3935</v>
      </c>
      <c r="C5484" s="78" t="s">
        <v>80</v>
      </c>
      <c r="D5484" s="613">
        <v>53.37</v>
      </c>
    </row>
    <row r="5485" spans="1:4" x14ac:dyDescent="0.35">
      <c r="A5485" s="78">
        <v>96861</v>
      </c>
      <c r="B5485" s="605" t="s">
        <v>3926</v>
      </c>
      <c r="C5485" s="78" t="s">
        <v>80</v>
      </c>
      <c r="D5485" s="613">
        <v>39.31</v>
      </c>
    </row>
    <row r="5486" spans="1:4" x14ac:dyDescent="0.35">
      <c r="A5486" s="78">
        <v>96863</v>
      </c>
      <c r="B5486" s="605" t="s">
        <v>3928</v>
      </c>
      <c r="C5486" s="78" t="s">
        <v>80</v>
      </c>
      <c r="D5486" s="613">
        <v>40.299999999999997</v>
      </c>
    </row>
    <row r="5487" spans="1:4" x14ac:dyDescent="0.35">
      <c r="A5487" s="78">
        <v>96865</v>
      </c>
      <c r="B5487" s="605" t="s">
        <v>3930</v>
      </c>
      <c r="C5487" s="78" t="s">
        <v>80</v>
      </c>
      <c r="D5487" s="613">
        <v>47.55</v>
      </c>
    </row>
    <row r="5488" spans="1:4" x14ac:dyDescent="0.35">
      <c r="A5488" s="78">
        <v>96814</v>
      </c>
      <c r="B5488" s="605" t="s">
        <v>3886</v>
      </c>
      <c r="C5488" s="78" t="s">
        <v>80</v>
      </c>
      <c r="D5488" s="613">
        <v>16.7</v>
      </c>
    </row>
    <row r="5489" spans="1:4" x14ac:dyDescent="0.35">
      <c r="A5489" s="78">
        <v>96818</v>
      </c>
      <c r="B5489" s="605" t="s">
        <v>3890</v>
      </c>
      <c r="C5489" s="78" t="s">
        <v>80</v>
      </c>
      <c r="D5489" s="613">
        <v>22.43</v>
      </c>
    </row>
    <row r="5490" spans="1:4" x14ac:dyDescent="0.35">
      <c r="A5490" s="78">
        <v>96819</v>
      </c>
      <c r="B5490" s="605" t="s">
        <v>3891</v>
      </c>
      <c r="C5490" s="78" t="s">
        <v>80</v>
      </c>
      <c r="D5490" s="613">
        <v>24.04</v>
      </c>
    </row>
    <row r="5491" spans="1:4" x14ac:dyDescent="0.35">
      <c r="A5491" s="78">
        <v>96822</v>
      </c>
      <c r="B5491" s="605" t="s">
        <v>3894</v>
      </c>
      <c r="C5491" s="78" t="s">
        <v>80</v>
      </c>
      <c r="D5491" s="613">
        <v>31.56</v>
      </c>
    </row>
    <row r="5492" spans="1:4" x14ac:dyDescent="0.35">
      <c r="A5492" s="78">
        <v>96808</v>
      </c>
      <c r="B5492" s="605" t="s">
        <v>3880</v>
      </c>
      <c r="C5492" s="78" t="s">
        <v>80</v>
      </c>
      <c r="D5492" s="613">
        <v>17.71</v>
      </c>
    </row>
    <row r="5493" spans="1:4" x14ac:dyDescent="0.35">
      <c r="A5493" s="78">
        <v>96811</v>
      </c>
      <c r="B5493" s="605" t="s">
        <v>3883</v>
      </c>
      <c r="C5493" s="78" t="s">
        <v>80</v>
      </c>
      <c r="D5493" s="613">
        <v>22.35</v>
      </c>
    </row>
    <row r="5494" spans="1:4" x14ac:dyDescent="0.35">
      <c r="A5494" s="78">
        <v>96815</v>
      </c>
      <c r="B5494" s="605" t="s">
        <v>3887</v>
      </c>
      <c r="C5494" s="78" t="s">
        <v>80</v>
      </c>
      <c r="D5494" s="613">
        <v>34.67</v>
      </c>
    </row>
    <row r="5495" spans="1:4" x14ac:dyDescent="0.35">
      <c r="A5495" s="78">
        <v>96820</v>
      </c>
      <c r="B5495" s="605" t="s">
        <v>3892</v>
      </c>
      <c r="C5495" s="78" t="s">
        <v>80</v>
      </c>
      <c r="D5495" s="613">
        <v>41.69</v>
      </c>
    </row>
    <row r="5496" spans="1:4" x14ac:dyDescent="0.35">
      <c r="A5496" s="78">
        <v>96702</v>
      </c>
      <c r="B5496" s="605" t="s">
        <v>23858</v>
      </c>
      <c r="C5496" s="78" t="s">
        <v>80</v>
      </c>
      <c r="D5496" s="613">
        <v>12.73</v>
      </c>
    </row>
    <row r="5497" spans="1:4" x14ac:dyDescent="0.35">
      <c r="A5497" s="78">
        <v>96662</v>
      </c>
      <c r="B5497" s="605" t="s">
        <v>23859</v>
      </c>
      <c r="C5497" s="78" t="s">
        <v>80</v>
      </c>
      <c r="D5497" s="613">
        <v>10.3</v>
      </c>
    </row>
    <row r="5498" spans="1:4" x14ac:dyDescent="0.35">
      <c r="A5498" s="78">
        <v>96704</v>
      </c>
      <c r="B5498" s="605" t="s">
        <v>23860</v>
      </c>
      <c r="C5498" s="78" t="s">
        <v>80</v>
      </c>
      <c r="D5498" s="613">
        <v>22.43</v>
      </c>
    </row>
    <row r="5499" spans="1:4" x14ac:dyDescent="0.35">
      <c r="A5499" s="78">
        <v>96664</v>
      </c>
      <c r="B5499" s="605" t="s">
        <v>23861</v>
      </c>
      <c r="C5499" s="78" t="s">
        <v>80</v>
      </c>
      <c r="D5499" s="613">
        <v>19.32</v>
      </c>
    </row>
    <row r="5500" spans="1:4" x14ac:dyDescent="0.35">
      <c r="A5500" s="78">
        <v>104191</v>
      </c>
      <c r="B5500" s="605" t="s">
        <v>4115</v>
      </c>
      <c r="C5500" s="78" t="s">
        <v>80</v>
      </c>
      <c r="D5500" s="613">
        <v>11.46</v>
      </c>
    </row>
    <row r="5501" spans="1:4" x14ac:dyDescent="0.35">
      <c r="A5501" s="78">
        <v>96700</v>
      </c>
      <c r="B5501" s="605" t="s">
        <v>23862</v>
      </c>
      <c r="C5501" s="78" t="s">
        <v>80</v>
      </c>
      <c r="D5501" s="613">
        <v>18.600000000000001</v>
      </c>
    </row>
    <row r="5502" spans="1:4" x14ac:dyDescent="0.35">
      <c r="A5502" s="78">
        <v>96658</v>
      </c>
      <c r="B5502" s="605" t="s">
        <v>23863</v>
      </c>
      <c r="C5502" s="78" t="s">
        <v>80</v>
      </c>
      <c r="D5502" s="613">
        <v>16.760000000000002</v>
      </c>
    </row>
    <row r="5503" spans="1:4" x14ac:dyDescent="0.35">
      <c r="A5503" s="78">
        <v>96641</v>
      </c>
      <c r="B5503" s="605" t="s">
        <v>23864</v>
      </c>
      <c r="C5503" s="78" t="s">
        <v>80</v>
      </c>
      <c r="D5503" s="613">
        <v>19.04</v>
      </c>
    </row>
    <row r="5504" spans="1:4" x14ac:dyDescent="0.35">
      <c r="A5504" s="78">
        <v>96661</v>
      </c>
      <c r="B5504" s="605" t="s">
        <v>23865</v>
      </c>
      <c r="C5504" s="78" t="s">
        <v>80</v>
      </c>
      <c r="D5504" s="613">
        <v>35.47</v>
      </c>
    </row>
    <row r="5505" spans="1:4" x14ac:dyDescent="0.35">
      <c r="A5505" s="78">
        <v>96699</v>
      </c>
      <c r="B5505" s="605" t="s">
        <v>23866</v>
      </c>
      <c r="C5505" s="78" t="s">
        <v>80</v>
      </c>
      <c r="D5505" s="613">
        <v>28.17</v>
      </c>
    </row>
    <row r="5506" spans="1:4" x14ac:dyDescent="0.35">
      <c r="A5506" s="78">
        <v>96657</v>
      </c>
      <c r="B5506" s="605" t="s">
        <v>23867</v>
      </c>
      <c r="C5506" s="78" t="s">
        <v>80</v>
      </c>
      <c r="D5506" s="613">
        <v>26.33</v>
      </c>
    </row>
    <row r="5507" spans="1:4" x14ac:dyDescent="0.35">
      <c r="A5507" s="78">
        <v>96640</v>
      </c>
      <c r="B5507" s="605" t="s">
        <v>23868</v>
      </c>
      <c r="C5507" s="78" t="s">
        <v>80</v>
      </c>
      <c r="D5507" s="613">
        <v>28.61</v>
      </c>
    </row>
    <row r="5508" spans="1:4" x14ac:dyDescent="0.35">
      <c r="A5508" s="78">
        <v>96660</v>
      </c>
      <c r="B5508" s="605" t="s">
        <v>23869</v>
      </c>
      <c r="C5508" s="78" t="s">
        <v>80</v>
      </c>
      <c r="D5508" s="613">
        <v>35.81</v>
      </c>
    </row>
    <row r="5509" spans="1:4" x14ac:dyDescent="0.35">
      <c r="A5509" s="78">
        <v>104196</v>
      </c>
      <c r="B5509" s="605" t="s">
        <v>4118</v>
      </c>
      <c r="C5509" s="78" t="s">
        <v>80</v>
      </c>
      <c r="D5509" s="613">
        <v>17.649999999999999</v>
      </c>
    </row>
    <row r="5510" spans="1:4" x14ac:dyDescent="0.35">
      <c r="A5510" s="78">
        <v>104197</v>
      </c>
      <c r="B5510" s="605" t="s">
        <v>4119</v>
      </c>
      <c r="C5510" s="78" t="s">
        <v>80</v>
      </c>
      <c r="D5510" s="613">
        <v>33.119999999999997</v>
      </c>
    </row>
    <row r="5511" spans="1:4" x14ac:dyDescent="0.35">
      <c r="A5511" s="78">
        <v>104198</v>
      </c>
      <c r="B5511" s="605" t="s">
        <v>4120</v>
      </c>
      <c r="C5511" s="78" t="s">
        <v>80</v>
      </c>
      <c r="D5511" s="613">
        <v>8.5</v>
      </c>
    </row>
    <row r="5512" spans="1:4" x14ac:dyDescent="0.35">
      <c r="A5512" s="78">
        <v>96685</v>
      </c>
      <c r="B5512" s="605" t="s">
        <v>23870</v>
      </c>
      <c r="C5512" s="78" t="s">
        <v>80</v>
      </c>
      <c r="D5512" s="613">
        <v>12.98</v>
      </c>
    </row>
    <row r="5513" spans="1:4" x14ac:dyDescent="0.35">
      <c r="A5513" s="78">
        <v>96651</v>
      </c>
      <c r="B5513" s="605" t="s">
        <v>23871</v>
      </c>
      <c r="C5513" s="78" t="s">
        <v>80</v>
      </c>
      <c r="D5513" s="613">
        <v>10.24</v>
      </c>
    </row>
    <row r="5514" spans="1:4" x14ac:dyDescent="0.35">
      <c r="A5514" s="78">
        <v>96638</v>
      </c>
      <c r="B5514" s="605" t="s">
        <v>23872</v>
      </c>
      <c r="C5514" s="78" t="s">
        <v>80</v>
      </c>
      <c r="D5514" s="613">
        <v>17.86</v>
      </c>
    </row>
    <row r="5515" spans="1:4" x14ac:dyDescent="0.35">
      <c r="A5515" s="78">
        <v>96687</v>
      </c>
      <c r="B5515" s="605" t="s">
        <v>23873</v>
      </c>
      <c r="C5515" s="78" t="s">
        <v>80</v>
      </c>
      <c r="D5515" s="613">
        <v>19.89</v>
      </c>
    </row>
    <row r="5516" spans="1:4" x14ac:dyDescent="0.35">
      <c r="A5516" s="78">
        <v>96653</v>
      </c>
      <c r="B5516" s="605" t="s">
        <v>3844</v>
      </c>
      <c r="C5516" s="78" t="s">
        <v>80</v>
      </c>
      <c r="D5516" s="613">
        <v>15.36</v>
      </c>
    </row>
    <row r="5517" spans="1:4" x14ac:dyDescent="0.35">
      <c r="A5517" s="78">
        <v>96689</v>
      </c>
      <c r="B5517" s="605" t="s">
        <v>23874</v>
      </c>
      <c r="C5517" s="78" t="s">
        <v>80</v>
      </c>
      <c r="D5517" s="613">
        <v>30.07</v>
      </c>
    </row>
    <row r="5518" spans="1:4" x14ac:dyDescent="0.35">
      <c r="A5518" s="78">
        <v>96655</v>
      </c>
      <c r="B5518" s="605" t="s">
        <v>3846</v>
      </c>
      <c r="C5518" s="78" t="s">
        <v>80</v>
      </c>
      <c r="D5518" s="613">
        <v>23.54</v>
      </c>
    </row>
    <row r="5519" spans="1:4" x14ac:dyDescent="0.35">
      <c r="A5519" s="78">
        <v>96691</v>
      </c>
      <c r="B5519" s="605" t="s">
        <v>23875</v>
      </c>
      <c r="C5519" s="78" t="s">
        <v>80</v>
      </c>
      <c r="D5519" s="613">
        <v>43.08</v>
      </c>
    </row>
    <row r="5520" spans="1:4" x14ac:dyDescent="0.35">
      <c r="A5520" s="78">
        <v>96693</v>
      </c>
      <c r="B5520" s="605" t="s">
        <v>23876</v>
      </c>
      <c r="C5520" s="78" t="s">
        <v>80</v>
      </c>
      <c r="D5520" s="613">
        <v>64.63</v>
      </c>
    </row>
    <row r="5521" spans="1:4" x14ac:dyDescent="0.35">
      <c r="A5521" s="78">
        <v>96695</v>
      </c>
      <c r="B5521" s="605" t="s">
        <v>23877</v>
      </c>
      <c r="C5521" s="78" t="s">
        <v>80</v>
      </c>
      <c r="D5521" s="613">
        <v>111.69</v>
      </c>
    </row>
    <row r="5522" spans="1:4" x14ac:dyDescent="0.35">
      <c r="A5522" s="78">
        <v>104193</v>
      </c>
      <c r="B5522" s="605" t="s">
        <v>4117</v>
      </c>
      <c r="C5522" s="78" t="s">
        <v>80</v>
      </c>
      <c r="D5522" s="613">
        <v>185.59</v>
      </c>
    </row>
    <row r="5523" spans="1:4" x14ac:dyDescent="0.35">
      <c r="A5523" s="78">
        <v>96697</v>
      </c>
      <c r="B5523" s="605" t="s">
        <v>23878</v>
      </c>
      <c r="C5523" s="78" t="s">
        <v>80</v>
      </c>
      <c r="D5523" s="613">
        <v>375.73</v>
      </c>
    </row>
    <row r="5524" spans="1:4" x14ac:dyDescent="0.35">
      <c r="A5524" s="78">
        <v>104199</v>
      </c>
      <c r="B5524" s="605" t="s">
        <v>4121</v>
      </c>
      <c r="C5524" s="78" t="s">
        <v>80</v>
      </c>
      <c r="D5524" s="613">
        <v>8.23</v>
      </c>
    </row>
    <row r="5525" spans="1:4" x14ac:dyDescent="0.35">
      <c r="A5525" s="78">
        <v>96684</v>
      </c>
      <c r="B5525" s="605" t="s">
        <v>23879</v>
      </c>
      <c r="C5525" s="78" t="s">
        <v>80</v>
      </c>
      <c r="D5525" s="613">
        <v>12.54</v>
      </c>
    </row>
    <row r="5526" spans="1:4" x14ac:dyDescent="0.35">
      <c r="A5526" s="78">
        <v>96650</v>
      </c>
      <c r="B5526" s="605" t="s">
        <v>23880</v>
      </c>
      <c r="C5526" s="78" t="s">
        <v>80</v>
      </c>
      <c r="D5526" s="613">
        <v>9.8000000000000007</v>
      </c>
    </row>
    <row r="5527" spans="1:4" x14ac:dyDescent="0.35">
      <c r="A5527" s="78">
        <v>96637</v>
      </c>
      <c r="B5527" s="605" t="s">
        <v>23881</v>
      </c>
      <c r="C5527" s="78" t="s">
        <v>80</v>
      </c>
      <c r="D5527" s="613">
        <v>17.420000000000002</v>
      </c>
    </row>
    <row r="5528" spans="1:4" x14ac:dyDescent="0.35">
      <c r="A5528" s="78">
        <v>96686</v>
      </c>
      <c r="B5528" s="605" t="s">
        <v>23882</v>
      </c>
      <c r="C5528" s="78" t="s">
        <v>80</v>
      </c>
      <c r="D5528" s="613">
        <v>16.170000000000002</v>
      </c>
    </row>
    <row r="5529" spans="1:4" x14ac:dyDescent="0.35">
      <c r="A5529" s="78">
        <v>96652</v>
      </c>
      <c r="B5529" s="605" t="s">
        <v>3843</v>
      </c>
      <c r="C5529" s="78" t="s">
        <v>80</v>
      </c>
      <c r="D5529" s="613">
        <v>11.64</v>
      </c>
    </row>
    <row r="5530" spans="1:4" x14ac:dyDescent="0.35">
      <c r="A5530" s="78">
        <v>96688</v>
      </c>
      <c r="B5530" s="605" t="s">
        <v>23883</v>
      </c>
      <c r="C5530" s="78" t="s">
        <v>80</v>
      </c>
      <c r="D5530" s="613">
        <v>24.02</v>
      </c>
    </row>
    <row r="5531" spans="1:4" x14ac:dyDescent="0.35">
      <c r="A5531" s="78">
        <v>96654</v>
      </c>
      <c r="B5531" s="605" t="s">
        <v>3845</v>
      </c>
      <c r="C5531" s="78" t="s">
        <v>80</v>
      </c>
      <c r="D5531" s="613">
        <v>17.489999999999998</v>
      </c>
    </row>
    <row r="5532" spans="1:4" x14ac:dyDescent="0.35">
      <c r="A5532" s="78">
        <v>96690</v>
      </c>
      <c r="B5532" s="605" t="s">
        <v>23884</v>
      </c>
      <c r="C5532" s="78" t="s">
        <v>80</v>
      </c>
      <c r="D5532" s="613">
        <v>33.5</v>
      </c>
    </row>
    <row r="5533" spans="1:4" x14ac:dyDescent="0.35">
      <c r="A5533" s="78">
        <v>96692</v>
      </c>
      <c r="B5533" s="605" t="s">
        <v>23885</v>
      </c>
      <c r="C5533" s="78" t="s">
        <v>80</v>
      </c>
      <c r="D5533" s="613">
        <v>47.54</v>
      </c>
    </row>
    <row r="5534" spans="1:4" x14ac:dyDescent="0.35">
      <c r="A5534" s="78">
        <v>96694</v>
      </c>
      <c r="B5534" s="605" t="s">
        <v>23886</v>
      </c>
      <c r="C5534" s="78" t="s">
        <v>80</v>
      </c>
      <c r="D5534" s="613">
        <v>101.26</v>
      </c>
    </row>
    <row r="5535" spans="1:4" x14ac:dyDescent="0.35">
      <c r="A5535" s="78">
        <v>96696</v>
      </c>
      <c r="B5535" s="605" t="s">
        <v>23887</v>
      </c>
      <c r="C5535" s="78" t="s">
        <v>80</v>
      </c>
      <c r="D5535" s="613">
        <v>126.5</v>
      </c>
    </row>
    <row r="5536" spans="1:4" x14ac:dyDescent="0.35">
      <c r="A5536" s="78">
        <v>96709</v>
      </c>
      <c r="B5536" s="605" t="s">
        <v>23888</v>
      </c>
      <c r="C5536" s="78" t="s">
        <v>80</v>
      </c>
      <c r="D5536" s="613">
        <v>123.33</v>
      </c>
    </row>
    <row r="5537" spans="1:4" x14ac:dyDescent="0.35">
      <c r="A5537" s="78">
        <v>104200</v>
      </c>
      <c r="B5537" s="605" t="s">
        <v>4122</v>
      </c>
      <c r="C5537" s="78" t="s">
        <v>80</v>
      </c>
      <c r="D5537" s="613">
        <v>6.74</v>
      </c>
    </row>
    <row r="5538" spans="1:4" x14ac:dyDescent="0.35">
      <c r="A5538" s="78">
        <v>96698</v>
      </c>
      <c r="B5538" s="605" t="s">
        <v>23889</v>
      </c>
      <c r="C5538" s="78" t="s">
        <v>80</v>
      </c>
      <c r="D5538" s="613">
        <v>8.89</v>
      </c>
    </row>
    <row r="5539" spans="1:4" x14ac:dyDescent="0.35">
      <c r="A5539" s="78">
        <v>96656</v>
      </c>
      <c r="B5539" s="605" t="s">
        <v>23890</v>
      </c>
      <c r="C5539" s="78" t="s">
        <v>80</v>
      </c>
      <c r="D5539" s="613">
        <v>7.05</v>
      </c>
    </row>
    <row r="5540" spans="1:4" x14ac:dyDescent="0.35">
      <c r="A5540" s="78">
        <v>96639</v>
      </c>
      <c r="B5540" s="605" t="s">
        <v>23891</v>
      </c>
      <c r="C5540" s="78" t="s">
        <v>80</v>
      </c>
      <c r="D5540" s="613">
        <v>12.15</v>
      </c>
    </row>
    <row r="5541" spans="1:4" x14ac:dyDescent="0.35">
      <c r="A5541" s="78">
        <v>96701</v>
      </c>
      <c r="B5541" s="605" t="s">
        <v>23892</v>
      </c>
      <c r="C5541" s="78" t="s">
        <v>80</v>
      </c>
      <c r="D5541" s="613">
        <v>12.25</v>
      </c>
    </row>
    <row r="5542" spans="1:4" x14ac:dyDescent="0.35">
      <c r="A5542" s="78">
        <v>96659</v>
      </c>
      <c r="B5542" s="605" t="s">
        <v>23893</v>
      </c>
      <c r="C5542" s="78" t="s">
        <v>80</v>
      </c>
      <c r="D5542" s="613">
        <v>9.2200000000000006</v>
      </c>
    </row>
    <row r="5543" spans="1:4" x14ac:dyDescent="0.35">
      <c r="A5543" s="78">
        <v>96703</v>
      </c>
      <c r="B5543" s="605" t="s">
        <v>23894</v>
      </c>
      <c r="C5543" s="78" t="s">
        <v>80</v>
      </c>
      <c r="D5543" s="613">
        <v>21.93</v>
      </c>
    </row>
    <row r="5544" spans="1:4" x14ac:dyDescent="0.35">
      <c r="A5544" s="78">
        <v>96663</v>
      </c>
      <c r="B5544" s="605" t="s">
        <v>23895</v>
      </c>
      <c r="C5544" s="78" t="s">
        <v>80</v>
      </c>
      <c r="D5544" s="613">
        <v>17.57</v>
      </c>
    </row>
    <row r="5545" spans="1:4" x14ac:dyDescent="0.35">
      <c r="A5545" s="78">
        <v>96705</v>
      </c>
      <c r="B5545" s="605" t="s">
        <v>23896</v>
      </c>
      <c r="C5545" s="78" t="s">
        <v>80</v>
      </c>
      <c r="D5545" s="613">
        <v>26.61</v>
      </c>
    </row>
    <row r="5546" spans="1:4" x14ac:dyDescent="0.35">
      <c r="A5546" s="78">
        <v>96706</v>
      </c>
      <c r="B5546" s="605" t="s">
        <v>23897</v>
      </c>
      <c r="C5546" s="78" t="s">
        <v>80</v>
      </c>
      <c r="D5546" s="613">
        <v>39.49</v>
      </c>
    </row>
    <row r="5547" spans="1:4" x14ac:dyDescent="0.35">
      <c r="A5547" s="78">
        <v>96707</v>
      </c>
      <c r="B5547" s="605" t="s">
        <v>23898</v>
      </c>
      <c r="C5547" s="78" t="s">
        <v>80</v>
      </c>
      <c r="D5547" s="613">
        <v>63.65</v>
      </c>
    </row>
    <row r="5548" spans="1:4" x14ac:dyDescent="0.35">
      <c r="A5548" s="78">
        <v>96708</v>
      </c>
      <c r="B5548" s="605" t="s">
        <v>23899</v>
      </c>
      <c r="C5548" s="78" t="s">
        <v>80</v>
      </c>
      <c r="D5548" s="613">
        <v>96.61</v>
      </c>
    </row>
    <row r="5549" spans="1:4" x14ac:dyDescent="0.35">
      <c r="A5549" s="78">
        <v>96675</v>
      </c>
      <c r="B5549" s="605" t="s">
        <v>23900</v>
      </c>
      <c r="C5549" s="78" t="s">
        <v>139</v>
      </c>
      <c r="D5549" s="613">
        <v>174.04</v>
      </c>
    </row>
    <row r="5550" spans="1:4" x14ac:dyDescent="0.35">
      <c r="A5550" s="78">
        <v>96683</v>
      </c>
      <c r="B5550" s="605" t="s">
        <v>23901</v>
      </c>
      <c r="C5550" s="78" t="s">
        <v>139</v>
      </c>
      <c r="D5550" s="613">
        <v>338.67</v>
      </c>
    </row>
    <row r="5551" spans="1:4" x14ac:dyDescent="0.35">
      <c r="A5551" s="78">
        <v>104194</v>
      </c>
      <c r="B5551" s="605" t="s">
        <v>3328</v>
      </c>
      <c r="C5551" s="78" t="s">
        <v>139</v>
      </c>
      <c r="D5551" s="613">
        <v>24.26</v>
      </c>
    </row>
    <row r="5552" spans="1:4" x14ac:dyDescent="0.35">
      <c r="A5552" s="78">
        <v>104195</v>
      </c>
      <c r="B5552" s="605" t="s">
        <v>3329</v>
      </c>
      <c r="C5552" s="78" t="s">
        <v>139</v>
      </c>
      <c r="D5552" s="613">
        <v>25.79</v>
      </c>
    </row>
    <row r="5553" spans="1:4" x14ac:dyDescent="0.35">
      <c r="A5553" s="78">
        <v>96668</v>
      </c>
      <c r="B5553" s="605" t="s">
        <v>23902</v>
      </c>
      <c r="C5553" s="78" t="s">
        <v>139</v>
      </c>
      <c r="D5553" s="613">
        <v>19.850000000000001</v>
      </c>
    </row>
    <row r="5554" spans="1:4" x14ac:dyDescent="0.35">
      <c r="A5554" s="78">
        <v>96644</v>
      </c>
      <c r="B5554" s="605" t="s">
        <v>23903</v>
      </c>
      <c r="C5554" s="78" t="s">
        <v>139</v>
      </c>
      <c r="D5554" s="613">
        <v>25.32</v>
      </c>
    </row>
    <row r="5555" spans="1:4" x14ac:dyDescent="0.35">
      <c r="A5555" s="78">
        <v>96635</v>
      </c>
      <c r="B5555" s="605" t="s">
        <v>23904</v>
      </c>
      <c r="C5555" s="78" t="s">
        <v>139</v>
      </c>
      <c r="D5555" s="613">
        <v>45.88</v>
      </c>
    </row>
    <row r="5556" spans="1:4" x14ac:dyDescent="0.35">
      <c r="A5556" s="78">
        <v>96636</v>
      </c>
      <c r="B5556" s="605" t="s">
        <v>23905</v>
      </c>
      <c r="C5556" s="78" t="s">
        <v>139</v>
      </c>
      <c r="D5556" s="613">
        <v>48.69</v>
      </c>
    </row>
    <row r="5557" spans="1:4" x14ac:dyDescent="0.35">
      <c r="A5557" s="78">
        <v>96676</v>
      </c>
      <c r="B5557" s="605" t="s">
        <v>23906</v>
      </c>
      <c r="C5557" s="78" t="s">
        <v>139</v>
      </c>
      <c r="D5557" s="613">
        <v>25.01</v>
      </c>
    </row>
    <row r="5558" spans="1:4" x14ac:dyDescent="0.35">
      <c r="A5558" s="78">
        <v>96647</v>
      </c>
      <c r="B5558" s="605" t="s">
        <v>23907</v>
      </c>
      <c r="C5558" s="78" t="s">
        <v>139</v>
      </c>
      <c r="D5558" s="613">
        <v>27.52</v>
      </c>
    </row>
    <row r="5559" spans="1:4" x14ac:dyDescent="0.35">
      <c r="A5559" s="78">
        <v>96669</v>
      </c>
      <c r="B5559" s="605" t="s">
        <v>23908</v>
      </c>
      <c r="C5559" s="78" t="s">
        <v>139</v>
      </c>
      <c r="D5559" s="613">
        <v>19.489999999999998</v>
      </c>
    </row>
    <row r="5560" spans="1:4" x14ac:dyDescent="0.35">
      <c r="A5560" s="78">
        <v>96645</v>
      </c>
      <c r="B5560" s="605" t="s">
        <v>23909</v>
      </c>
      <c r="C5560" s="78" t="s">
        <v>139</v>
      </c>
      <c r="D5560" s="613">
        <v>22.4</v>
      </c>
    </row>
    <row r="5561" spans="1:4" x14ac:dyDescent="0.35">
      <c r="A5561" s="78">
        <v>96677</v>
      </c>
      <c r="B5561" s="605" t="s">
        <v>23910</v>
      </c>
      <c r="C5561" s="78" t="s">
        <v>139</v>
      </c>
      <c r="D5561" s="613">
        <v>32.6</v>
      </c>
    </row>
    <row r="5562" spans="1:4" x14ac:dyDescent="0.35">
      <c r="A5562" s="78">
        <v>96648</v>
      </c>
      <c r="B5562" s="605" t="s">
        <v>23911</v>
      </c>
      <c r="C5562" s="78" t="s">
        <v>139</v>
      </c>
      <c r="D5562" s="613">
        <v>34</v>
      </c>
    </row>
    <row r="5563" spans="1:4" x14ac:dyDescent="0.35">
      <c r="A5563" s="78">
        <v>96670</v>
      </c>
      <c r="B5563" s="605" t="s">
        <v>23912</v>
      </c>
      <c r="C5563" s="78" t="s">
        <v>139</v>
      </c>
      <c r="D5563" s="613">
        <v>25.36</v>
      </c>
    </row>
    <row r="5564" spans="1:4" x14ac:dyDescent="0.35">
      <c r="A5564" s="78">
        <v>96646</v>
      </c>
      <c r="B5564" s="605" t="s">
        <v>23913</v>
      </c>
      <c r="C5564" s="78" t="s">
        <v>139</v>
      </c>
      <c r="D5564" s="613">
        <v>27.46</v>
      </c>
    </row>
    <row r="5565" spans="1:4" x14ac:dyDescent="0.35">
      <c r="A5565" s="78">
        <v>96678</v>
      </c>
      <c r="B5565" s="605" t="s">
        <v>23914</v>
      </c>
      <c r="C5565" s="78" t="s">
        <v>139</v>
      </c>
      <c r="D5565" s="613">
        <v>44.92</v>
      </c>
    </row>
    <row r="5566" spans="1:4" x14ac:dyDescent="0.35">
      <c r="A5566" s="78">
        <v>96649</v>
      </c>
      <c r="B5566" s="605" t="s">
        <v>23915</v>
      </c>
      <c r="C5566" s="78" t="s">
        <v>139</v>
      </c>
      <c r="D5566" s="613">
        <v>45.08</v>
      </c>
    </row>
    <row r="5567" spans="1:4" x14ac:dyDescent="0.35">
      <c r="A5567" s="78">
        <v>96671</v>
      </c>
      <c r="B5567" s="605" t="s">
        <v>23916</v>
      </c>
      <c r="C5567" s="78" t="s">
        <v>139</v>
      </c>
      <c r="D5567" s="613">
        <v>38.44</v>
      </c>
    </row>
    <row r="5568" spans="1:4" x14ac:dyDescent="0.35">
      <c r="A5568" s="78">
        <v>96679</v>
      </c>
      <c r="B5568" s="605" t="s">
        <v>23917</v>
      </c>
      <c r="C5568" s="78" t="s">
        <v>139</v>
      </c>
      <c r="D5568" s="613">
        <v>67.03</v>
      </c>
    </row>
    <row r="5569" spans="1:4" x14ac:dyDescent="0.35">
      <c r="A5569" s="78">
        <v>96672</v>
      </c>
      <c r="B5569" s="605" t="s">
        <v>23918</v>
      </c>
      <c r="C5569" s="78" t="s">
        <v>139</v>
      </c>
      <c r="D5569" s="613">
        <v>58.6</v>
      </c>
    </row>
    <row r="5570" spans="1:4" x14ac:dyDescent="0.35">
      <c r="A5570" s="78">
        <v>96680</v>
      </c>
      <c r="B5570" s="605" t="s">
        <v>23919</v>
      </c>
      <c r="C5570" s="78" t="s">
        <v>139</v>
      </c>
      <c r="D5570" s="613">
        <v>110.99</v>
      </c>
    </row>
    <row r="5571" spans="1:4" x14ac:dyDescent="0.35">
      <c r="A5571" s="78">
        <v>96673</v>
      </c>
      <c r="B5571" s="605" t="s">
        <v>23920</v>
      </c>
      <c r="C5571" s="78" t="s">
        <v>139</v>
      </c>
      <c r="D5571" s="613">
        <v>73.92</v>
      </c>
    </row>
    <row r="5572" spans="1:4" x14ac:dyDescent="0.35">
      <c r="A5572" s="78">
        <v>96681</v>
      </c>
      <c r="B5572" s="605" t="s">
        <v>23921</v>
      </c>
      <c r="C5572" s="78" t="s">
        <v>139</v>
      </c>
      <c r="D5572" s="613">
        <v>149.37</v>
      </c>
    </row>
    <row r="5573" spans="1:4" x14ac:dyDescent="0.35">
      <c r="A5573" s="78">
        <v>96674</v>
      </c>
      <c r="B5573" s="605" t="s">
        <v>23922</v>
      </c>
      <c r="C5573" s="78" t="s">
        <v>139</v>
      </c>
      <c r="D5573" s="613">
        <v>119.65</v>
      </c>
    </row>
    <row r="5574" spans="1:4" x14ac:dyDescent="0.35">
      <c r="A5574" s="78">
        <v>96682</v>
      </c>
      <c r="B5574" s="605" t="s">
        <v>23923</v>
      </c>
      <c r="C5574" s="78" t="s">
        <v>139</v>
      </c>
      <c r="D5574" s="613">
        <v>246.66</v>
      </c>
    </row>
    <row r="5575" spans="1:4" x14ac:dyDescent="0.35">
      <c r="A5575" s="78">
        <v>96643</v>
      </c>
      <c r="B5575" s="605" t="s">
        <v>23924</v>
      </c>
      <c r="C5575" s="78" t="s">
        <v>80</v>
      </c>
      <c r="D5575" s="613">
        <v>50.12</v>
      </c>
    </row>
    <row r="5576" spans="1:4" x14ac:dyDescent="0.35">
      <c r="A5576" s="78">
        <v>104201</v>
      </c>
      <c r="B5576" s="605" t="s">
        <v>4123</v>
      </c>
      <c r="C5576" s="78" t="s">
        <v>80</v>
      </c>
      <c r="D5576" s="613">
        <v>21.78</v>
      </c>
    </row>
    <row r="5577" spans="1:4" x14ac:dyDescent="0.35">
      <c r="A5577" s="78">
        <v>104192</v>
      </c>
      <c r="B5577" s="605" t="s">
        <v>4116</v>
      </c>
      <c r="C5577" s="78" t="s">
        <v>80</v>
      </c>
      <c r="D5577" s="613">
        <v>32.03</v>
      </c>
    </row>
    <row r="5578" spans="1:4" x14ac:dyDescent="0.35">
      <c r="A5578" s="78">
        <v>104202</v>
      </c>
      <c r="B5578" s="605" t="s">
        <v>4124</v>
      </c>
      <c r="C5578" s="78" t="s">
        <v>80</v>
      </c>
      <c r="D5578" s="613">
        <v>12.22</v>
      </c>
    </row>
    <row r="5579" spans="1:4" x14ac:dyDescent="0.35">
      <c r="A5579" s="78">
        <v>96717</v>
      </c>
      <c r="B5579" s="605" t="s">
        <v>23925</v>
      </c>
      <c r="C5579" s="78" t="s">
        <v>80</v>
      </c>
      <c r="D5579" s="613">
        <v>341.52</v>
      </c>
    </row>
    <row r="5580" spans="1:4" x14ac:dyDescent="0.35">
      <c r="A5580" s="78">
        <v>96710</v>
      </c>
      <c r="B5580" s="605" t="s">
        <v>23926</v>
      </c>
      <c r="C5580" s="78" t="s">
        <v>80</v>
      </c>
      <c r="D5580" s="613">
        <v>16.41</v>
      </c>
    </row>
    <row r="5581" spans="1:4" x14ac:dyDescent="0.35">
      <c r="A5581" s="78">
        <v>96665</v>
      </c>
      <c r="B5581" s="605" t="s">
        <v>23927</v>
      </c>
      <c r="C5581" s="78" t="s">
        <v>80</v>
      </c>
      <c r="D5581" s="613">
        <v>12.74</v>
      </c>
    </row>
    <row r="5582" spans="1:4" x14ac:dyDescent="0.35">
      <c r="A5582" s="78">
        <v>96642</v>
      </c>
      <c r="B5582" s="605" t="s">
        <v>23928</v>
      </c>
      <c r="C5582" s="78" t="s">
        <v>80</v>
      </c>
      <c r="D5582" s="613">
        <v>22.92</v>
      </c>
    </row>
    <row r="5583" spans="1:4" x14ac:dyDescent="0.35">
      <c r="A5583" s="78">
        <v>96711</v>
      </c>
      <c r="B5583" s="605" t="s">
        <v>23929</v>
      </c>
      <c r="C5583" s="78" t="s">
        <v>80</v>
      </c>
      <c r="D5583" s="613">
        <v>24.46</v>
      </c>
    </row>
    <row r="5584" spans="1:4" x14ac:dyDescent="0.35">
      <c r="A5584" s="78">
        <v>96666</v>
      </c>
      <c r="B5584" s="605" t="s">
        <v>23930</v>
      </c>
      <c r="C5584" s="78" t="s">
        <v>80</v>
      </c>
      <c r="D5584" s="613">
        <v>18.420000000000002</v>
      </c>
    </row>
    <row r="5585" spans="1:4" x14ac:dyDescent="0.35">
      <c r="A5585" s="78">
        <v>96712</v>
      </c>
      <c r="B5585" s="605" t="s">
        <v>23931</v>
      </c>
      <c r="C5585" s="78" t="s">
        <v>80</v>
      </c>
      <c r="D5585" s="613">
        <v>34.840000000000003</v>
      </c>
    </row>
    <row r="5586" spans="1:4" x14ac:dyDescent="0.35">
      <c r="A5586" s="78">
        <v>96667</v>
      </c>
      <c r="B5586" s="605" t="s">
        <v>23932</v>
      </c>
      <c r="C5586" s="78" t="s">
        <v>80</v>
      </c>
      <c r="D5586" s="613">
        <v>26.12</v>
      </c>
    </row>
    <row r="5587" spans="1:4" x14ac:dyDescent="0.35">
      <c r="A5587" s="78">
        <v>96713</v>
      </c>
      <c r="B5587" s="605" t="s">
        <v>23933</v>
      </c>
      <c r="C5587" s="78" t="s">
        <v>80</v>
      </c>
      <c r="D5587" s="613">
        <v>53.57</v>
      </c>
    </row>
    <row r="5588" spans="1:4" x14ac:dyDescent="0.35">
      <c r="A5588" s="78">
        <v>96714</v>
      </c>
      <c r="B5588" s="605" t="s">
        <v>23934</v>
      </c>
      <c r="C5588" s="78" t="s">
        <v>80</v>
      </c>
      <c r="D5588" s="613">
        <v>76.28</v>
      </c>
    </row>
    <row r="5589" spans="1:4" x14ac:dyDescent="0.35">
      <c r="A5589" s="78">
        <v>96715</v>
      </c>
      <c r="B5589" s="605" t="s">
        <v>23935</v>
      </c>
      <c r="C5589" s="78" t="s">
        <v>80</v>
      </c>
      <c r="D5589" s="613">
        <v>136.21</v>
      </c>
    </row>
    <row r="5590" spans="1:4" x14ac:dyDescent="0.35">
      <c r="A5590" s="78">
        <v>96716</v>
      </c>
      <c r="B5590" s="605" t="s">
        <v>23936</v>
      </c>
      <c r="C5590" s="78" t="s">
        <v>80</v>
      </c>
      <c r="D5590" s="613">
        <v>177.51</v>
      </c>
    </row>
    <row r="5591" spans="1:4" x14ac:dyDescent="0.35">
      <c r="A5591" s="78">
        <v>104328</v>
      </c>
      <c r="B5591" s="605" t="s">
        <v>4306</v>
      </c>
      <c r="C5591" s="78" t="s">
        <v>80</v>
      </c>
      <c r="D5591" s="613">
        <v>78.89</v>
      </c>
    </row>
    <row r="5592" spans="1:4" x14ac:dyDescent="0.35">
      <c r="A5592" s="78">
        <v>104329</v>
      </c>
      <c r="B5592" s="605" t="s">
        <v>4307</v>
      </c>
      <c r="C5592" s="78" t="s">
        <v>80</v>
      </c>
      <c r="D5592" s="613">
        <v>88.85</v>
      </c>
    </row>
    <row r="5593" spans="1:4" x14ac:dyDescent="0.35">
      <c r="A5593" s="78">
        <v>89707</v>
      </c>
      <c r="B5593" s="605" t="s">
        <v>4300</v>
      </c>
      <c r="C5593" s="78" t="s">
        <v>80</v>
      </c>
      <c r="D5593" s="613">
        <v>54.96</v>
      </c>
    </row>
    <row r="5594" spans="1:4" x14ac:dyDescent="0.35">
      <c r="A5594" s="78">
        <v>89708</v>
      </c>
      <c r="B5594" s="605" t="s">
        <v>4301</v>
      </c>
      <c r="C5594" s="78" t="s">
        <v>80</v>
      </c>
      <c r="D5594" s="613">
        <v>116.94</v>
      </c>
    </row>
    <row r="5595" spans="1:4" x14ac:dyDescent="0.35">
      <c r="A5595" s="78">
        <v>104330</v>
      </c>
      <c r="B5595" s="605" t="s">
        <v>23937</v>
      </c>
      <c r="C5595" s="78" t="s">
        <v>80</v>
      </c>
      <c r="D5595" s="613">
        <v>0</v>
      </c>
    </row>
    <row r="5596" spans="1:4" x14ac:dyDescent="0.35">
      <c r="A5596" s="78">
        <v>104326</v>
      </c>
      <c r="B5596" s="605" t="s">
        <v>4304</v>
      </c>
      <c r="C5596" s="78" t="s">
        <v>80</v>
      </c>
      <c r="D5596" s="613">
        <v>22.33</v>
      </c>
    </row>
    <row r="5597" spans="1:4" x14ac:dyDescent="0.35">
      <c r="A5597" s="78">
        <v>89710</v>
      </c>
      <c r="B5597" s="605" t="s">
        <v>4303</v>
      </c>
      <c r="C5597" s="78" t="s">
        <v>80</v>
      </c>
      <c r="D5597" s="613">
        <v>20.6</v>
      </c>
    </row>
    <row r="5598" spans="1:4" x14ac:dyDescent="0.35">
      <c r="A5598" s="78">
        <v>104327</v>
      </c>
      <c r="B5598" s="605" t="s">
        <v>4305</v>
      </c>
      <c r="C5598" s="78" t="s">
        <v>80</v>
      </c>
      <c r="D5598" s="613">
        <v>21.3</v>
      </c>
    </row>
    <row r="5599" spans="1:4" x14ac:dyDescent="0.35">
      <c r="A5599" s="78">
        <v>89709</v>
      </c>
      <c r="B5599" s="605" t="s">
        <v>4302</v>
      </c>
      <c r="C5599" s="78" t="s">
        <v>80</v>
      </c>
      <c r="D5599" s="613">
        <v>23.39</v>
      </c>
    </row>
    <row r="5600" spans="1:4" x14ac:dyDescent="0.35">
      <c r="A5600" s="78">
        <v>104341</v>
      </c>
      <c r="B5600" s="605" t="s">
        <v>4133</v>
      </c>
      <c r="C5600" s="78" t="s">
        <v>80</v>
      </c>
      <c r="D5600" s="613">
        <v>13.09</v>
      </c>
    </row>
    <row r="5601" spans="1:4" x14ac:dyDescent="0.35">
      <c r="A5601" s="78">
        <v>104357</v>
      </c>
      <c r="B5601" s="605" t="s">
        <v>4147</v>
      </c>
      <c r="C5601" s="78" t="s">
        <v>80</v>
      </c>
      <c r="D5601" s="613">
        <v>22.85</v>
      </c>
    </row>
    <row r="5602" spans="1:4" x14ac:dyDescent="0.35">
      <c r="A5602" s="78">
        <v>89811</v>
      </c>
      <c r="B5602" s="605" t="s">
        <v>3589</v>
      </c>
      <c r="C5602" s="78" t="s">
        <v>80</v>
      </c>
      <c r="D5602" s="613">
        <v>52.1</v>
      </c>
    </row>
    <row r="5603" spans="1:4" x14ac:dyDescent="0.35">
      <c r="A5603" s="78">
        <v>89748</v>
      </c>
      <c r="B5603" s="605" t="s">
        <v>3552</v>
      </c>
      <c r="C5603" s="78" t="s">
        <v>80</v>
      </c>
      <c r="D5603" s="613">
        <v>50.74</v>
      </c>
    </row>
    <row r="5604" spans="1:4" x14ac:dyDescent="0.35">
      <c r="A5604" s="78">
        <v>89852</v>
      </c>
      <c r="B5604" s="605" t="s">
        <v>3606</v>
      </c>
      <c r="C5604" s="78" t="s">
        <v>80</v>
      </c>
      <c r="D5604" s="613">
        <v>55.44</v>
      </c>
    </row>
    <row r="5605" spans="1:4" x14ac:dyDescent="0.35">
      <c r="A5605" s="78">
        <v>89728</v>
      </c>
      <c r="B5605" s="605" t="s">
        <v>3540</v>
      </c>
      <c r="C5605" s="78" t="s">
        <v>80</v>
      </c>
      <c r="D5605" s="613">
        <v>15.14</v>
      </c>
    </row>
    <row r="5606" spans="1:4" x14ac:dyDescent="0.35">
      <c r="A5606" s="78">
        <v>89803</v>
      </c>
      <c r="B5606" s="605" t="s">
        <v>3581</v>
      </c>
      <c r="C5606" s="78" t="s">
        <v>80</v>
      </c>
      <c r="D5606" s="613">
        <v>22.07</v>
      </c>
    </row>
    <row r="5607" spans="1:4" x14ac:dyDescent="0.35">
      <c r="A5607" s="78">
        <v>89733</v>
      </c>
      <c r="B5607" s="605" t="s">
        <v>3544</v>
      </c>
      <c r="C5607" s="78" t="s">
        <v>80</v>
      </c>
      <c r="D5607" s="613">
        <v>27.82</v>
      </c>
    </row>
    <row r="5608" spans="1:4" x14ac:dyDescent="0.35">
      <c r="A5608" s="78">
        <v>89807</v>
      </c>
      <c r="B5608" s="605" t="s">
        <v>3585</v>
      </c>
      <c r="C5608" s="78" t="s">
        <v>80</v>
      </c>
      <c r="D5608" s="613">
        <v>44.8</v>
      </c>
    </row>
    <row r="5609" spans="1:4" x14ac:dyDescent="0.35">
      <c r="A5609" s="78">
        <v>89742</v>
      </c>
      <c r="B5609" s="605" t="s">
        <v>3548</v>
      </c>
      <c r="C5609" s="78" t="s">
        <v>80</v>
      </c>
      <c r="D5609" s="613">
        <v>46.99</v>
      </c>
    </row>
    <row r="5610" spans="1:4" x14ac:dyDescent="0.35">
      <c r="A5610" s="78">
        <v>89812</v>
      </c>
      <c r="B5610" s="605" t="s">
        <v>3590</v>
      </c>
      <c r="C5610" s="78" t="s">
        <v>80</v>
      </c>
      <c r="D5610" s="613">
        <v>92.18</v>
      </c>
    </row>
    <row r="5611" spans="1:4" x14ac:dyDescent="0.35">
      <c r="A5611" s="78">
        <v>89750</v>
      </c>
      <c r="B5611" s="605" t="s">
        <v>3553</v>
      </c>
      <c r="C5611" s="78" t="s">
        <v>80</v>
      </c>
      <c r="D5611" s="613">
        <v>90.82</v>
      </c>
    </row>
    <row r="5612" spans="1:4" x14ac:dyDescent="0.35">
      <c r="A5612" s="78">
        <v>89853</v>
      </c>
      <c r="B5612" s="605" t="s">
        <v>3607</v>
      </c>
      <c r="C5612" s="78" t="s">
        <v>80</v>
      </c>
      <c r="D5612" s="613">
        <v>95.52</v>
      </c>
    </row>
    <row r="5613" spans="1:4" x14ac:dyDescent="0.35">
      <c r="A5613" s="78">
        <v>89730</v>
      </c>
      <c r="B5613" s="605" t="s">
        <v>3541</v>
      </c>
      <c r="C5613" s="78" t="s">
        <v>80</v>
      </c>
      <c r="D5613" s="613">
        <v>17.309999999999999</v>
      </c>
    </row>
    <row r="5614" spans="1:4" x14ac:dyDescent="0.35">
      <c r="A5614" s="78">
        <v>89804</v>
      </c>
      <c r="B5614" s="605" t="s">
        <v>3582</v>
      </c>
      <c r="C5614" s="78" t="s">
        <v>80</v>
      </c>
      <c r="D5614" s="613">
        <v>24.57</v>
      </c>
    </row>
    <row r="5615" spans="1:4" x14ac:dyDescent="0.35">
      <c r="A5615" s="78">
        <v>89735</v>
      </c>
      <c r="B5615" s="605" t="s">
        <v>3545</v>
      </c>
      <c r="C5615" s="78" t="s">
        <v>80</v>
      </c>
      <c r="D5615" s="613">
        <v>30.32</v>
      </c>
    </row>
    <row r="5616" spans="1:4" x14ac:dyDescent="0.35">
      <c r="A5616" s="78">
        <v>89808</v>
      </c>
      <c r="B5616" s="605" t="s">
        <v>3586</v>
      </c>
      <c r="C5616" s="78" t="s">
        <v>80</v>
      </c>
      <c r="D5616" s="613">
        <v>68.349999999999994</v>
      </c>
    </row>
    <row r="5617" spans="1:4" x14ac:dyDescent="0.35">
      <c r="A5617" s="78">
        <v>89743</v>
      </c>
      <c r="B5617" s="605" t="s">
        <v>3549</v>
      </c>
      <c r="C5617" s="78" t="s">
        <v>80</v>
      </c>
      <c r="D5617" s="613">
        <v>70.540000000000006</v>
      </c>
    </row>
    <row r="5618" spans="1:4" x14ac:dyDescent="0.35">
      <c r="A5618" s="78">
        <v>89810</v>
      </c>
      <c r="B5618" s="605" t="s">
        <v>3588</v>
      </c>
      <c r="C5618" s="78" t="s">
        <v>80</v>
      </c>
      <c r="D5618" s="613">
        <v>35.86</v>
      </c>
    </row>
    <row r="5619" spans="1:4" x14ac:dyDescent="0.35">
      <c r="A5619" s="78">
        <v>89746</v>
      </c>
      <c r="B5619" s="605" t="s">
        <v>3551</v>
      </c>
      <c r="C5619" s="78" t="s">
        <v>80</v>
      </c>
      <c r="D5619" s="613">
        <v>34.5</v>
      </c>
    </row>
    <row r="5620" spans="1:4" x14ac:dyDescent="0.35">
      <c r="A5620" s="78">
        <v>89851</v>
      </c>
      <c r="B5620" s="605" t="s">
        <v>3605</v>
      </c>
      <c r="C5620" s="78" t="s">
        <v>80</v>
      </c>
      <c r="D5620" s="613">
        <v>39.200000000000003</v>
      </c>
    </row>
    <row r="5621" spans="1:4" x14ac:dyDescent="0.35">
      <c r="A5621" s="78">
        <v>89855</v>
      </c>
      <c r="B5621" s="605" t="s">
        <v>3609</v>
      </c>
      <c r="C5621" s="78" t="s">
        <v>80</v>
      </c>
      <c r="D5621" s="613">
        <v>133.44999999999999</v>
      </c>
    </row>
    <row r="5622" spans="1:4" x14ac:dyDescent="0.35">
      <c r="A5622" s="78">
        <v>89726</v>
      </c>
      <c r="B5622" s="605" t="s">
        <v>3539</v>
      </c>
      <c r="C5622" s="78" t="s">
        <v>80</v>
      </c>
      <c r="D5622" s="613">
        <v>12.06</v>
      </c>
    </row>
    <row r="5623" spans="1:4" x14ac:dyDescent="0.35">
      <c r="A5623" s="78">
        <v>89802</v>
      </c>
      <c r="B5623" s="605" t="s">
        <v>3580</v>
      </c>
      <c r="C5623" s="78" t="s">
        <v>80</v>
      </c>
      <c r="D5623" s="613">
        <v>13.23</v>
      </c>
    </row>
    <row r="5624" spans="1:4" x14ac:dyDescent="0.35">
      <c r="A5624" s="78">
        <v>89732</v>
      </c>
      <c r="B5624" s="605" t="s">
        <v>3543</v>
      </c>
      <c r="C5624" s="78" t="s">
        <v>80</v>
      </c>
      <c r="D5624" s="613">
        <v>18.98</v>
      </c>
    </row>
    <row r="5625" spans="1:4" x14ac:dyDescent="0.35">
      <c r="A5625" s="78">
        <v>89806</v>
      </c>
      <c r="B5625" s="605" t="s">
        <v>3584</v>
      </c>
      <c r="C5625" s="78" t="s">
        <v>80</v>
      </c>
      <c r="D5625" s="613">
        <v>26.4</v>
      </c>
    </row>
    <row r="5626" spans="1:4" x14ac:dyDescent="0.35">
      <c r="A5626" s="78">
        <v>89739</v>
      </c>
      <c r="B5626" s="605" t="s">
        <v>3547</v>
      </c>
      <c r="C5626" s="78" t="s">
        <v>80</v>
      </c>
      <c r="D5626" s="613">
        <v>28.59</v>
      </c>
    </row>
    <row r="5627" spans="1:4" x14ac:dyDescent="0.35">
      <c r="A5627" s="78">
        <v>89809</v>
      </c>
      <c r="B5627" s="605" t="s">
        <v>3587</v>
      </c>
      <c r="C5627" s="78" t="s">
        <v>80</v>
      </c>
      <c r="D5627" s="613">
        <v>34.9</v>
      </c>
    </row>
    <row r="5628" spans="1:4" x14ac:dyDescent="0.35">
      <c r="A5628" s="78">
        <v>89744</v>
      </c>
      <c r="B5628" s="605" t="s">
        <v>3550</v>
      </c>
      <c r="C5628" s="78" t="s">
        <v>80</v>
      </c>
      <c r="D5628" s="613">
        <v>33.54</v>
      </c>
    </row>
    <row r="5629" spans="1:4" x14ac:dyDescent="0.35">
      <c r="A5629" s="78">
        <v>89850</v>
      </c>
      <c r="B5629" s="605" t="s">
        <v>3604</v>
      </c>
      <c r="C5629" s="78" t="s">
        <v>80</v>
      </c>
      <c r="D5629" s="613">
        <v>38.24</v>
      </c>
    </row>
    <row r="5630" spans="1:4" x14ac:dyDescent="0.35">
      <c r="A5630" s="78">
        <v>89854</v>
      </c>
      <c r="B5630" s="605" t="s">
        <v>3608</v>
      </c>
      <c r="C5630" s="78" t="s">
        <v>80</v>
      </c>
      <c r="D5630" s="613">
        <v>127.48</v>
      </c>
    </row>
    <row r="5631" spans="1:4" x14ac:dyDescent="0.35">
      <c r="A5631" s="78">
        <v>89724</v>
      </c>
      <c r="B5631" s="605" t="s">
        <v>3538</v>
      </c>
      <c r="C5631" s="78" t="s">
        <v>80</v>
      </c>
      <c r="D5631" s="613">
        <v>11.8</v>
      </c>
    </row>
    <row r="5632" spans="1:4" x14ac:dyDescent="0.35">
      <c r="A5632" s="78">
        <v>89801</v>
      </c>
      <c r="B5632" s="605" t="s">
        <v>3579</v>
      </c>
      <c r="C5632" s="78" t="s">
        <v>80</v>
      </c>
      <c r="D5632" s="613">
        <v>12.4</v>
      </c>
    </row>
    <row r="5633" spans="1:4" x14ac:dyDescent="0.35">
      <c r="A5633" s="78">
        <v>89731</v>
      </c>
      <c r="B5633" s="605" t="s">
        <v>3542</v>
      </c>
      <c r="C5633" s="78" t="s">
        <v>80</v>
      </c>
      <c r="D5633" s="613">
        <v>18.149999999999999</v>
      </c>
    </row>
    <row r="5634" spans="1:4" x14ac:dyDescent="0.35">
      <c r="A5634" s="78">
        <v>89805</v>
      </c>
      <c r="B5634" s="605" t="s">
        <v>3583</v>
      </c>
      <c r="C5634" s="78" t="s">
        <v>80</v>
      </c>
      <c r="D5634" s="613">
        <v>25.28</v>
      </c>
    </row>
    <row r="5635" spans="1:4" x14ac:dyDescent="0.35">
      <c r="A5635" s="78">
        <v>89737</v>
      </c>
      <c r="B5635" s="605" t="s">
        <v>3546</v>
      </c>
      <c r="C5635" s="78" t="s">
        <v>80</v>
      </c>
      <c r="D5635" s="613">
        <v>27.47</v>
      </c>
    </row>
    <row r="5636" spans="1:4" x14ac:dyDescent="0.35">
      <c r="A5636" s="78">
        <v>104355</v>
      </c>
      <c r="B5636" s="605" t="s">
        <v>4145</v>
      </c>
      <c r="C5636" s="78" t="s">
        <v>80</v>
      </c>
      <c r="D5636" s="613">
        <v>57.75</v>
      </c>
    </row>
    <row r="5637" spans="1:4" x14ac:dyDescent="0.35">
      <c r="A5637" s="78">
        <v>104347</v>
      </c>
      <c r="B5637" s="605" t="s">
        <v>4138</v>
      </c>
      <c r="C5637" s="78" t="s">
        <v>80</v>
      </c>
      <c r="D5637" s="613">
        <v>57.52</v>
      </c>
    </row>
    <row r="5638" spans="1:4" x14ac:dyDescent="0.35">
      <c r="A5638" s="78">
        <v>104353</v>
      </c>
      <c r="B5638" s="605" t="s">
        <v>4143</v>
      </c>
      <c r="C5638" s="78" t="s">
        <v>80</v>
      </c>
      <c r="D5638" s="613">
        <v>50.25</v>
      </c>
    </row>
    <row r="5639" spans="1:4" x14ac:dyDescent="0.35">
      <c r="A5639" s="78">
        <v>104345</v>
      </c>
      <c r="B5639" s="605" t="s">
        <v>4136</v>
      </c>
      <c r="C5639" s="78" t="s">
        <v>80</v>
      </c>
      <c r="D5639" s="613">
        <v>51.59</v>
      </c>
    </row>
    <row r="5640" spans="1:4" x14ac:dyDescent="0.35">
      <c r="A5640" s="78">
        <v>104350</v>
      </c>
      <c r="B5640" s="605" t="s">
        <v>4140</v>
      </c>
      <c r="C5640" s="78" t="s">
        <v>80</v>
      </c>
      <c r="D5640" s="613">
        <v>36.5</v>
      </c>
    </row>
    <row r="5641" spans="1:4" x14ac:dyDescent="0.35">
      <c r="A5641" s="78">
        <v>104343</v>
      </c>
      <c r="B5641" s="605" t="s">
        <v>4134</v>
      </c>
      <c r="C5641" s="78" t="s">
        <v>80</v>
      </c>
      <c r="D5641" s="613">
        <v>41.01</v>
      </c>
    </row>
    <row r="5642" spans="1:4" x14ac:dyDescent="0.35">
      <c r="A5642" s="78">
        <v>89834</v>
      </c>
      <c r="B5642" s="605" t="s">
        <v>3603</v>
      </c>
      <c r="C5642" s="78" t="s">
        <v>80</v>
      </c>
      <c r="D5642" s="613">
        <v>63.61</v>
      </c>
    </row>
    <row r="5643" spans="1:4" x14ac:dyDescent="0.35">
      <c r="A5643" s="78">
        <v>89797</v>
      </c>
      <c r="B5643" s="605" t="s">
        <v>3578</v>
      </c>
      <c r="C5643" s="78" t="s">
        <v>80</v>
      </c>
      <c r="D5643" s="613">
        <v>61.79</v>
      </c>
    </row>
    <row r="5644" spans="1:4" x14ac:dyDescent="0.35">
      <c r="A5644" s="78">
        <v>89861</v>
      </c>
      <c r="B5644" s="605" t="s">
        <v>3613</v>
      </c>
      <c r="C5644" s="78" t="s">
        <v>80</v>
      </c>
      <c r="D5644" s="613">
        <v>68.05</v>
      </c>
    </row>
    <row r="5645" spans="1:4" x14ac:dyDescent="0.35">
      <c r="A5645" s="78">
        <v>89783</v>
      </c>
      <c r="B5645" s="605" t="s">
        <v>3572</v>
      </c>
      <c r="C5645" s="78" t="s">
        <v>80</v>
      </c>
      <c r="D5645" s="613">
        <v>17.25</v>
      </c>
    </row>
    <row r="5646" spans="1:4" x14ac:dyDescent="0.35">
      <c r="A5646" s="78">
        <v>89827</v>
      </c>
      <c r="B5646" s="605" t="s">
        <v>3598</v>
      </c>
      <c r="C5646" s="78" t="s">
        <v>80</v>
      </c>
      <c r="D5646" s="613">
        <v>24.33</v>
      </c>
    </row>
    <row r="5647" spans="1:4" x14ac:dyDescent="0.35">
      <c r="A5647" s="78">
        <v>89785</v>
      </c>
      <c r="B5647" s="605" t="s">
        <v>3574</v>
      </c>
      <c r="C5647" s="78" t="s">
        <v>80</v>
      </c>
      <c r="D5647" s="613">
        <v>31.99</v>
      </c>
    </row>
    <row r="5648" spans="1:4" x14ac:dyDescent="0.35">
      <c r="A5648" s="78">
        <v>89830</v>
      </c>
      <c r="B5648" s="605" t="s">
        <v>3600</v>
      </c>
      <c r="C5648" s="78" t="s">
        <v>80</v>
      </c>
      <c r="D5648" s="613">
        <v>46.21</v>
      </c>
    </row>
    <row r="5649" spans="1:4" x14ac:dyDescent="0.35">
      <c r="A5649" s="78">
        <v>89795</v>
      </c>
      <c r="B5649" s="605" t="s">
        <v>3576</v>
      </c>
      <c r="C5649" s="78" t="s">
        <v>80</v>
      </c>
      <c r="D5649" s="613">
        <v>49.13</v>
      </c>
    </row>
    <row r="5650" spans="1:4" x14ac:dyDescent="0.35">
      <c r="A5650" s="78">
        <v>89823</v>
      </c>
      <c r="B5650" s="605" t="s">
        <v>3596</v>
      </c>
      <c r="C5650" s="78" t="s">
        <v>80</v>
      </c>
      <c r="D5650" s="613">
        <v>42.51</v>
      </c>
    </row>
    <row r="5651" spans="1:4" x14ac:dyDescent="0.35">
      <c r="A5651" s="78">
        <v>89779</v>
      </c>
      <c r="B5651" s="605" t="s">
        <v>3569</v>
      </c>
      <c r="C5651" s="78" t="s">
        <v>80</v>
      </c>
      <c r="D5651" s="613">
        <v>41.6</v>
      </c>
    </row>
    <row r="5652" spans="1:4" x14ac:dyDescent="0.35">
      <c r="A5652" s="78">
        <v>89857</v>
      </c>
      <c r="B5652" s="605" t="s">
        <v>3611</v>
      </c>
      <c r="C5652" s="78" t="s">
        <v>80</v>
      </c>
      <c r="D5652" s="613">
        <v>44.73</v>
      </c>
    </row>
    <row r="5653" spans="1:4" x14ac:dyDescent="0.35">
      <c r="A5653" s="78">
        <v>89814</v>
      </c>
      <c r="B5653" s="605" t="s">
        <v>3592</v>
      </c>
      <c r="C5653" s="78" t="s">
        <v>80</v>
      </c>
      <c r="D5653" s="613">
        <v>21.14</v>
      </c>
    </row>
    <row r="5654" spans="1:4" x14ac:dyDescent="0.35">
      <c r="A5654" s="78">
        <v>89754</v>
      </c>
      <c r="B5654" s="605" t="s">
        <v>3556</v>
      </c>
      <c r="C5654" s="78" t="s">
        <v>80</v>
      </c>
      <c r="D5654" s="613">
        <v>24.97</v>
      </c>
    </row>
    <row r="5655" spans="1:4" x14ac:dyDescent="0.35">
      <c r="A5655" s="78">
        <v>89819</v>
      </c>
      <c r="B5655" s="605" t="s">
        <v>3594</v>
      </c>
      <c r="C5655" s="78" t="s">
        <v>80</v>
      </c>
      <c r="D5655" s="613">
        <v>29.31</v>
      </c>
    </row>
    <row r="5656" spans="1:4" x14ac:dyDescent="0.35">
      <c r="A5656" s="78">
        <v>89776</v>
      </c>
      <c r="B5656" s="605" t="s">
        <v>3567</v>
      </c>
      <c r="C5656" s="78" t="s">
        <v>80</v>
      </c>
      <c r="D5656" s="613">
        <v>30.77</v>
      </c>
    </row>
    <row r="5657" spans="1:4" x14ac:dyDescent="0.35">
      <c r="A5657" s="78">
        <v>89821</v>
      </c>
      <c r="B5657" s="605" t="s">
        <v>3595</v>
      </c>
      <c r="C5657" s="78" t="s">
        <v>80</v>
      </c>
      <c r="D5657" s="613">
        <v>21.64</v>
      </c>
    </row>
    <row r="5658" spans="1:4" x14ac:dyDescent="0.35">
      <c r="A5658" s="78">
        <v>89778</v>
      </c>
      <c r="B5658" s="605" t="s">
        <v>3568</v>
      </c>
      <c r="C5658" s="78" t="s">
        <v>80</v>
      </c>
      <c r="D5658" s="613">
        <v>20.73</v>
      </c>
    </row>
    <row r="5659" spans="1:4" x14ac:dyDescent="0.35">
      <c r="A5659" s="78">
        <v>89856</v>
      </c>
      <c r="B5659" s="605" t="s">
        <v>3610</v>
      </c>
      <c r="C5659" s="78" t="s">
        <v>80</v>
      </c>
      <c r="D5659" s="613">
        <v>23.86</v>
      </c>
    </row>
    <row r="5660" spans="1:4" x14ac:dyDescent="0.35">
      <c r="A5660" s="78">
        <v>89752</v>
      </c>
      <c r="B5660" s="605" t="s">
        <v>3554</v>
      </c>
      <c r="C5660" s="78" t="s">
        <v>80</v>
      </c>
      <c r="D5660" s="613">
        <v>8.86</v>
      </c>
    </row>
    <row r="5661" spans="1:4" x14ac:dyDescent="0.35">
      <c r="A5661" s="78">
        <v>89813</v>
      </c>
      <c r="B5661" s="605" t="s">
        <v>3591</v>
      </c>
      <c r="C5661" s="78" t="s">
        <v>80</v>
      </c>
      <c r="D5661" s="613">
        <v>6.77</v>
      </c>
    </row>
    <row r="5662" spans="1:4" x14ac:dyDescent="0.35">
      <c r="A5662" s="78">
        <v>89753</v>
      </c>
      <c r="B5662" s="605" t="s">
        <v>3555</v>
      </c>
      <c r="C5662" s="78" t="s">
        <v>80</v>
      </c>
      <c r="D5662" s="613">
        <v>10.68</v>
      </c>
    </row>
    <row r="5663" spans="1:4" x14ac:dyDescent="0.35">
      <c r="A5663" s="78">
        <v>89817</v>
      </c>
      <c r="B5663" s="605" t="s">
        <v>3593</v>
      </c>
      <c r="C5663" s="78" t="s">
        <v>80</v>
      </c>
      <c r="D5663" s="613">
        <v>16.43</v>
      </c>
    </row>
    <row r="5664" spans="1:4" x14ac:dyDescent="0.35">
      <c r="A5664" s="78">
        <v>89774</v>
      </c>
      <c r="B5664" s="605" t="s">
        <v>3566</v>
      </c>
      <c r="C5664" s="78" t="s">
        <v>80</v>
      </c>
      <c r="D5664" s="613">
        <v>17.920000000000002</v>
      </c>
    </row>
    <row r="5665" spans="1:4" x14ac:dyDescent="0.35">
      <c r="A5665" s="78">
        <v>95693</v>
      </c>
      <c r="B5665" s="605" t="s">
        <v>3840</v>
      </c>
      <c r="C5665" s="78" t="s">
        <v>80</v>
      </c>
      <c r="D5665" s="613">
        <v>58.56</v>
      </c>
    </row>
    <row r="5666" spans="1:4" x14ac:dyDescent="0.35">
      <c r="A5666" s="78">
        <v>89833</v>
      </c>
      <c r="B5666" s="605" t="s">
        <v>3602</v>
      </c>
      <c r="C5666" s="78" t="s">
        <v>80</v>
      </c>
      <c r="D5666" s="613">
        <v>54.41</v>
      </c>
    </row>
    <row r="5667" spans="1:4" x14ac:dyDescent="0.35">
      <c r="A5667" s="78">
        <v>89796</v>
      </c>
      <c r="B5667" s="605" t="s">
        <v>3577</v>
      </c>
      <c r="C5667" s="78" t="s">
        <v>80</v>
      </c>
      <c r="D5667" s="613">
        <v>52.59</v>
      </c>
    </row>
    <row r="5668" spans="1:4" x14ac:dyDescent="0.35">
      <c r="A5668" s="78">
        <v>89860</v>
      </c>
      <c r="B5668" s="605" t="s">
        <v>3612</v>
      </c>
      <c r="C5668" s="78" t="s">
        <v>80</v>
      </c>
      <c r="D5668" s="613">
        <v>58.85</v>
      </c>
    </row>
    <row r="5669" spans="1:4" x14ac:dyDescent="0.35">
      <c r="A5669" s="78">
        <v>89782</v>
      </c>
      <c r="B5669" s="605" t="s">
        <v>3571</v>
      </c>
      <c r="C5669" s="78" t="s">
        <v>80</v>
      </c>
      <c r="D5669" s="613">
        <v>17.14</v>
      </c>
    </row>
    <row r="5670" spans="1:4" x14ac:dyDescent="0.35">
      <c r="A5670" s="78">
        <v>89825</v>
      </c>
      <c r="B5670" s="605" t="s">
        <v>3597</v>
      </c>
      <c r="C5670" s="78" t="s">
        <v>80</v>
      </c>
      <c r="D5670" s="613">
        <v>21.64</v>
      </c>
    </row>
    <row r="5671" spans="1:4" x14ac:dyDescent="0.35">
      <c r="A5671" s="78">
        <v>89784</v>
      </c>
      <c r="B5671" s="605" t="s">
        <v>3573</v>
      </c>
      <c r="C5671" s="78" t="s">
        <v>80</v>
      </c>
      <c r="D5671" s="613">
        <v>29.3</v>
      </c>
    </row>
    <row r="5672" spans="1:4" x14ac:dyDescent="0.35">
      <c r="A5672" s="78">
        <v>89829</v>
      </c>
      <c r="B5672" s="605" t="s">
        <v>3599</v>
      </c>
      <c r="C5672" s="78" t="s">
        <v>80</v>
      </c>
      <c r="D5672" s="613">
        <v>43.84</v>
      </c>
    </row>
    <row r="5673" spans="1:4" x14ac:dyDescent="0.35">
      <c r="A5673" s="78">
        <v>89786</v>
      </c>
      <c r="B5673" s="605" t="s">
        <v>3575</v>
      </c>
      <c r="C5673" s="78" t="s">
        <v>80</v>
      </c>
      <c r="D5673" s="613">
        <v>46.76</v>
      </c>
    </row>
    <row r="5674" spans="1:4" x14ac:dyDescent="0.35">
      <c r="A5674" s="78">
        <v>104352</v>
      </c>
      <c r="B5674" s="605" t="s">
        <v>4142</v>
      </c>
      <c r="C5674" s="78" t="s">
        <v>80</v>
      </c>
      <c r="D5674" s="613">
        <v>47.88</v>
      </c>
    </row>
    <row r="5675" spans="1:4" x14ac:dyDescent="0.35">
      <c r="A5675" s="78">
        <v>104344</v>
      </c>
      <c r="B5675" s="605" t="s">
        <v>4135</v>
      </c>
      <c r="C5675" s="78" t="s">
        <v>80</v>
      </c>
      <c r="D5675" s="613">
        <v>49.22</v>
      </c>
    </row>
    <row r="5676" spans="1:4" x14ac:dyDescent="0.35">
      <c r="A5676" s="78">
        <v>104354</v>
      </c>
      <c r="B5676" s="605" t="s">
        <v>4144</v>
      </c>
      <c r="C5676" s="78" t="s">
        <v>80</v>
      </c>
      <c r="D5676" s="613">
        <v>54.7</v>
      </c>
    </row>
    <row r="5677" spans="1:4" x14ac:dyDescent="0.35">
      <c r="A5677" s="78">
        <v>104346</v>
      </c>
      <c r="B5677" s="605" t="s">
        <v>4137</v>
      </c>
      <c r="C5677" s="78" t="s">
        <v>80</v>
      </c>
      <c r="D5677" s="613">
        <v>54.47</v>
      </c>
    </row>
    <row r="5678" spans="1:4" x14ac:dyDescent="0.35">
      <c r="A5678" s="78">
        <v>104356</v>
      </c>
      <c r="B5678" s="605" t="s">
        <v>4146</v>
      </c>
      <c r="C5678" s="78" t="s">
        <v>80</v>
      </c>
      <c r="D5678" s="613">
        <v>35.25</v>
      </c>
    </row>
    <row r="5679" spans="1:4" x14ac:dyDescent="0.35">
      <c r="A5679" s="78">
        <v>104348</v>
      </c>
      <c r="B5679" s="605" t="s">
        <v>4139</v>
      </c>
      <c r="C5679" s="78" t="s">
        <v>80</v>
      </c>
      <c r="D5679" s="613">
        <v>12.81</v>
      </c>
    </row>
    <row r="5680" spans="1:4" x14ac:dyDescent="0.35">
      <c r="A5680" s="78">
        <v>104351</v>
      </c>
      <c r="B5680" s="605" t="s">
        <v>4141</v>
      </c>
      <c r="C5680" s="78" t="s">
        <v>80</v>
      </c>
      <c r="D5680" s="613">
        <v>26.53</v>
      </c>
    </row>
    <row r="5681" spans="1:4" x14ac:dyDescent="0.35">
      <c r="A5681" s="78">
        <v>89800</v>
      </c>
      <c r="B5681" s="605" t="s">
        <v>3235</v>
      </c>
      <c r="C5681" s="78" t="s">
        <v>139</v>
      </c>
      <c r="D5681" s="613">
        <v>32.630000000000003</v>
      </c>
    </row>
    <row r="5682" spans="1:4" x14ac:dyDescent="0.35">
      <c r="A5682" s="78">
        <v>89714</v>
      </c>
      <c r="B5682" s="605" t="s">
        <v>3230</v>
      </c>
      <c r="C5682" s="78" t="s">
        <v>139</v>
      </c>
      <c r="D5682" s="613">
        <v>42.69</v>
      </c>
    </row>
    <row r="5683" spans="1:4" x14ac:dyDescent="0.35">
      <c r="A5683" s="78">
        <v>89848</v>
      </c>
      <c r="B5683" s="605" t="s">
        <v>3236</v>
      </c>
      <c r="C5683" s="78" t="s">
        <v>139</v>
      </c>
      <c r="D5683" s="613">
        <v>31.31</v>
      </c>
    </row>
    <row r="5684" spans="1:4" x14ac:dyDescent="0.35">
      <c r="A5684" s="78">
        <v>89849</v>
      </c>
      <c r="B5684" s="605" t="s">
        <v>3237</v>
      </c>
      <c r="C5684" s="78" t="s">
        <v>139</v>
      </c>
      <c r="D5684" s="613">
        <v>64.400000000000006</v>
      </c>
    </row>
    <row r="5685" spans="1:4" x14ac:dyDescent="0.35">
      <c r="A5685" s="78">
        <v>89711</v>
      </c>
      <c r="B5685" s="605" t="s">
        <v>3227</v>
      </c>
      <c r="C5685" s="78" t="s">
        <v>139</v>
      </c>
      <c r="D5685" s="613">
        <v>24.13</v>
      </c>
    </row>
    <row r="5686" spans="1:4" x14ac:dyDescent="0.35">
      <c r="A5686" s="78">
        <v>89798</v>
      </c>
      <c r="B5686" s="605" t="s">
        <v>3233</v>
      </c>
      <c r="C5686" s="78" t="s">
        <v>139</v>
      </c>
      <c r="D5686" s="613">
        <v>15.33</v>
      </c>
    </row>
    <row r="5687" spans="1:4" x14ac:dyDescent="0.35">
      <c r="A5687" s="78">
        <v>89712</v>
      </c>
      <c r="B5687" s="605" t="s">
        <v>3228</v>
      </c>
      <c r="C5687" s="78" t="s">
        <v>139</v>
      </c>
      <c r="D5687" s="613">
        <v>30.67</v>
      </c>
    </row>
    <row r="5688" spans="1:4" x14ac:dyDescent="0.35">
      <c r="A5688" s="78">
        <v>89799</v>
      </c>
      <c r="B5688" s="605" t="s">
        <v>3234</v>
      </c>
      <c r="C5688" s="78" t="s">
        <v>139</v>
      </c>
      <c r="D5688" s="613">
        <v>25.5</v>
      </c>
    </row>
    <row r="5689" spans="1:4" x14ac:dyDescent="0.35">
      <c r="A5689" s="78">
        <v>89713</v>
      </c>
      <c r="B5689" s="605" t="s">
        <v>3229</v>
      </c>
      <c r="C5689" s="78" t="s">
        <v>139</v>
      </c>
      <c r="D5689" s="613">
        <v>38.22</v>
      </c>
    </row>
    <row r="5690" spans="1:4" x14ac:dyDescent="0.35">
      <c r="A5690" s="78">
        <v>89376</v>
      </c>
      <c r="B5690" s="605" t="s">
        <v>23938</v>
      </c>
      <c r="C5690" s="78" t="s">
        <v>80</v>
      </c>
      <c r="D5690" s="613">
        <v>6.45</v>
      </c>
    </row>
    <row r="5691" spans="1:4" x14ac:dyDescent="0.35">
      <c r="A5691" s="78">
        <v>89429</v>
      </c>
      <c r="B5691" s="605" t="s">
        <v>23939</v>
      </c>
      <c r="C5691" s="78" t="s">
        <v>80</v>
      </c>
      <c r="D5691" s="613">
        <v>6.97</v>
      </c>
    </row>
    <row r="5692" spans="1:4" x14ac:dyDescent="0.35">
      <c r="A5692" s="78">
        <v>89383</v>
      </c>
      <c r="B5692" s="605" t="s">
        <v>23940</v>
      </c>
      <c r="C5692" s="78" t="s">
        <v>80</v>
      </c>
      <c r="D5692" s="613">
        <v>7.54</v>
      </c>
    </row>
    <row r="5693" spans="1:4" x14ac:dyDescent="0.35">
      <c r="A5693" s="78">
        <v>89553</v>
      </c>
      <c r="B5693" s="605" t="s">
        <v>23941</v>
      </c>
      <c r="C5693" s="78" t="s">
        <v>80</v>
      </c>
      <c r="D5693" s="613">
        <v>6.65</v>
      </c>
    </row>
    <row r="5694" spans="1:4" x14ac:dyDescent="0.35">
      <c r="A5694" s="78">
        <v>89436</v>
      </c>
      <c r="B5694" s="605" t="s">
        <v>23942</v>
      </c>
      <c r="C5694" s="78" t="s">
        <v>80</v>
      </c>
      <c r="D5694" s="613">
        <v>9.3000000000000007</v>
      </c>
    </row>
    <row r="5695" spans="1:4" x14ac:dyDescent="0.35">
      <c r="A5695" s="78">
        <v>89391</v>
      </c>
      <c r="B5695" s="605" t="s">
        <v>23943</v>
      </c>
      <c r="C5695" s="78" t="s">
        <v>80</v>
      </c>
      <c r="D5695" s="613">
        <v>9.9600000000000009</v>
      </c>
    </row>
    <row r="5696" spans="1:4" x14ac:dyDescent="0.35">
      <c r="A5696" s="78">
        <v>103994</v>
      </c>
      <c r="B5696" s="605" t="s">
        <v>4071</v>
      </c>
      <c r="C5696" s="78" t="s">
        <v>80</v>
      </c>
      <c r="D5696" s="613">
        <v>16.13</v>
      </c>
    </row>
    <row r="5697" spans="1:4" x14ac:dyDescent="0.35">
      <c r="A5697" s="78">
        <v>89570</v>
      </c>
      <c r="B5697" s="605" t="s">
        <v>23944</v>
      </c>
      <c r="C5697" s="78" t="s">
        <v>80</v>
      </c>
      <c r="D5697" s="613">
        <v>13.08</v>
      </c>
    </row>
    <row r="5698" spans="1:4" x14ac:dyDescent="0.35">
      <c r="A5698" s="78">
        <v>103992</v>
      </c>
      <c r="B5698" s="605" t="s">
        <v>4069</v>
      </c>
      <c r="C5698" s="78" t="s">
        <v>80</v>
      </c>
      <c r="D5698" s="613">
        <v>13.1</v>
      </c>
    </row>
    <row r="5699" spans="1:4" x14ac:dyDescent="0.35">
      <c r="A5699" s="78">
        <v>89572</v>
      </c>
      <c r="B5699" s="605" t="s">
        <v>23945</v>
      </c>
      <c r="C5699" s="78" t="s">
        <v>80</v>
      </c>
      <c r="D5699" s="613">
        <v>10.01</v>
      </c>
    </row>
    <row r="5700" spans="1:4" x14ac:dyDescent="0.35">
      <c r="A5700" s="78">
        <v>104001</v>
      </c>
      <c r="B5700" s="605" t="s">
        <v>4077</v>
      </c>
      <c r="C5700" s="78" t="s">
        <v>80</v>
      </c>
      <c r="D5700" s="613">
        <v>15.74</v>
      </c>
    </row>
    <row r="5701" spans="1:4" x14ac:dyDescent="0.35">
      <c r="A5701" s="78">
        <v>89596</v>
      </c>
      <c r="B5701" s="605" t="s">
        <v>23946</v>
      </c>
      <c r="C5701" s="78" t="s">
        <v>80</v>
      </c>
      <c r="D5701" s="613">
        <v>12.04</v>
      </c>
    </row>
    <row r="5702" spans="1:4" x14ac:dyDescent="0.35">
      <c r="A5702" s="78">
        <v>104002</v>
      </c>
      <c r="B5702" s="605" t="s">
        <v>4078</v>
      </c>
      <c r="C5702" s="78" t="s">
        <v>80</v>
      </c>
      <c r="D5702" s="613">
        <v>19.87</v>
      </c>
    </row>
    <row r="5703" spans="1:4" x14ac:dyDescent="0.35">
      <c r="A5703" s="78">
        <v>89595</v>
      </c>
      <c r="B5703" s="605" t="s">
        <v>23947</v>
      </c>
      <c r="C5703" s="78" t="s">
        <v>80</v>
      </c>
      <c r="D5703" s="613">
        <v>16.510000000000002</v>
      </c>
    </row>
    <row r="5704" spans="1:4" x14ac:dyDescent="0.35">
      <c r="A5704" s="78">
        <v>89610</v>
      </c>
      <c r="B5704" s="605" t="s">
        <v>23948</v>
      </c>
      <c r="C5704" s="78" t="s">
        <v>80</v>
      </c>
      <c r="D5704" s="613">
        <v>22.36</v>
      </c>
    </row>
    <row r="5705" spans="1:4" x14ac:dyDescent="0.35">
      <c r="A5705" s="78">
        <v>89613</v>
      </c>
      <c r="B5705" s="605" t="s">
        <v>3485</v>
      </c>
      <c r="C5705" s="78" t="s">
        <v>80</v>
      </c>
      <c r="D5705" s="613">
        <v>34.82</v>
      </c>
    </row>
    <row r="5706" spans="1:4" x14ac:dyDescent="0.35">
      <c r="A5706" s="78">
        <v>89616</v>
      </c>
      <c r="B5706" s="605" t="s">
        <v>23949</v>
      </c>
      <c r="C5706" s="78" t="s">
        <v>80</v>
      </c>
      <c r="D5706" s="613">
        <v>46.55</v>
      </c>
    </row>
    <row r="5707" spans="1:4" x14ac:dyDescent="0.35">
      <c r="A5707" s="78">
        <v>103952</v>
      </c>
      <c r="B5707" s="605" t="s">
        <v>4040</v>
      </c>
      <c r="C5707" s="78" t="s">
        <v>80</v>
      </c>
      <c r="D5707" s="613">
        <v>6.62</v>
      </c>
    </row>
    <row r="5708" spans="1:4" x14ac:dyDescent="0.35">
      <c r="A5708" s="78">
        <v>103947</v>
      </c>
      <c r="B5708" s="605" t="s">
        <v>4035</v>
      </c>
      <c r="C5708" s="78" t="s">
        <v>80</v>
      </c>
      <c r="D5708" s="613">
        <v>7.19</v>
      </c>
    </row>
    <row r="5709" spans="1:4" x14ac:dyDescent="0.35">
      <c r="A5709" s="78">
        <v>103957</v>
      </c>
      <c r="B5709" s="605" t="s">
        <v>4045</v>
      </c>
      <c r="C5709" s="78" t="s">
        <v>80</v>
      </c>
      <c r="D5709" s="613">
        <v>5.68</v>
      </c>
    </row>
    <row r="5710" spans="1:4" x14ac:dyDescent="0.35">
      <c r="A5710" s="78">
        <v>103953</v>
      </c>
      <c r="B5710" s="605" t="s">
        <v>4041</v>
      </c>
      <c r="C5710" s="78" t="s">
        <v>80</v>
      </c>
      <c r="D5710" s="613">
        <v>8.33</v>
      </c>
    </row>
    <row r="5711" spans="1:4" x14ac:dyDescent="0.35">
      <c r="A5711" s="78">
        <v>103948</v>
      </c>
      <c r="B5711" s="605" t="s">
        <v>4036</v>
      </c>
      <c r="C5711" s="78" t="s">
        <v>80</v>
      </c>
      <c r="D5711" s="613">
        <v>8.99</v>
      </c>
    </row>
    <row r="5712" spans="1:4" x14ac:dyDescent="0.35">
      <c r="A5712" s="78">
        <v>103958</v>
      </c>
      <c r="B5712" s="605" t="s">
        <v>4046</v>
      </c>
      <c r="C5712" s="78" t="s">
        <v>80</v>
      </c>
      <c r="D5712" s="613">
        <v>11.56</v>
      </c>
    </row>
    <row r="5713" spans="1:4" x14ac:dyDescent="0.35">
      <c r="A5713" s="78">
        <v>104009</v>
      </c>
      <c r="B5713" s="605" t="s">
        <v>4084</v>
      </c>
      <c r="C5713" s="78" t="s">
        <v>80</v>
      </c>
      <c r="D5713" s="613">
        <v>15.14</v>
      </c>
    </row>
    <row r="5714" spans="1:4" x14ac:dyDescent="0.35">
      <c r="A5714" s="78">
        <v>103959</v>
      </c>
      <c r="B5714" s="605" t="s">
        <v>4047</v>
      </c>
      <c r="C5714" s="78" t="s">
        <v>80</v>
      </c>
      <c r="D5714" s="613">
        <v>17.3</v>
      </c>
    </row>
    <row r="5715" spans="1:4" x14ac:dyDescent="0.35">
      <c r="A5715" s="78">
        <v>103962</v>
      </c>
      <c r="B5715" s="605" t="s">
        <v>4048</v>
      </c>
      <c r="C5715" s="78" t="s">
        <v>80</v>
      </c>
      <c r="D5715" s="613">
        <v>7.39</v>
      </c>
    </row>
    <row r="5716" spans="1:4" x14ac:dyDescent="0.35">
      <c r="A5716" s="78">
        <v>103954</v>
      </c>
      <c r="B5716" s="605" t="s">
        <v>4042</v>
      </c>
      <c r="C5716" s="78" t="s">
        <v>80</v>
      </c>
      <c r="D5716" s="613">
        <v>9.94</v>
      </c>
    </row>
    <row r="5717" spans="1:4" x14ac:dyDescent="0.35">
      <c r="A5717" s="78">
        <v>103949</v>
      </c>
      <c r="B5717" s="605" t="s">
        <v>4037</v>
      </c>
      <c r="C5717" s="78" t="s">
        <v>80</v>
      </c>
      <c r="D5717" s="613">
        <v>10.58</v>
      </c>
    </row>
    <row r="5718" spans="1:4" x14ac:dyDescent="0.35">
      <c r="A5718" s="78">
        <v>103964</v>
      </c>
      <c r="B5718" s="605" t="s">
        <v>4049</v>
      </c>
      <c r="C5718" s="78" t="s">
        <v>80</v>
      </c>
      <c r="D5718" s="613">
        <v>9.39</v>
      </c>
    </row>
    <row r="5719" spans="1:4" x14ac:dyDescent="0.35">
      <c r="A5719" s="78">
        <v>104014</v>
      </c>
      <c r="B5719" s="605" t="s">
        <v>4087</v>
      </c>
      <c r="C5719" s="78" t="s">
        <v>80</v>
      </c>
      <c r="D5719" s="613">
        <v>12.28</v>
      </c>
    </row>
    <row r="5720" spans="1:4" x14ac:dyDescent="0.35">
      <c r="A5720" s="78">
        <v>103966</v>
      </c>
      <c r="B5720" s="605" t="s">
        <v>4050</v>
      </c>
      <c r="C5720" s="78" t="s">
        <v>80</v>
      </c>
      <c r="D5720" s="613">
        <v>11.12</v>
      </c>
    </row>
    <row r="5721" spans="1:4" x14ac:dyDescent="0.35">
      <c r="A5721" s="78">
        <v>103999</v>
      </c>
      <c r="B5721" s="605" t="s">
        <v>4075</v>
      </c>
      <c r="C5721" s="78" t="s">
        <v>80</v>
      </c>
      <c r="D5721" s="613">
        <v>14.28</v>
      </c>
    </row>
    <row r="5722" spans="1:4" x14ac:dyDescent="0.35">
      <c r="A5722" s="78">
        <v>103967</v>
      </c>
      <c r="B5722" s="605" t="s">
        <v>23950</v>
      </c>
      <c r="C5722" s="78" t="s">
        <v>80</v>
      </c>
      <c r="D5722" s="613">
        <v>13.36</v>
      </c>
    </row>
    <row r="5723" spans="1:4" x14ac:dyDescent="0.35">
      <c r="A5723" s="78">
        <v>104003</v>
      </c>
      <c r="B5723" s="605" t="s">
        <v>23951</v>
      </c>
      <c r="C5723" s="78" t="s">
        <v>80</v>
      </c>
      <c r="D5723" s="613">
        <v>16.72</v>
      </c>
    </row>
    <row r="5724" spans="1:4" x14ac:dyDescent="0.35">
      <c r="A5724" s="78">
        <v>103968</v>
      </c>
      <c r="B5724" s="605" t="s">
        <v>4051</v>
      </c>
      <c r="C5724" s="78" t="s">
        <v>80</v>
      </c>
      <c r="D5724" s="613">
        <v>19.04</v>
      </c>
    </row>
    <row r="5725" spans="1:4" x14ac:dyDescent="0.35">
      <c r="A5725" s="78">
        <v>103969</v>
      </c>
      <c r="B5725" s="605" t="s">
        <v>4052</v>
      </c>
      <c r="C5725" s="78" t="s">
        <v>80</v>
      </c>
      <c r="D5725" s="613">
        <v>22.46</v>
      </c>
    </row>
    <row r="5726" spans="1:4" x14ac:dyDescent="0.35">
      <c r="A5726" s="78">
        <v>103971</v>
      </c>
      <c r="B5726" s="605" t="s">
        <v>4053</v>
      </c>
      <c r="C5726" s="78" t="s">
        <v>80</v>
      </c>
      <c r="D5726" s="613">
        <v>28.56</v>
      </c>
    </row>
    <row r="5727" spans="1:4" x14ac:dyDescent="0.35">
      <c r="A5727" s="78">
        <v>103972</v>
      </c>
      <c r="B5727" s="605" t="s">
        <v>4054</v>
      </c>
      <c r="C5727" s="78" t="s">
        <v>80</v>
      </c>
      <c r="D5727" s="613">
        <v>33.15</v>
      </c>
    </row>
    <row r="5728" spans="1:4" x14ac:dyDescent="0.35">
      <c r="A5728" s="78">
        <v>103993</v>
      </c>
      <c r="B5728" s="605" t="s">
        <v>4070</v>
      </c>
      <c r="C5728" s="78" t="s">
        <v>80</v>
      </c>
      <c r="D5728" s="613">
        <v>11.24</v>
      </c>
    </row>
    <row r="5729" spans="1:4" x14ac:dyDescent="0.35">
      <c r="A5729" s="78">
        <v>89407</v>
      </c>
      <c r="B5729" s="605" t="s">
        <v>3373</v>
      </c>
      <c r="C5729" s="78" t="s">
        <v>80</v>
      </c>
      <c r="D5729" s="613">
        <v>10.09</v>
      </c>
    </row>
    <row r="5730" spans="1:4" x14ac:dyDescent="0.35">
      <c r="A5730" s="78">
        <v>89361</v>
      </c>
      <c r="B5730" s="605" t="s">
        <v>3344</v>
      </c>
      <c r="C5730" s="78" t="s">
        <v>80</v>
      </c>
      <c r="D5730" s="613">
        <v>10.86</v>
      </c>
    </row>
    <row r="5731" spans="1:4" x14ac:dyDescent="0.35">
      <c r="A5731" s="78">
        <v>89490</v>
      </c>
      <c r="B5731" s="605" t="s">
        <v>3401</v>
      </c>
      <c r="C5731" s="78" t="s">
        <v>80</v>
      </c>
      <c r="D5731" s="613">
        <v>8.18</v>
      </c>
    </row>
    <row r="5732" spans="1:4" x14ac:dyDescent="0.35">
      <c r="A5732" s="78">
        <v>89411</v>
      </c>
      <c r="B5732" s="605" t="s">
        <v>3377</v>
      </c>
      <c r="C5732" s="78" t="s">
        <v>80</v>
      </c>
      <c r="D5732" s="613">
        <v>11.86</v>
      </c>
    </row>
    <row r="5733" spans="1:4" x14ac:dyDescent="0.35">
      <c r="A5733" s="78">
        <v>89365</v>
      </c>
      <c r="B5733" s="605" t="s">
        <v>3348</v>
      </c>
      <c r="C5733" s="78" t="s">
        <v>80</v>
      </c>
      <c r="D5733" s="613">
        <v>12.75</v>
      </c>
    </row>
    <row r="5734" spans="1:4" x14ac:dyDescent="0.35">
      <c r="A5734" s="78">
        <v>89496</v>
      </c>
      <c r="B5734" s="605" t="s">
        <v>3405</v>
      </c>
      <c r="C5734" s="78" t="s">
        <v>80</v>
      </c>
      <c r="D5734" s="613">
        <v>11.89</v>
      </c>
    </row>
    <row r="5735" spans="1:4" x14ac:dyDescent="0.35">
      <c r="A5735" s="78">
        <v>89416</v>
      </c>
      <c r="B5735" s="605" t="s">
        <v>3381</v>
      </c>
      <c r="C5735" s="78" t="s">
        <v>80</v>
      </c>
      <c r="D5735" s="613">
        <v>16.170000000000002</v>
      </c>
    </row>
    <row r="5736" spans="1:4" x14ac:dyDescent="0.35">
      <c r="A5736" s="78">
        <v>89370</v>
      </c>
      <c r="B5736" s="605" t="s">
        <v>3352</v>
      </c>
      <c r="C5736" s="78" t="s">
        <v>80</v>
      </c>
      <c r="D5736" s="613">
        <v>17.239999999999998</v>
      </c>
    </row>
    <row r="5737" spans="1:4" x14ac:dyDescent="0.35">
      <c r="A5737" s="78">
        <v>89500</v>
      </c>
      <c r="B5737" s="605" t="s">
        <v>3409</v>
      </c>
      <c r="C5737" s="78" t="s">
        <v>80</v>
      </c>
      <c r="D5737" s="613">
        <v>14.53</v>
      </c>
    </row>
    <row r="5738" spans="1:4" x14ac:dyDescent="0.35">
      <c r="A5738" s="78">
        <v>103983</v>
      </c>
      <c r="B5738" s="605" t="s">
        <v>4061</v>
      </c>
      <c r="C5738" s="78" t="s">
        <v>80</v>
      </c>
      <c r="D5738" s="613">
        <v>19.440000000000001</v>
      </c>
    </row>
    <row r="5739" spans="1:4" x14ac:dyDescent="0.35">
      <c r="A5739" s="78">
        <v>89504</v>
      </c>
      <c r="B5739" s="605" t="s">
        <v>3413</v>
      </c>
      <c r="C5739" s="78" t="s">
        <v>80</v>
      </c>
      <c r="D5739" s="613">
        <v>21.49</v>
      </c>
    </row>
    <row r="5740" spans="1:4" x14ac:dyDescent="0.35">
      <c r="A5740" s="78">
        <v>103987</v>
      </c>
      <c r="B5740" s="605" t="s">
        <v>4065</v>
      </c>
      <c r="C5740" s="78" t="s">
        <v>80</v>
      </c>
      <c r="D5740" s="613">
        <v>27.23</v>
      </c>
    </row>
    <row r="5741" spans="1:4" x14ac:dyDescent="0.35">
      <c r="A5741" s="78">
        <v>89510</v>
      </c>
      <c r="B5741" s="605" t="s">
        <v>3417</v>
      </c>
      <c r="C5741" s="78" t="s">
        <v>80</v>
      </c>
      <c r="D5741" s="613">
        <v>30.62</v>
      </c>
    </row>
    <row r="5742" spans="1:4" x14ac:dyDescent="0.35">
      <c r="A5742" s="78">
        <v>89519</v>
      </c>
      <c r="B5742" s="605" t="s">
        <v>3424</v>
      </c>
      <c r="C5742" s="78" t="s">
        <v>80</v>
      </c>
      <c r="D5742" s="613">
        <v>53.51</v>
      </c>
    </row>
    <row r="5743" spans="1:4" x14ac:dyDescent="0.35">
      <c r="A5743" s="78">
        <v>89527</v>
      </c>
      <c r="B5743" s="605" t="s">
        <v>3432</v>
      </c>
      <c r="C5743" s="78" t="s">
        <v>80</v>
      </c>
      <c r="D5743" s="613">
        <v>64.53</v>
      </c>
    </row>
    <row r="5744" spans="1:4" x14ac:dyDescent="0.35">
      <c r="A5744" s="78">
        <v>89406</v>
      </c>
      <c r="B5744" s="605" t="s">
        <v>3372</v>
      </c>
      <c r="C5744" s="78" t="s">
        <v>80</v>
      </c>
      <c r="D5744" s="613">
        <v>10.01</v>
      </c>
    </row>
    <row r="5745" spans="1:4" x14ac:dyDescent="0.35">
      <c r="A5745" s="78">
        <v>89360</v>
      </c>
      <c r="B5745" s="605" t="s">
        <v>3343</v>
      </c>
      <c r="C5745" s="78" t="s">
        <v>80</v>
      </c>
      <c r="D5745" s="613">
        <v>10.78</v>
      </c>
    </row>
    <row r="5746" spans="1:4" x14ac:dyDescent="0.35">
      <c r="A5746" s="78">
        <v>89489</v>
      </c>
      <c r="B5746" s="605" t="s">
        <v>3400</v>
      </c>
      <c r="C5746" s="78" t="s">
        <v>80</v>
      </c>
      <c r="D5746" s="613">
        <v>8.8000000000000007</v>
      </c>
    </row>
    <row r="5747" spans="1:4" x14ac:dyDescent="0.35">
      <c r="A5747" s="78">
        <v>89410</v>
      </c>
      <c r="B5747" s="605" t="s">
        <v>3376</v>
      </c>
      <c r="C5747" s="78" t="s">
        <v>80</v>
      </c>
      <c r="D5747" s="613">
        <v>12.48</v>
      </c>
    </row>
    <row r="5748" spans="1:4" x14ac:dyDescent="0.35">
      <c r="A5748" s="78">
        <v>89364</v>
      </c>
      <c r="B5748" s="605" t="s">
        <v>3347</v>
      </c>
      <c r="C5748" s="78" t="s">
        <v>80</v>
      </c>
      <c r="D5748" s="613">
        <v>13.37</v>
      </c>
    </row>
    <row r="5749" spans="1:4" x14ac:dyDescent="0.35">
      <c r="A5749" s="78">
        <v>89494</v>
      </c>
      <c r="B5749" s="605" t="s">
        <v>3404</v>
      </c>
      <c r="C5749" s="78" t="s">
        <v>80</v>
      </c>
      <c r="D5749" s="613">
        <v>14.2</v>
      </c>
    </row>
    <row r="5750" spans="1:4" x14ac:dyDescent="0.35">
      <c r="A5750" s="78">
        <v>89415</v>
      </c>
      <c r="B5750" s="605" t="s">
        <v>3380</v>
      </c>
      <c r="C5750" s="78" t="s">
        <v>80</v>
      </c>
      <c r="D5750" s="613">
        <v>18.48</v>
      </c>
    </row>
    <row r="5751" spans="1:4" x14ac:dyDescent="0.35">
      <c r="A5751" s="78">
        <v>89369</v>
      </c>
      <c r="B5751" s="605" t="s">
        <v>3351</v>
      </c>
      <c r="C5751" s="78" t="s">
        <v>80</v>
      </c>
      <c r="D5751" s="613">
        <v>19.55</v>
      </c>
    </row>
    <row r="5752" spans="1:4" x14ac:dyDescent="0.35">
      <c r="A5752" s="78">
        <v>89499</v>
      </c>
      <c r="B5752" s="605" t="s">
        <v>3408</v>
      </c>
      <c r="C5752" s="78" t="s">
        <v>80</v>
      </c>
      <c r="D5752" s="613">
        <v>22.21</v>
      </c>
    </row>
    <row r="5753" spans="1:4" x14ac:dyDescent="0.35">
      <c r="A5753" s="78">
        <v>103982</v>
      </c>
      <c r="B5753" s="605" t="s">
        <v>4060</v>
      </c>
      <c r="C5753" s="78" t="s">
        <v>80</v>
      </c>
      <c r="D5753" s="613">
        <v>27.12</v>
      </c>
    </row>
    <row r="5754" spans="1:4" x14ac:dyDescent="0.35">
      <c r="A5754" s="78">
        <v>89503</v>
      </c>
      <c r="B5754" s="605" t="s">
        <v>3412</v>
      </c>
      <c r="C5754" s="78" t="s">
        <v>80</v>
      </c>
      <c r="D5754" s="613">
        <v>25.87</v>
      </c>
    </row>
    <row r="5755" spans="1:4" x14ac:dyDescent="0.35">
      <c r="A5755" s="78">
        <v>103986</v>
      </c>
      <c r="B5755" s="605" t="s">
        <v>4064</v>
      </c>
      <c r="C5755" s="78" t="s">
        <v>80</v>
      </c>
      <c r="D5755" s="613">
        <v>31.61</v>
      </c>
    </row>
    <row r="5756" spans="1:4" x14ac:dyDescent="0.35">
      <c r="A5756" s="78">
        <v>89507</v>
      </c>
      <c r="B5756" s="605" t="s">
        <v>3416</v>
      </c>
      <c r="C5756" s="78" t="s">
        <v>80</v>
      </c>
      <c r="D5756" s="613">
        <v>52.86</v>
      </c>
    </row>
    <row r="5757" spans="1:4" x14ac:dyDescent="0.35">
      <c r="A5757" s="78">
        <v>89517</v>
      </c>
      <c r="B5757" s="605" t="s">
        <v>3422</v>
      </c>
      <c r="C5757" s="78" t="s">
        <v>80</v>
      </c>
      <c r="D5757" s="613">
        <v>78.400000000000006</v>
      </c>
    </row>
    <row r="5758" spans="1:4" x14ac:dyDescent="0.35">
      <c r="A5758" s="78">
        <v>89525</v>
      </c>
      <c r="B5758" s="605" t="s">
        <v>3430</v>
      </c>
      <c r="C5758" s="78" t="s">
        <v>80</v>
      </c>
      <c r="D5758" s="613">
        <v>98.58</v>
      </c>
    </row>
    <row r="5759" spans="1:4" x14ac:dyDescent="0.35">
      <c r="A5759" s="78">
        <v>89423</v>
      </c>
      <c r="B5759" s="605" t="s">
        <v>23952</v>
      </c>
      <c r="C5759" s="78" t="s">
        <v>80</v>
      </c>
      <c r="D5759" s="613">
        <v>11.1</v>
      </c>
    </row>
    <row r="5760" spans="1:4" x14ac:dyDescent="0.35">
      <c r="A5760" s="78">
        <v>89377</v>
      </c>
      <c r="B5760" s="605" t="s">
        <v>3358</v>
      </c>
      <c r="C5760" s="78" t="s">
        <v>80</v>
      </c>
      <c r="D5760" s="613">
        <v>11.62</v>
      </c>
    </row>
    <row r="5761" spans="1:4" x14ac:dyDescent="0.35">
      <c r="A5761" s="78">
        <v>89540</v>
      </c>
      <c r="B5761" s="605" t="s">
        <v>23953</v>
      </c>
      <c r="C5761" s="78" t="s">
        <v>80</v>
      </c>
      <c r="D5761" s="613">
        <v>11.8</v>
      </c>
    </row>
    <row r="5762" spans="1:4" x14ac:dyDescent="0.35">
      <c r="A5762" s="78">
        <v>89430</v>
      </c>
      <c r="B5762" s="605" t="s">
        <v>23954</v>
      </c>
      <c r="C5762" s="78" t="s">
        <v>80</v>
      </c>
      <c r="D5762" s="613">
        <v>14.26</v>
      </c>
    </row>
    <row r="5763" spans="1:4" x14ac:dyDescent="0.35">
      <c r="A5763" s="78">
        <v>89384</v>
      </c>
      <c r="B5763" s="605" t="s">
        <v>23955</v>
      </c>
      <c r="C5763" s="78" t="s">
        <v>80</v>
      </c>
      <c r="D5763" s="613">
        <v>14.86</v>
      </c>
    </row>
    <row r="5764" spans="1:4" x14ac:dyDescent="0.35">
      <c r="A5764" s="78">
        <v>89555</v>
      </c>
      <c r="B5764" s="605" t="s">
        <v>23956</v>
      </c>
      <c r="C5764" s="78" t="s">
        <v>80</v>
      </c>
      <c r="D5764" s="613">
        <v>24.32</v>
      </c>
    </row>
    <row r="5765" spans="1:4" x14ac:dyDescent="0.35">
      <c r="A5765" s="78">
        <v>89437</v>
      </c>
      <c r="B5765" s="605" t="s">
        <v>23957</v>
      </c>
      <c r="C5765" s="78" t="s">
        <v>80</v>
      </c>
      <c r="D5765" s="613">
        <v>27.17</v>
      </c>
    </row>
    <row r="5766" spans="1:4" x14ac:dyDescent="0.35">
      <c r="A5766" s="78">
        <v>89392</v>
      </c>
      <c r="B5766" s="605" t="s">
        <v>23958</v>
      </c>
      <c r="C5766" s="78" t="s">
        <v>80</v>
      </c>
      <c r="D5766" s="613">
        <v>27.88</v>
      </c>
    </row>
    <row r="5767" spans="1:4" x14ac:dyDescent="0.35">
      <c r="A5767" s="78">
        <v>89405</v>
      </c>
      <c r="B5767" s="605" t="s">
        <v>3371</v>
      </c>
      <c r="C5767" s="78" t="s">
        <v>80</v>
      </c>
      <c r="D5767" s="613">
        <v>8.8699999999999992</v>
      </c>
    </row>
    <row r="5768" spans="1:4" x14ac:dyDescent="0.35">
      <c r="A5768" s="78">
        <v>89359</v>
      </c>
      <c r="B5768" s="605" t="s">
        <v>3342</v>
      </c>
      <c r="C5768" s="78" t="s">
        <v>80</v>
      </c>
      <c r="D5768" s="613">
        <v>9.64</v>
      </c>
    </row>
    <row r="5769" spans="1:4" x14ac:dyDescent="0.35">
      <c r="A5769" s="78">
        <v>89485</v>
      </c>
      <c r="B5769" s="605" t="s">
        <v>3399</v>
      </c>
      <c r="C5769" s="78" t="s">
        <v>80</v>
      </c>
      <c r="D5769" s="613">
        <v>7.08</v>
      </c>
    </row>
    <row r="5770" spans="1:4" x14ac:dyDescent="0.35">
      <c r="A5770" s="78">
        <v>89409</v>
      </c>
      <c r="B5770" s="605" t="s">
        <v>3375</v>
      </c>
      <c r="C5770" s="78" t="s">
        <v>80</v>
      </c>
      <c r="D5770" s="613">
        <v>10.76</v>
      </c>
    </row>
    <row r="5771" spans="1:4" x14ac:dyDescent="0.35">
      <c r="A5771" s="78">
        <v>89363</v>
      </c>
      <c r="B5771" s="605" t="s">
        <v>3346</v>
      </c>
      <c r="C5771" s="78" t="s">
        <v>80</v>
      </c>
      <c r="D5771" s="613">
        <v>11.65</v>
      </c>
    </row>
    <row r="5772" spans="1:4" x14ac:dyDescent="0.35">
      <c r="A5772" s="78">
        <v>89493</v>
      </c>
      <c r="B5772" s="605" t="s">
        <v>3403</v>
      </c>
      <c r="C5772" s="78" t="s">
        <v>80</v>
      </c>
      <c r="D5772" s="613">
        <v>11.51</v>
      </c>
    </row>
    <row r="5773" spans="1:4" x14ac:dyDescent="0.35">
      <c r="A5773" s="78">
        <v>89414</v>
      </c>
      <c r="B5773" s="605" t="s">
        <v>3379</v>
      </c>
      <c r="C5773" s="78" t="s">
        <v>80</v>
      </c>
      <c r="D5773" s="613">
        <v>15.79</v>
      </c>
    </row>
    <row r="5774" spans="1:4" x14ac:dyDescent="0.35">
      <c r="A5774" s="78">
        <v>89368</v>
      </c>
      <c r="B5774" s="605" t="s">
        <v>3350</v>
      </c>
      <c r="C5774" s="78" t="s">
        <v>80</v>
      </c>
      <c r="D5774" s="613">
        <v>16.86</v>
      </c>
    </row>
    <row r="5775" spans="1:4" x14ac:dyDescent="0.35">
      <c r="A5775" s="78">
        <v>89498</v>
      </c>
      <c r="B5775" s="605" t="s">
        <v>3407</v>
      </c>
      <c r="C5775" s="78" t="s">
        <v>80</v>
      </c>
      <c r="D5775" s="613">
        <v>15.16</v>
      </c>
    </row>
    <row r="5776" spans="1:4" x14ac:dyDescent="0.35">
      <c r="A5776" s="78">
        <v>103981</v>
      </c>
      <c r="B5776" s="605" t="s">
        <v>4059</v>
      </c>
      <c r="C5776" s="78" t="s">
        <v>80</v>
      </c>
      <c r="D5776" s="613">
        <v>20.07</v>
      </c>
    </row>
    <row r="5777" spans="1:4" x14ac:dyDescent="0.35">
      <c r="A5777" s="78">
        <v>89502</v>
      </c>
      <c r="B5777" s="605" t="s">
        <v>3411</v>
      </c>
      <c r="C5777" s="78" t="s">
        <v>80</v>
      </c>
      <c r="D5777" s="613">
        <v>19.41</v>
      </c>
    </row>
    <row r="5778" spans="1:4" x14ac:dyDescent="0.35">
      <c r="A5778" s="78">
        <v>103985</v>
      </c>
      <c r="B5778" s="605" t="s">
        <v>4063</v>
      </c>
      <c r="C5778" s="78" t="s">
        <v>80</v>
      </c>
      <c r="D5778" s="613">
        <v>25.15</v>
      </c>
    </row>
    <row r="5779" spans="1:4" x14ac:dyDescent="0.35">
      <c r="A5779" s="78">
        <v>89506</v>
      </c>
      <c r="B5779" s="605" t="s">
        <v>3415</v>
      </c>
      <c r="C5779" s="78" t="s">
        <v>80</v>
      </c>
      <c r="D5779" s="613">
        <v>44.84</v>
      </c>
    </row>
    <row r="5780" spans="1:4" x14ac:dyDescent="0.35">
      <c r="A5780" s="78">
        <v>89515</v>
      </c>
      <c r="B5780" s="605" t="s">
        <v>3420</v>
      </c>
      <c r="C5780" s="78" t="s">
        <v>80</v>
      </c>
      <c r="D5780" s="613">
        <v>93.36</v>
      </c>
    </row>
    <row r="5781" spans="1:4" x14ac:dyDescent="0.35">
      <c r="A5781" s="78">
        <v>89523</v>
      </c>
      <c r="B5781" s="605" t="s">
        <v>3428</v>
      </c>
      <c r="C5781" s="78" t="s">
        <v>80</v>
      </c>
      <c r="D5781" s="613">
        <v>114.19</v>
      </c>
    </row>
    <row r="5782" spans="1:4" x14ac:dyDescent="0.35">
      <c r="A5782" s="78">
        <v>90373</v>
      </c>
      <c r="B5782" s="605" t="s">
        <v>23959</v>
      </c>
      <c r="C5782" s="78" t="s">
        <v>80</v>
      </c>
      <c r="D5782" s="613">
        <v>14.76</v>
      </c>
    </row>
    <row r="5783" spans="1:4" x14ac:dyDescent="0.35">
      <c r="A5783" s="78">
        <v>89366</v>
      </c>
      <c r="B5783" s="605" t="s">
        <v>23960</v>
      </c>
      <c r="C5783" s="78" t="s">
        <v>80</v>
      </c>
      <c r="D5783" s="613">
        <v>18.48</v>
      </c>
    </row>
    <row r="5784" spans="1:4" x14ac:dyDescent="0.35">
      <c r="A5784" s="78">
        <v>89404</v>
      </c>
      <c r="B5784" s="605" t="s">
        <v>3370</v>
      </c>
      <c r="C5784" s="78" t="s">
        <v>80</v>
      </c>
      <c r="D5784" s="613">
        <v>8.24</v>
      </c>
    </row>
    <row r="5785" spans="1:4" x14ac:dyDescent="0.35">
      <c r="A5785" s="78">
        <v>89358</v>
      </c>
      <c r="B5785" s="605" t="s">
        <v>3341</v>
      </c>
      <c r="C5785" s="78" t="s">
        <v>80</v>
      </c>
      <c r="D5785" s="613">
        <v>9.01</v>
      </c>
    </row>
    <row r="5786" spans="1:4" x14ac:dyDescent="0.35">
      <c r="A5786" s="78">
        <v>89481</v>
      </c>
      <c r="B5786" s="605" t="s">
        <v>3398</v>
      </c>
      <c r="C5786" s="78" t="s">
        <v>80</v>
      </c>
      <c r="D5786" s="613">
        <v>6.18</v>
      </c>
    </row>
    <row r="5787" spans="1:4" x14ac:dyDescent="0.35">
      <c r="A5787" s="78">
        <v>89408</v>
      </c>
      <c r="B5787" s="605" t="s">
        <v>3374</v>
      </c>
      <c r="C5787" s="78" t="s">
        <v>80</v>
      </c>
      <c r="D5787" s="613">
        <v>9.86</v>
      </c>
    </row>
    <row r="5788" spans="1:4" x14ac:dyDescent="0.35">
      <c r="A5788" s="78">
        <v>89362</v>
      </c>
      <c r="B5788" s="605" t="s">
        <v>3345</v>
      </c>
      <c r="C5788" s="78" t="s">
        <v>80</v>
      </c>
      <c r="D5788" s="613">
        <v>10.75</v>
      </c>
    </row>
    <row r="5789" spans="1:4" x14ac:dyDescent="0.35">
      <c r="A5789" s="78">
        <v>89412</v>
      </c>
      <c r="B5789" s="605" t="s">
        <v>23961</v>
      </c>
      <c r="C5789" s="78" t="s">
        <v>80</v>
      </c>
      <c r="D5789" s="613">
        <v>11.09</v>
      </c>
    </row>
    <row r="5790" spans="1:4" x14ac:dyDescent="0.35">
      <c r="A5790" s="78">
        <v>89492</v>
      </c>
      <c r="B5790" s="605" t="s">
        <v>3402</v>
      </c>
      <c r="C5790" s="78" t="s">
        <v>80</v>
      </c>
      <c r="D5790" s="613">
        <v>9.51</v>
      </c>
    </row>
    <row r="5791" spans="1:4" x14ac:dyDescent="0.35">
      <c r="A5791" s="78">
        <v>89413</v>
      </c>
      <c r="B5791" s="605" t="s">
        <v>3378</v>
      </c>
      <c r="C5791" s="78" t="s">
        <v>80</v>
      </c>
      <c r="D5791" s="613">
        <v>13.79</v>
      </c>
    </row>
    <row r="5792" spans="1:4" x14ac:dyDescent="0.35">
      <c r="A5792" s="78">
        <v>89367</v>
      </c>
      <c r="B5792" s="605" t="s">
        <v>3349</v>
      </c>
      <c r="C5792" s="78" t="s">
        <v>80</v>
      </c>
      <c r="D5792" s="613">
        <v>14.86</v>
      </c>
    </row>
    <row r="5793" spans="1:4" x14ac:dyDescent="0.35">
      <c r="A5793" s="78">
        <v>89497</v>
      </c>
      <c r="B5793" s="605" t="s">
        <v>3406</v>
      </c>
      <c r="C5793" s="78" t="s">
        <v>80</v>
      </c>
      <c r="D5793" s="613">
        <v>15.09</v>
      </c>
    </row>
    <row r="5794" spans="1:4" x14ac:dyDescent="0.35">
      <c r="A5794" s="78">
        <v>103980</v>
      </c>
      <c r="B5794" s="605" t="s">
        <v>4058</v>
      </c>
      <c r="C5794" s="78" t="s">
        <v>80</v>
      </c>
      <c r="D5794" s="613">
        <v>20</v>
      </c>
    </row>
    <row r="5795" spans="1:4" x14ac:dyDescent="0.35">
      <c r="A5795" s="78">
        <v>89501</v>
      </c>
      <c r="B5795" s="605" t="s">
        <v>3410</v>
      </c>
      <c r="C5795" s="78" t="s">
        <v>80</v>
      </c>
      <c r="D5795" s="613">
        <v>16.510000000000002</v>
      </c>
    </row>
    <row r="5796" spans="1:4" x14ac:dyDescent="0.35">
      <c r="A5796" s="78">
        <v>103984</v>
      </c>
      <c r="B5796" s="605" t="s">
        <v>4062</v>
      </c>
      <c r="C5796" s="78" t="s">
        <v>80</v>
      </c>
      <c r="D5796" s="613">
        <v>22.25</v>
      </c>
    </row>
    <row r="5797" spans="1:4" x14ac:dyDescent="0.35">
      <c r="A5797" s="78">
        <v>89505</v>
      </c>
      <c r="B5797" s="605" t="s">
        <v>3414</v>
      </c>
      <c r="C5797" s="78" t="s">
        <v>80</v>
      </c>
      <c r="D5797" s="613">
        <v>46.87</v>
      </c>
    </row>
    <row r="5798" spans="1:4" x14ac:dyDescent="0.35">
      <c r="A5798" s="78">
        <v>89513</v>
      </c>
      <c r="B5798" s="605" t="s">
        <v>3418</v>
      </c>
      <c r="C5798" s="78" t="s">
        <v>80</v>
      </c>
      <c r="D5798" s="613">
        <v>116.8</v>
      </c>
    </row>
    <row r="5799" spans="1:4" x14ac:dyDescent="0.35">
      <c r="A5799" s="78">
        <v>89521</v>
      </c>
      <c r="B5799" s="605" t="s">
        <v>3426</v>
      </c>
      <c r="C5799" s="78" t="s">
        <v>80</v>
      </c>
      <c r="D5799" s="613">
        <v>139.29</v>
      </c>
    </row>
    <row r="5800" spans="1:4" x14ac:dyDescent="0.35">
      <c r="A5800" s="78">
        <v>103955</v>
      </c>
      <c r="B5800" s="605" t="s">
        <v>4043</v>
      </c>
      <c r="C5800" s="78" t="s">
        <v>80</v>
      </c>
      <c r="D5800" s="613">
        <v>11.45</v>
      </c>
    </row>
    <row r="5801" spans="1:4" x14ac:dyDescent="0.35">
      <c r="A5801" s="78">
        <v>103950</v>
      </c>
      <c r="B5801" s="605" t="s">
        <v>4038</v>
      </c>
      <c r="C5801" s="78" t="s">
        <v>80</v>
      </c>
      <c r="D5801" s="613">
        <v>12.29</v>
      </c>
    </row>
    <row r="5802" spans="1:4" x14ac:dyDescent="0.35">
      <c r="A5802" s="78">
        <v>103974</v>
      </c>
      <c r="B5802" s="605" t="s">
        <v>4055</v>
      </c>
      <c r="C5802" s="78" t="s">
        <v>80</v>
      </c>
      <c r="D5802" s="613">
        <v>12.01</v>
      </c>
    </row>
    <row r="5803" spans="1:4" x14ac:dyDescent="0.35">
      <c r="A5803" s="78">
        <v>103956</v>
      </c>
      <c r="B5803" s="605" t="s">
        <v>4044</v>
      </c>
      <c r="C5803" s="78" t="s">
        <v>80</v>
      </c>
      <c r="D5803" s="613">
        <v>16</v>
      </c>
    </row>
    <row r="5804" spans="1:4" x14ac:dyDescent="0.35">
      <c r="A5804" s="78">
        <v>103951</v>
      </c>
      <c r="B5804" s="605" t="s">
        <v>4039</v>
      </c>
      <c r="C5804" s="78" t="s">
        <v>80</v>
      </c>
      <c r="D5804" s="613">
        <v>16.97</v>
      </c>
    </row>
    <row r="5805" spans="1:4" x14ac:dyDescent="0.35">
      <c r="A5805" s="78">
        <v>89374</v>
      </c>
      <c r="B5805" s="605" t="s">
        <v>3356</v>
      </c>
      <c r="C5805" s="78" t="s">
        <v>80</v>
      </c>
      <c r="D5805" s="613">
        <v>11.52</v>
      </c>
    </row>
    <row r="5806" spans="1:4" x14ac:dyDescent="0.35">
      <c r="A5806" s="78">
        <v>89427</v>
      </c>
      <c r="B5806" s="605" t="s">
        <v>23962</v>
      </c>
      <c r="C5806" s="78" t="s">
        <v>80</v>
      </c>
      <c r="D5806" s="613">
        <v>13.57</v>
      </c>
    </row>
    <row r="5807" spans="1:4" x14ac:dyDescent="0.35">
      <c r="A5807" s="78">
        <v>89381</v>
      </c>
      <c r="B5807" s="605" t="s">
        <v>23963</v>
      </c>
      <c r="C5807" s="78" t="s">
        <v>80</v>
      </c>
      <c r="D5807" s="613">
        <v>14.14</v>
      </c>
    </row>
    <row r="5808" spans="1:4" x14ac:dyDescent="0.35">
      <c r="A5808" s="78">
        <v>95237</v>
      </c>
      <c r="B5808" s="605" t="s">
        <v>23964</v>
      </c>
      <c r="C5808" s="78" t="s">
        <v>80</v>
      </c>
      <c r="D5808" s="613">
        <v>27.43</v>
      </c>
    </row>
    <row r="5809" spans="1:4" x14ac:dyDescent="0.35">
      <c r="A5809" s="78">
        <v>89979</v>
      </c>
      <c r="B5809" s="605" t="s">
        <v>23965</v>
      </c>
      <c r="C5809" s="78" t="s">
        <v>80</v>
      </c>
      <c r="D5809" s="613">
        <v>28.09</v>
      </c>
    </row>
    <row r="5810" spans="1:4" x14ac:dyDescent="0.35">
      <c r="A5810" s="78">
        <v>103991</v>
      </c>
      <c r="B5810" s="605" t="s">
        <v>4068</v>
      </c>
      <c r="C5810" s="78" t="s">
        <v>80</v>
      </c>
      <c r="D5810" s="613">
        <v>20.8</v>
      </c>
    </row>
    <row r="5811" spans="1:4" x14ac:dyDescent="0.35">
      <c r="A5811" s="78">
        <v>89564</v>
      </c>
      <c r="B5811" s="605" t="s">
        <v>23966</v>
      </c>
      <c r="C5811" s="78" t="s">
        <v>80</v>
      </c>
      <c r="D5811" s="613">
        <v>17.71</v>
      </c>
    </row>
    <row r="5812" spans="1:4" x14ac:dyDescent="0.35">
      <c r="A5812" s="78">
        <v>104000</v>
      </c>
      <c r="B5812" s="605" t="s">
        <v>4076</v>
      </c>
      <c r="C5812" s="78" t="s">
        <v>80</v>
      </c>
      <c r="D5812" s="613">
        <v>31.8</v>
      </c>
    </row>
    <row r="5813" spans="1:4" x14ac:dyDescent="0.35">
      <c r="A5813" s="78">
        <v>89593</v>
      </c>
      <c r="B5813" s="605" t="s">
        <v>23967</v>
      </c>
      <c r="C5813" s="78" t="s">
        <v>80</v>
      </c>
      <c r="D5813" s="613">
        <v>28.1</v>
      </c>
    </row>
    <row r="5814" spans="1:4" x14ac:dyDescent="0.35">
      <c r="A5814" s="78">
        <v>89418</v>
      </c>
      <c r="B5814" s="605" t="s">
        <v>3383</v>
      </c>
      <c r="C5814" s="78" t="s">
        <v>80</v>
      </c>
      <c r="D5814" s="613">
        <v>17.71</v>
      </c>
    </row>
    <row r="5815" spans="1:4" x14ac:dyDescent="0.35">
      <c r="A5815" s="78">
        <v>89372</v>
      </c>
      <c r="B5815" s="605" t="s">
        <v>3354</v>
      </c>
      <c r="C5815" s="78" t="s">
        <v>80</v>
      </c>
      <c r="D5815" s="613">
        <v>18.23</v>
      </c>
    </row>
    <row r="5816" spans="1:4" x14ac:dyDescent="0.35">
      <c r="A5816" s="78">
        <v>89530</v>
      </c>
      <c r="B5816" s="605" t="s">
        <v>3435</v>
      </c>
      <c r="C5816" s="78" t="s">
        <v>80</v>
      </c>
      <c r="D5816" s="613">
        <v>18.38</v>
      </c>
    </row>
    <row r="5817" spans="1:4" x14ac:dyDescent="0.35">
      <c r="A5817" s="78">
        <v>89425</v>
      </c>
      <c r="B5817" s="605" t="s">
        <v>3387</v>
      </c>
      <c r="C5817" s="78" t="s">
        <v>80</v>
      </c>
      <c r="D5817" s="613">
        <v>20.84</v>
      </c>
    </row>
    <row r="5818" spans="1:4" x14ac:dyDescent="0.35">
      <c r="A5818" s="78">
        <v>89379</v>
      </c>
      <c r="B5818" s="605" t="s">
        <v>3360</v>
      </c>
      <c r="C5818" s="78" t="s">
        <v>80</v>
      </c>
      <c r="D5818" s="613">
        <v>21.44</v>
      </c>
    </row>
    <row r="5819" spans="1:4" x14ac:dyDescent="0.35">
      <c r="A5819" s="78">
        <v>89542</v>
      </c>
      <c r="B5819" s="605" t="s">
        <v>3441</v>
      </c>
      <c r="C5819" s="78" t="s">
        <v>80</v>
      </c>
      <c r="D5819" s="613">
        <v>30.61</v>
      </c>
    </row>
    <row r="5820" spans="1:4" x14ac:dyDescent="0.35">
      <c r="A5820" s="78">
        <v>89432</v>
      </c>
      <c r="B5820" s="605" t="s">
        <v>23968</v>
      </c>
      <c r="C5820" s="78" t="s">
        <v>80</v>
      </c>
      <c r="D5820" s="613">
        <v>33.46</v>
      </c>
    </row>
    <row r="5821" spans="1:4" x14ac:dyDescent="0.35">
      <c r="A5821" s="78">
        <v>89387</v>
      </c>
      <c r="B5821" s="605" t="s">
        <v>23969</v>
      </c>
      <c r="C5821" s="78" t="s">
        <v>80</v>
      </c>
      <c r="D5821" s="613">
        <v>34.17</v>
      </c>
    </row>
    <row r="5822" spans="1:4" x14ac:dyDescent="0.35">
      <c r="A5822" s="78">
        <v>89560</v>
      </c>
      <c r="B5822" s="605" t="s">
        <v>23970</v>
      </c>
      <c r="C5822" s="78" t="s">
        <v>80</v>
      </c>
      <c r="D5822" s="613">
        <v>39.22</v>
      </c>
    </row>
    <row r="5823" spans="1:4" x14ac:dyDescent="0.35">
      <c r="A5823" s="78">
        <v>104159</v>
      </c>
      <c r="B5823" s="605" t="s">
        <v>4101</v>
      </c>
      <c r="C5823" s="78" t="s">
        <v>80</v>
      </c>
      <c r="D5823" s="613">
        <v>42.53</v>
      </c>
    </row>
    <row r="5824" spans="1:4" x14ac:dyDescent="0.35">
      <c r="A5824" s="78">
        <v>89577</v>
      </c>
      <c r="B5824" s="605" t="s">
        <v>3467</v>
      </c>
      <c r="C5824" s="78" t="s">
        <v>80</v>
      </c>
      <c r="D5824" s="613">
        <v>41.55</v>
      </c>
    </row>
    <row r="5825" spans="1:4" x14ac:dyDescent="0.35">
      <c r="A5825" s="78">
        <v>103996</v>
      </c>
      <c r="B5825" s="605" t="s">
        <v>4073</v>
      </c>
      <c r="C5825" s="78" t="s">
        <v>80</v>
      </c>
      <c r="D5825" s="613">
        <v>45.41</v>
      </c>
    </row>
    <row r="5826" spans="1:4" x14ac:dyDescent="0.35">
      <c r="A5826" s="78">
        <v>89598</v>
      </c>
      <c r="B5826" s="605" t="s">
        <v>23971</v>
      </c>
      <c r="C5826" s="78" t="s">
        <v>80</v>
      </c>
      <c r="D5826" s="613">
        <v>56.06</v>
      </c>
    </row>
    <row r="5827" spans="1:4" x14ac:dyDescent="0.35">
      <c r="A5827" s="78">
        <v>89419</v>
      </c>
      <c r="B5827" s="605" t="s">
        <v>3384</v>
      </c>
      <c r="C5827" s="78" t="s">
        <v>80</v>
      </c>
      <c r="D5827" s="613">
        <v>7.56</v>
      </c>
    </row>
    <row r="5828" spans="1:4" x14ac:dyDescent="0.35">
      <c r="A5828" s="78">
        <v>89373</v>
      </c>
      <c r="B5828" s="605" t="s">
        <v>3355</v>
      </c>
      <c r="C5828" s="78" t="s">
        <v>80</v>
      </c>
      <c r="D5828" s="613">
        <v>8.1300000000000008</v>
      </c>
    </row>
    <row r="5829" spans="1:4" x14ac:dyDescent="0.35">
      <c r="A5829" s="78">
        <v>89532</v>
      </c>
      <c r="B5829" s="605" t="s">
        <v>3437</v>
      </c>
      <c r="C5829" s="78" t="s">
        <v>80</v>
      </c>
      <c r="D5829" s="613">
        <v>8.18</v>
      </c>
    </row>
    <row r="5830" spans="1:4" x14ac:dyDescent="0.35">
      <c r="A5830" s="78">
        <v>89426</v>
      </c>
      <c r="B5830" s="605" t="s">
        <v>3388</v>
      </c>
      <c r="C5830" s="78" t="s">
        <v>80</v>
      </c>
      <c r="D5830" s="613">
        <v>10.83</v>
      </c>
    </row>
    <row r="5831" spans="1:4" x14ac:dyDescent="0.35">
      <c r="A5831" s="78">
        <v>89380</v>
      </c>
      <c r="B5831" s="605" t="s">
        <v>3361</v>
      </c>
      <c r="C5831" s="78" t="s">
        <v>80</v>
      </c>
      <c r="D5831" s="613">
        <v>11.49</v>
      </c>
    </row>
    <row r="5832" spans="1:4" x14ac:dyDescent="0.35">
      <c r="A5832" s="78">
        <v>89562</v>
      </c>
      <c r="B5832" s="605" t="s">
        <v>3456</v>
      </c>
      <c r="C5832" s="78" t="s">
        <v>80</v>
      </c>
      <c r="D5832" s="613">
        <v>11.86</v>
      </c>
    </row>
    <row r="5833" spans="1:4" x14ac:dyDescent="0.35">
      <c r="A5833" s="78">
        <v>89433</v>
      </c>
      <c r="B5833" s="605" t="s">
        <v>3391</v>
      </c>
      <c r="C5833" s="78" t="s">
        <v>80</v>
      </c>
      <c r="D5833" s="613">
        <v>14.95</v>
      </c>
    </row>
    <row r="5834" spans="1:4" x14ac:dyDescent="0.35">
      <c r="A5834" s="78">
        <v>89579</v>
      </c>
      <c r="B5834" s="605" t="s">
        <v>23972</v>
      </c>
      <c r="C5834" s="78" t="s">
        <v>80</v>
      </c>
      <c r="D5834" s="613">
        <v>13.43</v>
      </c>
    </row>
    <row r="5835" spans="1:4" x14ac:dyDescent="0.35">
      <c r="A5835" s="78">
        <v>103998</v>
      </c>
      <c r="B5835" s="605" t="s">
        <v>23973</v>
      </c>
      <c r="C5835" s="78" t="s">
        <v>80</v>
      </c>
      <c r="D5835" s="613">
        <v>16.59</v>
      </c>
    </row>
    <row r="5836" spans="1:4" x14ac:dyDescent="0.35">
      <c r="A5836" s="78">
        <v>89605</v>
      </c>
      <c r="B5836" s="605" t="s">
        <v>3481</v>
      </c>
      <c r="C5836" s="78" t="s">
        <v>80</v>
      </c>
      <c r="D5836" s="613">
        <v>23.59</v>
      </c>
    </row>
    <row r="5837" spans="1:4" x14ac:dyDescent="0.35">
      <c r="A5837" s="78">
        <v>89981</v>
      </c>
      <c r="B5837" s="605" t="s">
        <v>23974</v>
      </c>
      <c r="C5837" s="78" t="s">
        <v>80</v>
      </c>
      <c r="D5837" s="613">
        <v>24.78</v>
      </c>
    </row>
    <row r="5838" spans="1:4" x14ac:dyDescent="0.35">
      <c r="A5838" s="78">
        <v>89385</v>
      </c>
      <c r="B5838" s="605" t="s">
        <v>23975</v>
      </c>
      <c r="C5838" s="78" t="s">
        <v>80</v>
      </c>
      <c r="D5838" s="613">
        <v>8.26</v>
      </c>
    </row>
    <row r="5839" spans="1:4" x14ac:dyDescent="0.35">
      <c r="A5839" s="78">
        <v>89551</v>
      </c>
      <c r="B5839" s="605" t="s">
        <v>23976</v>
      </c>
      <c r="C5839" s="78" t="s">
        <v>80</v>
      </c>
      <c r="D5839" s="613">
        <v>9.81</v>
      </c>
    </row>
    <row r="5840" spans="1:4" x14ac:dyDescent="0.35">
      <c r="A5840" s="78">
        <v>89434</v>
      </c>
      <c r="B5840" s="605" t="s">
        <v>23977</v>
      </c>
      <c r="C5840" s="78" t="s">
        <v>80</v>
      </c>
      <c r="D5840" s="613">
        <v>12.46</v>
      </c>
    </row>
    <row r="5841" spans="1:4" x14ac:dyDescent="0.35">
      <c r="A5841" s="78">
        <v>89389</v>
      </c>
      <c r="B5841" s="605" t="s">
        <v>23978</v>
      </c>
      <c r="C5841" s="78" t="s">
        <v>80</v>
      </c>
      <c r="D5841" s="613">
        <v>13.12</v>
      </c>
    </row>
    <row r="5842" spans="1:4" x14ac:dyDescent="0.35">
      <c r="A5842" s="78">
        <v>89417</v>
      </c>
      <c r="B5842" s="605" t="s">
        <v>3382</v>
      </c>
      <c r="C5842" s="78" t="s">
        <v>80</v>
      </c>
      <c r="D5842" s="613">
        <v>6.27</v>
      </c>
    </row>
    <row r="5843" spans="1:4" x14ac:dyDescent="0.35">
      <c r="A5843" s="78">
        <v>89371</v>
      </c>
      <c r="B5843" s="605" t="s">
        <v>3353</v>
      </c>
      <c r="C5843" s="78" t="s">
        <v>80</v>
      </c>
      <c r="D5843" s="613">
        <v>6.79</v>
      </c>
    </row>
    <row r="5844" spans="1:4" x14ac:dyDescent="0.35">
      <c r="A5844" s="78">
        <v>89528</v>
      </c>
      <c r="B5844" s="605" t="s">
        <v>3433</v>
      </c>
      <c r="C5844" s="78" t="s">
        <v>80</v>
      </c>
      <c r="D5844" s="613">
        <v>4.9800000000000004</v>
      </c>
    </row>
    <row r="5845" spans="1:4" x14ac:dyDescent="0.35">
      <c r="A5845" s="78">
        <v>89424</v>
      </c>
      <c r="B5845" s="605" t="s">
        <v>3386</v>
      </c>
      <c r="C5845" s="78" t="s">
        <v>80</v>
      </c>
      <c r="D5845" s="613">
        <v>7.44</v>
      </c>
    </row>
    <row r="5846" spans="1:4" x14ac:dyDescent="0.35">
      <c r="A5846" s="78">
        <v>89378</v>
      </c>
      <c r="B5846" s="605" t="s">
        <v>3359</v>
      </c>
      <c r="C5846" s="78" t="s">
        <v>80</v>
      </c>
      <c r="D5846" s="613">
        <v>8.0399999999999991</v>
      </c>
    </row>
    <row r="5847" spans="1:4" x14ac:dyDescent="0.35">
      <c r="A5847" s="78">
        <v>89541</v>
      </c>
      <c r="B5847" s="605" t="s">
        <v>3440</v>
      </c>
      <c r="C5847" s="78" t="s">
        <v>80</v>
      </c>
      <c r="D5847" s="613">
        <v>7.45</v>
      </c>
    </row>
    <row r="5848" spans="1:4" x14ac:dyDescent="0.35">
      <c r="A5848" s="78">
        <v>89431</v>
      </c>
      <c r="B5848" s="605" t="s">
        <v>3390</v>
      </c>
      <c r="C5848" s="78" t="s">
        <v>80</v>
      </c>
      <c r="D5848" s="613">
        <v>10.3</v>
      </c>
    </row>
    <row r="5849" spans="1:4" x14ac:dyDescent="0.35">
      <c r="A5849" s="78">
        <v>89386</v>
      </c>
      <c r="B5849" s="605" t="s">
        <v>3363</v>
      </c>
      <c r="C5849" s="78" t="s">
        <v>80</v>
      </c>
      <c r="D5849" s="613">
        <v>11.01</v>
      </c>
    </row>
    <row r="5850" spans="1:4" x14ac:dyDescent="0.35">
      <c r="A5850" s="78">
        <v>89558</v>
      </c>
      <c r="B5850" s="605" t="s">
        <v>3453</v>
      </c>
      <c r="C5850" s="78" t="s">
        <v>80</v>
      </c>
      <c r="D5850" s="613">
        <v>11.23</v>
      </c>
    </row>
    <row r="5851" spans="1:4" x14ac:dyDescent="0.35">
      <c r="A5851" s="78">
        <v>103988</v>
      </c>
      <c r="B5851" s="605" t="s">
        <v>4066</v>
      </c>
      <c r="C5851" s="78" t="s">
        <v>80</v>
      </c>
      <c r="D5851" s="613">
        <v>14.54</v>
      </c>
    </row>
    <row r="5852" spans="1:4" x14ac:dyDescent="0.35">
      <c r="A5852" s="78">
        <v>89575</v>
      </c>
      <c r="B5852" s="605" t="s">
        <v>3466</v>
      </c>
      <c r="C5852" s="78" t="s">
        <v>80</v>
      </c>
      <c r="D5852" s="613">
        <v>13.41</v>
      </c>
    </row>
    <row r="5853" spans="1:4" x14ac:dyDescent="0.35">
      <c r="A5853" s="78">
        <v>103995</v>
      </c>
      <c r="B5853" s="605" t="s">
        <v>4072</v>
      </c>
      <c r="C5853" s="78" t="s">
        <v>80</v>
      </c>
      <c r="D5853" s="613">
        <v>17.27</v>
      </c>
    </row>
    <row r="5854" spans="1:4" x14ac:dyDescent="0.35">
      <c r="A5854" s="78">
        <v>89597</v>
      </c>
      <c r="B5854" s="605" t="s">
        <v>3478</v>
      </c>
      <c r="C5854" s="78" t="s">
        <v>80</v>
      </c>
      <c r="D5854" s="613">
        <v>25.94</v>
      </c>
    </row>
    <row r="5855" spans="1:4" x14ac:dyDescent="0.35">
      <c r="A5855" s="78">
        <v>89611</v>
      </c>
      <c r="B5855" s="605" t="s">
        <v>3483</v>
      </c>
      <c r="C5855" s="78" t="s">
        <v>80</v>
      </c>
      <c r="D5855" s="613">
        <v>36.770000000000003</v>
      </c>
    </row>
    <row r="5856" spans="1:4" x14ac:dyDescent="0.35">
      <c r="A5856" s="78">
        <v>89614</v>
      </c>
      <c r="B5856" s="605" t="s">
        <v>3486</v>
      </c>
      <c r="C5856" s="78" t="s">
        <v>80</v>
      </c>
      <c r="D5856" s="613">
        <v>67.73</v>
      </c>
    </row>
    <row r="5857" spans="1:4" x14ac:dyDescent="0.35">
      <c r="A5857" s="78">
        <v>103975</v>
      </c>
      <c r="B5857" s="605" t="s">
        <v>4056</v>
      </c>
      <c r="C5857" s="78" t="s">
        <v>80</v>
      </c>
      <c r="D5857" s="613">
        <v>20.329999999999998</v>
      </c>
    </row>
    <row r="5858" spans="1:4" x14ac:dyDescent="0.35">
      <c r="A5858" s="78">
        <v>104007</v>
      </c>
      <c r="B5858" s="605" t="s">
        <v>4082</v>
      </c>
      <c r="C5858" s="78" t="s">
        <v>80</v>
      </c>
      <c r="D5858" s="613">
        <v>25.01</v>
      </c>
    </row>
    <row r="5859" spans="1:4" x14ac:dyDescent="0.35">
      <c r="A5859" s="78">
        <v>103976</v>
      </c>
      <c r="B5859" s="605" t="s">
        <v>4057</v>
      </c>
      <c r="C5859" s="78" t="s">
        <v>80</v>
      </c>
      <c r="D5859" s="613">
        <v>29.29</v>
      </c>
    </row>
    <row r="5860" spans="1:4" x14ac:dyDescent="0.35">
      <c r="A5860" s="78">
        <v>104008</v>
      </c>
      <c r="B5860" s="605" t="s">
        <v>4083</v>
      </c>
      <c r="C5860" s="78" t="s">
        <v>80</v>
      </c>
      <c r="D5860" s="613">
        <v>35.97</v>
      </c>
    </row>
    <row r="5861" spans="1:4" x14ac:dyDescent="0.35">
      <c r="A5861" s="78">
        <v>89630</v>
      </c>
      <c r="B5861" s="605" t="s">
        <v>3498</v>
      </c>
      <c r="C5861" s="78" t="s">
        <v>80</v>
      </c>
      <c r="D5861" s="613">
        <v>69.25</v>
      </c>
    </row>
    <row r="5862" spans="1:4" x14ac:dyDescent="0.35">
      <c r="A5862" s="78">
        <v>89632</v>
      </c>
      <c r="B5862" s="605" t="s">
        <v>3500</v>
      </c>
      <c r="C5862" s="78" t="s">
        <v>80</v>
      </c>
      <c r="D5862" s="613">
        <v>138.16</v>
      </c>
    </row>
    <row r="5863" spans="1:4" x14ac:dyDescent="0.35">
      <c r="A5863" s="78">
        <v>89438</v>
      </c>
      <c r="B5863" s="605" t="s">
        <v>3393</v>
      </c>
      <c r="C5863" s="78" t="s">
        <v>80</v>
      </c>
      <c r="D5863" s="613">
        <v>11.49</v>
      </c>
    </row>
    <row r="5864" spans="1:4" x14ac:dyDescent="0.35">
      <c r="A5864" s="78">
        <v>89393</v>
      </c>
      <c r="B5864" s="605" t="s">
        <v>3365</v>
      </c>
      <c r="C5864" s="78" t="s">
        <v>80</v>
      </c>
      <c r="D5864" s="613">
        <v>12.53</v>
      </c>
    </row>
    <row r="5865" spans="1:4" x14ac:dyDescent="0.35">
      <c r="A5865" s="78">
        <v>89617</v>
      </c>
      <c r="B5865" s="605" t="s">
        <v>3488</v>
      </c>
      <c r="C5865" s="78" t="s">
        <v>80</v>
      </c>
      <c r="D5865" s="613">
        <v>8.75</v>
      </c>
    </row>
    <row r="5866" spans="1:4" x14ac:dyDescent="0.35">
      <c r="A5866" s="78">
        <v>89440</v>
      </c>
      <c r="B5866" s="605" t="s">
        <v>3394</v>
      </c>
      <c r="C5866" s="78" t="s">
        <v>80</v>
      </c>
      <c r="D5866" s="613">
        <v>13.65</v>
      </c>
    </row>
    <row r="5867" spans="1:4" x14ac:dyDescent="0.35">
      <c r="A5867" s="78">
        <v>89395</v>
      </c>
      <c r="B5867" s="605" t="s">
        <v>3366</v>
      </c>
      <c r="C5867" s="78" t="s">
        <v>80</v>
      </c>
      <c r="D5867" s="613">
        <v>14.84</v>
      </c>
    </row>
    <row r="5868" spans="1:4" x14ac:dyDescent="0.35">
      <c r="A5868" s="78">
        <v>89620</v>
      </c>
      <c r="B5868" s="605" t="s">
        <v>3489</v>
      </c>
      <c r="C5868" s="78" t="s">
        <v>80</v>
      </c>
      <c r="D5868" s="613">
        <v>13.68</v>
      </c>
    </row>
    <row r="5869" spans="1:4" x14ac:dyDescent="0.35">
      <c r="A5869" s="78">
        <v>89443</v>
      </c>
      <c r="B5869" s="605" t="s">
        <v>3396</v>
      </c>
      <c r="C5869" s="78" t="s">
        <v>80</v>
      </c>
      <c r="D5869" s="613">
        <v>19.350000000000001</v>
      </c>
    </row>
    <row r="5870" spans="1:4" x14ac:dyDescent="0.35">
      <c r="A5870" s="78">
        <v>89398</v>
      </c>
      <c r="B5870" s="605" t="s">
        <v>3368</v>
      </c>
      <c r="C5870" s="78" t="s">
        <v>80</v>
      </c>
      <c r="D5870" s="613">
        <v>20.78</v>
      </c>
    </row>
    <row r="5871" spans="1:4" x14ac:dyDescent="0.35">
      <c r="A5871" s="78">
        <v>89623</v>
      </c>
      <c r="B5871" s="605" t="s">
        <v>3491</v>
      </c>
      <c r="C5871" s="78" t="s">
        <v>80</v>
      </c>
      <c r="D5871" s="613">
        <v>22.15</v>
      </c>
    </row>
    <row r="5872" spans="1:4" x14ac:dyDescent="0.35">
      <c r="A5872" s="78">
        <v>104011</v>
      </c>
      <c r="B5872" s="605" t="s">
        <v>4085</v>
      </c>
      <c r="C5872" s="78" t="s">
        <v>80</v>
      </c>
      <c r="D5872" s="613">
        <v>28.68</v>
      </c>
    </row>
    <row r="5873" spans="1:4" x14ac:dyDescent="0.35">
      <c r="A5873" s="78">
        <v>89625</v>
      </c>
      <c r="B5873" s="605" t="s">
        <v>3493</v>
      </c>
      <c r="C5873" s="78" t="s">
        <v>80</v>
      </c>
      <c r="D5873" s="613">
        <v>26.09</v>
      </c>
    </row>
    <row r="5874" spans="1:4" x14ac:dyDescent="0.35">
      <c r="A5874" s="78">
        <v>104004</v>
      </c>
      <c r="B5874" s="605" t="s">
        <v>4079</v>
      </c>
      <c r="C5874" s="78" t="s">
        <v>80</v>
      </c>
      <c r="D5874" s="613">
        <v>33.770000000000003</v>
      </c>
    </row>
    <row r="5875" spans="1:4" x14ac:dyDescent="0.35">
      <c r="A5875" s="78">
        <v>89628</v>
      </c>
      <c r="B5875" s="605" t="s">
        <v>3496</v>
      </c>
      <c r="C5875" s="78" t="s">
        <v>80</v>
      </c>
      <c r="D5875" s="613">
        <v>54.4</v>
      </c>
    </row>
    <row r="5876" spans="1:4" x14ac:dyDescent="0.35">
      <c r="A5876" s="78">
        <v>89629</v>
      </c>
      <c r="B5876" s="605" t="s">
        <v>3497</v>
      </c>
      <c r="C5876" s="78" t="s">
        <v>80</v>
      </c>
      <c r="D5876" s="613">
        <v>91.34</v>
      </c>
    </row>
    <row r="5877" spans="1:4" x14ac:dyDescent="0.35">
      <c r="A5877" s="78">
        <v>89631</v>
      </c>
      <c r="B5877" s="605" t="s">
        <v>3499</v>
      </c>
      <c r="C5877" s="78" t="s">
        <v>80</v>
      </c>
      <c r="D5877" s="613">
        <v>119.79</v>
      </c>
    </row>
    <row r="5878" spans="1:4" x14ac:dyDescent="0.35">
      <c r="A5878" s="78">
        <v>89401</v>
      </c>
      <c r="B5878" s="605" t="s">
        <v>3207</v>
      </c>
      <c r="C5878" s="78" t="s">
        <v>139</v>
      </c>
      <c r="D5878" s="613">
        <v>12.13</v>
      </c>
    </row>
    <row r="5879" spans="1:4" x14ac:dyDescent="0.35">
      <c r="A5879" s="78">
        <v>89355</v>
      </c>
      <c r="B5879" s="605" t="s">
        <v>3204</v>
      </c>
      <c r="C5879" s="78" t="s">
        <v>139</v>
      </c>
      <c r="D5879" s="613">
        <v>22.83</v>
      </c>
    </row>
    <row r="5880" spans="1:4" x14ac:dyDescent="0.35">
      <c r="A5880" s="78">
        <v>89446</v>
      </c>
      <c r="B5880" s="605" t="s">
        <v>3210</v>
      </c>
      <c r="C5880" s="78" t="s">
        <v>139</v>
      </c>
      <c r="D5880" s="613">
        <v>6.14</v>
      </c>
    </row>
    <row r="5881" spans="1:4" x14ac:dyDescent="0.35">
      <c r="A5881" s="78">
        <v>89402</v>
      </c>
      <c r="B5881" s="605" t="s">
        <v>3208</v>
      </c>
      <c r="C5881" s="78" t="s">
        <v>139</v>
      </c>
      <c r="D5881" s="613">
        <v>13.92</v>
      </c>
    </row>
    <row r="5882" spans="1:4" x14ac:dyDescent="0.35">
      <c r="A5882" s="78">
        <v>89356</v>
      </c>
      <c r="B5882" s="605" t="s">
        <v>3205</v>
      </c>
      <c r="C5882" s="78" t="s">
        <v>139</v>
      </c>
      <c r="D5882" s="613">
        <v>26.32</v>
      </c>
    </row>
    <row r="5883" spans="1:4" x14ac:dyDescent="0.35">
      <c r="A5883" s="78">
        <v>89447</v>
      </c>
      <c r="B5883" s="605" t="s">
        <v>3211</v>
      </c>
      <c r="C5883" s="78" t="s">
        <v>139</v>
      </c>
      <c r="D5883" s="613">
        <v>12.23</v>
      </c>
    </row>
    <row r="5884" spans="1:4" x14ac:dyDescent="0.35">
      <c r="A5884" s="78">
        <v>89403</v>
      </c>
      <c r="B5884" s="605" t="s">
        <v>3209</v>
      </c>
      <c r="C5884" s="78" t="s">
        <v>139</v>
      </c>
      <c r="D5884" s="613">
        <v>21.5</v>
      </c>
    </row>
    <row r="5885" spans="1:4" x14ac:dyDescent="0.35">
      <c r="A5885" s="78">
        <v>89357</v>
      </c>
      <c r="B5885" s="605" t="s">
        <v>3206</v>
      </c>
      <c r="C5885" s="78" t="s">
        <v>139</v>
      </c>
      <c r="D5885" s="613">
        <v>36.270000000000003</v>
      </c>
    </row>
    <row r="5886" spans="1:4" x14ac:dyDescent="0.35">
      <c r="A5886" s="78">
        <v>89448</v>
      </c>
      <c r="B5886" s="605" t="s">
        <v>3212</v>
      </c>
      <c r="C5886" s="78" t="s">
        <v>139</v>
      </c>
      <c r="D5886" s="613">
        <v>18.739999999999998</v>
      </c>
    </row>
    <row r="5887" spans="1:4" x14ac:dyDescent="0.35">
      <c r="A5887" s="78">
        <v>103978</v>
      </c>
      <c r="B5887" s="605" t="s">
        <v>3324</v>
      </c>
      <c r="C5887" s="78" t="s">
        <v>139</v>
      </c>
      <c r="D5887" s="613">
        <v>29.64</v>
      </c>
    </row>
    <row r="5888" spans="1:4" x14ac:dyDescent="0.35">
      <c r="A5888" s="78">
        <v>89449</v>
      </c>
      <c r="B5888" s="605" t="s">
        <v>3213</v>
      </c>
      <c r="C5888" s="78" t="s">
        <v>139</v>
      </c>
      <c r="D5888" s="613">
        <v>20.72</v>
      </c>
    </row>
    <row r="5889" spans="1:4" x14ac:dyDescent="0.35">
      <c r="A5889" s="78">
        <v>103979</v>
      </c>
      <c r="B5889" s="605" t="s">
        <v>3325</v>
      </c>
      <c r="C5889" s="78" t="s">
        <v>139</v>
      </c>
      <c r="D5889" s="613">
        <v>33.729999999999997</v>
      </c>
    </row>
    <row r="5890" spans="1:4" x14ac:dyDescent="0.35">
      <c r="A5890" s="78">
        <v>89450</v>
      </c>
      <c r="B5890" s="605" t="s">
        <v>3214</v>
      </c>
      <c r="C5890" s="78" t="s">
        <v>139</v>
      </c>
      <c r="D5890" s="613">
        <v>33.22</v>
      </c>
    </row>
    <row r="5891" spans="1:4" x14ac:dyDescent="0.35">
      <c r="A5891" s="78">
        <v>89451</v>
      </c>
      <c r="B5891" s="605" t="s">
        <v>3215</v>
      </c>
      <c r="C5891" s="78" t="s">
        <v>139</v>
      </c>
      <c r="D5891" s="613">
        <v>54.1</v>
      </c>
    </row>
    <row r="5892" spans="1:4" x14ac:dyDescent="0.35">
      <c r="A5892" s="78">
        <v>89452</v>
      </c>
      <c r="B5892" s="605" t="s">
        <v>3216</v>
      </c>
      <c r="C5892" s="78" t="s">
        <v>139</v>
      </c>
      <c r="D5892" s="613">
        <v>74.510000000000005</v>
      </c>
    </row>
    <row r="5893" spans="1:4" x14ac:dyDescent="0.35">
      <c r="A5893" s="78">
        <v>89394</v>
      </c>
      <c r="B5893" s="605" t="s">
        <v>23979</v>
      </c>
      <c r="C5893" s="78" t="s">
        <v>80</v>
      </c>
      <c r="D5893" s="613">
        <v>21.17</v>
      </c>
    </row>
    <row r="5894" spans="1:4" x14ac:dyDescent="0.35">
      <c r="A5894" s="78">
        <v>89396</v>
      </c>
      <c r="B5894" s="605" t="s">
        <v>23980</v>
      </c>
      <c r="C5894" s="78" t="s">
        <v>80</v>
      </c>
      <c r="D5894" s="613">
        <v>23.25</v>
      </c>
    </row>
    <row r="5895" spans="1:4" x14ac:dyDescent="0.35">
      <c r="A5895" s="78">
        <v>90374</v>
      </c>
      <c r="B5895" s="605" t="s">
        <v>23981</v>
      </c>
      <c r="C5895" s="78" t="s">
        <v>80</v>
      </c>
      <c r="D5895" s="613">
        <v>25.18</v>
      </c>
    </row>
    <row r="5896" spans="1:4" x14ac:dyDescent="0.35">
      <c r="A5896" s="78">
        <v>89444</v>
      </c>
      <c r="B5896" s="605" t="s">
        <v>23982</v>
      </c>
      <c r="C5896" s="78" t="s">
        <v>80</v>
      </c>
      <c r="D5896" s="613">
        <v>27.5</v>
      </c>
    </row>
    <row r="5897" spans="1:4" x14ac:dyDescent="0.35">
      <c r="A5897" s="78">
        <v>89399</v>
      </c>
      <c r="B5897" s="605" t="s">
        <v>23983</v>
      </c>
      <c r="C5897" s="78" t="s">
        <v>80</v>
      </c>
      <c r="D5897" s="613">
        <v>28.2</v>
      </c>
    </row>
    <row r="5898" spans="1:4" x14ac:dyDescent="0.35">
      <c r="A5898" s="78">
        <v>89442</v>
      </c>
      <c r="B5898" s="605" t="s">
        <v>3395</v>
      </c>
      <c r="C5898" s="78" t="s">
        <v>80</v>
      </c>
      <c r="D5898" s="613">
        <v>15.72</v>
      </c>
    </row>
    <row r="5899" spans="1:4" x14ac:dyDescent="0.35">
      <c r="A5899" s="78">
        <v>89397</v>
      </c>
      <c r="B5899" s="605" t="s">
        <v>3367</v>
      </c>
      <c r="C5899" s="78" t="s">
        <v>80</v>
      </c>
      <c r="D5899" s="613">
        <v>16.829999999999998</v>
      </c>
    </row>
    <row r="5900" spans="1:4" x14ac:dyDescent="0.35">
      <c r="A5900" s="78">
        <v>89622</v>
      </c>
      <c r="B5900" s="605" t="s">
        <v>3490</v>
      </c>
      <c r="C5900" s="78" t="s">
        <v>80</v>
      </c>
      <c r="D5900" s="613">
        <v>16.09</v>
      </c>
    </row>
    <row r="5901" spans="1:4" x14ac:dyDescent="0.35">
      <c r="A5901" s="78">
        <v>89445</v>
      </c>
      <c r="B5901" s="605" t="s">
        <v>3397</v>
      </c>
      <c r="C5901" s="78" t="s">
        <v>80</v>
      </c>
      <c r="D5901" s="613">
        <v>21.38</v>
      </c>
    </row>
    <row r="5902" spans="1:4" x14ac:dyDescent="0.35">
      <c r="A5902" s="78">
        <v>89400</v>
      </c>
      <c r="B5902" s="605" t="s">
        <v>3369</v>
      </c>
      <c r="C5902" s="78" t="s">
        <v>80</v>
      </c>
      <c r="D5902" s="613">
        <v>22.7</v>
      </c>
    </row>
    <row r="5903" spans="1:4" x14ac:dyDescent="0.35">
      <c r="A5903" s="78">
        <v>89624</v>
      </c>
      <c r="B5903" s="605" t="s">
        <v>3492</v>
      </c>
      <c r="C5903" s="78" t="s">
        <v>80</v>
      </c>
      <c r="D5903" s="613">
        <v>20.45</v>
      </c>
    </row>
    <row r="5904" spans="1:4" x14ac:dyDescent="0.35">
      <c r="A5904" s="78">
        <v>104012</v>
      </c>
      <c r="B5904" s="605" t="s">
        <v>4086</v>
      </c>
      <c r="C5904" s="78" t="s">
        <v>80</v>
      </c>
      <c r="D5904" s="613">
        <v>26.55</v>
      </c>
    </row>
    <row r="5905" spans="1:4" x14ac:dyDescent="0.35">
      <c r="A5905" s="78">
        <v>89627</v>
      </c>
      <c r="B5905" s="605" t="s">
        <v>3495</v>
      </c>
      <c r="C5905" s="78" t="s">
        <v>80</v>
      </c>
      <c r="D5905" s="613">
        <v>22.96</v>
      </c>
    </row>
    <row r="5906" spans="1:4" x14ac:dyDescent="0.35">
      <c r="A5906" s="78">
        <v>104006</v>
      </c>
      <c r="B5906" s="605" t="s">
        <v>4081</v>
      </c>
      <c r="C5906" s="78" t="s">
        <v>80</v>
      </c>
      <c r="D5906" s="613">
        <v>28.57</v>
      </c>
    </row>
    <row r="5907" spans="1:4" x14ac:dyDescent="0.35">
      <c r="A5907" s="78">
        <v>89626</v>
      </c>
      <c r="B5907" s="605" t="s">
        <v>3494</v>
      </c>
      <c r="C5907" s="78" t="s">
        <v>80</v>
      </c>
      <c r="D5907" s="613">
        <v>34.19</v>
      </c>
    </row>
    <row r="5908" spans="1:4" x14ac:dyDescent="0.35">
      <c r="A5908" s="78">
        <v>104005</v>
      </c>
      <c r="B5908" s="605" t="s">
        <v>4080</v>
      </c>
      <c r="C5908" s="78" t="s">
        <v>80</v>
      </c>
      <c r="D5908" s="613">
        <v>41.29</v>
      </c>
    </row>
    <row r="5909" spans="1:4" x14ac:dyDescent="0.35">
      <c r="A5909" s="78">
        <v>89439</v>
      </c>
      <c r="B5909" s="605" t="s">
        <v>23984</v>
      </c>
      <c r="C5909" s="78" t="s">
        <v>80</v>
      </c>
      <c r="D5909" s="613">
        <v>13.21</v>
      </c>
    </row>
    <row r="5910" spans="1:4" x14ac:dyDescent="0.35">
      <c r="A5910" s="78">
        <v>89421</v>
      </c>
      <c r="B5910" s="605" t="s">
        <v>3385</v>
      </c>
      <c r="C5910" s="78" t="s">
        <v>80</v>
      </c>
      <c r="D5910" s="613">
        <v>13.09</v>
      </c>
    </row>
    <row r="5911" spans="1:4" x14ac:dyDescent="0.35">
      <c r="A5911" s="78">
        <v>89375</v>
      </c>
      <c r="B5911" s="605" t="s">
        <v>3357</v>
      </c>
      <c r="C5911" s="78" t="s">
        <v>80</v>
      </c>
      <c r="D5911" s="613">
        <v>13.61</v>
      </c>
    </row>
    <row r="5912" spans="1:4" x14ac:dyDescent="0.35">
      <c r="A5912" s="78">
        <v>89536</v>
      </c>
      <c r="B5912" s="605" t="s">
        <v>3439</v>
      </c>
      <c r="C5912" s="78" t="s">
        <v>80</v>
      </c>
      <c r="D5912" s="613">
        <v>13.32</v>
      </c>
    </row>
    <row r="5913" spans="1:4" x14ac:dyDescent="0.35">
      <c r="A5913" s="78">
        <v>89428</v>
      </c>
      <c r="B5913" s="605" t="s">
        <v>3389</v>
      </c>
      <c r="C5913" s="78" t="s">
        <v>80</v>
      </c>
      <c r="D5913" s="613">
        <v>15.78</v>
      </c>
    </row>
    <row r="5914" spans="1:4" x14ac:dyDescent="0.35">
      <c r="A5914" s="78">
        <v>89382</v>
      </c>
      <c r="B5914" s="605" t="s">
        <v>3362</v>
      </c>
      <c r="C5914" s="78" t="s">
        <v>80</v>
      </c>
      <c r="D5914" s="613">
        <v>16.38</v>
      </c>
    </row>
    <row r="5915" spans="1:4" x14ac:dyDescent="0.35">
      <c r="A5915" s="78">
        <v>89552</v>
      </c>
      <c r="B5915" s="605" t="s">
        <v>3449</v>
      </c>
      <c r="C5915" s="78" t="s">
        <v>80</v>
      </c>
      <c r="D5915" s="613">
        <v>20.78</v>
      </c>
    </row>
    <row r="5916" spans="1:4" x14ac:dyDescent="0.35">
      <c r="A5916" s="78">
        <v>89435</v>
      </c>
      <c r="B5916" s="605" t="s">
        <v>3392</v>
      </c>
      <c r="C5916" s="78" t="s">
        <v>80</v>
      </c>
      <c r="D5916" s="613">
        <v>23.63</v>
      </c>
    </row>
    <row r="5917" spans="1:4" x14ac:dyDescent="0.35">
      <c r="A5917" s="78">
        <v>89390</v>
      </c>
      <c r="B5917" s="605" t="s">
        <v>3364</v>
      </c>
      <c r="C5917" s="78" t="s">
        <v>80</v>
      </c>
      <c r="D5917" s="613">
        <v>24.34</v>
      </c>
    </row>
    <row r="5918" spans="1:4" x14ac:dyDescent="0.35">
      <c r="A5918" s="78">
        <v>89568</v>
      </c>
      <c r="B5918" s="605" t="s">
        <v>3461</v>
      </c>
      <c r="C5918" s="78" t="s">
        <v>80</v>
      </c>
      <c r="D5918" s="613">
        <v>36.380000000000003</v>
      </c>
    </row>
    <row r="5919" spans="1:4" x14ac:dyDescent="0.35">
      <c r="A5919" s="78">
        <v>103990</v>
      </c>
      <c r="B5919" s="605" t="s">
        <v>4067</v>
      </c>
      <c r="C5919" s="78" t="s">
        <v>80</v>
      </c>
      <c r="D5919" s="613">
        <v>39.69</v>
      </c>
    </row>
    <row r="5920" spans="1:4" x14ac:dyDescent="0.35">
      <c r="A5920" s="78">
        <v>89594</v>
      </c>
      <c r="B5920" s="605" t="s">
        <v>3477</v>
      </c>
      <c r="C5920" s="78" t="s">
        <v>80</v>
      </c>
      <c r="D5920" s="613">
        <v>40.479999999999997</v>
      </c>
    </row>
    <row r="5921" spans="1:4" x14ac:dyDescent="0.35">
      <c r="A5921" s="78">
        <v>103997</v>
      </c>
      <c r="B5921" s="605" t="s">
        <v>4074</v>
      </c>
      <c r="C5921" s="78" t="s">
        <v>80</v>
      </c>
      <c r="D5921" s="613">
        <v>44.34</v>
      </c>
    </row>
    <row r="5922" spans="1:4" x14ac:dyDescent="0.35">
      <c r="A5922" s="78">
        <v>89609</v>
      </c>
      <c r="B5922" s="605" t="s">
        <v>3482</v>
      </c>
      <c r="C5922" s="78" t="s">
        <v>80</v>
      </c>
      <c r="D5922" s="613">
        <v>94.03</v>
      </c>
    </row>
    <row r="5923" spans="1:4" x14ac:dyDescent="0.35">
      <c r="A5923" s="78">
        <v>89612</v>
      </c>
      <c r="B5923" s="605" t="s">
        <v>3484</v>
      </c>
      <c r="C5923" s="78" t="s">
        <v>80</v>
      </c>
      <c r="D5923" s="613">
        <v>184.34</v>
      </c>
    </row>
    <row r="5924" spans="1:4" x14ac:dyDescent="0.35">
      <c r="A5924" s="78">
        <v>89615</v>
      </c>
      <c r="B5924" s="605" t="s">
        <v>3487</v>
      </c>
      <c r="C5924" s="78" t="s">
        <v>80</v>
      </c>
      <c r="D5924" s="613">
        <v>217.79</v>
      </c>
    </row>
    <row r="5925" spans="1:4" x14ac:dyDescent="0.35">
      <c r="A5925" s="78">
        <v>89747</v>
      </c>
      <c r="B5925" s="605" t="s">
        <v>23985</v>
      </c>
      <c r="C5925" s="78" t="s">
        <v>80</v>
      </c>
      <c r="D5925" s="613">
        <v>34.33</v>
      </c>
    </row>
    <row r="5926" spans="1:4" x14ac:dyDescent="0.35">
      <c r="A5926" s="78">
        <v>89656</v>
      </c>
      <c r="B5926" s="605" t="s">
        <v>23986</v>
      </c>
      <c r="C5926" s="78" t="s">
        <v>80</v>
      </c>
      <c r="D5926" s="613">
        <v>26</v>
      </c>
    </row>
    <row r="5927" spans="1:4" x14ac:dyDescent="0.35">
      <c r="A5927" s="78">
        <v>89663</v>
      </c>
      <c r="B5927" s="605" t="s">
        <v>23987</v>
      </c>
      <c r="C5927" s="78" t="s">
        <v>80</v>
      </c>
      <c r="D5927" s="613">
        <v>34.89</v>
      </c>
    </row>
    <row r="5928" spans="1:4" x14ac:dyDescent="0.35">
      <c r="A5928" s="78">
        <v>89759</v>
      </c>
      <c r="B5928" s="605" t="s">
        <v>3557</v>
      </c>
      <c r="C5928" s="78" t="s">
        <v>80</v>
      </c>
      <c r="D5928" s="613">
        <v>13.86</v>
      </c>
    </row>
    <row r="5929" spans="1:4" x14ac:dyDescent="0.35">
      <c r="A5929" s="78">
        <v>89832</v>
      </c>
      <c r="B5929" s="605" t="s">
        <v>3601</v>
      </c>
      <c r="C5929" s="78" t="s">
        <v>80</v>
      </c>
      <c r="D5929" s="613">
        <v>48.09</v>
      </c>
    </row>
    <row r="5930" spans="1:4" x14ac:dyDescent="0.35">
      <c r="A5930" s="78">
        <v>89666</v>
      </c>
      <c r="B5930" s="605" t="s">
        <v>23988</v>
      </c>
      <c r="C5930" s="78" t="s">
        <v>80</v>
      </c>
      <c r="D5930" s="613">
        <v>8.94</v>
      </c>
    </row>
    <row r="5931" spans="1:4" x14ac:dyDescent="0.35">
      <c r="A5931" s="78">
        <v>89678</v>
      </c>
      <c r="B5931" s="605" t="s">
        <v>23989</v>
      </c>
      <c r="C5931" s="78" t="s">
        <v>80</v>
      </c>
      <c r="D5931" s="613">
        <v>14.46</v>
      </c>
    </row>
    <row r="5932" spans="1:4" x14ac:dyDescent="0.35">
      <c r="A5932" s="78">
        <v>89764</v>
      </c>
      <c r="B5932" s="605" t="s">
        <v>3561</v>
      </c>
      <c r="C5932" s="78" t="s">
        <v>80</v>
      </c>
      <c r="D5932" s="613">
        <v>43.22</v>
      </c>
    </row>
    <row r="5933" spans="1:4" x14ac:dyDescent="0.35">
      <c r="A5933" s="78">
        <v>89689</v>
      </c>
      <c r="B5933" s="605" t="s">
        <v>23990</v>
      </c>
      <c r="C5933" s="78" t="s">
        <v>80</v>
      </c>
      <c r="D5933" s="613">
        <v>43.92</v>
      </c>
    </row>
    <row r="5934" spans="1:4" x14ac:dyDescent="0.35">
      <c r="A5934" s="78">
        <v>89655</v>
      </c>
      <c r="B5934" s="605" t="s">
        <v>23991</v>
      </c>
      <c r="C5934" s="78" t="s">
        <v>80</v>
      </c>
      <c r="D5934" s="613">
        <v>27.87</v>
      </c>
    </row>
    <row r="5935" spans="1:4" x14ac:dyDescent="0.35">
      <c r="A5935" s="78">
        <v>89662</v>
      </c>
      <c r="B5935" s="605" t="s">
        <v>23992</v>
      </c>
      <c r="C5935" s="78" t="s">
        <v>80</v>
      </c>
      <c r="D5935" s="613">
        <v>36.06</v>
      </c>
    </row>
    <row r="5936" spans="1:4" x14ac:dyDescent="0.35">
      <c r="A5936" s="78">
        <v>89758</v>
      </c>
      <c r="B5936" s="605" t="s">
        <v>23993</v>
      </c>
      <c r="C5936" s="78" t="s">
        <v>80</v>
      </c>
      <c r="D5936" s="613">
        <v>42.85</v>
      </c>
    </row>
    <row r="5937" spans="1:4" x14ac:dyDescent="0.35">
      <c r="A5937" s="78">
        <v>89676</v>
      </c>
      <c r="B5937" s="605" t="s">
        <v>23994</v>
      </c>
      <c r="C5937" s="78" t="s">
        <v>80</v>
      </c>
      <c r="D5937" s="613">
        <v>42.85</v>
      </c>
    </row>
    <row r="5938" spans="1:4" x14ac:dyDescent="0.35">
      <c r="A5938" s="78">
        <v>89818</v>
      </c>
      <c r="B5938" s="605" t="s">
        <v>23995</v>
      </c>
      <c r="C5938" s="78" t="s">
        <v>80</v>
      </c>
      <c r="D5938" s="613">
        <v>61.84</v>
      </c>
    </row>
    <row r="5939" spans="1:4" x14ac:dyDescent="0.35">
      <c r="A5939" s="78">
        <v>89763</v>
      </c>
      <c r="B5939" s="605" t="s">
        <v>23996</v>
      </c>
      <c r="C5939" s="78" t="s">
        <v>80</v>
      </c>
      <c r="D5939" s="613">
        <v>64.709999999999994</v>
      </c>
    </row>
    <row r="5940" spans="1:4" x14ac:dyDescent="0.35">
      <c r="A5940" s="78">
        <v>89686</v>
      </c>
      <c r="B5940" s="605" t="s">
        <v>23997</v>
      </c>
      <c r="C5940" s="78" t="s">
        <v>80</v>
      </c>
      <c r="D5940" s="613">
        <v>65.44</v>
      </c>
    </row>
    <row r="5941" spans="1:4" x14ac:dyDescent="0.35">
      <c r="A5941" s="78">
        <v>104029</v>
      </c>
      <c r="B5941" s="605" t="s">
        <v>4099</v>
      </c>
      <c r="C5941" s="78" t="s">
        <v>80</v>
      </c>
      <c r="D5941" s="613">
        <v>77.78</v>
      </c>
    </row>
    <row r="5942" spans="1:4" x14ac:dyDescent="0.35">
      <c r="A5942" s="78">
        <v>89831</v>
      </c>
      <c r="B5942" s="605" t="s">
        <v>23998</v>
      </c>
      <c r="C5942" s="78" t="s">
        <v>80</v>
      </c>
      <c r="D5942" s="613">
        <v>74.64</v>
      </c>
    </row>
    <row r="5943" spans="1:4" x14ac:dyDescent="0.35">
      <c r="A5943" s="78">
        <v>89668</v>
      </c>
      <c r="B5943" s="605" t="s">
        <v>3515</v>
      </c>
      <c r="C5943" s="78" t="s">
        <v>80</v>
      </c>
      <c r="D5943" s="613">
        <v>34.06</v>
      </c>
    </row>
    <row r="5944" spans="1:4" x14ac:dyDescent="0.35">
      <c r="A5944" s="78">
        <v>89639</v>
      </c>
      <c r="B5944" s="605" t="s">
        <v>3503</v>
      </c>
      <c r="C5944" s="78" t="s">
        <v>80</v>
      </c>
      <c r="D5944" s="613">
        <v>14.31</v>
      </c>
    </row>
    <row r="5945" spans="1:4" x14ac:dyDescent="0.35">
      <c r="A5945" s="78">
        <v>89721</v>
      </c>
      <c r="B5945" s="605" t="s">
        <v>3537</v>
      </c>
      <c r="C5945" s="78" t="s">
        <v>80</v>
      </c>
      <c r="D5945" s="613">
        <v>18.739999999999998</v>
      </c>
    </row>
    <row r="5946" spans="1:4" x14ac:dyDescent="0.35">
      <c r="A5946" s="78">
        <v>89643</v>
      </c>
      <c r="B5946" s="605" t="s">
        <v>3507</v>
      </c>
      <c r="C5946" s="78" t="s">
        <v>80</v>
      </c>
      <c r="D5946" s="613">
        <v>19.57</v>
      </c>
    </row>
    <row r="5947" spans="1:4" x14ac:dyDescent="0.35">
      <c r="A5947" s="78">
        <v>89727</v>
      </c>
      <c r="B5947" s="605" t="s">
        <v>23999</v>
      </c>
      <c r="C5947" s="78" t="s">
        <v>80</v>
      </c>
      <c r="D5947" s="613">
        <v>28.45</v>
      </c>
    </row>
    <row r="5948" spans="1:4" x14ac:dyDescent="0.35">
      <c r="A5948" s="78">
        <v>89648</v>
      </c>
      <c r="B5948" s="605" t="s">
        <v>24000</v>
      </c>
      <c r="C5948" s="78" t="s">
        <v>80</v>
      </c>
      <c r="D5948" s="613">
        <v>29.41</v>
      </c>
    </row>
    <row r="5949" spans="1:4" x14ac:dyDescent="0.35">
      <c r="A5949" s="78">
        <v>89749</v>
      </c>
      <c r="B5949" s="605" t="s">
        <v>24001</v>
      </c>
      <c r="C5949" s="78" t="s">
        <v>80</v>
      </c>
      <c r="D5949" s="613">
        <v>19.63</v>
      </c>
    </row>
    <row r="5950" spans="1:4" x14ac:dyDescent="0.35">
      <c r="A5950" s="78">
        <v>89657</v>
      </c>
      <c r="B5950" s="605" t="s">
        <v>24002</v>
      </c>
      <c r="C5950" s="78" t="s">
        <v>80</v>
      </c>
      <c r="D5950" s="613">
        <v>16.27</v>
      </c>
    </row>
    <row r="5951" spans="1:4" x14ac:dyDescent="0.35">
      <c r="A5951" s="78">
        <v>89664</v>
      </c>
      <c r="B5951" s="605" t="s">
        <v>24003</v>
      </c>
      <c r="C5951" s="78" t="s">
        <v>80</v>
      </c>
      <c r="D5951" s="613">
        <v>20.190000000000001</v>
      </c>
    </row>
    <row r="5952" spans="1:4" x14ac:dyDescent="0.35">
      <c r="A5952" s="78">
        <v>89638</v>
      </c>
      <c r="B5952" s="605" t="s">
        <v>3502</v>
      </c>
      <c r="C5952" s="78" t="s">
        <v>80</v>
      </c>
      <c r="D5952" s="613">
        <v>13.57</v>
      </c>
    </row>
    <row r="5953" spans="1:4" x14ac:dyDescent="0.35">
      <c r="A5953" s="78">
        <v>89720</v>
      </c>
      <c r="B5953" s="605" t="s">
        <v>24004</v>
      </c>
      <c r="C5953" s="78" t="s">
        <v>80</v>
      </c>
      <c r="D5953" s="613">
        <v>17.29</v>
      </c>
    </row>
    <row r="5954" spans="1:4" x14ac:dyDescent="0.35">
      <c r="A5954" s="78">
        <v>89642</v>
      </c>
      <c r="B5954" s="605" t="s">
        <v>3506</v>
      </c>
      <c r="C5954" s="78" t="s">
        <v>80</v>
      </c>
      <c r="D5954" s="613">
        <v>18.12</v>
      </c>
    </row>
    <row r="5955" spans="1:4" x14ac:dyDescent="0.35">
      <c r="A5955" s="78">
        <v>89725</v>
      </c>
      <c r="B5955" s="605" t="s">
        <v>24005</v>
      </c>
      <c r="C5955" s="78" t="s">
        <v>80</v>
      </c>
      <c r="D5955" s="613">
        <v>22.74</v>
      </c>
    </row>
    <row r="5956" spans="1:4" x14ac:dyDescent="0.35">
      <c r="A5956" s="78">
        <v>89647</v>
      </c>
      <c r="B5956" s="605" t="s">
        <v>24006</v>
      </c>
      <c r="C5956" s="78" t="s">
        <v>80</v>
      </c>
      <c r="D5956" s="613">
        <v>23.7</v>
      </c>
    </row>
    <row r="5957" spans="1:4" x14ac:dyDescent="0.35">
      <c r="A5957" s="78">
        <v>89780</v>
      </c>
      <c r="B5957" s="605" t="s">
        <v>3570</v>
      </c>
      <c r="C5957" s="78" t="s">
        <v>80</v>
      </c>
      <c r="D5957" s="613">
        <v>28.33</v>
      </c>
    </row>
    <row r="5958" spans="1:4" x14ac:dyDescent="0.35">
      <c r="A5958" s="78">
        <v>89734</v>
      </c>
      <c r="B5958" s="605" t="s">
        <v>24007</v>
      </c>
      <c r="C5958" s="78" t="s">
        <v>80</v>
      </c>
      <c r="D5958" s="613">
        <v>32.79</v>
      </c>
    </row>
    <row r="5959" spans="1:4" x14ac:dyDescent="0.35">
      <c r="A5959" s="78">
        <v>89650</v>
      </c>
      <c r="B5959" s="605" t="s">
        <v>24008</v>
      </c>
      <c r="C5959" s="78" t="s">
        <v>80</v>
      </c>
      <c r="D5959" s="613">
        <v>33.92</v>
      </c>
    </row>
    <row r="5960" spans="1:4" x14ac:dyDescent="0.35">
      <c r="A5960" s="78">
        <v>89787</v>
      </c>
      <c r="B5960" s="605" t="s">
        <v>24009</v>
      </c>
      <c r="C5960" s="78" t="s">
        <v>80</v>
      </c>
      <c r="D5960" s="613">
        <v>42.16</v>
      </c>
    </row>
    <row r="5961" spans="1:4" x14ac:dyDescent="0.35">
      <c r="A5961" s="78">
        <v>104024</v>
      </c>
      <c r="B5961" s="605" t="s">
        <v>4095</v>
      </c>
      <c r="C5961" s="78" t="s">
        <v>80</v>
      </c>
      <c r="D5961" s="613">
        <v>47.15</v>
      </c>
    </row>
    <row r="5962" spans="1:4" x14ac:dyDescent="0.35">
      <c r="A5962" s="78">
        <v>89789</v>
      </c>
      <c r="B5962" s="605" t="s">
        <v>24010</v>
      </c>
      <c r="C5962" s="78" t="s">
        <v>80</v>
      </c>
      <c r="D5962" s="613">
        <v>77.94</v>
      </c>
    </row>
    <row r="5963" spans="1:4" x14ac:dyDescent="0.35">
      <c r="A5963" s="78">
        <v>89791</v>
      </c>
      <c r="B5963" s="605" t="s">
        <v>24011</v>
      </c>
      <c r="C5963" s="78" t="s">
        <v>80</v>
      </c>
      <c r="D5963" s="613">
        <v>175.89</v>
      </c>
    </row>
    <row r="5964" spans="1:4" x14ac:dyDescent="0.35">
      <c r="A5964" s="78">
        <v>89793</v>
      </c>
      <c r="B5964" s="605" t="s">
        <v>24012</v>
      </c>
      <c r="C5964" s="78" t="s">
        <v>80</v>
      </c>
      <c r="D5964" s="613">
        <v>254.43</v>
      </c>
    </row>
    <row r="5965" spans="1:4" x14ac:dyDescent="0.35">
      <c r="A5965" s="78">
        <v>89637</v>
      </c>
      <c r="B5965" s="605" t="s">
        <v>3501</v>
      </c>
      <c r="C5965" s="78" t="s">
        <v>80</v>
      </c>
      <c r="D5965" s="613">
        <v>12.53</v>
      </c>
    </row>
    <row r="5966" spans="1:4" x14ac:dyDescent="0.35">
      <c r="A5966" s="78">
        <v>89719</v>
      </c>
      <c r="B5966" s="605" t="s">
        <v>24013</v>
      </c>
      <c r="C5966" s="78" t="s">
        <v>80</v>
      </c>
      <c r="D5966" s="613">
        <v>15.45</v>
      </c>
    </row>
    <row r="5967" spans="1:4" x14ac:dyDescent="0.35">
      <c r="A5967" s="78">
        <v>89641</v>
      </c>
      <c r="B5967" s="605" t="s">
        <v>3505</v>
      </c>
      <c r="C5967" s="78" t="s">
        <v>80</v>
      </c>
      <c r="D5967" s="613">
        <v>16.28</v>
      </c>
    </row>
    <row r="5968" spans="1:4" x14ac:dyDescent="0.35">
      <c r="A5968" s="78">
        <v>89723</v>
      </c>
      <c r="B5968" s="605" t="s">
        <v>24014</v>
      </c>
      <c r="C5968" s="78" t="s">
        <v>80</v>
      </c>
      <c r="D5968" s="613">
        <v>23.5</v>
      </c>
    </row>
    <row r="5969" spans="1:4" x14ac:dyDescent="0.35">
      <c r="A5969" s="78">
        <v>89646</v>
      </c>
      <c r="B5969" s="605" t="s">
        <v>3510</v>
      </c>
      <c r="C5969" s="78" t="s">
        <v>80</v>
      </c>
      <c r="D5969" s="613">
        <v>24.46</v>
      </c>
    </row>
    <row r="5970" spans="1:4" x14ac:dyDescent="0.35">
      <c r="A5970" s="78">
        <v>89777</v>
      </c>
      <c r="B5970" s="605" t="s">
        <v>24015</v>
      </c>
      <c r="C5970" s="78" t="s">
        <v>80</v>
      </c>
      <c r="D5970" s="613">
        <v>30.21</v>
      </c>
    </row>
    <row r="5971" spans="1:4" x14ac:dyDescent="0.35">
      <c r="A5971" s="78">
        <v>89729</v>
      </c>
      <c r="B5971" s="605" t="s">
        <v>24016</v>
      </c>
      <c r="C5971" s="78" t="s">
        <v>80</v>
      </c>
      <c r="D5971" s="613">
        <v>34.67</v>
      </c>
    </row>
    <row r="5972" spans="1:4" x14ac:dyDescent="0.35">
      <c r="A5972" s="78">
        <v>89649</v>
      </c>
      <c r="B5972" s="605" t="s">
        <v>24017</v>
      </c>
      <c r="C5972" s="78" t="s">
        <v>80</v>
      </c>
      <c r="D5972" s="613">
        <v>35.799999999999997</v>
      </c>
    </row>
    <row r="5973" spans="1:4" x14ac:dyDescent="0.35">
      <c r="A5973" s="78">
        <v>89781</v>
      </c>
      <c r="B5973" s="605" t="s">
        <v>24018</v>
      </c>
      <c r="C5973" s="78" t="s">
        <v>80</v>
      </c>
      <c r="D5973" s="613">
        <v>42.62</v>
      </c>
    </row>
    <row r="5974" spans="1:4" x14ac:dyDescent="0.35">
      <c r="A5974" s="78">
        <v>104023</v>
      </c>
      <c r="B5974" s="605" t="s">
        <v>4094</v>
      </c>
      <c r="C5974" s="78" t="s">
        <v>80</v>
      </c>
      <c r="D5974" s="613">
        <v>47.61</v>
      </c>
    </row>
    <row r="5975" spans="1:4" x14ac:dyDescent="0.35">
      <c r="A5975" s="78">
        <v>89788</v>
      </c>
      <c r="B5975" s="605" t="s">
        <v>24019</v>
      </c>
      <c r="C5975" s="78" t="s">
        <v>80</v>
      </c>
      <c r="D5975" s="613">
        <v>91.61</v>
      </c>
    </row>
    <row r="5976" spans="1:4" x14ac:dyDescent="0.35">
      <c r="A5976" s="78">
        <v>89790</v>
      </c>
      <c r="B5976" s="605" t="s">
        <v>24020</v>
      </c>
      <c r="C5976" s="78" t="s">
        <v>80</v>
      </c>
      <c r="D5976" s="613">
        <v>182.08</v>
      </c>
    </row>
    <row r="5977" spans="1:4" x14ac:dyDescent="0.35">
      <c r="A5977" s="78">
        <v>89792</v>
      </c>
      <c r="B5977" s="605" t="s">
        <v>24021</v>
      </c>
      <c r="C5977" s="78" t="s">
        <v>80</v>
      </c>
      <c r="D5977" s="613">
        <v>215.96</v>
      </c>
    </row>
    <row r="5978" spans="1:4" x14ac:dyDescent="0.35">
      <c r="A5978" s="78">
        <v>89640</v>
      </c>
      <c r="B5978" s="605" t="s">
        <v>3504</v>
      </c>
      <c r="C5978" s="78" t="s">
        <v>80</v>
      </c>
      <c r="D5978" s="613">
        <v>22.23</v>
      </c>
    </row>
    <row r="5979" spans="1:4" x14ac:dyDescent="0.35">
      <c r="A5979" s="78">
        <v>89644</v>
      </c>
      <c r="B5979" s="605" t="s">
        <v>3508</v>
      </c>
      <c r="C5979" s="78" t="s">
        <v>80</v>
      </c>
      <c r="D5979" s="613">
        <v>27.14</v>
      </c>
    </row>
    <row r="5980" spans="1:4" x14ac:dyDescent="0.35">
      <c r="A5980" s="78">
        <v>89645</v>
      </c>
      <c r="B5980" s="605" t="s">
        <v>3509</v>
      </c>
      <c r="C5980" s="78" t="s">
        <v>80</v>
      </c>
      <c r="D5980" s="613">
        <v>37.799999999999997</v>
      </c>
    </row>
    <row r="5981" spans="1:4" x14ac:dyDescent="0.35">
      <c r="A5981" s="78">
        <v>89652</v>
      </c>
      <c r="B5981" s="605" t="s">
        <v>24022</v>
      </c>
      <c r="C5981" s="78" t="s">
        <v>80</v>
      </c>
      <c r="D5981" s="613">
        <v>14.41</v>
      </c>
    </row>
    <row r="5982" spans="1:4" x14ac:dyDescent="0.35">
      <c r="A5982" s="78">
        <v>89738</v>
      </c>
      <c r="B5982" s="605" t="s">
        <v>24023</v>
      </c>
      <c r="C5982" s="78" t="s">
        <v>80</v>
      </c>
      <c r="D5982" s="613">
        <v>19.71</v>
      </c>
    </row>
    <row r="5983" spans="1:4" x14ac:dyDescent="0.35">
      <c r="A5983" s="78">
        <v>89659</v>
      </c>
      <c r="B5983" s="605" t="s">
        <v>24024</v>
      </c>
      <c r="C5983" s="78" t="s">
        <v>80</v>
      </c>
      <c r="D5983" s="613">
        <v>20.27</v>
      </c>
    </row>
    <row r="5984" spans="1:4" x14ac:dyDescent="0.35">
      <c r="A5984" s="78">
        <v>89756</v>
      </c>
      <c r="B5984" s="605" t="s">
        <v>24025</v>
      </c>
      <c r="C5984" s="78" t="s">
        <v>80</v>
      </c>
      <c r="D5984" s="613">
        <v>27.27</v>
      </c>
    </row>
    <row r="5985" spans="1:4" x14ac:dyDescent="0.35">
      <c r="A5985" s="78">
        <v>89672</v>
      </c>
      <c r="B5985" s="605" t="s">
        <v>24026</v>
      </c>
      <c r="C5985" s="78" t="s">
        <v>80</v>
      </c>
      <c r="D5985" s="613">
        <v>27.92</v>
      </c>
    </row>
    <row r="5986" spans="1:4" x14ac:dyDescent="0.35">
      <c r="A5986" s="78">
        <v>89815</v>
      </c>
      <c r="B5986" s="605" t="s">
        <v>24027</v>
      </c>
      <c r="C5986" s="78" t="s">
        <v>80</v>
      </c>
      <c r="D5986" s="613">
        <v>33.380000000000003</v>
      </c>
    </row>
    <row r="5987" spans="1:4" x14ac:dyDescent="0.35">
      <c r="A5987" s="78">
        <v>89761</v>
      </c>
      <c r="B5987" s="605" t="s">
        <v>3559</v>
      </c>
      <c r="C5987" s="78" t="s">
        <v>80</v>
      </c>
      <c r="D5987" s="613">
        <v>36.32</v>
      </c>
    </row>
    <row r="5988" spans="1:4" x14ac:dyDescent="0.35">
      <c r="A5988" s="78">
        <v>89682</v>
      </c>
      <c r="B5988" s="605" t="s">
        <v>24028</v>
      </c>
      <c r="C5988" s="78" t="s">
        <v>80</v>
      </c>
      <c r="D5988" s="613">
        <v>37.08</v>
      </c>
    </row>
    <row r="5989" spans="1:4" x14ac:dyDescent="0.35">
      <c r="A5989" s="78">
        <v>89824</v>
      </c>
      <c r="B5989" s="605" t="s">
        <v>24029</v>
      </c>
      <c r="C5989" s="78" t="s">
        <v>80</v>
      </c>
      <c r="D5989" s="613">
        <v>45.24</v>
      </c>
    </row>
    <row r="5990" spans="1:4" x14ac:dyDescent="0.35">
      <c r="A5990" s="78">
        <v>104026</v>
      </c>
      <c r="B5990" s="605" t="s">
        <v>4097</v>
      </c>
      <c r="C5990" s="78" t="s">
        <v>80</v>
      </c>
      <c r="D5990" s="613">
        <v>48.58</v>
      </c>
    </row>
    <row r="5991" spans="1:4" x14ac:dyDescent="0.35">
      <c r="A5991" s="78">
        <v>89740</v>
      </c>
      <c r="B5991" s="605" t="s">
        <v>24030</v>
      </c>
      <c r="C5991" s="78" t="s">
        <v>80</v>
      </c>
      <c r="D5991" s="613">
        <v>11.11</v>
      </c>
    </row>
    <row r="5992" spans="1:4" x14ac:dyDescent="0.35">
      <c r="A5992" s="78">
        <v>89836</v>
      </c>
      <c r="B5992" s="605" t="s">
        <v>24031</v>
      </c>
      <c r="C5992" s="78" t="s">
        <v>80</v>
      </c>
      <c r="D5992" s="613">
        <v>228.93</v>
      </c>
    </row>
    <row r="5993" spans="1:4" x14ac:dyDescent="0.35">
      <c r="A5993" s="78">
        <v>89653</v>
      </c>
      <c r="B5993" s="605" t="s">
        <v>3512</v>
      </c>
      <c r="C5993" s="78" t="s">
        <v>80</v>
      </c>
      <c r="D5993" s="613">
        <v>20.3</v>
      </c>
    </row>
    <row r="5994" spans="1:4" x14ac:dyDescent="0.35">
      <c r="A5994" s="78">
        <v>89660</v>
      </c>
      <c r="B5994" s="605" t="s">
        <v>3513</v>
      </c>
      <c r="C5994" s="78" t="s">
        <v>80</v>
      </c>
      <c r="D5994" s="613">
        <v>11.68</v>
      </c>
    </row>
    <row r="5995" spans="1:4" x14ac:dyDescent="0.35">
      <c r="A5995" s="78">
        <v>104028</v>
      </c>
      <c r="B5995" s="605" t="s">
        <v>4098</v>
      </c>
      <c r="C5995" s="78" t="s">
        <v>80</v>
      </c>
      <c r="D5995" s="613">
        <v>148.83000000000001</v>
      </c>
    </row>
    <row r="5996" spans="1:4" x14ac:dyDescent="0.35">
      <c r="A5996" s="78">
        <v>89826</v>
      </c>
      <c r="B5996" s="605" t="s">
        <v>24032</v>
      </c>
      <c r="C5996" s="78" t="s">
        <v>80</v>
      </c>
      <c r="D5996" s="613">
        <v>145.69</v>
      </c>
    </row>
    <row r="5997" spans="1:4" x14ac:dyDescent="0.35">
      <c r="A5997" s="78">
        <v>89651</v>
      </c>
      <c r="B5997" s="605" t="s">
        <v>3511</v>
      </c>
      <c r="C5997" s="78" t="s">
        <v>80</v>
      </c>
      <c r="D5997" s="613">
        <v>8.59</v>
      </c>
    </row>
    <row r="5998" spans="1:4" x14ac:dyDescent="0.35">
      <c r="A5998" s="78">
        <v>89736</v>
      </c>
      <c r="B5998" s="605" t="s">
        <v>24033</v>
      </c>
      <c r="C5998" s="78" t="s">
        <v>80</v>
      </c>
      <c r="D5998" s="613">
        <v>10.93</v>
      </c>
    </row>
    <row r="5999" spans="1:4" x14ac:dyDescent="0.35">
      <c r="A5999" s="78">
        <v>89658</v>
      </c>
      <c r="B5999" s="605" t="s">
        <v>24034</v>
      </c>
      <c r="C5999" s="78" t="s">
        <v>80</v>
      </c>
      <c r="D5999" s="613">
        <v>11.49</v>
      </c>
    </row>
    <row r="6000" spans="1:4" x14ac:dyDescent="0.35">
      <c r="A6000" s="78">
        <v>89755</v>
      </c>
      <c r="B6000" s="605" t="s">
        <v>24035</v>
      </c>
      <c r="C6000" s="78" t="s">
        <v>80</v>
      </c>
      <c r="D6000" s="613">
        <v>16.350000000000001</v>
      </c>
    </row>
    <row r="6001" spans="1:4" x14ac:dyDescent="0.35">
      <c r="A6001" s="78">
        <v>89670</v>
      </c>
      <c r="B6001" s="605" t="s">
        <v>24036</v>
      </c>
      <c r="C6001" s="78" t="s">
        <v>80</v>
      </c>
      <c r="D6001" s="613">
        <v>17</v>
      </c>
    </row>
    <row r="6002" spans="1:4" x14ac:dyDescent="0.35">
      <c r="A6002" s="78">
        <v>89794</v>
      </c>
      <c r="B6002" s="605" t="s">
        <v>24037</v>
      </c>
      <c r="C6002" s="78" t="s">
        <v>80</v>
      </c>
      <c r="D6002" s="613">
        <v>23.07</v>
      </c>
    </row>
    <row r="6003" spans="1:4" x14ac:dyDescent="0.35">
      <c r="A6003" s="78">
        <v>89760</v>
      </c>
      <c r="B6003" s="605" t="s">
        <v>3558</v>
      </c>
      <c r="C6003" s="78" t="s">
        <v>80</v>
      </c>
      <c r="D6003" s="613">
        <v>26.01</v>
      </c>
    </row>
    <row r="6004" spans="1:4" x14ac:dyDescent="0.35">
      <c r="A6004" s="78">
        <v>89680</v>
      </c>
      <c r="B6004" s="605" t="s">
        <v>24038</v>
      </c>
      <c r="C6004" s="78" t="s">
        <v>80</v>
      </c>
      <c r="D6004" s="613">
        <v>26.77</v>
      </c>
    </row>
    <row r="6005" spans="1:4" x14ac:dyDescent="0.35">
      <c r="A6005" s="78">
        <v>89822</v>
      </c>
      <c r="B6005" s="605" t="s">
        <v>24039</v>
      </c>
      <c r="C6005" s="78" t="s">
        <v>80</v>
      </c>
      <c r="D6005" s="613">
        <v>30.09</v>
      </c>
    </row>
    <row r="6006" spans="1:4" x14ac:dyDescent="0.35">
      <c r="A6006" s="78">
        <v>104025</v>
      </c>
      <c r="B6006" s="605" t="s">
        <v>4096</v>
      </c>
      <c r="C6006" s="78" t="s">
        <v>80</v>
      </c>
      <c r="D6006" s="613">
        <v>33.43</v>
      </c>
    </row>
    <row r="6007" spans="1:4" x14ac:dyDescent="0.35">
      <c r="A6007" s="78">
        <v>89835</v>
      </c>
      <c r="B6007" s="605" t="s">
        <v>24040</v>
      </c>
      <c r="C6007" s="78" t="s">
        <v>80</v>
      </c>
      <c r="D6007" s="613">
        <v>51.42</v>
      </c>
    </row>
    <row r="6008" spans="1:4" x14ac:dyDescent="0.35">
      <c r="A6008" s="78">
        <v>89838</v>
      </c>
      <c r="B6008" s="605" t="s">
        <v>24041</v>
      </c>
      <c r="C6008" s="78" t="s">
        <v>80</v>
      </c>
      <c r="D6008" s="613">
        <v>176.27</v>
      </c>
    </row>
    <row r="6009" spans="1:4" x14ac:dyDescent="0.35">
      <c r="A6009" s="78">
        <v>89840</v>
      </c>
      <c r="B6009" s="605" t="s">
        <v>24042</v>
      </c>
      <c r="C6009" s="78" t="s">
        <v>80</v>
      </c>
      <c r="D6009" s="613">
        <v>208.46</v>
      </c>
    </row>
    <row r="6010" spans="1:4" x14ac:dyDescent="0.35">
      <c r="A6010" s="78">
        <v>104015</v>
      </c>
      <c r="B6010" s="605" t="s">
        <v>4088</v>
      </c>
      <c r="C6010" s="78" t="s">
        <v>80</v>
      </c>
      <c r="D6010" s="613">
        <v>19.559999999999999</v>
      </c>
    </row>
    <row r="6011" spans="1:4" x14ac:dyDescent="0.35">
      <c r="A6011" s="78">
        <v>104018</v>
      </c>
      <c r="B6011" s="605" t="s">
        <v>4091</v>
      </c>
      <c r="C6011" s="78" t="s">
        <v>80</v>
      </c>
      <c r="D6011" s="613">
        <v>25.14</v>
      </c>
    </row>
    <row r="6012" spans="1:4" x14ac:dyDescent="0.35">
      <c r="A6012" s="78">
        <v>104016</v>
      </c>
      <c r="B6012" s="605" t="s">
        <v>4089</v>
      </c>
      <c r="C6012" s="78" t="s">
        <v>80</v>
      </c>
      <c r="D6012" s="613">
        <v>26.33</v>
      </c>
    </row>
    <row r="6013" spans="1:4" x14ac:dyDescent="0.35">
      <c r="A6013" s="78">
        <v>104019</v>
      </c>
      <c r="B6013" s="605" t="s">
        <v>4092</v>
      </c>
      <c r="C6013" s="78" t="s">
        <v>80</v>
      </c>
      <c r="D6013" s="613">
        <v>51.56</v>
      </c>
    </row>
    <row r="6014" spans="1:4" x14ac:dyDescent="0.35">
      <c r="A6014" s="78">
        <v>104017</v>
      </c>
      <c r="B6014" s="605" t="s">
        <v>4090</v>
      </c>
      <c r="C6014" s="78" t="s">
        <v>80</v>
      </c>
      <c r="D6014" s="613">
        <v>52.95</v>
      </c>
    </row>
    <row r="6015" spans="1:4" x14ac:dyDescent="0.35">
      <c r="A6015" s="78">
        <v>104020</v>
      </c>
      <c r="B6015" s="605" t="s">
        <v>4093</v>
      </c>
      <c r="C6015" s="78" t="s">
        <v>80</v>
      </c>
      <c r="D6015" s="613">
        <v>65.099999999999994</v>
      </c>
    </row>
    <row r="6016" spans="1:4" x14ac:dyDescent="0.35">
      <c r="A6016" s="78">
        <v>104030</v>
      </c>
      <c r="B6016" s="605" t="s">
        <v>4100</v>
      </c>
      <c r="C6016" s="78" t="s">
        <v>80</v>
      </c>
      <c r="D6016" s="613">
        <v>71.39</v>
      </c>
    </row>
    <row r="6017" spans="1:4" x14ac:dyDescent="0.35">
      <c r="A6017" s="78">
        <v>89694</v>
      </c>
      <c r="B6017" s="605" t="s">
        <v>24043</v>
      </c>
      <c r="C6017" s="78" t="s">
        <v>80</v>
      </c>
      <c r="D6017" s="613">
        <v>23.7</v>
      </c>
    </row>
    <row r="6018" spans="1:4" x14ac:dyDescent="0.35">
      <c r="A6018" s="78">
        <v>89700</v>
      </c>
      <c r="B6018" s="605" t="s">
        <v>24044</v>
      </c>
      <c r="C6018" s="78" t="s">
        <v>80</v>
      </c>
      <c r="D6018" s="613">
        <v>27.16</v>
      </c>
    </row>
    <row r="6019" spans="1:4" x14ac:dyDescent="0.35">
      <c r="A6019" s="78">
        <v>89703</v>
      </c>
      <c r="B6019" s="605" t="s">
        <v>3535</v>
      </c>
      <c r="C6019" s="78" t="s">
        <v>80</v>
      </c>
      <c r="D6019" s="613">
        <v>55.64</v>
      </c>
    </row>
    <row r="6020" spans="1:4" x14ac:dyDescent="0.35">
      <c r="A6020" s="78">
        <v>89691</v>
      </c>
      <c r="B6020" s="605" t="s">
        <v>3527</v>
      </c>
      <c r="C6020" s="78" t="s">
        <v>80</v>
      </c>
      <c r="D6020" s="613">
        <v>16.23</v>
      </c>
    </row>
    <row r="6021" spans="1:4" x14ac:dyDescent="0.35">
      <c r="A6021" s="78">
        <v>89765</v>
      </c>
      <c r="B6021" s="605" t="s">
        <v>3562</v>
      </c>
      <c r="C6021" s="78" t="s">
        <v>80</v>
      </c>
      <c r="D6021" s="613">
        <v>20.18</v>
      </c>
    </row>
    <row r="6022" spans="1:4" x14ac:dyDescent="0.35">
      <c r="A6022" s="78">
        <v>89697</v>
      </c>
      <c r="B6022" s="605" t="s">
        <v>3531</v>
      </c>
      <c r="C6022" s="78" t="s">
        <v>80</v>
      </c>
      <c r="D6022" s="613">
        <v>21.29</v>
      </c>
    </row>
    <row r="6023" spans="1:4" x14ac:dyDescent="0.35">
      <c r="A6023" s="78">
        <v>89844</v>
      </c>
      <c r="B6023" s="605" t="s">
        <v>24045</v>
      </c>
      <c r="C6023" s="78" t="s">
        <v>80</v>
      </c>
      <c r="D6023" s="613">
        <v>73.819999999999993</v>
      </c>
    </row>
    <row r="6024" spans="1:4" x14ac:dyDescent="0.35">
      <c r="A6024" s="78">
        <v>104022</v>
      </c>
      <c r="B6024" s="605" t="s">
        <v>24046</v>
      </c>
      <c r="C6024" s="78" t="s">
        <v>80</v>
      </c>
      <c r="D6024" s="613">
        <v>80.48</v>
      </c>
    </row>
    <row r="6025" spans="1:4" x14ac:dyDescent="0.35">
      <c r="A6025" s="78">
        <v>89633</v>
      </c>
      <c r="B6025" s="605" t="s">
        <v>3224</v>
      </c>
      <c r="C6025" s="78" t="s">
        <v>139</v>
      </c>
      <c r="D6025" s="613">
        <v>29.51</v>
      </c>
    </row>
    <row r="6026" spans="1:4" x14ac:dyDescent="0.35">
      <c r="A6026" s="78">
        <v>89716</v>
      </c>
      <c r="B6026" s="605" t="s">
        <v>3231</v>
      </c>
      <c r="C6026" s="78" t="s">
        <v>139</v>
      </c>
      <c r="D6026" s="613">
        <v>30.8</v>
      </c>
    </row>
    <row r="6027" spans="1:4" x14ac:dyDescent="0.35">
      <c r="A6027" s="78">
        <v>89634</v>
      </c>
      <c r="B6027" s="605" t="s">
        <v>3225</v>
      </c>
      <c r="C6027" s="78" t="s">
        <v>139</v>
      </c>
      <c r="D6027" s="613">
        <v>42.07</v>
      </c>
    </row>
    <row r="6028" spans="1:4" x14ac:dyDescent="0.35">
      <c r="A6028" s="78">
        <v>89717</v>
      </c>
      <c r="B6028" s="605" t="s">
        <v>3232</v>
      </c>
      <c r="C6028" s="78" t="s">
        <v>139</v>
      </c>
      <c r="D6028" s="613">
        <v>48.69</v>
      </c>
    </row>
    <row r="6029" spans="1:4" x14ac:dyDescent="0.35">
      <c r="A6029" s="78">
        <v>89635</v>
      </c>
      <c r="B6029" s="605" t="s">
        <v>3226</v>
      </c>
      <c r="C6029" s="78" t="s">
        <v>139</v>
      </c>
      <c r="D6029" s="613">
        <v>61.98</v>
      </c>
    </row>
    <row r="6030" spans="1:4" x14ac:dyDescent="0.35">
      <c r="A6030" s="78">
        <v>89770</v>
      </c>
      <c r="B6030" s="605" t="s">
        <v>24047</v>
      </c>
      <c r="C6030" s="78" t="s">
        <v>139</v>
      </c>
      <c r="D6030" s="613">
        <v>52.52</v>
      </c>
    </row>
    <row r="6031" spans="1:4" x14ac:dyDescent="0.35">
      <c r="A6031" s="78">
        <v>89718</v>
      </c>
      <c r="B6031" s="605" t="s">
        <v>24048</v>
      </c>
      <c r="C6031" s="78" t="s">
        <v>139</v>
      </c>
      <c r="D6031" s="613">
        <v>62.36</v>
      </c>
    </row>
    <row r="6032" spans="1:4" x14ac:dyDescent="0.35">
      <c r="A6032" s="78">
        <v>89636</v>
      </c>
      <c r="B6032" s="605" t="s">
        <v>24049</v>
      </c>
      <c r="C6032" s="78" t="s">
        <v>139</v>
      </c>
      <c r="D6032" s="613">
        <v>78</v>
      </c>
    </row>
    <row r="6033" spans="1:4" x14ac:dyDescent="0.35">
      <c r="A6033" s="78">
        <v>89771</v>
      </c>
      <c r="B6033" s="605" t="s">
        <v>24050</v>
      </c>
      <c r="C6033" s="78" t="s">
        <v>139</v>
      </c>
      <c r="D6033" s="613">
        <v>70.11</v>
      </c>
    </row>
    <row r="6034" spans="1:4" x14ac:dyDescent="0.35">
      <c r="A6034" s="78">
        <v>104021</v>
      </c>
      <c r="B6034" s="605" t="s">
        <v>3326</v>
      </c>
      <c r="C6034" s="78" t="s">
        <v>139</v>
      </c>
      <c r="D6034" s="613">
        <v>81.39</v>
      </c>
    </row>
    <row r="6035" spans="1:4" x14ac:dyDescent="0.35">
      <c r="A6035" s="78">
        <v>89772</v>
      </c>
      <c r="B6035" s="605" t="s">
        <v>24051</v>
      </c>
      <c r="C6035" s="78" t="s">
        <v>139</v>
      </c>
      <c r="D6035" s="613">
        <v>102.27</v>
      </c>
    </row>
    <row r="6036" spans="1:4" x14ac:dyDescent="0.35">
      <c r="A6036" s="78">
        <v>89773</v>
      </c>
      <c r="B6036" s="605" t="s">
        <v>24052</v>
      </c>
      <c r="C6036" s="78" t="s">
        <v>139</v>
      </c>
      <c r="D6036" s="613">
        <v>164.78</v>
      </c>
    </row>
    <row r="6037" spans="1:4" x14ac:dyDescent="0.35">
      <c r="A6037" s="78">
        <v>89775</v>
      </c>
      <c r="B6037" s="605" t="s">
        <v>24053</v>
      </c>
      <c r="C6037" s="78" t="s">
        <v>139</v>
      </c>
      <c r="D6037" s="613">
        <v>257.64</v>
      </c>
    </row>
    <row r="6038" spans="1:4" x14ac:dyDescent="0.35">
      <c r="A6038" s="78">
        <v>89767</v>
      </c>
      <c r="B6038" s="605" t="s">
        <v>3563</v>
      </c>
      <c r="C6038" s="78" t="s">
        <v>80</v>
      </c>
      <c r="D6038" s="613">
        <v>25.07</v>
      </c>
    </row>
    <row r="6039" spans="1:4" x14ac:dyDescent="0.35">
      <c r="A6039" s="78">
        <v>89695</v>
      </c>
      <c r="B6039" s="605" t="s">
        <v>24054</v>
      </c>
      <c r="C6039" s="78" t="s">
        <v>80</v>
      </c>
      <c r="D6039" s="613">
        <v>20.260000000000002</v>
      </c>
    </row>
    <row r="6040" spans="1:4" x14ac:dyDescent="0.35">
      <c r="A6040" s="78">
        <v>89702</v>
      </c>
      <c r="B6040" s="605" t="s">
        <v>24055</v>
      </c>
      <c r="C6040" s="78" t="s">
        <v>80</v>
      </c>
      <c r="D6040" s="613">
        <v>26.18</v>
      </c>
    </row>
    <row r="6041" spans="1:4" x14ac:dyDescent="0.35">
      <c r="A6041" s="78">
        <v>89768</v>
      </c>
      <c r="B6041" s="605" t="s">
        <v>3564</v>
      </c>
      <c r="C6041" s="78" t="s">
        <v>80</v>
      </c>
      <c r="D6041" s="613">
        <v>29.27</v>
      </c>
    </row>
    <row r="6042" spans="1:4" x14ac:dyDescent="0.35">
      <c r="A6042" s="78">
        <v>89842</v>
      </c>
      <c r="B6042" s="605" t="s">
        <v>24056</v>
      </c>
      <c r="C6042" s="78" t="s">
        <v>80</v>
      </c>
      <c r="D6042" s="613">
        <v>58.67</v>
      </c>
    </row>
    <row r="6043" spans="1:4" x14ac:dyDescent="0.35">
      <c r="A6043" s="78">
        <v>89845</v>
      </c>
      <c r="B6043" s="605" t="s">
        <v>24057</v>
      </c>
      <c r="C6043" s="78" t="s">
        <v>80</v>
      </c>
      <c r="D6043" s="613">
        <v>115.38</v>
      </c>
    </row>
    <row r="6044" spans="1:4" x14ac:dyDescent="0.35">
      <c r="A6044" s="78">
        <v>89846</v>
      </c>
      <c r="B6044" s="605" t="s">
        <v>24058</v>
      </c>
      <c r="C6044" s="78" t="s">
        <v>80</v>
      </c>
      <c r="D6044" s="613">
        <v>245.27</v>
      </c>
    </row>
    <row r="6045" spans="1:4" x14ac:dyDescent="0.35">
      <c r="A6045" s="78">
        <v>89847</v>
      </c>
      <c r="B6045" s="605" t="s">
        <v>24059</v>
      </c>
      <c r="C6045" s="78" t="s">
        <v>80</v>
      </c>
      <c r="D6045" s="613">
        <v>293.87</v>
      </c>
    </row>
    <row r="6046" spans="1:4" x14ac:dyDescent="0.35">
      <c r="A6046" s="78">
        <v>89705</v>
      </c>
      <c r="B6046" s="605" t="s">
        <v>24060</v>
      </c>
      <c r="C6046" s="78" t="s">
        <v>80</v>
      </c>
      <c r="D6046" s="613">
        <v>30.55</v>
      </c>
    </row>
    <row r="6047" spans="1:4" x14ac:dyDescent="0.35">
      <c r="A6047" s="78">
        <v>89769</v>
      </c>
      <c r="B6047" s="605" t="s">
        <v>3565</v>
      </c>
      <c r="C6047" s="78" t="s">
        <v>80</v>
      </c>
      <c r="D6047" s="613">
        <v>64.58</v>
      </c>
    </row>
    <row r="6048" spans="1:4" x14ac:dyDescent="0.35">
      <c r="A6048" s="78">
        <v>89706</v>
      </c>
      <c r="B6048" s="605" t="s">
        <v>24061</v>
      </c>
      <c r="C6048" s="78" t="s">
        <v>80</v>
      </c>
      <c r="D6048" s="613">
        <v>66.09</v>
      </c>
    </row>
    <row r="6049" spans="1:4" x14ac:dyDescent="0.35">
      <c r="A6049" s="78">
        <v>89741</v>
      </c>
      <c r="B6049" s="605" t="s">
        <v>24062</v>
      </c>
      <c r="C6049" s="78" t="s">
        <v>80</v>
      </c>
      <c r="D6049" s="613">
        <v>26.92</v>
      </c>
    </row>
    <row r="6050" spans="1:4" x14ac:dyDescent="0.35">
      <c r="A6050" s="78">
        <v>89757</v>
      </c>
      <c r="B6050" s="605" t="s">
        <v>24063</v>
      </c>
      <c r="C6050" s="78" t="s">
        <v>80</v>
      </c>
      <c r="D6050" s="613">
        <v>35.17</v>
      </c>
    </row>
    <row r="6051" spans="1:4" x14ac:dyDescent="0.35">
      <c r="A6051" s="78">
        <v>104027</v>
      </c>
      <c r="B6051" s="605" t="s">
        <v>24064</v>
      </c>
      <c r="C6051" s="78" t="s">
        <v>80</v>
      </c>
      <c r="D6051" s="613">
        <v>73.290000000000006</v>
      </c>
    </row>
    <row r="6052" spans="1:4" x14ac:dyDescent="0.35">
      <c r="A6052" s="78">
        <v>89837</v>
      </c>
      <c r="B6052" s="605" t="s">
        <v>24065</v>
      </c>
      <c r="C6052" s="78" t="s">
        <v>80</v>
      </c>
      <c r="D6052" s="613">
        <v>153.85</v>
      </c>
    </row>
    <row r="6053" spans="1:4" x14ac:dyDescent="0.35">
      <c r="A6053" s="78">
        <v>89839</v>
      </c>
      <c r="B6053" s="605" t="s">
        <v>24066</v>
      </c>
      <c r="C6053" s="78" t="s">
        <v>80</v>
      </c>
      <c r="D6053" s="613">
        <v>199.72</v>
      </c>
    </row>
    <row r="6054" spans="1:4" x14ac:dyDescent="0.35">
      <c r="A6054" s="78">
        <v>89841</v>
      </c>
      <c r="B6054" s="605" t="s">
        <v>24067</v>
      </c>
      <c r="C6054" s="78" t="s">
        <v>80</v>
      </c>
      <c r="D6054" s="613">
        <v>303.58</v>
      </c>
    </row>
    <row r="6055" spans="1:4" x14ac:dyDescent="0.35">
      <c r="A6055" s="78">
        <v>89654</v>
      </c>
      <c r="B6055" s="605" t="s">
        <v>24068</v>
      </c>
      <c r="C6055" s="78" t="s">
        <v>80</v>
      </c>
      <c r="D6055" s="613">
        <v>23.46</v>
      </c>
    </row>
    <row r="6056" spans="1:4" x14ac:dyDescent="0.35">
      <c r="A6056" s="78">
        <v>89661</v>
      </c>
      <c r="B6056" s="605" t="s">
        <v>24069</v>
      </c>
      <c r="C6056" s="78" t="s">
        <v>80</v>
      </c>
      <c r="D6056" s="613">
        <v>27.48</v>
      </c>
    </row>
    <row r="6057" spans="1:4" x14ac:dyDescent="0.35">
      <c r="A6057" s="78">
        <v>89674</v>
      </c>
      <c r="B6057" s="605" t="s">
        <v>24070</v>
      </c>
      <c r="C6057" s="78" t="s">
        <v>80</v>
      </c>
      <c r="D6057" s="613">
        <v>35.82</v>
      </c>
    </row>
    <row r="6058" spans="1:4" x14ac:dyDescent="0.35">
      <c r="A6058" s="78">
        <v>89816</v>
      </c>
      <c r="B6058" s="605" t="s">
        <v>24071</v>
      </c>
      <c r="C6058" s="78" t="s">
        <v>80</v>
      </c>
      <c r="D6058" s="613">
        <v>48.14</v>
      </c>
    </row>
    <row r="6059" spans="1:4" x14ac:dyDescent="0.35">
      <c r="A6059" s="78">
        <v>89762</v>
      </c>
      <c r="B6059" s="605" t="s">
        <v>3560</v>
      </c>
      <c r="C6059" s="78" t="s">
        <v>80</v>
      </c>
      <c r="D6059" s="613">
        <v>51.08</v>
      </c>
    </row>
    <row r="6060" spans="1:4" x14ac:dyDescent="0.35">
      <c r="A6060" s="78">
        <v>89684</v>
      </c>
      <c r="B6060" s="605" t="s">
        <v>24072</v>
      </c>
      <c r="C6060" s="78" t="s">
        <v>80</v>
      </c>
      <c r="D6060" s="613">
        <v>51.84</v>
      </c>
    </row>
    <row r="6061" spans="1:4" x14ac:dyDescent="0.35">
      <c r="A6061" s="78">
        <v>89828</v>
      </c>
      <c r="B6061" s="605" t="s">
        <v>24073</v>
      </c>
      <c r="C6061" s="78" t="s">
        <v>80</v>
      </c>
      <c r="D6061" s="613">
        <v>69.95</v>
      </c>
    </row>
    <row r="6062" spans="1:4" x14ac:dyDescent="0.35">
      <c r="A6062" s="78">
        <v>89546</v>
      </c>
      <c r="B6062" s="605" t="s">
        <v>3444</v>
      </c>
      <c r="C6062" s="78" t="s">
        <v>80</v>
      </c>
      <c r="D6062" s="613">
        <v>13.57</v>
      </c>
    </row>
    <row r="6063" spans="1:4" x14ac:dyDescent="0.35">
      <c r="A6063" s="78">
        <v>89482</v>
      </c>
      <c r="B6063" s="605" t="s">
        <v>4297</v>
      </c>
      <c r="C6063" s="78" t="s">
        <v>80</v>
      </c>
      <c r="D6063" s="613">
        <v>44.89</v>
      </c>
    </row>
    <row r="6064" spans="1:4" x14ac:dyDescent="0.35">
      <c r="A6064" s="78">
        <v>89491</v>
      </c>
      <c r="B6064" s="605" t="s">
        <v>4298</v>
      </c>
      <c r="C6064" s="78" t="s">
        <v>80</v>
      </c>
      <c r="D6064" s="613">
        <v>114.35</v>
      </c>
    </row>
    <row r="6065" spans="1:4" x14ac:dyDescent="0.35">
      <c r="A6065" s="78">
        <v>104178</v>
      </c>
      <c r="B6065" s="605" t="s">
        <v>4113</v>
      </c>
      <c r="C6065" s="78" t="s">
        <v>80</v>
      </c>
      <c r="D6065" s="613">
        <v>25.78</v>
      </c>
    </row>
    <row r="6066" spans="1:4" x14ac:dyDescent="0.35">
      <c r="A6066" s="78">
        <v>104179</v>
      </c>
      <c r="B6066" s="605" t="s">
        <v>4114</v>
      </c>
      <c r="C6066" s="78" t="s">
        <v>80</v>
      </c>
      <c r="D6066" s="613">
        <v>97.71</v>
      </c>
    </row>
    <row r="6067" spans="1:4" x14ac:dyDescent="0.35">
      <c r="A6067" s="78">
        <v>89587</v>
      </c>
      <c r="B6067" s="605" t="s">
        <v>3473</v>
      </c>
      <c r="C6067" s="78" t="s">
        <v>80</v>
      </c>
      <c r="D6067" s="613">
        <v>58.53</v>
      </c>
    </row>
    <row r="6068" spans="1:4" x14ac:dyDescent="0.35">
      <c r="A6068" s="78">
        <v>89535</v>
      </c>
      <c r="B6068" s="605" t="s">
        <v>3438</v>
      </c>
      <c r="C6068" s="78" t="s">
        <v>80</v>
      </c>
      <c r="D6068" s="613">
        <v>50.54</v>
      </c>
    </row>
    <row r="6069" spans="1:4" x14ac:dyDescent="0.35">
      <c r="A6069" s="78">
        <v>89592</v>
      </c>
      <c r="B6069" s="605" t="s">
        <v>3476</v>
      </c>
      <c r="C6069" s="78" t="s">
        <v>80</v>
      </c>
      <c r="D6069" s="613">
        <v>186.1</v>
      </c>
    </row>
    <row r="6070" spans="1:4" x14ac:dyDescent="0.35">
      <c r="A6070" s="78">
        <v>104169</v>
      </c>
      <c r="B6070" s="605" t="s">
        <v>4104</v>
      </c>
      <c r="C6070" s="78" t="s">
        <v>80</v>
      </c>
      <c r="D6070" s="613">
        <v>174.39</v>
      </c>
    </row>
    <row r="6071" spans="1:4" x14ac:dyDescent="0.35">
      <c r="A6071" s="78">
        <v>89583</v>
      </c>
      <c r="B6071" s="605" t="s">
        <v>3470</v>
      </c>
      <c r="C6071" s="78" t="s">
        <v>80</v>
      </c>
      <c r="D6071" s="613">
        <v>50.09</v>
      </c>
    </row>
    <row r="6072" spans="1:4" x14ac:dyDescent="0.35">
      <c r="A6072" s="78">
        <v>89526</v>
      </c>
      <c r="B6072" s="605" t="s">
        <v>3431</v>
      </c>
      <c r="C6072" s="78" t="s">
        <v>80</v>
      </c>
      <c r="D6072" s="613">
        <v>45.68</v>
      </c>
    </row>
    <row r="6073" spans="1:4" x14ac:dyDescent="0.35">
      <c r="A6073" s="78">
        <v>95695</v>
      </c>
      <c r="B6073" s="605" t="s">
        <v>3842</v>
      </c>
      <c r="C6073" s="78" t="s">
        <v>80</v>
      </c>
      <c r="D6073" s="613">
        <v>70.709999999999994</v>
      </c>
    </row>
    <row r="6074" spans="1:4" x14ac:dyDescent="0.35">
      <c r="A6074" s="78">
        <v>95694</v>
      </c>
      <c r="B6074" s="605" t="s">
        <v>3841</v>
      </c>
      <c r="C6074" s="78" t="s">
        <v>80</v>
      </c>
      <c r="D6074" s="613">
        <v>62.72</v>
      </c>
    </row>
    <row r="6075" spans="1:4" x14ac:dyDescent="0.35">
      <c r="A6075" s="78">
        <v>89585</v>
      </c>
      <c r="B6075" s="605" t="s">
        <v>3472</v>
      </c>
      <c r="C6075" s="78" t="s">
        <v>80</v>
      </c>
      <c r="D6075" s="613">
        <v>53.49</v>
      </c>
    </row>
    <row r="6076" spans="1:4" x14ac:dyDescent="0.35">
      <c r="A6076" s="78">
        <v>89531</v>
      </c>
      <c r="B6076" s="605" t="s">
        <v>3436</v>
      </c>
      <c r="C6076" s="78" t="s">
        <v>80</v>
      </c>
      <c r="D6076" s="613">
        <v>45.5</v>
      </c>
    </row>
    <row r="6077" spans="1:4" x14ac:dyDescent="0.35">
      <c r="A6077" s="78">
        <v>89591</v>
      </c>
      <c r="B6077" s="605" t="s">
        <v>3475</v>
      </c>
      <c r="C6077" s="78" t="s">
        <v>80</v>
      </c>
      <c r="D6077" s="613">
        <v>154.51</v>
      </c>
    </row>
    <row r="6078" spans="1:4" x14ac:dyDescent="0.35">
      <c r="A6078" s="78">
        <v>104168</v>
      </c>
      <c r="B6078" s="605" t="s">
        <v>4103</v>
      </c>
      <c r="C6078" s="78" t="s">
        <v>80</v>
      </c>
      <c r="D6078" s="613">
        <v>142.80000000000001</v>
      </c>
    </row>
    <row r="6079" spans="1:4" x14ac:dyDescent="0.35">
      <c r="A6079" s="78">
        <v>89516</v>
      </c>
      <c r="B6079" s="605" t="s">
        <v>3421</v>
      </c>
      <c r="C6079" s="78" t="s">
        <v>80</v>
      </c>
      <c r="D6079" s="613">
        <v>9.6300000000000008</v>
      </c>
    </row>
    <row r="6080" spans="1:4" x14ac:dyDescent="0.35">
      <c r="A6080" s="78">
        <v>89520</v>
      </c>
      <c r="B6080" s="605" t="s">
        <v>3425</v>
      </c>
      <c r="C6080" s="78" t="s">
        <v>80</v>
      </c>
      <c r="D6080" s="613">
        <v>19.670000000000002</v>
      </c>
    </row>
    <row r="6081" spans="1:4" x14ac:dyDescent="0.35">
      <c r="A6081" s="78">
        <v>89582</v>
      </c>
      <c r="B6081" s="605" t="s">
        <v>3469</v>
      </c>
      <c r="C6081" s="78" t="s">
        <v>80</v>
      </c>
      <c r="D6081" s="613">
        <v>40.450000000000003</v>
      </c>
    </row>
    <row r="6082" spans="1:4" x14ac:dyDescent="0.35">
      <c r="A6082" s="78">
        <v>89524</v>
      </c>
      <c r="B6082" s="605" t="s">
        <v>3429</v>
      </c>
      <c r="C6082" s="78" t="s">
        <v>80</v>
      </c>
      <c r="D6082" s="613">
        <v>36.04</v>
      </c>
    </row>
    <row r="6083" spans="1:4" x14ac:dyDescent="0.35">
      <c r="A6083" s="78">
        <v>89584</v>
      </c>
      <c r="B6083" s="605" t="s">
        <v>3471</v>
      </c>
      <c r="C6083" s="78" t="s">
        <v>80</v>
      </c>
      <c r="D6083" s="613">
        <v>52.31</v>
      </c>
    </row>
    <row r="6084" spans="1:4" x14ac:dyDescent="0.35">
      <c r="A6084" s="78">
        <v>89529</v>
      </c>
      <c r="B6084" s="605" t="s">
        <v>3434</v>
      </c>
      <c r="C6084" s="78" t="s">
        <v>80</v>
      </c>
      <c r="D6084" s="613">
        <v>44.32</v>
      </c>
    </row>
    <row r="6085" spans="1:4" x14ac:dyDescent="0.35">
      <c r="A6085" s="78">
        <v>89590</v>
      </c>
      <c r="B6085" s="605" t="s">
        <v>3474</v>
      </c>
      <c r="C6085" s="78" t="s">
        <v>80</v>
      </c>
      <c r="D6085" s="613">
        <v>158.1</v>
      </c>
    </row>
    <row r="6086" spans="1:4" x14ac:dyDescent="0.35">
      <c r="A6086" s="78">
        <v>104167</v>
      </c>
      <c r="B6086" s="605" t="s">
        <v>4102</v>
      </c>
      <c r="C6086" s="78" t="s">
        <v>80</v>
      </c>
      <c r="D6086" s="613">
        <v>146.38999999999999</v>
      </c>
    </row>
    <row r="6087" spans="1:4" x14ac:dyDescent="0.35">
      <c r="A6087" s="78">
        <v>89514</v>
      </c>
      <c r="B6087" s="605" t="s">
        <v>3419</v>
      </c>
      <c r="C6087" s="78" t="s">
        <v>80</v>
      </c>
      <c r="D6087" s="613">
        <v>9.5399999999999991</v>
      </c>
    </row>
    <row r="6088" spans="1:4" x14ac:dyDescent="0.35">
      <c r="A6088" s="78">
        <v>89518</v>
      </c>
      <c r="B6088" s="605" t="s">
        <v>3423</v>
      </c>
      <c r="C6088" s="78" t="s">
        <v>80</v>
      </c>
      <c r="D6088" s="613">
        <v>18.84</v>
      </c>
    </row>
    <row r="6089" spans="1:4" x14ac:dyDescent="0.35">
      <c r="A6089" s="78">
        <v>89581</v>
      </c>
      <c r="B6089" s="605" t="s">
        <v>3468</v>
      </c>
      <c r="C6089" s="78" t="s">
        <v>80</v>
      </c>
      <c r="D6089" s="613">
        <v>39.92</v>
      </c>
    </row>
    <row r="6090" spans="1:4" x14ac:dyDescent="0.35">
      <c r="A6090" s="78">
        <v>89522</v>
      </c>
      <c r="B6090" s="605" t="s">
        <v>3427</v>
      </c>
      <c r="C6090" s="78" t="s">
        <v>80</v>
      </c>
      <c r="D6090" s="613">
        <v>35.51</v>
      </c>
    </row>
    <row r="6091" spans="1:4" x14ac:dyDescent="0.35">
      <c r="A6091" s="78">
        <v>89574</v>
      </c>
      <c r="B6091" s="605" t="s">
        <v>3465</v>
      </c>
      <c r="C6091" s="78" t="s">
        <v>80</v>
      </c>
      <c r="D6091" s="613">
        <v>178.55</v>
      </c>
    </row>
    <row r="6092" spans="1:4" x14ac:dyDescent="0.35">
      <c r="A6092" s="78">
        <v>89690</v>
      </c>
      <c r="B6092" s="605" t="s">
        <v>3526</v>
      </c>
      <c r="C6092" s="78" t="s">
        <v>80</v>
      </c>
      <c r="D6092" s="613">
        <v>104.68</v>
      </c>
    </row>
    <row r="6093" spans="1:4" x14ac:dyDescent="0.35">
      <c r="A6093" s="78">
        <v>89567</v>
      </c>
      <c r="B6093" s="605" t="s">
        <v>3460</v>
      </c>
      <c r="C6093" s="78" t="s">
        <v>80</v>
      </c>
      <c r="D6093" s="613">
        <v>94.03</v>
      </c>
    </row>
    <row r="6094" spans="1:4" x14ac:dyDescent="0.35">
      <c r="A6094" s="78">
        <v>89692</v>
      </c>
      <c r="B6094" s="605" t="s">
        <v>3528</v>
      </c>
      <c r="C6094" s="78" t="s">
        <v>80</v>
      </c>
      <c r="D6094" s="613">
        <v>117.61</v>
      </c>
    </row>
    <row r="6095" spans="1:4" x14ac:dyDescent="0.35">
      <c r="A6095" s="78">
        <v>89569</v>
      </c>
      <c r="B6095" s="605" t="s">
        <v>3462</v>
      </c>
      <c r="C6095" s="78" t="s">
        <v>80</v>
      </c>
      <c r="D6095" s="613">
        <v>108.55</v>
      </c>
    </row>
    <row r="6096" spans="1:4" x14ac:dyDescent="0.35">
      <c r="A6096" s="78">
        <v>89699</v>
      </c>
      <c r="B6096" s="605" t="s">
        <v>3533</v>
      </c>
      <c r="C6096" s="78" t="s">
        <v>80</v>
      </c>
      <c r="D6096" s="613">
        <v>234.31</v>
      </c>
    </row>
    <row r="6097" spans="1:4" x14ac:dyDescent="0.35">
      <c r="A6097" s="78">
        <v>104174</v>
      </c>
      <c r="B6097" s="605" t="s">
        <v>4109</v>
      </c>
      <c r="C6097" s="78" t="s">
        <v>80</v>
      </c>
      <c r="D6097" s="613">
        <v>221.98</v>
      </c>
    </row>
    <row r="6098" spans="1:4" x14ac:dyDescent="0.35">
      <c r="A6098" s="78">
        <v>89698</v>
      </c>
      <c r="B6098" s="605" t="s">
        <v>3532</v>
      </c>
      <c r="C6098" s="78" t="s">
        <v>80</v>
      </c>
      <c r="D6098" s="613">
        <v>309.77999999999997</v>
      </c>
    </row>
    <row r="6099" spans="1:4" x14ac:dyDescent="0.35">
      <c r="A6099" s="78">
        <v>104176</v>
      </c>
      <c r="B6099" s="605" t="s">
        <v>4111</v>
      </c>
      <c r="C6099" s="78" t="s">
        <v>80</v>
      </c>
      <c r="D6099" s="613">
        <v>294.17</v>
      </c>
    </row>
    <row r="6100" spans="1:4" x14ac:dyDescent="0.35">
      <c r="A6100" s="78">
        <v>89561</v>
      </c>
      <c r="B6100" s="605" t="s">
        <v>3455</v>
      </c>
      <c r="C6100" s="78" t="s">
        <v>80</v>
      </c>
      <c r="D6100" s="613">
        <v>16.93</v>
      </c>
    </row>
    <row r="6101" spans="1:4" x14ac:dyDescent="0.35">
      <c r="A6101" s="78">
        <v>89563</v>
      </c>
      <c r="B6101" s="605" t="s">
        <v>3457</v>
      </c>
      <c r="C6101" s="78" t="s">
        <v>80</v>
      </c>
      <c r="D6101" s="613">
        <v>41.49</v>
      </c>
    </row>
    <row r="6102" spans="1:4" x14ac:dyDescent="0.35">
      <c r="A6102" s="78">
        <v>89685</v>
      </c>
      <c r="B6102" s="605" t="s">
        <v>3524</v>
      </c>
      <c r="C6102" s="78" t="s">
        <v>80</v>
      </c>
      <c r="D6102" s="613">
        <v>71.67</v>
      </c>
    </row>
    <row r="6103" spans="1:4" x14ac:dyDescent="0.35">
      <c r="A6103" s="78">
        <v>89565</v>
      </c>
      <c r="B6103" s="605" t="s">
        <v>3458</v>
      </c>
      <c r="C6103" s="78" t="s">
        <v>80</v>
      </c>
      <c r="D6103" s="613">
        <v>65.790000000000006</v>
      </c>
    </row>
    <row r="6104" spans="1:4" x14ac:dyDescent="0.35">
      <c r="A6104" s="78">
        <v>89671</v>
      </c>
      <c r="B6104" s="605" t="s">
        <v>3517</v>
      </c>
      <c r="C6104" s="78" t="s">
        <v>80</v>
      </c>
      <c r="D6104" s="613">
        <v>53.1</v>
      </c>
    </row>
    <row r="6105" spans="1:4" x14ac:dyDescent="0.35">
      <c r="A6105" s="78">
        <v>89556</v>
      </c>
      <c r="B6105" s="605" t="s">
        <v>3451</v>
      </c>
      <c r="C6105" s="78" t="s">
        <v>80</v>
      </c>
      <c r="D6105" s="613">
        <v>47.78</v>
      </c>
    </row>
    <row r="6106" spans="1:4" x14ac:dyDescent="0.35">
      <c r="A6106" s="78">
        <v>89679</v>
      </c>
      <c r="B6106" s="605" t="s">
        <v>3521</v>
      </c>
      <c r="C6106" s="78" t="s">
        <v>80</v>
      </c>
      <c r="D6106" s="613">
        <v>146.84</v>
      </c>
    </row>
    <row r="6107" spans="1:4" x14ac:dyDescent="0.35">
      <c r="A6107" s="78">
        <v>104171</v>
      </c>
      <c r="B6107" s="605" t="s">
        <v>4106</v>
      </c>
      <c r="C6107" s="78" t="s">
        <v>80</v>
      </c>
      <c r="D6107" s="613">
        <v>110.32</v>
      </c>
    </row>
    <row r="6108" spans="1:4" x14ac:dyDescent="0.35">
      <c r="A6108" s="78">
        <v>89600</v>
      </c>
      <c r="B6108" s="605" t="s">
        <v>3480</v>
      </c>
      <c r="C6108" s="78" t="s">
        <v>80</v>
      </c>
      <c r="D6108" s="613">
        <v>30.91</v>
      </c>
    </row>
    <row r="6109" spans="1:4" x14ac:dyDescent="0.35">
      <c r="A6109" s="78">
        <v>89548</v>
      </c>
      <c r="B6109" s="605" t="s">
        <v>3446</v>
      </c>
      <c r="C6109" s="78" t="s">
        <v>80</v>
      </c>
      <c r="D6109" s="613">
        <v>27.97</v>
      </c>
    </row>
    <row r="6110" spans="1:4" x14ac:dyDescent="0.35">
      <c r="A6110" s="78">
        <v>89669</v>
      </c>
      <c r="B6110" s="605" t="s">
        <v>3516</v>
      </c>
      <c r="C6110" s="78" t="s">
        <v>80</v>
      </c>
      <c r="D6110" s="613">
        <v>39.31</v>
      </c>
    </row>
    <row r="6111" spans="1:4" x14ac:dyDescent="0.35">
      <c r="A6111" s="78">
        <v>89554</v>
      </c>
      <c r="B6111" s="605" t="s">
        <v>3450</v>
      </c>
      <c r="C6111" s="78" t="s">
        <v>80</v>
      </c>
      <c r="D6111" s="613">
        <v>33.96</v>
      </c>
    </row>
    <row r="6112" spans="1:4" x14ac:dyDescent="0.35">
      <c r="A6112" s="78">
        <v>89677</v>
      </c>
      <c r="B6112" s="605" t="s">
        <v>3520</v>
      </c>
      <c r="C6112" s="78" t="s">
        <v>80</v>
      </c>
      <c r="D6112" s="613">
        <v>91.93</v>
      </c>
    </row>
    <row r="6113" spans="1:4" x14ac:dyDescent="0.35">
      <c r="A6113" s="78">
        <v>104170</v>
      </c>
      <c r="B6113" s="605" t="s">
        <v>4105</v>
      </c>
      <c r="C6113" s="78" t="s">
        <v>80</v>
      </c>
      <c r="D6113" s="613">
        <v>83.92</v>
      </c>
    </row>
    <row r="6114" spans="1:4" x14ac:dyDescent="0.35">
      <c r="A6114" s="78">
        <v>89544</v>
      </c>
      <c r="B6114" s="605" t="s">
        <v>3442</v>
      </c>
      <c r="C6114" s="78" t="s">
        <v>80</v>
      </c>
      <c r="D6114" s="613">
        <v>9.7799999999999994</v>
      </c>
    </row>
    <row r="6115" spans="1:4" x14ac:dyDescent="0.35">
      <c r="A6115" s="78">
        <v>89545</v>
      </c>
      <c r="B6115" s="605" t="s">
        <v>3443</v>
      </c>
      <c r="C6115" s="78" t="s">
        <v>80</v>
      </c>
      <c r="D6115" s="613">
        <v>19.899999999999999</v>
      </c>
    </row>
    <row r="6116" spans="1:4" x14ac:dyDescent="0.35">
      <c r="A6116" s="78">
        <v>89599</v>
      </c>
      <c r="B6116" s="605" t="s">
        <v>3479</v>
      </c>
      <c r="C6116" s="78" t="s">
        <v>80</v>
      </c>
      <c r="D6116" s="613">
        <v>29.56</v>
      </c>
    </row>
    <row r="6117" spans="1:4" x14ac:dyDescent="0.35">
      <c r="A6117" s="78">
        <v>89547</v>
      </c>
      <c r="B6117" s="605" t="s">
        <v>3445</v>
      </c>
      <c r="C6117" s="78" t="s">
        <v>80</v>
      </c>
      <c r="D6117" s="613">
        <v>26.61</v>
      </c>
    </row>
    <row r="6118" spans="1:4" x14ac:dyDescent="0.35">
      <c r="A6118" s="78">
        <v>89495</v>
      </c>
      <c r="B6118" s="605" t="s">
        <v>4299</v>
      </c>
      <c r="C6118" s="78" t="s">
        <v>80</v>
      </c>
      <c r="D6118" s="613">
        <v>20.38</v>
      </c>
    </row>
    <row r="6119" spans="1:4" x14ac:dyDescent="0.35">
      <c r="A6119" s="78">
        <v>89673</v>
      </c>
      <c r="B6119" s="605" t="s">
        <v>3518</v>
      </c>
      <c r="C6119" s="78" t="s">
        <v>80</v>
      </c>
      <c r="D6119" s="613">
        <v>42.34</v>
      </c>
    </row>
    <row r="6120" spans="1:4" x14ac:dyDescent="0.35">
      <c r="A6120" s="78">
        <v>89557</v>
      </c>
      <c r="B6120" s="605" t="s">
        <v>3452</v>
      </c>
      <c r="C6120" s="78" t="s">
        <v>80</v>
      </c>
      <c r="D6120" s="613">
        <v>38.21</v>
      </c>
    </row>
    <row r="6121" spans="1:4" x14ac:dyDescent="0.35">
      <c r="A6121" s="78">
        <v>89681</v>
      </c>
      <c r="B6121" s="605" t="s">
        <v>3522</v>
      </c>
      <c r="C6121" s="78" t="s">
        <v>80</v>
      </c>
      <c r="D6121" s="613">
        <v>106.37</v>
      </c>
    </row>
    <row r="6122" spans="1:4" x14ac:dyDescent="0.35">
      <c r="A6122" s="78">
        <v>104173</v>
      </c>
      <c r="B6122" s="605" t="s">
        <v>4108</v>
      </c>
      <c r="C6122" s="78" t="s">
        <v>80</v>
      </c>
      <c r="D6122" s="613">
        <v>101.03</v>
      </c>
    </row>
    <row r="6123" spans="1:4" x14ac:dyDescent="0.35">
      <c r="A6123" s="78">
        <v>89549</v>
      </c>
      <c r="B6123" s="605" t="s">
        <v>3447</v>
      </c>
      <c r="C6123" s="78" t="s">
        <v>80</v>
      </c>
      <c r="D6123" s="613">
        <v>23.34</v>
      </c>
    </row>
    <row r="6124" spans="1:4" x14ac:dyDescent="0.35">
      <c r="A6124" s="78">
        <v>89578</v>
      </c>
      <c r="B6124" s="605" t="s">
        <v>3222</v>
      </c>
      <c r="C6124" s="78" t="s">
        <v>139</v>
      </c>
      <c r="D6124" s="613">
        <v>37.57</v>
      </c>
    </row>
    <row r="6125" spans="1:4" x14ac:dyDescent="0.35">
      <c r="A6125" s="78">
        <v>89512</v>
      </c>
      <c r="B6125" s="605" t="s">
        <v>3220</v>
      </c>
      <c r="C6125" s="78" t="s">
        <v>139</v>
      </c>
      <c r="D6125" s="613">
        <v>55.64</v>
      </c>
    </row>
    <row r="6126" spans="1:4" x14ac:dyDescent="0.35">
      <c r="A6126" s="78">
        <v>89580</v>
      </c>
      <c r="B6126" s="605" t="s">
        <v>3223</v>
      </c>
      <c r="C6126" s="78" t="s">
        <v>139</v>
      </c>
      <c r="D6126" s="613">
        <v>77.73</v>
      </c>
    </row>
    <row r="6127" spans="1:4" x14ac:dyDescent="0.35">
      <c r="A6127" s="78">
        <v>104166</v>
      </c>
      <c r="B6127" s="605" t="s">
        <v>3327</v>
      </c>
      <c r="C6127" s="78" t="s">
        <v>139</v>
      </c>
      <c r="D6127" s="613">
        <v>84.39</v>
      </c>
    </row>
    <row r="6128" spans="1:4" x14ac:dyDescent="0.35">
      <c r="A6128" s="78">
        <v>89508</v>
      </c>
      <c r="B6128" s="605" t="s">
        <v>3217</v>
      </c>
      <c r="C6128" s="78" t="s">
        <v>139</v>
      </c>
      <c r="D6128" s="613">
        <v>19.02</v>
      </c>
    </row>
    <row r="6129" spans="1:4" x14ac:dyDescent="0.35">
      <c r="A6129" s="78">
        <v>89509</v>
      </c>
      <c r="B6129" s="605" t="s">
        <v>3218</v>
      </c>
      <c r="C6129" s="78" t="s">
        <v>139</v>
      </c>
      <c r="D6129" s="613">
        <v>25.73</v>
      </c>
    </row>
    <row r="6130" spans="1:4" x14ac:dyDescent="0.35">
      <c r="A6130" s="78">
        <v>89576</v>
      </c>
      <c r="B6130" s="605" t="s">
        <v>3221</v>
      </c>
      <c r="C6130" s="78" t="s">
        <v>139</v>
      </c>
      <c r="D6130" s="613">
        <v>30.31</v>
      </c>
    </row>
    <row r="6131" spans="1:4" x14ac:dyDescent="0.35">
      <c r="A6131" s="78">
        <v>89511</v>
      </c>
      <c r="B6131" s="605" t="s">
        <v>3219</v>
      </c>
      <c r="C6131" s="78" t="s">
        <v>139</v>
      </c>
      <c r="D6131" s="613">
        <v>43.89</v>
      </c>
    </row>
    <row r="6132" spans="1:4" x14ac:dyDescent="0.35">
      <c r="A6132" s="78">
        <v>89675</v>
      </c>
      <c r="B6132" s="605" t="s">
        <v>3519</v>
      </c>
      <c r="C6132" s="78" t="s">
        <v>80</v>
      </c>
      <c r="D6132" s="613">
        <v>82.96</v>
      </c>
    </row>
    <row r="6133" spans="1:4" x14ac:dyDescent="0.35">
      <c r="A6133" s="78">
        <v>89559</v>
      </c>
      <c r="B6133" s="605" t="s">
        <v>3454</v>
      </c>
      <c r="C6133" s="78" t="s">
        <v>80</v>
      </c>
      <c r="D6133" s="613">
        <v>77.64</v>
      </c>
    </row>
    <row r="6134" spans="1:4" x14ac:dyDescent="0.35">
      <c r="A6134" s="78">
        <v>104172</v>
      </c>
      <c r="B6134" s="605" t="s">
        <v>4107</v>
      </c>
      <c r="C6134" s="78" t="s">
        <v>80</v>
      </c>
      <c r="D6134" s="613">
        <v>316.2</v>
      </c>
    </row>
    <row r="6135" spans="1:4" x14ac:dyDescent="0.35">
      <c r="A6135" s="78">
        <v>89683</v>
      </c>
      <c r="B6135" s="605" t="s">
        <v>3523</v>
      </c>
      <c r="C6135" s="78" t="s">
        <v>80</v>
      </c>
      <c r="D6135" s="613">
        <v>324.01</v>
      </c>
    </row>
    <row r="6136" spans="1:4" x14ac:dyDescent="0.35">
      <c r="A6136" s="78">
        <v>89667</v>
      </c>
      <c r="B6136" s="605" t="s">
        <v>3514</v>
      </c>
      <c r="C6136" s="78" t="s">
        <v>80</v>
      </c>
      <c r="D6136" s="613">
        <v>51.11</v>
      </c>
    </row>
    <row r="6137" spans="1:4" x14ac:dyDescent="0.35">
      <c r="A6137" s="78">
        <v>89550</v>
      </c>
      <c r="B6137" s="605" t="s">
        <v>3448</v>
      </c>
      <c r="C6137" s="78" t="s">
        <v>80</v>
      </c>
      <c r="D6137" s="613">
        <v>48.17</v>
      </c>
    </row>
    <row r="6138" spans="1:4" x14ac:dyDescent="0.35">
      <c r="A6138" s="78">
        <v>89693</v>
      </c>
      <c r="B6138" s="605" t="s">
        <v>3529</v>
      </c>
      <c r="C6138" s="78" t="s">
        <v>80</v>
      </c>
      <c r="D6138" s="613">
        <v>92.75</v>
      </c>
    </row>
    <row r="6139" spans="1:4" x14ac:dyDescent="0.35">
      <c r="A6139" s="78">
        <v>89571</v>
      </c>
      <c r="B6139" s="605" t="s">
        <v>3463</v>
      </c>
      <c r="C6139" s="78" t="s">
        <v>80</v>
      </c>
      <c r="D6139" s="613">
        <v>82.1</v>
      </c>
    </row>
    <row r="6140" spans="1:4" x14ac:dyDescent="0.35">
      <c r="A6140" s="78">
        <v>89696</v>
      </c>
      <c r="B6140" s="605" t="s">
        <v>3530</v>
      </c>
      <c r="C6140" s="78" t="s">
        <v>80</v>
      </c>
      <c r="D6140" s="613">
        <v>98.31</v>
      </c>
    </row>
    <row r="6141" spans="1:4" x14ac:dyDescent="0.35">
      <c r="A6141" s="78">
        <v>89573</v>
      </c>
      <c r="B6141" s="605" t="s">
        <v>3464</v>
      </c>
      <c r="C6141" s="78" t="s">
        <v>80</v>
      </c>
      <c r="D6141" s="613">
        <v>89.25</v>
      </c>
    </row>
    <row r="6142" spans="1:4" x14ac:dyDescent="0.35">
      <c r="A6142" s="78">
        <v>89704</v>
      </c>
      <c r="B6142" s="605" t="s">
        <v>3536</v>
      </c>
      <c r="C6142" s="78" t="s">
        <v>80</v>
      </c>
      <c r="D6142" s="613">
        <v>180.32</v>
      </c>
    </row>
    <row r="6143" spans="1:4" x14ac:dyDescent="0.35">
      <c r="A6143" s="78">
        <v>104175</v>
      </c>
      <c r="B6143" s="605" t="s">
        <v>4110</v>
      </c>
      <c r="C6143" s="78" t="s">
        <v>80</v>
      </c>
      <c r="D6143" s="613">
        <v>167.99</v>
      </c>
    </row>
    <row r="6144" spans="1:4" x14ac:dyDescent="0.35">
      <c r="A6144" s="78">
        <v>89701</v>
      </c>
      <c r="B6144" s="605" t="s">
        <v>3534</v>
      </c>
      <c r="C6144" s="78" t="s">
        <v>80</v>
      </c>
      <c r="D6144" s="613">
        <v>233.19</v>
      </c>
    </row>
    <row r="6145" spans="1:4" x14ac:dyDescent="0.35">
      <c r="A6145" s="78">
        <v>104177</v>
      </c>
      <c r="B6145" s="605" t="s">
        <v>4112</v>
      </c>
      <c r="C6145" s="78" t="s">
        <v>80</v>
      </c>
      <c r="D6145" s="613">
        <v>217.58</v>
      </c>
    </row>
    <row r="6146" spans="1:4" x14ac:dyDescent="0.35">
      <c r="A6146" s="78">
        <v>89566</v>
      </c>
      <c r="B6146" s="605" t="s">
        <v>3459</v>
      </c>
      <c r="C6146" s="78" t="s">
        <v>80</v>
      </c>
      <c r="D6146" s="613">
        <v>56.32</v>
      </c>
    </row>
    <row r="6147" spans="1:4" x14ac:dyDescent="0.35">
      <c r="A6147" s="78">
        <v>89687</v>
      </c>
      <c r="B6147" s="605" t="s">
        <v>3525</v>
      </c>
      <c r="C6147" s="78" t="s">
        <v>80</v>
      </c>
      <c r="D6147" s="613">
        <v>62.2</v>
      </c>
    </row>
    <row r="6148" spans="1:4" x14ac:dyDescent="0.35">
      <c r="A6148" s="78">
        <v>102450</v>
      </c>
      <c r="B6148" s="605" t="s">
        <v>24074</v>
      </c>
      <c r="C6148" s="78" t="s">
        <v>514</v>
      </c>
      <c r="D6148" s="613">
        <v>0</v>
      </c>
    </row>
    <row r="6149" spans="1:4" x14ac:dyDescent="0.35">
      <c r="A6149" s="78">
        <v>102250</v>
      </c>
      <c r="B6149" s="605" t="s">
        <v>24075</v>
      </c>
      <c r="C6149" s="78" t="s">
        <v>514</v>
      </c>
      <c r="D6149" s="613">
        <v>0</v>
      </c>
    </row>
    <row r="6150" spans="1:4" x14ac:dyDescent="0.35">
      <c r="A6150" s="78">
        <v>102240</v>
      </c>
      <c r="B6150" s="605" t="s">
        <v>24076</v>
      </c>
      <c r="C6150" s="78" t="s">
        <v>514</v>
      </c>
      <c r="D6150" s="613">
        <v>0</v>
      </c>
    </row>
    <row r="6151" spans="1:4" x14ac:dyDescent="0.35">
      <c r="A6151" s="78">
        <v>102449</v>
      </c>
      <c r="B6151" s="605" t="s">
        <v>24077</v>
      </c>
      <c r="C6151" s="78" t="s">
        <v>514</v>
      </c>
      <c r="D6151" s="613">
        <v>0</v>
      </c>
    </row>
    <row r="6152" spans="1:4" x14ac:dyDescent="0.35">
      <c r="A6152" s="78">
        <v>102249</v>
      </c>
      <c r="B6152" s="605" t="s">
        <v>24078</v>
      </c>
      <c r="C6152" s="78" t="s">
        <v>514</v>
      </c>
      <c r="D6152" s="613">
        <v>0</v>
      </c>
    </row>
    <row r="6153" spans="1:4" x14ac:dyDescent="0.35">
      <c r="A6153" s="78">
        <v>102238</v>
      </c>
      <c r="B6153" s="605" t="s">
        <v>24079</v>
      </c>
      <c r="C6153" s="78" t="s">
        <v>514</v>
      </c>
      <c r="D6153" s="613">
        <v>0</v>
      </c>
    </row>
    <row r="6154" spans="1:4" x14ac:dyDescent="0.35">
      <c r="A6154" s="78">
        <v>102448</v>
      </c>
      <c r="B6154" s="605" t="s">
        <v>24080</v>
      </c>
      <c r="C6154" s="78" t="s">
        <v>514</v>
      </c>
      <c r="D6154" s="613">
        <v>0</v>
      </c>
    </row>
    <row r="6155" spans="1:4" x14ac:dyDescent="0.35">
      <c r="A6155" s="78">
        <v>102248</v>
      </c>
      <c r="B6155" s="605" t="s">
        <v>24081</v>
      </c>
      <c r="C6155" s="78" t="s">
        <v>514</v>
      </c>
      <c r="D6155" s="613">
        <v>0</v>
      </c>
    </row>
    <row r="6156" spans="1:4" x14ac:dyDescent="0.35">
      <c r="A6156" s="78">
        <v>102253</v>
      </c>
      <c r="B6156" s="605" t="s">
        <v>24082</v>
      </c>
      <c r="C6156" s="78" t="s">
        <v>514</v>
      </c>
      <c r="D6156" s="613">
        <v>1674.18</v>
      </c>
    </row>
    <row r="6157" spans="1:4" x14ac:dyDescent="0.35">
      <c r="A6157" s="78">
        <v>102254</v>
      </c>
      <c r="B6157" s="605" t="s">
        <v>24083</v>
      </c>
      <c r="C6157" s="78" t="s">
        <v>514</v>
      </c>
      <c r="D6157" s="613">
        <v>1541.5</v>
      </c>
    </row>
    <row r="6158" spans="1:4" x14ac:dyDescent="0.35">
      <c r="A6158" s="78">
        <v>102257</v>
      </c>
      <c r="B6158" s="605" t="s">
        <v>24084</v>
      </c>
      <c r="C6158" s="78" t="s">
        <v>514</v>
      </c>
      <c r="D6158" s="613">
        <v>405.97</v>
      </c>
    </row>
    <row r="6159" spans="1:4" x14ac:dyDescent="0.35">
      <c r="A6159" s="78">
        <v>102239</v>
      </c>
      <c r="B6159" s="605" t="s">
        <v>24085</v>
      </c>
      <c r="C6159" s="78" t="s">
        <v>514</v>
      </c>
      <c r="D6159" s="613">
        <v>0</v>
      </c>
    </row>
    <row r="6160" spans="1:4" x14ac:dyDescent="0.35">
      <c r="A6160" s="78">
        <v>102236</v>
      </c>
      <c r="B6160" s="605" t="s">
        <v>24086</v>
      </c>
      <c r="C6160" s="78" t="s">
        <v>514</v>
      </c>
      <c r="D6160" s="613">
        <v>0</v>
      </c>
    </row>
    <row r="6161" spans="1:4" x14ac:dyDescent="0.35">
      <c r="A6161" s="78">
        <v>102235</v>
      </c>
      <c r="B6161" s="605" t="s">
        <v>24087</v>
      </c>
      <c r="C6161" s="78" t="s">
        <v>514</v>
      </c>
      <c r="D6161" s="613">
        <v>656.91</v>
      </c>
    </row>
    <row r="6162" spans="1:4" x14ac:dyDescent="0.35">
      <c r="A6162" s="78">
        <v>106164</v>
      </c>
      <c r="B6162" s="605" t="s">
        <v>24088</v>
      </c>
      <c r="C6162" s="78" t="s">
        <v>514</v>
      </c>
      <c r="D6162" s="613">
        <v>0</v>
      </c>
    </row>
    <row r="6163" spans="1:4" x14ac:dyDescent="0.35">
      <c r="A6163" s="78">
        <v>102260</v>
      </c>
      <c r="B6163" s="605" t="s">
        <v>24089</v>
      </c>
      <c r="C6163" s="78" t="s">
        <v>514</v>
      </c>
      <c r="D6163" s="613">
        <v>0</v>
      </c>
    </row>
    <row r="6164" spans="1:4" x14ac:dyDescent="0.35">
      <c r="A6164" s="78">
        <v>102259</v>
      </c>
      <c r="B6164" s="605" t="s">
        <v>24090</v>
      </c>
      <c r="C6164" s="78" t="s">
        <v>514</v>
      </c>
      <c r="D6164" s="613">
        <v>0</v>
      </c>
    </row>
    <row r="6165" spans="1:4" x14ac:dyDescent="0.35">
      <c r="A6165" s="78">
        <v>102262</v>
      </c>
      <c r="B6165" s="605" t="s">
        <v>24091</v>
      </c>
      <c r="C6165" s="78" t="s">
        <v>80</v>
      </c>
      <c r="D6165" s="613">
        <v>0</v>
      </c>
    </row>
    <row r="6166" spans="1:4" x14ac:dyDescent="0.35">
      <c r="A6166" s="78">
        <v>102242</v>
      </c>
      <c r="B6166" s="605" t="s">
        <v>24092</v>
      </c>
      <c r="C6166" s="78" t="s">
        <v>514</v>
      </c>
      <c r="D6166" s="613">
        <v>0</v>
      </c>
    </row>
    <row r="6167" spans="1:4" x14ac:dyDescent="0.35">
      <c r="A6167" s="78">
        <v>106165</v>
      </c>
      <c r="B6167" s="605" t="s">
        <v>24093</v>
      </c>
      <c r="C6167" s="78" t="s">
        <v>80</v>
      </c>
      <c r="D6167" s="613">
        <v>0</v>
      </c>
    </row>
    <row r="6168" spans="1:4" x14ac:dyDescent="0.35">
      <c r="A6168" s="78">
        <v>102246</v>
      </c>
      <c r="B6168" s="605" t="s">
        <v>24094</v>
      </c>
      <c r="C6168" s="78" t="s">
        <v>514</v>
      </c>
      <c r="D6168" s="613">
        <v>0</v>
      </c>
    </row>
    <row r="6169" spans="1:4" x14ac:dyDescent="0.35">
      <c r="A6169" s="78">
        <v>102252</v>
      </c>
      <c r="B6169" s="605" t="s">
        <v>24095</v>
      </c>
      <c r="C6169" s="78" t="s">
        <v>514</v>
      </c>
      <c r="D6169" s="613">
        <v>0</v>
      </c>
    </row>
    <row r="6170" spans="1:4" x14ac:dyDescent="0.35">
      <c r="A6170" s="78">
        <v>101912</v>
      </c>
      <c r="B6170" s="605" t="s">
        <v>24096</v>
      </c>
      <c r="C6170" s="78" t="s">
        <v>80</v>
      </c>
      <c r="D6170" s="613">
        <v>1523.83</v>
      </c>
    </row>
    <row r="6171" spans="1:4" x14ac:dyDescent="0.35">
      <c r="A6171" s="78">
        <v>96765</v>
      </c>
      <c r="B6171" s="605" t="s">
        <v>24097</v>
      </c>
      <c r="C6171" s="78" t="s">
        <v>80</v>
      </c>
      <c r="D6171" s="613">
        <v>1685.48</v>
      </c>
    </row>
    <row r="6172" spans="1:4" x14ac:dyDescent="0.35">
      <c r="A6172" s="78">
        <v>97430</v>
      </c>
      <c r="B6172" s="605" t="s">
        <v>24098</v>
      </c>
      <c r="C6172" s="78" t="s">
        <v>80</v>
      </c>
      <c r="D6172" s="613">
        <v>43.42</v>
      </c>
    </row>
    <row r="6173" spans="1:4" x14ac:dyDescent="0.35">
      <c r="A6173" s="78">
        <v>97431</v>
      </c>
      <c r="B6173" s="605" t="s">
        <v>24099</v>
      </c>
      <c r="C6173" s="78" t="s">
        <v>80</v>
      </c>
      <c r="D6173" s="613">
        <v>46.04</v>
      </c>
    </row>
    <row r="6174" spans="1:4" x14ac:dyDescent="0.35">
      <c r="A6174" s="78">
        <v>97432</v>
      </c>
      <c r="B6174" s="605" t="s">
        <v>24100</v>
      </c>
      <c r="C6174" s="78" t="s">
        <v>80</v>
      </c>
      <c r="D6174" s="613">
        <v>49.72</v>
      </c>
    </row>
    <row r="6175" spans="1:4" x14ac:dyDescent="0.35">
      <c r="A6175" s="78">
        <v>101913</v>
      </c>
      <c r="B6175" s="605" t="s">
        <v>24101</v>
      </c>
      <c r="C6175" s="78" t="s">
        <v>80</v>
      </c>
      <c r="D6175" s="613">
        <v>515.04999999999995</v>
      </c>
    </row>
    <row r="6176" spans="1:4" x14ac:dyDescent="0.35">
      <c r="A6176" s="78">
        <v>101914</v>
      </c>
      <c r="B6176" s="605" t="s">
        <v>24102</v>
      </c>
      <c r="C6176" s="78" t="s">
        <v>80</v>
      </c>
      <c r="D6176" s="613">
        <v>627.87</v>
      </c>
    </row>
    <row r="6177" spans="1:4" x14ac:dyDescent="0.35">
      <c r="A6177" s="78">
        <v>101915</v>
      </c>
      <c r="B6177" s="605" t="s">
        <v>24103</v>
      </c>
      <c r="C6177" s="78" t="s">
        <v>80</v>
      </c>
      <c r="D6177" s="613">
        <v>507.35</v>
      </c>
    </row>
    <row r="6178" spans="1:4" x14ac:dyDescent="0.35">
      <c r="A6178" s="78">
        <v>97433</v>
      </c>
      <c r="B6178" s="605" t="s">
        <v>24104</v>
      </c>
      <c r="C6178" s="78" t="s">
        <v>80</v>
      </c>
      <c r="D6178" s="613">
        <v>95.4</v>
      </c>
    </row>
    <row r="6179" spans="1:4" x14ac:dyDescent="0.35">
      <c r="A6179" s="78">
        <v>97435</v>
      </c>
      <c r="B6179" s="605" t="s">
        <v>24105</v>
      </c>
      <c r="C6179" s="78" t="s">
        <v>80</v>
      </c>
      <c r="D6179" s="613">
        <v>107.64</v>
      </c>
    </row>
    <row r="6180" spans="1:4" x14ac:dyDescent="0.35">
      <c r="A6180" s="78">
        <v>97437</v>
      </c>
      <c r="B6180" s="605" t="s">
        <v>24106</v>
      </c>
      <c r="C6180" s="78" t="s">
        <v>80</v>
      </c>
      <c r="D6180" s="613">
        <v>119.76</v>
      </c>
    </row>
    <row r="6181" spans="1:4" x14ac:dyDescent="0.35">
      <c r="A6181" s="78">
        <v>97546</v>
      </c>
      <c r="B6181" s="605" t="s">
        <v>24107</v>
      </c>
      <c r="C6181" s="78" t="s">
        <v>80</v>
      </c>
      <c r="D6181" s="613">
        <v>35.64</v>
      </c>
    </row>
    <row r="6182" spans="1:4" x14ac:dyDescent="0.35">
      <c r="A6182" s="78">
        <v>97548</v>
      </c>
      <c r="B6182" s="605" t="s">
        <v>24108</v>
      </c>
      <c r="C6182" s="78" t="s">
        <v>80</v>
      </c>
      <c r="D6182" s="613">
        <v>52.92</v>
      </c>
    </row>
    <row r="6183" spans="1:4" x14ac:dyDescent="0.35">
      <c r="A6183" s="78">
        <v>97550</v>
      </c>
      <c r="B6183" s="605" t="s">
        <v>24109</v>
      </c>
      <c r="C6183" s="78" t="s">
        <v>80</v>
      </c>
      <c r="D6183" s="613">
        <v>87.91</v>
      </c>
    </row>
    <row r="6184" spans="1:4" x14ac:dyDescent="0.35">
      <c r="A6184" s="78">
        <v>97479</v>
      </c>
      <c r="B6184" s="605" t="s">
        <v>24110</v>
      </c>
      <c r="C6184" s="78" t="s">
        <v>80</v>
      </c>
      <c r="D6184" s="613">
        <v>58.58</v>
      </c>
    </row>
    <row r="6185" spans="1:4" x14ac:dyDescent="0.35">
      <c r="A6185" s="78">
        <v>97517</v>
      </c>
      <c r="B6185" s="605" t="s">
        <v>24111</v>
      </c>
      <c r="C6185" s="78" t="s">
        <v>80</v>
      </c>
      <c r="D6185" s="613">
        <v>54.97</v>
      </c>
    </row>
    <row r="6186" spans="1:4" x14ac:dyDescent="0.35">
      <c r="A6186" s="78">
        <v>97481</v>
      </c>
      <c r="B6186" s="605" t="s">
        <v>24112</v>
      </c>
      <c r="C6186" s="78" t="s">
        <v>80</v>
      </c>
      <c r="D6186" s="613">
        <v>84.75</v>
      </c>
    </row>
    <row r="6187" spans="1:4" x14ac:dyDescent="0.35">
      <c r="A6187" s="78">
        <v>97519</v>
      </c>
      <c r="B6187" s="605" t="s">
        <v>24113</v>
      </c>
      <c r="C6187" s="78" t="s">
        <v>80</v>
      </c>
      <c r="D6187" s="613">
        <v>78.39</v>
      </c>
    </row>
    <row r="6188" spans="1:4" x14ac:dyDescent="0.35">
      <c r="A6188" s="78">
        <v>97483</v>
      </c>
      <c r="B6188" s="605" t="s">
        <v>24114</v>
      </c>
      <c r="C6188" s="78" t="s">
        <v>80</v>
      </c>
      <c r="D6188" s="613">
        <v>118.62</v>
      </c>
    </row>
    <row r="6189" spans="1:4" x14ac:dyDescent="0.35">
      <c r="A6189" s="78">
        <v>97521</v>
      </c>
      <c r="B6189" s="605" t="s">
        <v>24115</v>
      </c>
      <c r="C6189" s="78" t="s">
        <v>80</v>
      </c>
      <c r="D6189" s="613">
        <v>109.11</v>
      </c>
    </row>
    <row r="6190" spans="1:4" x14ac:dyDescent="0.35">
      <c r="A6190" s="78">
        <v>97452</v>
      </c>
      <c r="B6190" s="605" t="s">
        <v>24116</v>
      </c>
      <c r="C6190" s="78" t="s">
        <v>80</v>
      </c>
      <c r="D6190" s="613">
        <v>192.48</v>
      </c>
    </row>
    <row r="6191" spans="1:4" x14ac:dyDescent="0.35">
      <c r="A6191" s="78">
        <v>97485</v>
      </c>
      <c r="B6191" s="605" t="s">
        <v>24117</v>
      </c>
      <c r="C6191" s="78" t="s">
        <v>80</v>
      </c>
      <c r="D6191" s="613">
        <v>163.54</v>
      </c>
    </row>
    <row r="6192" spans="1:4" x14ac:dyDescent="0.35">
      <c r="A6192" s="78">
        <v>97523</v>
      </c>
      <c r="B6192" s="605" t="s">
        <v>24118</v>
      </c>
      <c r="C6192" s="78" t="s">
        <v>80</v>
      </c>
      <c r="D6192" s="613">
        <v>150.08000000000001</v>
      </c>
    </row>
    <row r="6193" spans="1:4" x14ac:dyDescent="0.35">
      <c r="A6193" s="78">
        <v>97454</v>
      </c>
      <c r="B6193" s="605" t="s">
        <v>24119</v>
      </c>
      <c r="C6193" s="78" t="s">
        <v>80</v>
      </c>
      <c r="D6193" s="613">
        <v>322.20999999999998</v>
      </c>
    </row>
    <row r="6194" spans="1:4" x14ac:dyDescent="0.35">
      <c r="A6194" s="78">
        <v>97487</v>
      </c>
      <c r="B6194" s="605" t="s">
        <v>24120</v>
      </c>
      <c r="C6194" s="78" t="s">
        <v>80</v>
      </c>
      <c r="D6194" s="613">
        <v>301.77</v>
      </c>
    </row>
    <row r="6195" spans="1:4" x14ac:dyDescent="0.35">
      <c r="A6195" s="78">
        <v>97525</v>
      </c>
      <c r="B6195" s="605" t="s">
        <v>24121</v>
      </c>
      <c r="C6195" s="78" t="s">
        <v>80</v>
      </c>
      <c r="D6195" s="613">
        <v>282.39999999999998</v>
      </c>
    </row>
    <row r="6196" spans="1:4" x14ac:dyDescent="0.35">
      <c r="A6196" s="78">
        <v>97456</v>
      </c>
      <c r="B6196" s="605" t="s">
        <v>24122</v>
      </c>
      <c r="C6196" s="78" t="s">
        <v>80</v>
      </c>
      <c r="D6196" s="613">
        <v>731.16</v>
      </c>
    </row>
    <row r="6197" spans="1:4" x14ac:dyDescent="0.35">
      <c r="A6197" s="78">
        <v>97489</v>
      </c>
      <c r="B6197" s="605" t="s">
        <v>24123</v>
      </c>
      <c r="C6197" s="78" t="s">
        <v>80</v>
      </c>
      <c r="D6197" s="613">
        <v>719.19</v>
      </c>
    </row>
    <row r="6198" spans="1:4" x14ac:dyDescent="0.35">
      <c r="A6198" s="78">
        <v>97527</v>
      </c>
      <c r="B6198" s="605" t="s">
        <v>24124</v>
      </c>
      <c r="C6198" s="78" t="s">
        <v>80</v>
      </c>
      <c r="D6198" s="613">
        <v>693.92</v>
      </c>
    </row>
    <row r="6199" spans="1:4" x14ac:dyDescent="0.35">
      <c r="A6199" s="78">
        <v>97434</v>
      </c>
      <c r="B6199" s="605" t="s">
        <v>24125</v>
      </c>
      <c r="C6199" s="78" t="s">
        <v>80</v>
      </c>
      <c r="D6199" s="613">
        <v>97.06</v>
      </c>
    </row>
    <row r="6200" spans="1:4" x14ac:dyDescent="0.35">
      <c r="A6200" s="78">
        <v>97436</v>
      </c>
      <c r="B6200" s="605" t="s">
        <v>24126</v>
      </c>
      <c r="C6200" s="78" t="s">
        <v>80</v>
      </c>
      <c r="D6200" s="613">
        <v>110.83</v>
      </c>
    </row>
    <row r="6201" spans="1:4" x14ac:dyDescent="0.35">
      <c r="A6201" s="78">
        <v>97438</v>
      </c>
      <c r="B6201" s="605" t="s">
        <v>24127</v>
      </c>
      <c r="C6201" s="78" t="s">
        <v>80</v>
      </c>
      <c r="D6201" s="613">
        <v>123.17</v>
      </c>
    </row>
    <row r="6202" spans="1:4" x14ac:dyDescent="0.35">
      <c r="A6202" s="78">
        <v>97547</v>
      </c>
      <c r="B6202" s="605" t="s">
        <v>24128</v>
      </c>
      <c r="C6202" s="78" t="s">
        <v>80</v>
      </c>
      <c r="D6202" s="613">
        <v>35.64</v>
      </c>
    </row>
    <row r="6203" spans="1:4" x14ac:dyDescent="0.35">
      <c r="A6203" s="78">
        <v>97549</v>
      </c>
      <c r="B6203" s="605" t="s">
        <v>24129</v>
      </c>
      <c r="C6203" s="78" t="s">
        <v>80</v>
      </c>
      <c r="D6203" s="613">
        <v>52.92</v>
      </c>
    </row>
    <row r="6204" spans="1:4" x14ac:dyDescent="0.35">
      <c r="A6204" s="78">
        <v>97551</v>
      </c>
      <c r="B6204" s="605" t="s">
        <v>24130</v>
      </c>
      <c r="C6204" s="78" t="s">
        <v>80</v>
      </c>
      <c r="D6204" s="613">
        <v>87.91</v>
      </c>
    </row>
    <row r="6205" spans="1:4" x14ac:dyDescent="0.35">
      <c r="A6205" s="78">
        <v>97480</v>
      </c>
      <c r="B6205" s="605" t="s">
        <v>24131</v>
      </c>
      <c r="C6205" s="78" t="s">
        <v>80</v>
      </c>
      <c r="D6205" s="613">
        <v>58.58</v>
      </c>
    </row>
    <row r="6206" spans="1:4" x14ac:dyDescent="0.35">
      <c r="A6206" s="78">
        <v>97518</v>
      </c>
      <c r="B6206" s="605" t="s">
        <v>24132</v>
      </c>
      <c r="C6206" s="78" t="s">
        <v>80</v>
      </c>
      <c r="D6206" s="613">
        <v>54.97</v>
      </c>
    </row>
    <row r="6207" spans="1:4" x14ac:dyDescent="0.35">
      <c r="A6207" s="78">
        <v>97482</v>
      </c>
      <c r="B6207" s="605" t="s">
        <v>24133</v>
      </c>
      <c r="C6207" s="78" t="s">
        <v>80</v>
      </c>
      <c r="D6207" s="613">
        <v>84.75</v>
      </c>
    </row>
    <row r="6208" spans="1:4" x14ac:dyDescent="0.35">
      <c r="A6208" s="78">
        <v>97520</v>
      </c>
      <c r="B6208" s="605" t="s">
        <v>24134</v>
      </c>
      <c r="C6208" s="78" t="s">
        <v>80</v>
      </c>
      <c r="D6208" s="613">
        <v>78.39</v>
      </c>
    </row>
    <row r="6209" spans="1:4" x14ac:dyDescent="0.35">
      <c r="A6209" s="78">
        <v>97484</v>
      </c>
      <c r="B6209" s="605" t="s">
        <v>24135</v>
      </c>
      <c r="C6209" s="78" t="s">
        <v>80</v>
      </c>
      <c r="D6209" s="613">
        <v>118.62</v>
      </c>
    </row>
    <row r="6210" spans="1:4" x14ac:dyDescent="0.35">
      <c r="A6210" s="78">
        <v>97522</v>
      </c>
      <c r="B6210" s="605" t="s">
        <v>24136</v>
      </c>
      <c r="C6210" s="78" t="s">
        <v>80</v>
      </c>
      <c r="D6210" s="613">
        <v>109.11</v>
      </c>
    </row>
    <row r="6211" spans="1:4" x14ac:dyDescent="0.35">
      <c r="A6211" s="78">
        <v>97453</v>
      </c>
      <c r="B6211" s="605" t="s">
        <v>24137</v>
      </c>
      <c r="C6211" s="78" t="s">
        <v>80</v>
      </c>
      <c r="D6211" s="613">
        <v>204.31</v>
      </c>
    </row>
    <row r="6212" spans="1:4" x14ac:dyDescent="0.35">
      <c r="A6212" s="78">
        <v>97486</v>
      </c>
      <c r="B6212" s="605" t="s">
        <v>24138</v>
      </c>
      <c r="C6212" s="78" t="s">
        <v>80</v>
      </c>
      <c r="D6212" s="613">
        <v>175.37</v>
      </c>
    </row>
    <row r="6213" spans="1:4" x14ac:dyDescent="0.35">
      <c r="A6213" s="78">
        <v>97524</v>
      </c>
      <c r="B6213" s="605" t="s">
        <v>24139</v>
      </c>
      <c r="C6213" s="78" t="s">
        <v>80</v>
      </c>
      <c r="D6213" s="613">
        <v>161.91</v>
      </c>
    </row>
    <row r="6214" spans="1:4" x14ac:dyDescent="0.35">
      <c r="A6214" s="78">
        <v>97455</v>
      </c>
      <c r="B6214" s="605" t="s">
        <v>24140</v>
      </c>
      <c r="C6214" s="78" t="s">
        <v>80</v>
      </c>
      <c r="D6214" s="613">
        <v>341.13</v>
      </c>
    </row>
    <row r="6215" spans="1:4" x14ac:dyDescent="0.35">
      <c r="A6215" s="78">
        <v>97488</v>
      </c>
      <c r="B6215" s="605" t="s">
        <v>24141</v>
      </c>
      <c r="C6215" s="78" t="s">
        <v>80</v>
      </c>
      <c r="D6215" s="613">
        <v>320.69</v>
      </c>
    </row>
    <row r="6216" spans="1:4" x14ac:dyDescent="0.35">
      <c r="A6216" s="78">
        <v>97526</v>
      </c>
      <c r="B6216" s="605" t="s">
        <v>24142</v>
      </c>
      <c r="C6216" s="78" t="s">
        <v>80</v>
      </c>
      <c r="D6216" s="613">
        <v>301.32</v>
      </c>
    </row>
    <row r="6217" spans="1:4" x14ac:dyDescent="0.35">
      <c r="A6217" s="78">
        <v>97457</v>
      </c>
      <c r="B6217" s="605" t="s">
        <v>24143</v>
      </c>
      <c r="C6217" s="78" t="s">
        <v>80</v>
      </c>
      <c r="D6217" s="613">
        <v>646.27</v>
      </c>
    </row>
    <row r="6218" spans="1:4" x14ac:dyDescent="0.35">
      <c r="A6218" s="78">
        <v>97490</v>
      </c>
      <c r="B6218" s="605" t="s">
        <v>24144</v>
      </c>
      <c r="C6218" s="78" t="s">
        <v>80</v>
      </c>
      <c r="D6218" s="613">
        <v>634.29999999999995</v>
      </c>
    </row>
    <row r="6219" spans="1:4" x14ac:dyDescent="0.35">
      <c r="A6219" s="78">
        <v>97528</v>
      </c>
      <c r="B6219" s="605" t="s">
        <v>24145</v>
      </c>
      <c r="C6219" s="78" t="s">
        <v>80</v>
      </c>
      <c r="D6219" s="613">
        <v>609.03</v>
      </c>
    </row>
    <row r="6220" spans="1:4" x14ac:dyDescent="0.35">
      <c r="A6220" s="78">
        <v>101906</v>
      </c>
      <c r="B6220" s="605" t="s">
        <v>24146</v>
      </c>
      <c r="C6220" s="78" t="s">
        <v>80</v>
      </c>
      <c r="D6220" s="613">
        <v>800.51</v>
      </c>
    </row>
    <row r="6221" spans="1:4" x14ac:dyDescent="0.35">
      <c r="A6221" s="78">
        <v>101907</v>
      </c>
      <c r="B6221" s="605" t="s">
        <v>24147</v>
      </c>
      <c r="C6221" s="78" t="s">
        <v>80</v>
      </c>
      <c r="D6221" s="613">
        <v>865.13</v>
      </c>
    </row>
    <row r="6222" spans="1:4" x14ac:dyDescent="0.35">
      <c r="A6222" s="78">
        <v>101911</v>
      </c>
      <c r="B6222" s="605" t="s">
        <v>24148</v>
      </c>
      <c r="C6222" s="78" t="s">
        <v>80</v>
      </c>
      <c r="D6222" s="613">
        <v>412.82</v>
      </c>
    </row>
    <row r="6223" spans="1:4" x14ac:dyDescent="0.35">
      <c r="A6223" s="78">
        <v>101908</v>
      </c>
      <c r="B6223" s="605" t="s">
        <v>24149</v>
      </c>
      <c r="C6223" s="78" t="s">
        <v>80</v>
      </c>
      <c r="D6223" s="613">
        <v>262.05</v>
      </c>
    </row>
    <row r="6224" spans="1:4" x14ac:dyDescent="0.35">
      <c r="A6224" s="78">
        <v>101909</v>
      </c>
      <c r="B6224" s="605" t="s">
        <v>24150</v>
      </c>
      <c r="C6224" s="78" t="s">
        <v>80</v>
      </c>
      <c r="D6224" s="613">
        <v>305.13</v>
      </c>
    </row>
    <row r="6225" spans="1:4" x14ac:dyDescent="0.35">
      <c r="A6225" s="78">
        <v>101910</v>
      </c>
      <c r="B6225" s="605" t="s">
        <v>24151</v>
      </c>
      <c r="C6225" s="78" t="s">
        <v>80</v>
      </c>
      <c r="D6225" s="613">
        <v>358.97</v>
      </c>
    </row>
    <row r="6226" spans="1:4" x14ac:dyDescent="0.35">
      <c r="A6226" s="78">
        <v>101905</v>
      </c>
      <c r="B6226" s="605" t="s">
        <v>24152</v>
      </c>
      <c r="C6226" s="78" t="s">
        <v>80</v>
      </c>
      <c r="D6226" s="613">
        <v>270.13</v>
      </c>
    </row>
    <row r="6227" spans="1:4" x14ac:dyDescent="0.35">
      <c r="A6227" s="78">
        <v>92698</v>
      </c>
      <c r="B6227" s="605" t="s">
        <v>24153</v>
      </c>
      <c r="C6227" s="78" t="s">
        <v>80</v>
      </c>
      <c r="D6227" s="613">
        <v>22.32</v>
      </c>
    </row>
    <row r="6228" spans="1:4" x14ac:dyDescent="0.35">
      <c r="A6228" s="78">
        <v>92700</v>
      </c>
      <c r="B6228" s="605" t="s">
        <v>24154</v>
      </c>
      <c r="C6228" s="78" t="s">
        <v>80</v>
      </c>
      <c r="D6228" s="613">
        <v>36.32</v>
      </c>
    </row>
    <row r="6229" spans="1:4" x14ac:dyDescent="0.35">
      <c r="A6229" s="78">
        <v>92702</v>
      </c>
      <c r="B6229" s="605" t="s">
        <v>24155</v>
      </c>
      <c r="C6229" s="78" t="s">
        <v>80</v>
      </c>
      <c r="D6229" s="613">
        <v>56.83</v>
      </c>
    </row>
    <row r="6230" spans="1:4" x14ac:dyDescent="0.35">
      <c r="A6230" s="78">
        <v>92669</v>
      </c>
      <c r="B6230" s="605" t="s">
        <v>24156</v>
      </c>
      <c r="C6230" s="78" t="s">
        <v>80</v>
      </c>
      <c r="D6230" s="613">
        <v>42.42</v>
      </c>
    </row>
    <row r="6231" spans="1:4" x14ac:dyDescent="0.35">
      <c r="A6231" s="78">
        <v>92671</v>
      </c>
      <c r="B6231" s="605" t="s">
        <v>24157</v>
      </c>
      <c r="C6231" s="78" t="s">
        <v>80</v>
      </c>
      <c r="D6231" s="613">
        <v>56.54</v>
      </c>
    </row>
    <row r="6232" spans="1:4" x14ac:dyDescent="0.35">
      <c r="A6232" s="78">
        <v>92673</v>
      </c>
      <c r="B6232" s="605" t="s">
        <v>24158</v>
      </c>
      <c r="C6232" s="78" t="s">
        <v>80</v>
      </c>
      <c r="D6232" s="613">
        <v>66.12</v>
      </c>
    </row>
    <row r="6233" spans="1:4" x14ac:dyDescent="0.35">
      <c r="A6233" s="78">
        <v>92675</v>
      </c>
      <c r="B6233" s="605" t="s">
        <v>24159</v>
      </c>
      <c r="C6233" s="78" t="s">
        <v>80</v>
      </c>
      <c r="D6233" s="613">
        <v>86.5</v>
      </c>
    </row>
    <row r="6234" spans="1:4" x14ac:dyDescent="0.35">
      <c r="A6234" s="78">
        <v>92677</v>
      </c>
      <c r="B6234" s="605" t="s">
        <v>24160</v>
      </c>
      <c r="C6234" s="78" t="s">
        <v>80</v>
      </c>
      <c r="D6234" s="613">
        <v>142.16999999999999</v>
      </c>
    </row>
    <row r="6235" spans="1:4" x14ac:dyDescent="0.35">
      <c r="A6235" s="78">
        <v>92635</v>
      </c>
      <c r="B6235" s="605" t="s">
        <v>24161</v>
      </c>
      <c r="C6235" s="78" t="s">
        <v>80</v>
      </c>
      <c r="D6235" s="613">
        <v>222.11</v>
      </c>
    </row>
    <row r="6236" spans="1:4" x14ac:dyDescent="0.35">
      <c r="A6236" s="78">
        <v>92679</v>
      </c>
      <c r="B6236" s="605" t="s">
        <v>24162</v>
      </c>
      <c r="C6236" s="78" t="s">
        <v>80</v>
      </c>
      <c r="D6236" s="613">
        <v>195.68</v>
      </c>
    </row>
    <row r="6237" spans="1:4" x14ac:dyDescent="0.35">
      <c r="A6237" s="78">
        <v>92381</v>
      </c>
      <c r="B6237" s="605" t="s">
        <v>24163</v>
      </c>
      <c r="C6237" s="78" t="s">
        <v>80</v>
      </c>
      <c r="D6237" s="613">
        <v>55.16</v>
      </c>
    </row>
    <row r="6238" spans="1:4" x14ac:dyDescent="0.35">
      <c r="A6238" s="78">
        <v>92383</v>
      </c>
      <c r="B6238" s="605" t="s">
        <v>24164</v>
      </c>
      <c r="C6238" s="78" t="s">
        <v>80</v>
      </c>
      <c r="D6238" s="613">
        <v>71.03</v>
      </c>
    </row>
    <row r="6239" spans="1:4" x14ac:dyDescent="0.35">
      <c r="A6239" s="78">
        <v>92385</v>
      </c>
      <c r="B6239" s="605" t="s">
        <v>24165</v>
      </c>
      <c r="C6239" s="78" t="s">
        <v>80</v>
      </c>
      <c r="D6239" s="613">
        <v>82.6</v>
      </c>
    </row>
    <row r="6240" spans="1:4" x14ac:dyDescent="0.35">
      <c r="A6240" s="78">
        <v>92350</v>
      </c>
      <c r="B6240" s="605" t="s">
        <v>24166</v>
      </c>
      <c r="C6240" s="78" t="s">
        <v>80</v>
      </c>
      <c r="D6240" s="613">
        <v>110.67</v>
      </c>
    </row>
    <row r="6241" spans="1:4" x14ac:dyDescent="0.35">
      <c r="A6241" s="78">
        <v>92387</v>
      </c>
      <c r="B6241" s="605" t="s">
        <v>24167</v>
      </c>
      <c r="C6241" s="78" t="s">
        <v>80</v>
      </c>
      <c r="D6241" s="613">
        <v>105.46</v>
      </c>
    </row>
    <row r="6242" spans="1:4" x14ac:dyDescent="0.35">
      <c r="A6242" s="78">
        <v>92352</v>
      </c>
      <c r="B6242" s="605" t="s">
        <v>24168</v>
      </c>
      <c r="C6242" s="78" t="s">
        <v>80</v>
      </c>
      <c r="D6242" s="613">
        <v>164.98</v>
      </c>
    </row>
    <row r="6243" spans="1:4" x14ac:dyDescent="0.35">
      <c r="A6243" s="78">
        <v>92389</v>
      </c>
      <c r="B6243" s="605" t="s">
        <v>24169</v>
      </c>
      <c r="C6243" s="78" t="s">
        <v>80</v>
      </c>
      <c r="D6243" s="613">
        <v>164.87</v>
      </c>
    </row>
    <row r="6244" spans="1:4" x14ac:dyDescent="0.35">
      <c r="A6244" s="78">
        <v>92354</v>
      </c>
      <c r="B6244" s="605" t="s">
        <v>24170</v>
      </c>
      <c r="C6244" s="78" t="s">
        <v>80</v>
      </c>
      <c r="D6244" s="613">
        <v>217.1</v>
      </c>
    </row>
    <row r="6245" spans="1:4" x14ac:dyDescent="0.35">
      <c r="A6245" s="78">
        <v>92699</v>
      </c>
      <c r="B6245" s="605" t="s">
        <v>24171</v>
      </c>
      <c r="C6245" s="78" t="s">
        <v>80</v>
      </c>
      <c r="D6245" s="613">
        <v>20.93</v>
      </c>
    </row>
    <row r="6246" spans="1:4" x14ac:dyDescent="0.35">
      <c r="A6246" s="78">
        <v>92701</v>
      </c>
      <c r="B6246" s="605" t="s">
        <v>24172</v>
      </c>
      <c r="C6246" s="78" t="s">
        <v>80</v>
      </c>
      <c r="D6246" s="613">
        <v>34.25</v>
      </c>
    </row>
    <row r="6247" spans="1:4" x14ac:dyDescent="0.35">
      <c r="A6247" s="78">
        <v>92703</v>
      </c>
      <c r="B6247" s="605" t="s">
        <v>24173</v>
      </c>
      <c r="C6247" s="78" t="s">
        <v>80</v>
      </c>
      <c r="D6247" s="613">
        <v>54.29</v>
      </c>
    </row>
    <row r="6248" spans="1:4" x14ac:dyDescent="0.35">
      <c r="A6248" s="78">
        <v>92670</v>
      </c>
      <c r="B6248" s="605" t="s">
        <v>24174</v>
      </c>
      <c r="C6248" s="78" t="s">
        <v>80</v>
      </c>
      <c r="D6248" s="613">
        <v>39.880000000000003</v>
      </c>
    </row>
    <row r="6249" spans="1:4" x14ac:dyDescent="0.35">
      <c r="A6249" s="78">
        <v>92672</v>
      </c>
      <c r="B6249" s="605" t="s">
        <v>24175</v>
      </c>
      <c r="C6249" s="78" t="s">
        <v>80</v>
      </c>
      <c r="D6249" s="613">
        <v>51.48</v>
      </c>
    </row>
    <row r="6250" spans="1:4" x14ac:dyDescent="0.35">
      <c r="A6250" s="78">
        <v>92674</v>
      </c>
      <c r="B6250" s="605" t="s">
        <v>24176</v>
      </c>
      <c r="C6250" s="78" t="s">
        <v>80</v>
      </c>
      <c r="D6250" s="613">
        <v>62.63</v>
      </c>
    </row>
    <row r="6251" spans="1:4" x14ac:dyDescent="0.35">
      <c r="A6251" s="78">
        <v>92676</v>
      </c>
      <c r="B6251" s="605" t="s">
        <v>24177</v>
      </c>
      <c r="C6251" s="78" t="s">
        <v>80</v>
      </c>
      <c r="D6251" s="613">
        <v>84.13</v>
      </c>
    </row>
    <row r="6252" spans="1:4" x14ac:dyDescent="0.35">
      <c r="A6252" s="78">
        <v>92678</v>
      </c>
      <c r="B6252" s="605" t="s">
        <v>24178</v>
      </c>
      <c r="C6252" s="78" t="s">
        <v>80</v>
      </c>
      <c r="D6252" s="613">
        <v>131.74</v>
      </c>
    </row>
    <row r="6253" spans="1:4" x14ac:dyDescent="0.35">
      <c r="A6253" s="78">
        <v>92636</v>
      </c>
      <c r="B6253" s="605" t="s">
        <v>24179</v>
      </c>
      <c r="C6253" s="78" t="s">
        <v>80</v>
      </c>
      <c r="D6253" s="613">
        <v>202</v>
      </c>
    </row>
    <row r="6254" spans="1:4" x14ac:dyDescent="0.35">
      <c r="A6254" s="78">
        <v>92680</v>
      </c>
      <c r="B6254" s="605" t="s">
        <v>24180</v>
      </c>
      <c r="C6254" s="78" t="s">
        <v>80</v>
      </c>
      <c r="D6254" s="613">
        <v>175.57</v>
      </c>
    </row>
    <row r="6255" spans="1:4" x14ac:dyDescent="0.35">
      <c r="A6255" s="78">
        <v>92382</v>
      </c>
      <c r="B6255" s="605" t="s">
        <v>24181</v>
      </c>
      <c r="C6255" s="78" t="s">
        <v>80</v>
      </c>
      <c r="D6255" s="613">
        <v>52.62</v>
      </c>
    </row>
    <row r="6256" spans="1:4" x14ac:dyDescent="0.35">
      <c r="A6256" s="78">
        <v>92384</v>
      </c>
      <c r="B6256" s="605" t="s">
        <v>24182</v>
      </c>
      <c r="C6256" s="78" t="s">
        <v>80</v>
      </c>
      <c r="D6256" s="613">
        <v>65.97</v>
      </c>
    </row>
    <row r="6257" spans="1:4" x14ac:dyDescent="0.35">
      <c r="A6257" s="78">
        <v>92386</v>
      </c>
      <c r="B6257" s="605" t="s">
        <v>24183</v>
      </c>
      <c r="C6257" s="78" t="s">
        <v>80</v>
      </c>
      <c r="D6257" s="613">
        <v>79.11</v>
      </c>
    </row>
    <row r="6258" spans="1:4" x14ac:dyDescent="0.35">
      <c r="A6258" s="78">
        <v>92351</v>
      </c>
      <c r="B6258" s="605" t="s">
        <v>24184</v>
      </c>
      <c r="C6258" s="78" t="s">
        <v>80</v>
      </c>
      <c r="D6258" s="613">
        <v>108.3</v>
      </c>
    </row>
    <row r="6259" spans="1:4" x14ac:dyDescent="0.35">
      <c r="A6259" s="78">
        <v>92388</v>
      </c>
      <c r="B6259" s="605" t="s">
        <v>24185</v>
      </c>
      <c r="C6259" s="78" t="s">
        <v>80</v>
      </c>
      <c r="D6259" s="613">
        <v>103.09</v>
      </c>
    </row>
    <row r="6260" spans="1:4" x14ac:dyDescent="0.35">
      <c r="A6260" s="78">
        <v>92353</v>
      </c>
      <c r="B6260" s="605" t="s">
        <v>24186</v>
      </c>
      <c r="C6260" s="78" t="s">
        <v>80</v>
      </c>
      <c r="D6260" s="613">
        <v>154.55000000000001</v>
      </c>
    </row>
    <row r="6261" spans="1:4" x14ac:dyDescent="0.35">
      <c r="A6261" s="78">
        <v>92390</v>
      </c>
      <c r="B6261" s="605" t="s">
        <v>24187</v>
      </c>
      <c r="C6261" s="78" t="s">
        <v>80</v>
      </c>
      <c r="D6261" s="613">
        <v>154.44</v>
      </c>
    </row>
    <row r="6262" spans="1:4" x14ac:dyDescent="0.35">
      <c r="A6262" s="78">
        <v>92355</v>
      </c>
      <c r="B6262" s="605" t="s">
        <v>24188</v>
      </c>
      <c r="C6262" s="78" t="s">
        <v>80</v>
      </c>
      <c r="D6262" s="613">
        <v>196.99</v>
      </c>
    </row>
    <row r="6263" spans="1:4" x14ac:dyDescent="0.35">
      <c r="A6263" s="78">
        <v>101925</v>
      </c>
      <c r="B6263" s="605" t="s">
        <v>24189</v>
      </c>
      <c r="C6263" s="78" t="s">
        <v>80</v>
      </c>
      <c r="D6263" s="613">
        <v>321.91000000000003</v>
      </c>
    </row>
    <row r="6264" spans="1:4" x14ac:dyDescent="0.35">
      <c r="A6264" s="78">
        <v>101934</v>
      </c>
      <c r="B6264" s="605" t="s">
        <v>24190</v>
      </c>
      <c r="C6264" s="78" t="s">
        <v>80</v>
      </c>
      <c r="D6264" s="613">
        <v>333.74</v>
      </c>
    </row>
    <row r="6265" spans="1:4" x14ac:dyDescent="0.35">
      <c r="A6265" s="78">
        <v>97541</v>
      </c>
      <c r="B6265" s="605" t="s">
        <v>24191</v>
      </c>
      <c r="C6265" s="78" t="s">
        <v>80</v>
      </c>
      <c r="D6265" s="613">
        <v>25.8</v>
      </c>
    </row>
    <row r="6266" spans="1:4" x14ac:dyDescent="0.35">
      <c r="A6266" s="78">
        <v>97462</v>
      </c>
      <c r="B6266" s="605" t="s">
        <v>24192</v>
      </c>
      <c r="C6266" s="78" t="s">
        <v>80</v>
      </c>
      <c r="D6266" s="613">
        <v>28.96</v>
      </c>
    </row>
    <row r="6267" spans="1:4" x14ac:dyDescent="0.35">
      <c r="A6267" s="78">
        <v>97544</v>
      </c>
      <c r="B6267" s="605" t="s">
        <v>24193</v>
      </c>
      <c r="C6267" s="78" t="s">
        <v>80</v>
      </c>
      <c r="D6267" s="613">
        <v>41.99</v>
      </c>
    </row>
    <row r="6268" spans="1:4" x14ac:dyDescent="0.35">
      <c r="A6268" s="78">
        <v>97500</v>
      </c>
      <c r="B6268" s="605" t="s">
        <v>24194</v>
      </c>
      <c r="C6268" s="78" t="s">
        <v>80</v>
      </c>
      <c r="D6268" s="613">
        <v>27.21</v>
      </c>
    </row>
    <row r="6269" spans="1:4" x14ac:dyDescent="0.35">
      <c r="A6269" s="78">
        <v>97465</v>
      </c>
      <c r="B6269" s="605" t="s">
        <v>24195</v>
      </c>
      <c r="C6269" s="78" t="s">
        <v>80</v>
      </c>
      <c r="D6269" s="613">
        <v>60.68</v>
      </c>
    </row>
    <row r="6270" spans="1:4" x14ac:dyDescent="0.35">
      <c r="A6270" s="78">
        <v>97503</v>
      </c>
      <c r="B6270" s="605" t="s">
        <v>24196</v>
      </c>
      <c r="C6270" s="78" t="s">
        <v>80</v>
      </c>
      <c r="D6270" s="613">
        <v>57.35</v>
      </c>
    </row>
    <row r="6271" spans="1:4" x14ac:dyDescent="0.35">
      <c r="A6271" s="78">
        <v>97468</v>
      </c>
      <c r="B6271" s="605" t="s">
        <v>24197</v>
      </c>
      <c r="C6271" s="78" t="s">
        <v>80</v>
      </c>
      <c r="D6271" s="613">
        <v>77.22</v>
      </c>
    </row>
    <row r="6272" spans="1:4" x14ac:dyDescent="0.35">
      <c r="A6272" s="78">
        <v>97506</v>
      </c>
      <c r="B6272" s="605" t="s">
        <v>24198</v>
      </c>
      <c r="C6272" s="78" t="s">
        <v>80</v>
      </c>
      <c r="D6272" s="613">
        <v>71.930000000000007</v>
      </c>
    </row>
    <row r="6273" spans="1:4" x14ac:dyDescent="0.35">
      <c r="A6273" s="78">
        <v>97444</v>
      </c>
      <c r="B6273" s="605" t="s">
        <v>24199</v>
      </c>
      <c r="C6273" s="78" t="s">
        <v>80</v>
      </c>
      <c r="D6273" s="613">
        <v>137.06</v>
      </c>
    </row>
    <row r="6274" spans="1:4" x14ac:dyDescent="0.35">
      <c r="A6274" s="78">
        <v>97471</v>
      </c>
      <c r="B6274" s="605" t="s">
        <v>24200</v>
      </c>
      <c r="C6274" s="78" t="s">
        <v>80</v>
      </c>
      <c r="D6274" s="613">
        <v>115.89</v>
      </c>
    </row>
    <row r="6275" spans="1:4" x14ac:dyDescent="0.35">
      <c r="A6275" s="78">
        <v>97509</v>
      </c>
      <c r="B6275" s="605" t="s">
        <v>24201</v>
      </c>
      <c r="C6275" s="78" t="s">
        <v>80</v>
      </c>
      <c r="D6275" s="613">
        <v>108.22</v>
      </c>
    </row>
    <row r="6276" spans="1:4" x14ac:dyDescent="0.35">
      <c r="A6276" s="78">
        <v>97447</v>
      </c>
      <c r="B6276" s="605" t="s">
        <v>24202</v>
      </c>
      <c r="C6276" s="78" t="s">
        <v>80</v>
      </c>
      <c r="D6276" s="613">
        <v>233.62</v>
      </c>
    </row>
    <row r="6277" spans="1:4" x14ac:dyDescent="0.35">
      <c r="A6277" s="78">
        <v>97475</v>
      </c>
      <c r="B6277" s="605" t="s">
        <v>24203</v>
      </c>
      <c r="C6277" s="78" t="s">
        <v>80</v>
      </c>
      <c r="D6277" s="613">
        <v>217.15</v>
      </c>
    </row>
    <row r="6278" spans="1:4" x14ac:dyDescent="0.35">
      <c r="A6278" s="78">
        <v>97512</v>
      </c>
      <c r="B6278" s="605" t="s">
        <v>24204</v>
      </c>
      <c r="C6278" s="78" t="s">
        <v>80</v>
      </c>
      <c r="D6278" s="613">
        <v>206.21</v>
      </c>
    </row>
    <row r="6279" spans="1:4" x14ac:dyDescent="0.35">
      <c r="A6279" s="78">
        <v>97450</v>
      </c>
      <c r="B6279" s="605" t="s">
        <v>24205</v>
      </c>
      <c r="C6279" s="78" t="s">
        <v>80</v>
      </c>
      <c r="D6279" s="613">
        <v>302.01</v>
      </c>
    </row>
    <row r="6280" spans="1:4" x14ac:dyDescent="0.35">
      <c r="A6280" s="78">
        <v>97478</v>
      </c>
      <c r="B6280" s="605" t="s">
        <v>24206</v>
      </c>
      <c r="C6280" s="78" t="s">
        <v>80</v>
      </c>
      <c r="D6280" s="613">
        <v>291.2</v>
      </c>
    </row>
    <row r="6281" spans="1:4" x14ac:dyDescent="0.35">
      <c r="A6281" s="78">
        <v>97515</v>
      </c>
      <c r="B6281" s="605" t="s">
        <v>24207</v>
      </c>
      <c r="C6281" s="78" t="s">
        <v>80</v>
      </c>
      <c r="D6281" s="613">
        <v>276.33</v>
      </c>
    </row>
    <row r="6282" spans="1:4" x14ac:dyDescent="0.35">
      <c r="A6282" s="78">
        <v>92928</v>
      </c>
      <c r="B6282" s="605" t="s">
        <v>24208</v>
      </c>
      <c r="C6282" s="78" t="s">
        <v>80</v>
      </c>
      <c r="D6282" s="613">
        <v>54.07</v>
      </c>
    </row>
    <row r="6283" spans="1:4" x14ac:dyDescent="0.35">
      <c r="A6283" s="78">
        <v>92943</v>
      </c>
      <c r="B6283" s="605" t="s">
        <v>24209</v>
      </c>
      <c r="C6283" s="78" t="s">
        <v>80</v>
      </c>
      <c r="D6283" s="613">
        <v>43.75</v>
      </c>
    </row>
    <row r="6284" spans="1:4" x14ac:dyDescent="0.35">
      <c r="A6284" s="78">
        <v>92929</v>
      </c>
      <c r="B6284" s="605" t="s">
        <v>24210</v>
      </c>
      <c r="C6284" s="78" t="s">
        <v>80</v>
      </c>
      <c r="D6284" s="613">
        <v>52.66</v>
      </c>
    </row>
    <row r="6285" spans="1:4" x14ac:dyDescent="0.35">
      <c r="A6285" s="78">
        <v>92944</v>
      </c>
      <c r="B6285" s="605" t="s">
        <v>24211</v>
      </c>
      <c r="C6285" s="78" t="s">
        <v>80</v>
      </c>
      <c r="D6285" s="613">
        <v>42.92</v>
      </c>
    </row>
    <row r="6286" spans="1:4" x14ac:dyDescent="0.35">
      <c r="A6286" s="78">
        <v>92930</v>
      </c>
      <c r="B6286" s="605" t="s">
        <v>24212</v>
      </c>
      <c r="C6286" s="78" t="s">
        <v>80</v>
      </c>
      <c r="D6286" s="613">
        <v>51.65</v>
      </c>
    </row>
    <row r="6287" spans="1:4" x14ac:dyDescent="0.35">
      <c r="A6287" s="78">
        <v>92945</v>
      </c>
      <c r="B6287" s="605" t="s">
        <v>24213</v>
      </c>
      <c r="C6287" s="78" t="s">
        <v>80</v>
      </c>
      <c r="D6287" s="613">
        <v>42.33</v>
      </c>
    </row>
    <row r="6288" spans="1:4" x14ac:dyDescent="0.35">
      <c r="A6288" s="78">
        <v>92925</v>
      </c>
      <c r="B6288" s="605" t="s">
        <v>24214</v>
      </c>
      <c r="C6288" s="78" t="s">
        <v>80</v>
      </c>
      <c r="D6288" s="613">
        <v>46.67</v>
      </c>
    </row>
    <row r="6289" spans="1:4" x14ac:dyDescent="0.35">
      <c r="A6289" s="78">
        <v>92940</v>
      </c>
      <c r="B6289" s="605" t="s">
        <v>24215</v>
      </c>
      <c r="C6289" s="78" t="s">
        <v>80</v>
      </c>
      <c r="D6289" s="613">
        <v>37.590000000000003</v>
      </c>
    </row>
    <row r="6290" spans="1:4" x14ac:dyDescent="0.35">
      <c r="A6290" s="78">
        <v>92926</v>
      </c>
      <c r="B6290" s="605" t="s">
        <v>24216</v>
      </c>
      <c r="C6290" s="78" t="s">
        <v>80</v>
      </c>
      <c r="D6290" s="613">
        <v>44.65</v>
      </c>
    </row>
    <row r="6291" spans="1:4" x14ac:dyDescent="0.35">
      <c r="A6291" s="78">
        <v>92941</v>
      </c>
      <c r="B6291" s="605" t="s">
        <v>24217</v>
      </c>
      <c r="C6291" s="78" t="s">
        <v>80</v>
      </c>
      <c r="D6291" s="613">
        <v>36.409999999999997</v>
      </c>
    </row>
    <row r="6292" spans="1:4" x14ac:dyDescent="0.35">
      <c r="A6292" s="78">
        <v>92927</v>
      </c>
      <c r="B6292" s="605" t="s">
        <v>24218</v>
      </c>
      <c r="C6292" s="78" t="s">
        <v>80</v>
      </c>
      <c r="D6292" s="613">
        <v>45.66</v>
      </c>
    </row>
    <row r="6293" spans="1:4" x14ac:dyDescent="0.35">
      <c r="A6293" s="78">
        <v>92942</v>
      </c>
      <c r="B6293" s="605" t="s">
        <v>24219</v>
      </c>
      <c r="C6293" s="78" t="s">
        <v>80</v>
      </c>
      <c r="D6293" s="613">
        <v>36.99</v>
      </c>
    </row>
    <row r="6294" spans="1:4" x14ac:dyDescent="0.35">
      <c r="A6294" s="78">
        <v>92918</v>
      </c>
      <c r="B6294" s="605" t="s">
        <v>24220</v>
      </c>
      <c r="C6294" s="78" t="s">
        <v>80</v>
      </c>
      <c r="D6294" s="613">
        <v>36.15</v>
      </c>
    </row>
    <row r="6295" spans="1:4" x14ac:dyDescent="0.35">
      <c r="A6295" s="78">
        <v>92938</v>
      </c>
      <c r="B6295" s="605" t="s">
        <v>24221</v>
      </c>
      <c r="C6295" s="78" t="s">
        <v>80</v>
      </c>
      <c r="D6295" s="613">
        <v>28.48</v>
      </c>
    </row>
    <row r="6296" spans="1:4" x14ac:dyDescent="0.35">
      <c r="A6296" s="78">
        <v>92920</v>
      </c>
      <c r="B6296" s="605" t="s">
        <v>24222</v>
      </c>
      <c r="C6296" s="78" t="s">
        <v>80</v>
      </c>
      <c r="D6296" s="613">
        <v>37.409999999999997</v>
      </c>
    </row>
    <row r="6297" spans="1:4" x14ac:dyDescent="0.35">
      <c r="A6297" s="78">
        <v>92939</v>
      </c>
      <c r="B6297" s="605" t="s">
        <v>24223</v>
      </c>
      <c r="C6297" s="78" t="s">
        <v>80</v>
      </c>
      <c r="D6297" s="613">
        <v>29.33</v>
      </c>
    </row>
    <row r="6298" spans="1:4" x14ac:dyDescent="0.35">
      <c r="A6298" s="78">
        <v>92910</v>
      </c>
      <c r="B6298" s="605" t="s">
        <v>24224</v>
      </c>
      <c r="C6298" s="78" t="s">
        <v>80</v>
      </c>
      <c r="D6298" s="613">
        <v>109.27</v>
      </c>
    </row>
    <row r="6299" spans="1:4" x14ac:dyDescent="0.35">
      <c r="A6299" s="78">
        <v>92934</v>
      </c>
      <c r="B6299" s="605" t="s">
        <v>24225</v>
      </c>
      <c r="C6299" s="78" t="s">
        <v>80</v>
      </c>
      <c r="D6299" s="613">
        <v>106.37</v>
      </c>
    </row>
    <row r="6300" spans="1:4" x14ac:dyDescent="0.35">
      <c r="A6300" s="78">
        <v>92949</v>
      </c>
      <c r="B6300" s="605" t="s">
        <v>24226</v>
      </c>
      <c r="C6300" s="78" t="s">
        <v>80</v>
      </c>
      <c r="D6300" s="613">
        <v>93.3</v>
      </c>
    </row>
    <row r="6301" spans="1:4" x14ac:dyDescent="0.35">
      <c r="A6301" s="78">
        <v>92911</v>
      </c>
      <c r="B6301" s="605" t="s">
        <v>24227</v>
      </c>
      <c r="C6301" s="78" t="s">
        <v>80</v>
      </c>
      <c r="D6301" s="613">
        <v>110.14</v>
      </c>
    </row>
    <row r="6302" spans="1:4" x14ac:dyDescent="0.35">
      <c r="A6302" s="78">
        <v>92935</v>
      </c>
      <c r="B6302" s="605" t="s">
        <v>24228</v>
      </c>
      <c r="C6302" s="78" t="s">
        <v>80</v>
      </c>
      <c r="D6302" s="613">
        <v>108.36</v>
      </c>
    </row>
    <row r="6303" spans="1:4" x14ac:dyDescent="0.35">
      <c r="A6303" s="78">
        <v>92950</v>
      </c>
      <c r="B6303" s="605" t="s">
        <v>24229</v>
      </c>
      <c r="C6303" s="78" t="s">
        <v>80</v>
      </c>
      <c r="D6303" s="613">
        <v>94.48</v>
      </c>
    </row>
    <row r="6304" spans="1:4" x14ac:dyDescent="0.35">
      <c r="A6304" s="78">
        <v>92907</v>
      </c>
      <c r="B6304" s="605" t="s">
        <v>24230</v>
      </c>
      <c r="C6304" s="78" t="s">
        <v>80</v>
      </c>
      <c r="D6304" s="613">
        <v>77.47</v>
      </c>
    </row>
    <row r="6305" spans="1:4" x14ac:dyDescent="0.35">
      <c r="A6305" s="78">
        <v>92931</v>
      </c>
      <c r="B6305" s="605" t="s">
        <v>24231</v>
      </c>
      <c r="C6305" s="78" t="s">
        <v>80</v>
      </c>
      <c r="D6305" s="613">
        <v>72.86</v>
      </c>
    </row>
    <row r="6306" spans="1:4" x14ac:dyDescent="0.35">
      <c r="A6306" s="78">
        <v>92946</v>
      </c>
      <c r="B6306" s="605" t="s">
        <v>24232</v>
      </c>
      <c r="C6306" s="78" t="s">
        <v>80</v>
      </c>
      <c r="D6306" s="613">
        <v>61.04</v>
      </c>
    </row>
    <row r="6307" spans="1:4" x14ac:dyDescent="0.35">
      <c r="A6307" s="78">
        <v>92908</v>
      </c>
      <c r="B6307" s="605" t="s">
        <v>24233</v>
      </c>
      <c r="C6307" s="78" t="s">
        <v>80</v>
      </c>
      <c r="D6307" s="613">
        <v>76.790000000000006</v>
      </c>
    </row>
    <row r="6308" spans="1:4" x14ac:dyDescent="0.35">
      <c r="A6308" s="78">
        <v>92932</v>
      </c>
      <c r="B6308" s="605" t="s">
        <v>24234</v>
      </c>
      <c r="C6308" s="78" t="s">
        <v>80</v>
      </c>
      <c r="D6308" s="613">
        <v>71.27</v>
      </c>
    </row>
    <row r="6309" spans="1:4" x14ac:dyDescent="0.35">
      <c r="A6309" s="78">
        <v>92947</v>
      </c>
      <c r="B6309" s="605" t="s">
        <v>24235</v>
      </c>
      <c r="C6309" s="78" t="s">
        <v>80</v>
      </c>
      <c r="D6309" s="613">
        <v>60.12</v>
      </c>
    </row>
    <row r="6310" spans="1:4" x14ac:dyDescent="0.35">
      <c r="A6310" s="78">
        <v>92909</v>
      </c>
      <c r="B6310" s="605" t="s">
        <v>24236</v>
      </c>
      <c r="C6310" s="78" t="s">
        <v>80</v>
      </c>
      <c r="D6310" s="613">
        <v>76.180000000000007</v>
      </c>
    </row>
    <row r="6311" spans="1:4" x14ac:dyDescent="0.35">
      <c r="A6311" s="78">
        <v>92933</v>
      </c>
      <c r="B6311" s="605" t="s">
        <v>24237</v>
      </c>
      <c r="C6311" s="78" t="s">
        <v>80</v>
      </c>
      <c r="D6311" s="613">
        <v>69.86</v>
      </c>
    </row>
    <row r="6312" spans="1:4" x14ac:dyDescent="0.35">
      <c r="A6312" s="78">
        <v>92948</v>
      </c>
      <c r="B6312" s="605" t="s">
        <v>24238</v>
      </c>
      <c r="C6312" s="78" t="s">
        <v>80</v>
      </c>
      <c r="D6312" s="613">
        <v>59.29</v>
      </c>
    </row>
    <row r="6313" spans="1:4" x14ac:dyDescent="0.35">
      <c r="A6313" s="78">
        <v>92912</v>
      </c>
      <c r="B6313" s="605" t="s">
        <v>24239</v>
      </c>
      <c r="C6313" s="78" t="s">
        <v>80</v>
      </c>
      <c r="D6313" s="613">
        <v>147.72</v>
      </c>
    </row>
    <row r="6314" spans="1:4" x14ac:dyDescent="0.35">
      <c r="A6314" s="78">
        <v>92913</v>
      </c>
      <c r="B6314" s="605" t="s">
        <v>24240</v>
      </c>
      <c r="C6314" s="78" t="s">
        <v>80</v>
      </c>
      <c r="D6314" s="613">
        <v>149.87</v>
      </c>
    </row>
    <row r="6315" spans="1:4" x14ac:dyDescent="0.35">
      <c r="A6315" s="78">
        <v>92936</v>
      </c>
      <c r="B6315" s="605" t="s">
        <v>24241</v>
      </c>
      <c r="C6315" s="78" t="s">
        <v>80</v>
      </c>
      <c r="D6315" s="613">
        <v>151.51</v>
      </c>
    </row>
    <row r="6316" spans="1:4" x14ac:dyDescent="0.35">
      <c r="A6316" s="78">
        <v>92951</v>
      </c>
      <c r="B6316" s="605" t="s">
        <v>24242</v>
      </c>
      <c r="C6316" s="78" t="s">
        <v>80</v>
      </c>
      <c r="D6316" s="613">
        <v>135.13</v>
      </c>
    </row>
    <row r="6317" spans="1:4" x14ac:dyDescent="0.35">
      <c r="A6317" s="78">
        <v>92914</v>
      </c>
      <c r="B6317" s="605" t="s">
        <v>24243</v>
      </c>
      <c r="C6317" s="78" t="s">
        <v>80</v>
      </c>
      <c r="D6317" s="613">
        <v>148.59</v>
      </c>
    </row>
    <row r="6318" spans="1:4" x14ac:dyDescent="0.35">
      <c r="A6318" s="78">
        <v>92937</v>
      </c>
      <c r="B6318" s="605" t="s">
        <v>24244</v>
      </c>
      <c r="C6318" s="78" t="s">
        <v>80</v>
      </c>
      <c r="D6318" s="613">
        <v>148.52000000000001</v>
      </c>
    </row>
    <row r="6319" spans="1:4" x14ac:dyDescent="0.35">
      <c r="A6319" s="78">
        <v>92952</v>
      </c>
      <c r="B6319" s="605" t="s">
        <v>24245</v>
      </c>
      <c r="C6319" s="78" t="s">
        <v>80</v>
      </c>
      <c r="D6319" s="613">
        <v>133.38</v>
      </c>
    </row>
    <row r="6320" spans="1:4" x14ac:dyDescent="0.35">
      <c r="A6320" s="78">
        <v>92953</v>
      </c>
      <c r="B6320" s="605" t="s">
        <v>24246</v>
      </c>
      <c r="C6320" s="78" t="s">
        <v>80</v>
      </c>
      <c r="D6320" s="613">
        <v>22.43</v>
      </c>
    </row>
    <row r="6321" spans="1:4" x14ac:dyDescent="0.35">
      <c r="A6321" s="78">
        <v>101921</v>
      </c>
      <c r="B6321" s="605" t="s">
        <v>24247</v>
      </c>
      <c r="C6321" s="78" t="s">
        <v>80</v>
      </c>
      <c r="D6321" s="613">
        <v>230.2</v>
      </c>
    </row>
    <row r="6322" spans="1:4" x14ac:dyDescent="0.35">
      <c r="A6322" s="78">
        <v>101930</v>
      </c>
      <c r="B6322" s="605" t="s">
        <v>24248</v>
      </c>
      <c r="C6322" s="78" t="s">
        <v>80</v>
      </c>
      <c r="D6322" s="613">
        <v>234.11</v>
      </c>
    </row>
    <row r="6323" spans="1:4" x14ac:dyDescent="0.35">
      <c r="A6323" s="78">
        <v>101922</v>
      </c>
      <c r="B6323" s="605" t="s">
        <v>24249</v>
      </c>
      <c r="C6323" s="78" t="s">
        <v>80</v>
      </c>
      <c r="D6323" s="613">
        <v>228.91</v>
      </c>
    </row>
    <row r="6324" spans="1:4" x14ac:dyDescent="0.35">
      <c r="A6324" s="78">
        <v>101931</v>
      </c>
      <c r="B6324" s="605" t="s">
        <v>24250</v>
      </c>
      <c r="C6324" s="78" t="s">
        <v>80</v>
      </c>
      <c r="D6324" s="613">
        <v>231.12</v>
      </c>
    </row>
    <row r="6325" spans="1:4" x14ac:dyDescent="0.35">
      <c r="A6325" s="78">
        <v>101923</v>
      </c>
      <c r="B6325" s="605" t="s">
        <v>24251</v>
      </c>
      <c r="C6325" s="78" t="s">
        <v>80</v>
      </c>
      <c r="D6325" s="613">
        <v>231.48</v>
      </c>
    </row>
    <row r="6326" spans="1:4" x14ac:dyDescent="0.35">
      <c r="A6326" s="78">
        <v>101932</v>
      </c>
      <c r="B6326" s="605" t="s">
        <v>24252</v>
      </c>
      <c r="C6326" s="78" t="s">
        <v>80</v>
      </c>
      <c r="D6326" s="613">
        <v>237.09</v>
      </c>
    </row>
    <row r="6327" spans="1:4" x14ac:dyDescent="0.35">
      <c r="A6327" s="78">
        <v>97537</v>
      </c>
      <c r="B6327" s="605" t="s">
        <v>24253</v>
      </c>
      <c r="C6327" s="78" t="s">
        <v>80</v>
      </c>
      <c r="D6327" s="613">
        <v>25.5</v>
      </c>
    </row>
    <row r="6328" spans="1:4" x14ac:dyDescent="0.35">
      <c r="A6328" s="78">
        <v>97540</v>
      </c>
      <c r="B6328" s="605" t="s">
        <v>24254</v>
      </c>
      <c r="C6328" s="78" t="s">
        <v>80</v>
      </c>
      <c r="D6328" s="613">
        <v>34.25</v>
      </c>
    </row>
    <row r="6329" spans="1:4" x14ac:dyDescent="0.35">
      <c r="A6329" s="78">
        <v>97543</v>
      </c>
      <c r="B6329" s="605" t="s">
        <v>24255</v>
      </c>
      <c r="C6329" s="78" t="s">
        <v>80</v>
      </c>
      <c r="D6329" s="613">
        <v>55.8</v>
      </c>
    </row>
    <row r="6330" spans="1:4" x14ac:dyDescent="0.35">
      <c r="A6330" s="78">
        <v>97461</v>
      </c>
      <c r="B6330" s="605" t="s">
        <v>24256</v>
      </c>
      <c r="C6330" s="78" t="s">
        <v>80</v>
      </c>
      <c r="D6330" s="613">
        <v>36.25</v>
      </c>
    </row>
    <row r="6331" spans="1:4" x14ac:dyDescent="0.35">
      <c r="A6331" s="78">
        <v>97499</v>
      </c>
      <c r="B6331" s="605" t="s">
        <v>24257</v>
      </c>
      <c r="C6331" s="78" t="s">
        <v>80</v>
      </c>
      <c r="D6331" s="613">
        <v>33.840000000000003</v>
      </c>
    </row>
    <row r="6332" spans="1:4" x14ac:dyDescent="0.35">
      <c r="A6332" s="78">
        <v>97464</v>
      </c>
      <c r="B6332" s="605" t="s">
        <v>24258</v>
      </c>
      <c r="C6332" s="78" t="s">
        <v>80</v>
      </c>
      <c r="D6332" s="613">
        <v>52.1</v>
      </c>
    </row>
    <row r="6333" spans="1:4" x14ac:dyDescent="0.35">
      <c r="A6333" s="78">
        <v>97502</v>
      </c>
      <c r="B6333" s="605" t="s">
        <v>24259</v>
      </c>
      <c r="C6333" s="78" t="s">
        <v>80</v>
      </c>
      <c r="D6333" s="613">
        <v>47.86</v>
      </c>
    </row>
    <row r="6334" spans="1:4" x14ac:dyDescent="0.35">
      <c r="A6334" s="78">
        <v>97467</v>
      </c>
      <c r="B6334" s="605" t="s">
        <v>24260</v>
      </c>
      <c r="C6334" s="78" t="s">
        <v>80</v>
      </c>
      <c r="D6334" s="613">
        <v>65.989999999999995</v>
      </c>
    </row>
    <row r="6335" spans="1:4" x14ac:dyDescent="0.35">
      <c r="A6335" s="78">
        <v>97505</v>
      </c>
      <c r="B6335" s="605" t="s">
        <v>24261</v>
      </c>
      <c r="C6335" s="78" t="s">
        <v>80</v>
      </c>
      <c r="D6335" s="613">
        <v>59.65</v>
      </c>
    </row>
    <row r="6336" spans="1:4" x14ac:dyDescent="0.35">
      <c r="A6336" s="78">
        <v>97443</v>
      </c>
      <c r="B6336" s="605" t="s">
        <v>24262</v>
      </c>
      <c r="C6336" s="78" t="s">
        <v>80</v>
      </c>
      <c r="D6336" s="613">
        <v>116.85</v>
      </c>
    </row>
    <row r="6337" spans="1:4" x14ac:dyDescent="0.35">
      <c r="A6337" s="78">
        <v>97470</v>
      </c>
      <c r="B6337" s="605" t="s">
        <v>24263</v>
      </c>
      <c r="C6337" s="78" t="s">
        <v>80</v>
      </c>
      <c r="D6337" s="613">
        <v>97.55</v>
      </c>
    </row>
    <row r="6338" spans="1:4" x14ac:dyDescent="0.35">
      <c r="A6338" s="78">
        <v>97508</v>
      </c>
      <c r="B6338" s="605" t="s">
        <v>24264</v>
      </c>
      <c r="C6338" s="78" t="s">
        <v>80</v>
      </c>
      <c r="D6338" s="613">
        <v>88.58</v>
      </c>
    </row>
    <row r="6339" spans="1:4" x14ac:dyDescent="0.35">
      <c r="A6339" s="78">
        <v>97446</v>
      </c>
      <c r="B6339" s="605" t="s">
        <v>24265</v>
      </c>
      <c r="C6339" s="78" t="s">
        <v>80</v>
      </c>
      <c r="D6339" s="613">
        <v>192.65</v>
      </c>
    </row>
    <row r="6340" spans="1:4" x14ac:dyDescent="0.35">
      <c r="A6340" s="78">
        <v>97474</v>
      </c>
      <c r="B6340" s="605" t="s">
        <v>24266</v>
      </c>
      <c r="C6340" s="78" t="s">
        <v>80</v>
      </c>
      <c r="D6340" s="613">
        <v>179.02</v>
      </c>
    </row>
    <row r="6341" spans="1:4" x14ac:dyDescent="0.35">
      <c r="A6341" s="78">
        <v>97511</v>
      </c>
      <c r="B6341" s="605" t="s">
        <v>24267</v>
      </c>
      <c r="C6341" s="78" t="s">
        <v>80</v>
      </c>
      <c r="D6341" s="613">
        <v>166.1</v>
      </c>
    </row>
    <row r="6342" spans="1:4" x14ac:dyDescent="0.35">
      <c r="A6342" s="78">
        <v>97449</v>
      </c>
      <c r="B6342" s="605" t="s">
        <v>24268</v>
      </c>
      <c r="C6342" s="78" t="s">
        <v>80</v>
      </c>
      <c r="D6342" s="613">
        <v>246.43</v>
      </c>
    </row>
    <row r="6343" spans="1:4" x14ac:dyDescent="0.35">
      <c r="A6343" s="78">
        <v>97477</v>
      </c>
      <c r="B6343" s="605" t="s">
        <v>24269</v>
      </c>
      <c r="C6343" s="78" t="s">
        <v>80</v>
      </c>
      <c r="D6343" s="613">
        <v>238.45</v>
      </c>
    </row>
    <row r="6344" spans="1:4" x14ac:dyDescent="0.35">
      <c r="A6344" s="78">
        <v>97514</v>
      </c>
      <c r="B6344" s="605" t="s">
        <v>24270</v>
      </c>
      <c r="C6344" s="78" t="s">
        <v>80</v>
      </c>
      <c r="D6344" s="613">
        <v>221.61</v>
      </c>
    </row>
    <row r="6345" spans="1:4" x14ac:dyDescent="0.35">
      <c r="A6345" s="78">
        <v>101920</v>
      </c>
      <c r="B6345" s="605" t="s">
        <v>24271</v>
      </c>
      <c r="C6345" s="78" t="s">
        <v>80</v>
      </c>
      <c r="D6345" s="613">
        <v>204.61</v>
      </c>
    </row>
    <row r="6346" spans="1:4" x14ac:dyDescent="0.35">
      <c r="A6346" s="78">
        <v>101929</v>
      </c>
      <c r="B6346" s="605" t="s">
        <v>24272</v>
      </c>
      <c r="C6346" s="78" t="s">
        <v>80</v>
      </c>
      <c r="D6346" s="613">
        <v>212.5</v>
      </c>
    </row>
    <row r="6347" spans="1:4" x14ac:dyDescent="0.35">
      <c r="A6347" s="78">
        <v>92693</v>
      </c>
      <c r="B6347" s="605" t="s">
        <v>24273</v>
      </c>
      <c r="C6347" s="78" t="s">
        <v>80</v>
      </c>
      <c r="D6347" s="613">
        <v>15.5</v>
      </c>
    </row>
    <row r="6348" spans="1:4" x14ac:dyDescent="0.35">
      <c r="A6348" s="78">
        <v>92695</v>
      </c>
      <c r="B6348" s="605" t="s">
        <v>24274</v>
      </c>
      <c r="C6348" s="78" t="s">
        <v>80</v>
      </c>
      <c r="D6348" s="613">
        <v>24.29</v>
      </c>
    </row>
    <row r="6349" spans="1:4" x14ac:dyDescent="0.35">
      <c r="A6349" s="78">
        <v>92697</v>
      </c>
      <c r="B6349" s="605" t="s">
        <v>24275</v>
      </c>
      <c r="C6349" s="78" t="s">
        <v>80</v>
      </c>
      <c r="D6349" s="613">
        <v>39.42</v>
      </c>
    </row>
    <row r="6350" spans="1:4" x14ac:dyDescent="0.35">
      <c r="A6350" s="78">
        <v>92658</v>
      </c>
      <c r="B6350" s="605" t="s">
        <v>24276</v>
      </c>
      <c r="C6350" s="78" t="s">
        <v>80</v>
      </c>
      <c r="D6350" s="613">
        <v>29.82</v>
      </c>
    </row>
    <row r="6351" spans="1:4" x14ac:dyDescent="0.35">
      <c r="A6351" s="78">
        <v>92660</v>
      </c>
      <c r="B6351" s="605" t="s">
        <v>24277</v>
      </c>
      <c r="C6351" s="78" t="s">
        <v>80</v>
      </c>
      <c r="D6351" s="613">
        <v>36.99</v>
      </c>
    </row>
    <row r="6352" spans="1:4" x14ac:dyDescent="0.35">
      <c r="A6352" s="78">
        <v>92662</v>
      </c>
      <c r="B6352" s="605" t="s">
        <v>24278</v>
      </c>
      <c r="C6352" s="78" t="s">
        <v>80</v>
      </c>
      <c r="D6352" s="613">
        <v>43.2</v>
      </c>
    </row>
    <row r="6353" spans="1:4" x14ac:dyDescent="0.35">
      <c r="A6353" s="78">
        <v>92664</v>
      </c>
      <c r="B6353" s="605" t="s">
        <v>24279</v>
      </c>
      <c r="C6353" s="78" t="s">
        <v>80</v>
      </c>
      <c r="D6353" s="613">
        <v>58.19</v>
      </c>
    </row>
    <row r="6354" spans="1:4" x14ac:dyDescent="0.35">
      <c r="A6354" s="78">
        <v>92666</v>
      </c>
      <c r="B6354" s="605" t="s">
        <v>24280</v>
      </c>
      <c r="C6354" s="78" t="s">
        <v>80</v>
      </c>
      <c r="D6354" s="613">
        <v>91.72</v>
      </c>
    </row>
    <row r="6355" spans="1:4" x14ac:dyDescent="0.35">
      <c r="A6355" s="78">
        <v>92668</v>
      </c>
      <c r="B6355" s="605" t="s">
        <v>24281</v>
      </c>
      <c r="C6355" s="78" t="s">
        <v>80</v>
      </c>
      <c r="D6355" s="613">
        <v>129.01</v>
      </c>
    </row>
    <row r="6356" spans="1:4" x14ac:dyDescent="0.35">
      <c r="A6356" s="78">
        <v>92370</v>
      </c>
      <c r="B6356" s="605" t="s">
        <v>24282</v>
      </c>
      <c r="C6356" s="78" t="s">
        <v>80</v>
      </c>
      <c r="D6356" s="613">
        <v>38.31</v>
      </c>
    </row>
    <row r="6357" spans="1:4" x14ac:dyDescent="0.35">
      <c r="A6357" s="78">
        <v>92372</v>
      </c>
      <c r="B6357" s="605" t="s">
        <v>24283</v>
      </c>
      <c r="C6357" s="78" t="s">
        <v>80</v>
      </c>
      <c r="D6357" s="613">
        <v>46.65</v>
      </c>
    </row>
    <row r="6358" spans="1:4" x14ac:dyDescent="0.35">
      <c r="A6358" s="78">
        <v>92374</v>
      </c>
      <c r="B6358" s="605" t="s">
        <v>24284</v>
      </c>
      <c r="C6358" s="78" t="s">
        <v>80</v>
      </c>
      <c r="D6358" s="613">
        <v>54.18</v>
      </c>
    </row>
    <row r="6359" spans="1:4" x14ac:dyDescent="0.35">
      <c r="A6359" s="78">
        <v>92345</v>
      </c>
      <c r="B6359" s="605" t="s">
        <v>24285</v>
      </c>
      <c r="C6359" s="78" t="s">
        <v>80</v>
      </c>
      <c r="D6359" s="613">
        <v>74.31</v>
      </c>
    </row>
    <row r="6360" spans="1:4" x14ac:dyDescent="0.35">
      <c r="A6360" s="78">
        <v>92376</v>
      </c>
      <c r="B6360" s="605" t="s">
        <v>24286</v>
      </c>
      <c r="C6360" s="78" t="s">
        <v>80</v>
      </c>
      <c r="D6360" s="613">
        <v>70.84</v>
      </c>
    </row>
    <row r="6361" spans="1:4" x14ac:dyDescent="0.35">
      <c r="A6361" s="78">
        <v>92347</v>
      </c>
      <c r="B6361" s="605" t="s">
        <v>24287</v>
      </c>
      <c r="C6361" s="78" t="s">
        <v>80</v>
      </c>
      <c r="D6361" s="613">
        <v>106.93</v>
      </c>
    </row>
    <row r="6362" spans="1:4" x14ac:dyDescent="0.35">
      <c r="A6362" s="78">
        <v>92378</v>
      </c>
      <c r="B6362" s="605" t="s">
        <v>24288</v>
      </c>
      <c r="C6362" s="78" t="s">
        <v>80</v>
      </c>
      <c r="D6362" s="613">
        <v>106.86</v>
      </c>
    </row>
    <row r="6363" spans="1:4" x14ac:dyDescent="0.35">
      <c r="A6363" s="78">
        <v>92349</v>
      </c>
      <c r="B6363" s="605" t="s">
        <v>24289</v>
      </c>
      <c r="C6363" s="78" t="s">
        <v>80</v>
      </c>
      <c r="D6363" s="613">
        <v>143.29</v>
      </c>
    </row>
    <row r="6364" spans="1:4" x14ac:dyDescent="0.35">
      <c r="A6364" s="78">
        <v>92380</v>
      </c>
      <c r="B6364" s="605" t="s">
        <v>24290</v>
      </c>
      <c r="C6364" s="78" t="s">
        <v>80</v>
      </c>
      <c r="D6364" s="613">
        <v>146.63</v>
      </c>
    </row>
    <row r="6365" spans="1:4" x14ac:dyDescent="0.35">
      <c r="A6365" s="78">
        <v>101917</v>
      </c>
      <c r="B6365" s="605" t="s">
        <v>24291</v>
      </c>
      <c r="C6365" s="78" t="s">
        <v>80</v>
      </c>
      <c r="D6365" s="613">
        <v>175.47</v>
      </c>
    </row>
    <row r="6366" spans="1:4" x14ac:dyDescent="0.35">
      <c r="A6366" s="78">
        <v>101924</v>
      </c>
      <c r="B6366" s="605" t="s">
        <v>24292</v>
      </c>
      <c r="C6366" s="78" t="s">
        <v>80</v>
      </c>
      <c r="D6366" s="613">
        <v>192.65</v>
      </c>
    </row>
    <row r="6367" spans="1:4" x14ac:dyDescent="0.35">
      <c r="A6367" s="78">
        <v>101933</v>
      </c>
      <c r="B6367" s="605" t="s">
        <v>24293</v>
      </c>
      <c r="C6367" s="78" t="s">
        <v>80</v>
      </c>
      <c r="D6367" s="613">
        <v>200.54</v>
      </c>
    </row>
    <row r="6368" spans="1:4" x14ac:dyDescent="0.35">
      <c r="A6368" s="78">
        <v>92692</v>
      </c>
      <c r="B6368" s="605" t="s">
        <v>24294</v>
      </c>
      <c r="C6368" s="78" t="s">
        <v>80</v>
      </c>
      <c r="D6368" s="613">
        <v>15.08</v>
      </c>
    </row>
    <row r="6369" spans="1:4" x14ac:dyDescent="0.35">
      <c r="A6369" s="78">
        <v>92694</v>
      </c>
      <c r="B6369" s="605" t="s">
        <v>24295</v>
      </c>
      <c r="C6369" s="78" t="s">
        <v>80</v>
      </c>
      <c r="D6369" s="613">
        <v>23.86</v>
      </c>
    </row>
    <row r="6370" spans="1:4" x14ac:dyDescent="0.35">
      <c r="A6370" s="78">
        <v>92696</v>
      </c>
      <c r="B6370" s="605" t="s">
        <v>24296</v>
      </c>
      <c r="C6370" s="78" t="s">
        <v>80</v>
      </c>
      <c r="D6370" s="613">
        <v>37.5</v>
      </c>
    </row>
    <row r="6371" spans="1:4" x14ac:dyDescent="0.35">
      <c r="A6371" s="78">
        <v>92657</v>
      </c>
      <c r="B6371" s="605" t="s">
        <v>24297</v>
      </c>
      <c r="C6371" s="78" t="s">
        <v>80</v>
      </c>
      <c r="D6371" s="613">
        <v>27.9</v>
      </c>
    </row>
    <row r="6372" spans="1:4" x14ac:dyDescent="0.35">
      <c r="A6372" s="78">
        <v>92659</v>
      </c>
      <c r="B6372" s="605" t="s">
        <v>24298</v>
      </c>
      <c r="C6372" s="78" t="s">
        <v>80</v>
      </c>
      <c r="D6372" s="613">
        <v>35.200000000000003</v>
      </c>
    </row>
    <row r="6373" spans="1:4" x14ac:dyDescent="0.35">
      <c r="A6373" s="78">
        <v>92661</v>
      </c>
      <c r="B6373" s="605" t="s">
        <v>24299</v>
      </c>
      <c r="C6373" s="78" t="s">
        <v>80</v>
      </c>
      <c r="D6373" s="613">
        <v>42.86</v>
      </c>
    </row>
    <row r="6374" spans="1:4" x14ac:dyDescent="0.35">
      <c r="A6374" s="78">
        <v>92663</v>
      </c>
      <c r="B6374" s="605" t="s">
        <v>24300</v>
      </c>
      <c r="C6374" s="78" t="s">
        <v>80</v>
      </c>
      <c r="D6374" s="613">
        <v>58.21</v>
      </c>
    </row>
    <row r="6375" spans="1:4" x14ac:dyDescent="0.35">
      <c r="A6375" s="78">
        <v>92665</v>
      </c>
      <c r="B6375" s="605" t="s">
        <v>24301</v>
      </c>
      <c r="C6375" s="78" t="s">
        <v>80</v>
      </c>
      <c r="D6375" s="613">
        <v>81.06</v>
      </c>
    </row>
    <row r="6376" spans="1:4" x14ac:dyDescent="0.35">
      <c r="A6376" s="78">
        <v>92667</v>
      </c>
      <c r="B6376" s="605" t="s">
        <v>24302</v>
      </c>
      <c r="C6376" s="78" t="s">
        <v>80</v>
      </c>
      <c r="D6376" s="613">
        <v>119.52</v>
      </c>
    </row>
    <row r="6377" spans="1:4" x14ac:dyDescent="0.35">
      <c r="A6377" s="78">
        <v>92369</v>
      </c>
      <c r="B6377" s="605" t="s">
        <v>24303</v>
      </c>
      <c r="C6377" s="78" t="s">
        <v>80</v>
      </c>
      <c r="D6377" s="613">
        <v>36.39</v>
      </c>
    </row>
    <row r="6378" spans="1:4" x14ac:dyDescent="0.35">
      <c r="A6378" s="78">
        <v>92371</v>
      </c>
      <c r="B6378" s="605" t="s">
        <v>24304</v>
      </c>
      <c r="C6378" s="78" t="s">
        <v>80</v>
      </c>
      <c r="D6378" s="613">
        <v>44.86</v>
      </c>
    </row>
    <row r="6379" spans="1:4" x14ac:dyDescent="0.35">
      <c r="A6379" s="78">
        <v>92373</v>
      </c>
      <c r="B6379" s="605" t="s">
        <v>24305</v>
      </c>
      <c r="C6379" s="78" t="s">
        <v>80</v>
      </c>
      <c r="D6379" s="613">
        <v>53.84</v>
      </c>
    </row>
    <row r="6380" spans="1:4" x14ac:dyDescent="0.35">
      <c r="A6380" s="78">
        <v>92344</v>
      </c>
      <c r="B6380" s="605" t="s">
        <v>24306</v>
      </c>
      <c r="C6380" s="78" t="s">
        <v>80</v>
      </c>
      <c r="D6380" s="613">
        <v>74.33</v>
      </c>
    </row>
    <row r="6381" spans="1:4" x14ac:dyDescent="0.35">
      <c r="A6381" s="78">
        <v>92375</v>
      </c>
      <c r="B6381" s="605" t="s">
        <v>24307</v>
      </c>
      <c r="C6381" s="78" t="s">
        <v>80</v>
      </c>
      <c r="D6381" s="613">
        <v>70.86</v>
      </c>
    </row>
    <row r="6382" spans="1:4" x14ac:dyDescent="0.35">
      <c r="A6382" s="78">
        <v>92346</v>
      </c>
      <c r="B6382" s="605" t="s">
        <v>24308</v>
      </c>
      <c r="C6382" s="78" t="s">
        <v>80</v>
      </c>
      <c r="D6382" s="613">
        <v>96.27</v>
      </c>
    </row>
    <row r="6383" spans="1:4" x14ac:dyDescent="0.35">
      <c r="A6383" s="78">
        <v>92377</v>
      </c>
      <c r="B6383" s="605" t="s">
        <v>24309</v>
      </c>
      <c r="C6383" s="78" t="s">
        <v>80</v>
      </c>
      <c r="D6383" s="613">
        <v>96.2</v>
      </c>
    </row>
    <row r="6384" spans="1:4" x14ac:dyDescent="0.35">
      <c r="A6384" s="78">
        <v>92348</v>
      </c>
      <c r="B6384" s="605" t="s">
        <v>24310</v>
      </c>
      <c r="C6384" s="78" t="s">
        <v>80</v>
      </c>
      <c r="D6384" s="613">
        <v>133.80000000000001</v>
      </c>
    </row>
    <row r="6385" spans="1:4" x14ac:dyDescent="0.35">
      <c r="A6385" s="78">
        <v>92379</v>
      </c>
      <c r="B6385" s="605" t="s">
        <v>24311</v>
      </c>
      <c r="C6385" s="78" t="s">
        <v>80</v>
      </c>
      <c r="D6385" s="613">
        <v>137.13999999999999</v>
      </c>
    </row>
    <row r="6386" spans="1:4" x14ac:dyDescent="0.35">
      <c r="A6386" s="78">
        <v>106677</v>
      </c>
      <c r="B6386" s="605" t="s">
        <v>24312</v>
      </c>
      <c r="C6386" s="78" t="s">
        <v>80</v>
      </c>
      <c r="D6386" s="613">
        <v>784.29</v>
      </c>
    </row>
    <row r="6387" spans="1:4" x14ac:dyDescent="0.35">
      <c r="A6387" s="78">
        <v>95696</v>
      </c>
      <c r="B6387" s="605" t="s">
        <v>24313</v>
      </c>
      <c r="C6387" s="78" t="s">
        <v>80</v>
      </c>
      <c r="D6387" s="613">
        <v>46.43</v>
      </c>
    </row>
    <row r="6388" spans="1:4" x14ac:dyDescent="0.35">
      <c r="A6388" s="78">
        <v>92335</v>
      </c>
      <c r="B6388" s="605" t="s">
        <v>24314</v>
      </c>
      <c r="C6388" s="78" t="s">
        <v>139</v>
      </c>
      <c r="D6388" s="613">
        <v>92.1</v>
      </c>
    </row>
    <row r="6389" spans="1:4" x14ac:dyDescent="0.35">
      <c r="A6389" s="78">
        <v>92336</v>
      </c>
      <c r="B6389" s="605" t="s">
        <v>24315</v>
      </c>
      <c r="C6389" s="78" t="s">
        <v>139</v>
      </c>
      <c r="D6389" s="613">
        <v>111.02</v>
      </c>
    </row>
    <row r="6390" spans="1:4" x14ac:dyDescent="0.35">
      <c r="A6390" s="78">
        <v>92337</v>
      </c>
      <c r="B6390" s="605" t="s">
        <v>24316</v>
      </c>
      <c r="C6390" s="78" t="s">
        <v>139</v>
      </c>
      <c r="D6390" s="613">
        <v>144.27000000000001</v>
      </c>
    </row>
    <row r="6391" spans="1:4" x14ac:dyDescent="0.35">
      <c r="A6391" s="78">
        <v>92687</v>
      </c>
      <c r="B6391" s="605" t="s">
        <v>24317</v>
      </c>
      <c r="C6391" s="78" t="s">
        <v>139</v>
      </c>
      <c r="D6391" s="613">
        <v>28.26</v>
      </c>
    </row>
    <row r="6392" spans="1:4" x14ac:dyDescent="0.35">
      <c r="A6392" s="78">
        <v>92688</v>
      </c>
      <c r="B6392" s="605" t="s">
        <v>24318</v>
      </c>
      <c r="C6392" s="78" t="s">
        <v>139</v>
      </c>
      <c r="D6392" s="613">
        <v>39.83</v>
      </c>
    </row>
    <row r="6393" spans="1:4" x14ac:dyDescent="0.35">
      <c r="A6393" s="78">
        <v>97536</v>
      </c>
      <c r="B6393" s="605" t="s">
        <v>24319</v>
      </c>
      <c r="C6393" s="78" t="s">
        <v>139</v>
      </c>
      <c r="D6393" s="613">
        <v>61.3</v>
      </c>
    </row>
    <row r="6394" spans="1:4" x14ac:dyDescent="0.35">
      <c r="A6394" s="78">
        <v>97535</v>
      </c>
      <c r="B6394" s="605" t="s">
        <v>24320</v>
      </c>
      <c r="C6394" s="78" t="s">
        <v>139</v>
      </c>
      <c r="D6394" s="613">
        <v>49.59</v>
      </c>
    </row>
    <row r="6395" spans="1:4" x14ac:dyDescent="0.35">
      <c r="A6395" s="78">
        <v>92652</v>
      </c>
      <c r="B6395" s="605" t="s">
        <v>24321</v>
      </c>
      <c r="C6395" s="78" t="s">
        <v>139</v>
      </c>
      <c r="D6395" s="613">
        <v>60.37</v>
      </c>
    </row>
    <row r="6396" spans="1:4" x14ac:dyDescent="0.35">
      <c r="A6396" s="78">
        <v>92653</v>
      </c>
      <c r="B6396" s="605" t="s">
        <v>24322</v>
      </c>
      <c r="C6396" s="78" t="s">
        <v>139</v>
      </c>
      <c r="D6396" s="613">
        <v>69.27</v>
      </c>
    </row>
    <row r="6397" spans="1:4" x14ac:dyDescent="0.35">
      <c r="A6397" s="78">
        <v>92654</v>
      </c>
      <c r="B6397" s="605" t="s">
        <v>24323</v>
      </c>
      <c r="C6397" s="78" t="s">
        <v>139</v>
      </c>
      <c r="D6397" s="613">
        <v>94.59</v>
      </c>
    </row>
    <row r="6398" spans="1:4" x14ac:dyDescent="0.35">
      <c r="A6398" s="78">
        <v>92655</v>
      </c>
      <c r="B6398" s="605" t="s">
        <v>24324</v>
      </c>
      <c r="C6398" s="78" t="s">
        <v>139</v>
      </c>
      <c r="D6398" s="613">
        <v>115.87</v>
      </c>
    </row>
    <row r="6399" spans="1:4" x14ac:dyDescent="0.35">
      <c r="A6399" s="78">
        <v>92656</v>
      </c>
      <c r="B6399" s="605" t="s">
        <v>24325</v>
      </c>
      <c r="C6399" s="78" t="s">
        <v>139</v>
      </c>
      <c r="D6399" s="613">
        <v>151.49</v>
      </c>
    </row>
    <row r="6400" spans="1:4" x14ac:dyDescent="0.35">
      <c r="A6400" s="78">
        <v>101918</v>
      </c>
      <c r="B6400" s="605" t="s">
        <v>24326</v>
      </c>
      <c r="C6400" s="78" t="s">
        <v>139</v>
      </c>
      <c r="D6400" s="613">
        <v>209.06</v>
      </c>
    </row>
    <row r="6401" spans="1:4" x14ac:dyDescent="0.35">
      <c r="A6401" s="78">
        <v>101927</v>
      </c>
      <c r="B6401" s="605" t="s">
        <v>24327</v>
      </c>
      <c r="C6401" s="78" t="s">
        <v>139</v>
      </c>
      <c r="D6401" s="613">
        <v>194.85</v>
      </c>
    </row>
    <row r="6402" spans="1:4" x14ac:dyDescent="0.35">
      <c r="A6402" s="78">
        <v>97498</v>
      </c>
      <c r="B6402" s="605" t="s">
        <v>24328</v>
      </c>
      <c r="C6402" s="78" t="s">
        <v>139</v>
      </c>
      <c r="D6402" s="613">
        <v>44.88</v>
      </c>
    </row>
    <row r="6403" spans="1:4" x14ac:dyDescent="0.35">
      <c r="A6403" s="78">
        <v>92364</v>
      </c>
      <c r="B6403" s="605" t="s">
        <v>24329</v>
      </c>
      <c r="C6403" s="78" t="s">
        <v>139</v>
      </c>
      <c r="D6403" s="613">
        <v>55.3</v>
      </c>
    </row>
    <row r="6404" spans="1:4" x14ac:dyDescent="0.35">
      <c r="A6404" s="78">
        <v>92365</v>
      </c>
      <c r="B6404" s="605" t="s">
        <v>24330</v>
      </c>
      <c r="C6404" s="78" t="s">
        <v>139</v>
      </c>
      <c r="D6404" s="613">
        <v>63.81</v>
      </c>
    </row>
    <row r="6405" spans="1:4" x14ac:dyDescent="0.35">
      <c r="A6405" s="78">
        <v>92341</v>
      </c>
      <c r="B6405" s="605" t="s">
        <v>24331</v>
      </c>
      <c r="C6405" s="78" t="s">
        <v>139</v>
      </c>
      <c r="D6405" s="613">
        <v>103.9</v>
      </c>
    </row>
    <row r="6406" spans="1:4" x14ac:dyDescent="0.35">
      <c r="A6406" s="78">
        <v>92366</v>
      </c>
      <c r="B6406" s="605" t="s">
        <v>24332</v>
      </c>
      <c r="C6406" s="78" t="s">
        <v>139</v>
      </c>
      <c r="D6406" s="613">
        <v>88.6</v>
      </c>
    </row>
    <row r="6407" spans="1:4" x14ac:dyDescent="0.35">
      <c r="A6407" s="78">
        <v>92342</v>
      </c>
      <c r="B6407" s="605" t="s">
        <v>24333</v>
      </c>
      <c r="C6407" s="78" t="s">
        <v>139</v>
      </c>
      <c r="D6407" s="613">
        <v>124.09</v>
      </c>
    </row>
    <row r="6408" spans="1:4" x14ac:dyDescent="0.35">
      <c r="A6408" s="78">
        <v>92367</v>
      </c>
      <c r="B6408" s="605" t="s">
        <v>24334</v>
      </c>
      <c r="C6408" s="78" t="s">
        <v>139</v>
      </c>
      <c r="D6408" s="613">
        <v>109.11</v>
      </c>
    </row>
    <row r="6409" spans="1:4" x14ac:dyDescent="0.35">
      <c r="A6409" s="78">
        <v>92343</v>
      </c>
      <c r="B6409" s="605" t="s">
        <v>24335</v>
      </c>
      <c r="C6409" s="78" t="s">
        <v>139</v>
      </c>
      <c r="D6409" s="613">
        <v>158.61000000000001</v>
      </c>
    </row>
    <row r="6410" spans="1:4" x14ac:dyDescent="0.35">
      <c r="A6410" s="78">
        <v>92368</v>
      </c>
      <c r="B6410" s="605" t="s">
        <v>24336</v>
      </c>
      <c r="C6410" s="78" t="s">
        <v>139</v>
      </c>
      <c r="D6410" s="613">
        <v>143.97</v>
      </c>
    </row>
    <row r="6411" spans="1:4" x14ac:dyDescent="0.35">
      <c r="A6411" s="78">
        <v>92689</v>
      </c>
      <c r="B6411" s="605" t="s">
        <v>24337</v>
      </c>
      <c r="C6411" s="78" t="s">
        <v>139</v>
      </c>
      <c r="D6411" s="613">
        <v>52.59</v>
      </c>
    </row>
    <row r="6412" spans="1:4" x14ac:dyDescent="0.35">
      <c r="A6412" s="78">
        <v>92690</v>
      </c>
      <c r="B6412" s="605" t="s">
        <v>24338</v>
      </c>
      <c r="C6412" s="78" t="s">
        <v>139</v>
      </c>
      <c r="D6412" s="613">
        <v>75.06</v>
      </c>
    </row>
    <row r="6413" spans="1:4" x14ac:dyDescent="0.35">
      <c r="A6413" s="78">
        <v>92691</v>
      </c>
      <c r="B6413" s="605" t="s">
        <v>24339</v>
      </c>
      <c r="C6413" s="78" t="s">
        <v>139</v>
      </c>
      <c r="D6413" s="613">
        <v>97.76</v>
      </c>
    </row>
    <row r="6414" spans="1:4" x14ac:dyDescent="0.35">
      <c r="A6414" s="78">
        <v>92359</v>
      </c>
      <c r="B6414" s="605" t="s">
        <v>24340</v>
      </c>
      <c r="C6414" s="78" t="s">
        <v>139</v>
      </c>
      <c r="D6414" s="613">
        <v>70.61</v>
      </c>
    </row>
    <row r="6415" spans="1:4" x14ac:dyDescent="0.35">
      <c r="A6415" s="78">
        <v>92645</v>
      </c>
      <c r="B6415" s="605" t="s">
        <v>24341</v>
      </c>
      <c r="C6415" s="78" t="s">
        <v>139</v>
      </c>
      <c r="D6415" s="613">
        <v>74.510000000000005</v>
      </c>
    </row>
    <row r="6416" spans="1:4" x14ac:dyDescent="0.35">
      <c r="A6416" s="78">
        <v>92360</v>
      </c>
      <c r="B6416" s="605" t="s">
        <v>24342</v>
      </c>
      <c r="C6416" s="78" t="s">
        <v>139</v>
      </c>
      <c r="D6416" s="613">
        <v>94.3</v>
      </c>
    </row>
    <row r="6417" spans="1:4" x14ac:dyDescent="0.35">
      <c r="A6417" s="78">
        <v>92646</v>
      </c>
      <c r="B6417" s="605" t="s">
        <v>24343</v>
      </c>
      <c r="C6417" s="78" t="s">
        <v>139</v>
      </c>
      <c r="D6417" s="613">
        <v>98.19</v>
      </c>
    </row>
    <row r="6418" spans="1:4" x14ac:dyDescent="0.35">
      <c r="A6418" s="78">
        <v>95697</v>
      </c>
      <c r="B6418" s="605" t="s">
        <v>24344</v>
      </c>
      <c r="C6418" s="78" t="s">
        <v>139</v>
      </c>
      <c r="D6418" s="613">
        <v>103.59</v>
      </c>
    </row>
    <row r="6419" spans="1:4" x14ac:dyDescent="0.35">
      <c r="A6419" s="78">
        <v>92648</v>
      </c>
      <c r="B6419" s="605" t="s">
        <v>24345</v>
      </c>
      <c r="C6419" s="78" t="s">
        <v>139</v>
      </c>
      <c r="D6419" s="613">
        <v>107.49</v>
      </c>
    </row>
    <row r="6420" spans="1:4" x14ac:dyDescent="0.35">
      <c r="A6420" s="78">
        <v>92338</v>
      </c>
      <c r="B6420" s="605" t="s">
        <v>24346</v>
      </c>
      <c r="C6420" s="78" t="s">
        <v>139</v>
      </c>
      <c r="D6420" s="613">
        <v>150.29</v>
      </c>
    </row>
    <row r="6421" spans="1:4" x14ac:dyDescent="0.35">
      <c r="A6421" s="78">
        <v>92361</v>
      </c>
      <c r="B6421" s="605" t="s">
        <v>24347</v>
      </c>
      <c r="C6421" s="78" t="s">
        <v>139</v>
      </c>
      <c r="D6421" s="613">
        <v>127.22</v>
      </c>
    </row>
    <row r="6422" spans="1:4" x14ac:dyDescent="0.35">
      <c r="A6422" s="78">
        <v>92649</v>
      </c>
      <c r="B6422" s="605" t="s">
        <v>24348</v>
      </c>
      <c r="C6422" s="78" t="s">
        <v>139</v>
      </c>
      <c r="D6422" s="613">
        <v>131.13</v>
      </c>
    </row>
    <row r="6423" spans="1:4" x14ac:dyDescent="0.35">
      <c r="A6423" s="78">
        <v>92339</v>
      </c>
      <c r="B6423" s="605" t="s">
        <v>24349</v>
      </c>
      <c r="C6423" s="78" t="s">
        <v>139</v>
      </c>
      <c r="D6423" s="613">
        <v>224.77</v>
      </c>
    </row>
    <row r="6424" spans="1:4" x14ac:dyDescent="0.35">
      <c r="A6424" s="78">
        <v>92362</v>
      </c>
      <c r="B6424" s="605" t="s">
        <v>24350</v>
      </c>
      <c r="C6424" s="78" t="s">
        <v>139</v>
      </c>
      <c r="D6424" s="613">
        <v>203.35</v>
      </c>
    </row>
    <row r="6425" spans="1:4" x14ac:dyDescent="0.35">
      <c r="A6425" s="78">
        <v>92650</v>
      </c>
      <c r="B6425" s="605" t="s">
        <v>24351</v>
      </c>
      <c r="C6425" s="78" t="s">
        <v>139</v>
      </c>
      <c r="D6425" s="613">
        <v>207.25</v>
      </c>
    </row>
    <row r="6426" spans="1:4" x14ac:dyDescent="0.35">
      <c r="A6426" s="78">
        <v>106674</v>
      </c>
      <c r="B6426" s="605" t="s">
        <v>24352</v>
      </c>
      <c r="C6426" s="78" t="s">
        <v>139</v>
      </c>
      <c r="D6426" s="613">
        <v>275.45999999999998</v>
      </c>
    </row>
    <row r="6427" spans="1:4" x14ac:dyDescent="0.35">
      <c r="A6427" s="78">
        <v>106675</v>
      </c>
      <c r="B6427" s="605" t="s">
        <v>24353</v>
      </c>
      <c r="C6427" s="78" t="s">
        <v>139</v>
      </c>
      <c r="D6427" s="613">
        <v>255.66</v>
      </c>
    </row>
    <row r="6428" spans="1:4" x14ac:dyDescent="0.35">
      <c r="A6428" s="78">
        <v>106676</v>
      </c>
      <c r="B6428" s="605" t="s">
        <v>24354</v>
      </c>
      <c r="C6428" s="78" t="s">
        <v>139</v>
      </c>
      <c r="D6428" s="613">
        <v>259.56</v>
      </c>
    </row>
    <row r="6429" spans="1:4" x14ac:dyDescent="0.35">
      <c r="A6429" s="78">
        <v>97439</v>
      </c>
      <c r="B6429" s="605" t="s">
        <v>24355</v>
      </c>
      <c r="C6429" s="78" t="s">
        <v>80</v>
      </c>
      <c r="D6429" s="613">
        <v>143.13999999999999</v>
      </c>
    </row>
    <row r="6430" spans="1:4" x14ac:dyDescent="0.35">
      <c r="A6430" s="78">
        <v>97440</v>
      </c>
      <c r="B6430" s="605" t="s">
        <v>24356</v>
      </c>
      <c r="C6430" s="78" t="s">
        <v>80</v>
      </c>
      <c r="D6430" s="613">
        <v>165.99</v>
      </c>
    </row>
    <row r="6431" spans="1:4" x14ac:dyDescent="0.35">
      <c r="A6431" s="78">
        <v>97442</v>
      </c>
      <c r="B6431" s="605" t="s">
        <v>24357</v>
      </c>
      <c r="C6431" s="78" t="s">
        <v>80</v>
      </c>
      <c r="D6431" s="613">
        <v>179.53</v>
      </c>
    </row>
    <row r="6432" spans="1:4" x14ac:dyDescent="0.35">
      <c r="A6432" s="78">
        <v>97552</v>
      </c>
      <c r="B6432" s="605" t="s">
        <v>24358</v>
      </c>
      <c r="C6432" s="78" t="s">
        <v>80</v>
      </c>
      <c r="D6432" s="613">
        <v>51.89</v>
      </c>
    </row>
    <row r="6433" spans="1:4" x14ac:dyDescent="0.35">
      <c r="A6433" s="78">
        <v>97553</v>
      </c>
      <c r="B6433" s="605" t="s">
        <v>24359</v>
      </c>
      <c r="C6433" s="78" t="s">
        <v>80</v>
      </c>
      <c r="D6433" s="613">
        <v>74.92</v>
      </c>
    </row>
    <row r="6434" spans="1:4" x14ac:dyDescent="0.35">
      <c r="A6434" s="78">
        <v>97554</v>
      </c>
      <c r="B6434" s="605" t="s">
        <v>24360</v>
      </c>
      <c r="C6434" s="78" t="s">
        <v>80</v>
      </c>
      <c r="D6434" s="613">
        <v>129.80000000000001</v>
      </c>
    </row>
    <row r="6435" spans="1:4" x14ac:dyDescent="0.35">
      <c r="A6435" s="78">
        <v>97491</v>
      </c>
      <c r="B6435" s="605" t="s">
        <v>24361</v>
      </c>
      <c r="C6435" s="78" t="s">
        <v>80</v>
      </c>
      <c r="D6435" s="613">
        <v>90.7</v>
      </c>
    </row>
    <row r="6436" spans="1:4" x14ac:dyDescent="0.35">
      <c r="A6436" s="78">
        <v>97529</v>
      </c>
      <c r="B6436" s="605" t="s">
        <v>24362</v>
      </c>
      <c r="C6436" s="78" t="s">
        <v>80</v>
      </c>
      <c r="D6436" s="613">
        <v>85.89</v>
      </c>
    </row>
    <row r="6437" spans="1:4" x14ac:dyDescent="0.35">
      <c r="A6437" s="78">
        <v>97492</v>
      </c>
      <c r="B6437" s="605" t="s">
        <v>24363</v>
      </c>
      <c r="C6437" s="78" t="s">
        <v>80</v>
      </c>
      <c r="D6437" s="613">
        <v>132.71</v>
      </c>
    </row>
    <row r="6438" spans="1:4" x14ac:dyDescent="0.35">
      <c r="A6438" s="78">
        <v>97530</v>
      </c>
      <c r="B6438" s="605" t="s">
        <v>24364</v>
      </c>
      <c r="C6438" s="78" t="s">
        <v>80</v>
      </c>
      <c r="D6438" s="613">
        <v>124.23</v>
      </c>
    </row>
    <row r="6439" spans="1:4" x14ac:dyDescent="0.35">
      <c r="A6439" s="78">
        <v>97493</v>
      </c>
      <c r="B6439" s="605" t="s">
        <v>24365</v>
      </c>
      <c r="C6439" s="78" t="s">
        <v>80</v>
      </c>
      <c r="D6439" s="613">
        <v>170.94</v>
      </c>
    </row>
    <row r="6440" spans="1:4" x14ac:dyDescent="0.35">
      <c r="A6440" s="78">
        <v>97531</v>
      </c>
      <c r="B6440" s="605" t="s">
        <v>24366</v>
      </c>
      <c r="C6440" s="78" t="s">
        <v>80</v>
      </c>
      <c r="D6440" s="613">
        <v>158.24</v>
      </c>
    </row>
    <row r="6441" spans="1:4" x14ac:dyDescent="0.35">
      <c r="A6441" s="78">
        <v>97458</v>
      </c>
      <c r="B6441" s="605" t="s">
        <v>24367</v>
      </c>
      <c r="C6441" s="78" t="s">
        <v>80</v>
      </c>
      <c r="D6441" s="613">
        <v>304.04000000000002</v>
      </c>
    </row>
    <row r="6442" spans="1:4" x14ac:dyDescent="0.35">
      <c r="A6442" s="78">
        <v>97494</v>
      </c>
      <c r="B6442" s="605" t="s">
        <v>24368</v>
      </c>
      <c r="C6442" s="78" t="s">
        <v>80</v>
      </c>
      <c r="D6442" s="613">
        <v>265.45999999999998</v>
      </c>
    </row>
    <row r="6443" spans="1:4" x14ac:dyDescent="0.35">
      <c r="A6443" s="78">
        <v>97532</v>
      </c>
      <c r="B6443" s="605" t="s">
        <v>24369</v>
      </c>
      <c r="C6443" s="78" t="s">
        <v>80</v>
      </c>
      <c r="D6443" s="613">
        <v>247.51</v>
      </c>
    </row>
    <row r="6444" spans="1:4" x14ac:dyDescent="0.35">
      <c r="A6444" s="78">
        <v>97459</v>
      </c>
      <c r="B6444" s="605" t="s">
        <v>24370</v>
      </c>
      <c r="C6444" s="78" t="s">
        <v>80</v>
      </c>
      <c r="D6444" s="613">
        <v>514.46</v>
      </c>
    </row>
    <row r="6445" spans="1:4" x14ac:dyDescent="0.35">
      <c r="A6445" s="78">
        <v>97495</v>
      </c>
      <c r="B6445" s="605" t="s">
        <v>24371</v>
      </c>
      <c r="C6445" s="78" t="s">
        <v>80</v>
      </c>
      <c r="D6445" s="613">
        <v>487.2</v>
      </c>
    </row>
    <row r="6446" spans="1:4" x14ac:dyDescent="0.35">
      <c r="A6446" s="78">
        <v>97533</v>
      </c>
      <c r="B6446" s="605" t="s">
        <v>24372</v>
      </c>
      <c r="C6446" s="78" t="s">
        <v>80</v>
      </c>
      <c r="D6446" s="613">
        <v>461.38</v>
      </c>
    </row>
    <row r="6447" spans="1:4" x14ac:dyDescent="0.35">
      <c r="A6447" s="78">
        <v>97460</v>
      </c>
      <c r="B6447" s="605" t="s">
        <v>24373</v>
      </c>
      <c r="C6447" s="78" t="s">
        <v>80</v>
      </c>
      <c r="D6447" s="613">
        <v>787.5</v>
      </c>
    </row>
    <row r="6448" spans="1:4" x14ac:dyDescent="0.35">
      <c r="A6448" s="78">
        <v>97496</v>
      </c>
      <c r="B6448" s="605" t="s">
        <v>24374</v>
      </c>
      <c r="C6448" s="78" t="s">
        <v>80</v>
      </c>
      <c r="D6448" s="613">
        <v>771.54</v>
      </c>
    </row>
    <row r="6449" spans="1:4" x14ac:dyDescent="0.35">
      <c r="A6449" s="78">
        <v>97534</v>
      </c>
      <c r="B6449" s="605" t="s">
        <v>24375</v>
      </c>
      <c r="C6449" s="78" t="s">
        <v>80</v>
      </c>
      <c r="D6449" s="613">
        <v>737.85</v>
      </c>
    </row>
    <row r="6450" spans="1:4" x14ac:dyDescent="0.35">
      <c r="A6450" s="78">
        <v>101926</v>
      </c>
      <c r="B6450" s="605" t="s">
        <v>24376</v>
      </c>
      <c r="C6450" s="78" t="s">
        <v>80</v>
      </c>
      <c r="D6450" s="613">
        <v>415.15</v>
      </c>
    </row>
    <row r="6451" spans="1:4" x14ac:dyDescent="0.35">
      <c r="A6451" s="78">
        <v>101935</v>
      </c>
      <c r="B6451" s="605" t="s">
        <v>24377</v>
      </c>
      <c r="C6451" s="78" t="s">
        <v>80</v>
      </c>
      <c r="D6451" s="613">
        <v>430.92</v>
      </c>
    </row>
    <row r="6452" spans="1:4" x14ac:dyDescent="0.35">
      <c r="A6452" s="78">
        <v>92704</v>
      </c>
      <c r="B6452" s="605" t="s">
        <v>24378</v>
      </c>
      <c r="C6452" s="78" t="s">
        <v>80</v>
      </c>
      <c r="D6452" s="613">
        <v>28.13</v>
      </c>
    </row>
    <row r="6453" spans="1:4" x14ac:dyDescent="0.35">
      <c r="A6453" s="78">
        <v>92705</v>
      </c>
      <c r="B6453" s="605" t="s">
        <v>24379</v>
      </c>
      <c r="C6453" s="78" t="s">
        <v>80</v>
      </c>
      <c r="D6453" s="613">
        <v>45.28</v>
      </c>
    </row>
    <row r="6454" spans="1:4" x14ac:dyDescent="0.35">
      <c r="A6454" s="78">
        <v>92706</v>
      </c>
      <c r="B6454" s="605" t="s">
        <v>24380</v>
      </c>
      <c r="C6454" s="78" t="s">
        <v>80</v>
      </c>
      <c r="D6454" s="613">
        <v>73.31</v>
      </c>
    </row>
    <row r="6455" spans="1:4" x14ac:dyDescent="0.35">
      <c r="A6455" s="78">
        <v>92637</v>
      </c>
      <c r="B6455" s="605" t="s">
        <v>24381</v>
      </c>
      <c r="C6455" s="78" t="s">
        <v>80</v>
      </c>
      <c r="D6455" s="613">
        <v>114.77</v>
      </c>
    </row>
    <row r="6456" spans="1:4" x14ac:dyDescent="0.35">
      <c r="A6456" s="78">
        <v>92681</v>
      </c>
      <c r="B6456" s="605" t="s">
        <v>24382</v>
      </c>
      <c r="C6456" s="78" t="s">
        <v>80</v>
      </c>
      <c r="D6456" s="613">
        <v>54.1</v>
      </c>
    </row>
    <row r="6457" spans="1:4" x14ac:dyDescent="0.35">
      <c r="A6457" s="78">
        <v>92638</v>
      </c>
      <c r="B6457" s="605" t="s">
        <v>24383</v>
      </c>
      <c r="C6457" s="78" t="s">
        <v>80</v>
      </c>
      <c r="D6457" s="613">
        <v>155.77000000000001</v>
      </c>
    </row>
    <row r="6458" spans="1:4" x14ac:dyDescent="0.35">
      <c r="A6458" s="78">
        <v>92682</v>
      </c>
      <c r="B6458" s="605" t="s">
        <v>24384</v>
      </c>
      <c r="C6458" s="78" t="s">
        <v>80</v>
      </c>
      <c r="D6458" s="613">
        <v>69.23</v>
      </c>
    </row>
    <row r="6459" spans="1:4" x14ac:dyDescent="0.35">
      <c r="A6459" s="78">
        <v>92639</v>
      </c>
      <c r="B6459" s="605" t="s">
        <v>24385</v>
      </c>
      <c r="C6459" s="78" t="s">
        <v>80</v>
      </c>
      <c r="D6459" s="613">
        <v>192.85</v>
      </c>
    </row>
    <row r="6460" spans="1:4" x14ac:dyDescent="0.35">
      <c r="A6460" s="78">
        <v>92683</v>
      </c>
      <c r="B6460" s="605" t="s">
        <v>24386</v>
      </c>
      <c r="C6460" s="78" t="s">
        <v>80</v>
      </c>
      <c r="D6460" s="613">
        <v>82.06</v>
      </c>
    </row>
    <row r="6461" spans="1:4" x14ac:dyDescent="0.35">
      <c r="A6461" s="78">
        <v>92640</v>
      </c>
      <c r="B6461" s="605" t="s">
        <v>24387</v>
      </c>
      <c r="C6461" s="78" t="s">
        <v>80</v>
      </c>
      <c r="D6461" s="613">
        <v>137.37</v>
      </c>
    </row>
    <row r="6462" spans="1:4" x14ac:dyDescent="0.35">
      <c r="A6462" s="78">
        <v>92684</v>
      </c>
      <c r="B6462" s="605" t="s">
        <v>24388</v>
      </c>
      <c r="C6462" s="78" t="s">
        <v>80</v>
      </c>
      <c r="D6462" s="613">
        <v>112.07</v>
      </c>
    </row>
    <row r="6463" spans="1:4" x14ac:dyDescent="0.35">
      <c r="A6463" s="78">
        <v>92642</v>
      </c>
      <c r="B6463" s="605" t="s">
        <v>24389</v>
      </c>
      <c r="C6463" s="78" t="s">
        <v>80</v>
      </c>
      <c r="D6463" s="613">
        <v>211.12</v>
      </c>
    </row>
    <row r="6464" spans="1:4" x14ac:dyDescent="0.35">
      <c r="A6464" s="78">
        <v>92685</v>
      </c>
      <c r="B6464" s="605" t="s">
        <v>24390</v>
      </c>
      <c r="C6464" s="78" t="s">
        <v>80</v>
      </c>
      <c r="D6464" s="613">
        <v>180.84</v>
      </c>
    </row>
    <row r="6465" spans="1:4" x14ac:dyDescent="0.35">
      <c r="A6465" s="78">
        <v>92644</v>
      </c>
      <c r="B6465" s="605" t="s">
        <v>24391</v>
      </c>
      <c r="C6465" s="78" t="s">
        <v>80</v>
      </c>
      <c r="D6465" s="613">
        <v>267.33999999999997</v>
      </c>
    </row>
    <row r="6466" spans="1:4" x14ac:dyDescent="0.35">
      <c r="A6466" s="78">
        <v>92686</v>
      </c>
      <c r="B6466" s="605" t="s">
        <v>24392</v>
      </c>
      <c r="C6466" s="78" t="s">
        <v>80</v>
      </c>
      <c r="D6466" s="613">
        <v>232.09</v>
      </c>
    </row>
    <row r="6467" spans="1:4" x14ac:dyDescent="0.35">
      <c r="A6467" s="78">
        <v>92356</v>
      </c>
      <c r="B6467" s="605" t="s">
        <v>24393</v>
      </c>
      <c r="C6467" s="78" t="s">
        <v>80</v>
      </c>
      <c r="D6467" s="613">
        <v>144.31</v>
      </c>
    </row>
    <row r="6468" spans="1:4" x14ac:dyDescent="0.35">
      <c r="A6468" s="78">
        <v>92357</v>
      </c>
      <c r="B6468" s="605" t="s">
        <v>24394</v>
      </c>
      <c r="C6468" s="78" t="s">
        <v>80</v>
      </c>
      <c r="D6468" s="613">
        <v>211.25</v>
      </c>
    </row>
    <row r="6469" spans="1:4" x14ac:dyDescent="0.35">
      <c r="A6469" s="78">
        <v>92358</v>
      </c>
      <c r="B6469" s="605" t="s">
        <v>24395</v>
      </c>
      <c r="C6469" s="78" t="s">
        <v>80</v>
      </c>
      <c r="D6469" s="613">
        <v>260.66000000000003</v>
      </c>
    </row>
    <row r="6470" spans="1:4" x14ac:dyDescent="0.35">
      <c r="A6470" s="78">
        <v>101919</v>
      </c>
      <c r="B6470" s="605" t="s">
        <v>24396</v>
      </c>
      <c r="C6470" s="78" t="s">
        <v>80</v>
      </c>
      <c r="D6470" s="613">
        <v>426.68</v>
      </c>
    </row>
    <row r="6471" spans="1:4" x14ac:dyDescent="0.35">
      <c r="A6471" s="78">
        <v>101928</v>
      </c>
      <c r="B6471" s="605" t="s">
        <v>24397</v>
      </c>
      <c r="C6471" s="78" t="s">
        <v>80</v>
      </c>
      <c r="D6471" s="613">
        <v>434.57</v>
      </c>
    </row>
    <row r="6472" spans="1:4" x14ac:dyDescent="0.35">
      <c r="A6472" s="78">
        <v>92904</v>
      </c>
      <c r="B6472" s="605" t="s">
        <v>24398</v>
      </c>
      <c r="C6472" s="78" t="s">
        <v>80</v>
      </c>
      <c r="D6472" s="613">
        <v>34.409999999999997</v>
      </c>
    </row>
    <row r="6473" spans="1:4" x14ac:dyDescent="0.35">
      <c r="A6473" s="78">
        <v>92905</v>
      </c>
      <c r="B6473" s="605" t="s">
        <v>24399</v>
      </c>
      <c r="C6473" s="78" t="s">
        <v>80</v>
      </c>
      <c r="D6473" s="613">
        <v>49.1</v>
      </c>
    </row>
    <row r="6474" spans="1:4" x14ac:dyDescent="0.35">
      <c r="A6474" s="78">
        <v>92906</v>
      </c>
      <c r="B6474" s="605" t="s">
        <v>24400</v>
      </c>
      <c r="C6474" s="78" t="s">
        <v>80</v>
      </c>
      <c r="D6474" s="613">
        <v>60.02</v>
      </c>
    </row>
    <row r="6475" spans="1:4" x14ac:dyDescent="0.35">
      <c r="A6475" s="78">
        <v>92898</v>
      </c>
      <c r="B6475" s="605" t="s">
        <v>24401</v>
      </c>
      <c r="C6475" s="78" t="s">
        <v>80</v>
      </c>
      <c r="D6475" s="613">
        <v>50.42</v>
      </c>
    </row>
    <row r="6476" spans="1:4" x14ac:dyDescent="0.35">
      <c r="A6476" s="78">
        <v>92899</v>
      </c>
      <c r="B6476" s="605" t="s">
        <v>24402</v>
      </c>
      <c r="C6476" s="78" t="s">
        <v>80</v>
      </c>
      <c r="D6476" s="613">
        <v>75.28</v>
      </c>
    </row>
    <row r="6477" spans="1:4" x14ac:dyDescent="0.35">
      <c r="A6477" s="78">
        <v>92900</v>
      </c>
      <c r="B6477" s="605" t="s">
        <v>24403</v>
      </c>
      <c r="C6477" s="78" t="s">
        <v>80</v>
      </c>
      <c r="D6477" s="613">
        <v>91.27</v>
      </c>
    </row>
    <row r="6478" spans="1:4" x14ac:dyDescent="0.35">
      <c r="A6478" s="78">
        <v>92901</v>
      </c>
      <c r="B6478" s="605" t="s">
        <v>24404</v>
      </c>
      <c r="C6478" s="78" t="s">
        <v>80</v>
      </c>
      <c r="D6478" s="613">
        <v>127.41</v>
      </c>
    </row>
    <row r="6479" spans="1:4" x14ac:dyDescent="0.35">
      <c r="A6479" s="78">
        <v>92902</v>
      </c>
      <c r="B6479" s="605" t="s">
        <v>24405</v>
      </c>
      <c r="C6479" s="78" t="s">
        <v>80</v>
      </c>
      <c r="D6479" s="613">
        <v>200.07</v>
      </c>
    </row>
    <row r="6480" spans="1:4" x14ac:dyDescent="0.35">
      <c r="A6480" s="78">
        <v>92903</v>
      </c>
      <c r="B6480" s="605" t="s">
        <v>24406</v>
      </c>
      <c r="C6480" s="78" t="s">
        <v>80</v>
      </c>
      <c r="D6480" s="613">
        <v>299.56</v>
      </c>
    </row>
    <row r="6481" spans="1:4" x14ac:dyDescent="0.35">
      <c r="A6481" s="78">
        <v>92892</v>
      </c>
      <c r="B6481" s="605" t="s">
        <v>24407</v>
      </c>
      <c r="C6481" s="78" t="s">
        <v>80</v>
      </c>
      <c r="D6481" s="613">
        <v>58.91</v>
      </c>
    </row>
    <row r="6482" spans="1:4" x14ac:dyDescent="0.35">
      <c r="A6482" s="78">
        <v>92893</v>
      </c>
      <c r="B6482" s="605" t="s">
        <v>24408</v>
      </c>
      <c r="C6482" s="78" t="s">
        <v>80</v>
      </c>
      <c r="D6482" s="613">
        <v>84.94</v>
      </c>
    </row>
    <row r="6483" spans="1:4" x14ac:dyDescent="0.35">
      <c r="A6483" s="78">
        <v>92894</v>
      </c>
      <c r="B6483" s="605" t="s">
        <v>24409</v>
      </c>
      <c r="C6483" s="78" t="s">
        <v>80</v>
      </c>
      <c r="D6483" s="613">
        <v>102.25</v>
      </c>
    </row>
    <row r="6484" spans="1:4" x14ac:dyDescent="0.35">
      <c r="A6484" s="78">
        <v>92889</v>
      </c>
      <c r="B6484" s="605" t="s">
        <v>24410</v>
      </c>
      <c r="C6484" s="78" t="s">
        <v>80</v>
      </c>
      <c r="D6484" s="613">
        <v>143.53</v>
      </c>
    </row>
    <row r="6485" spans="1:4" x14ac:dyDescent="0.35">
      <c r="A6485" s="78">
        <v>92895</v>
      </c>
      <c r="B6485" s="605" t="s">
        <v>24411</v>
      </c>
      <c r="C6485" s="78" t="s">
        <v>80</v>
      </c>
      <c r="D6485" s="613">
        <v>140.06</v>
      </c>
    </row>
    <row r="6486" spans="1:4" x14ac:dyDescent="0.35">
      <c r="A6486" s="78">
        <v>92890</v>
      </c>
      <c r="B6486" s="605" t="s">
        <v>24412</v>
      </c>
      <c r="C6486" s="78" t="s">
        <v>80</v>
      </c>
      <c r="D6486" s="613">
        <v>215.28</v>
      </c>
    </row>
    <row r="6487" spans="1:4" x14ac:dyDescent="0.35">
      <c r="A6487" s="78">
        <v>92896</v>
      </c>
      <c r="B6487" s="605" t="s">
        <v>24413</v>
      </c>
      <c r="C6487" s="78" t="s">
        <v>80</v>
      </c>
      <c r="D6487" s="613">
        <v>215.21</v>
      </c>
    </row>
    <row r="6488" spans="1:4" x14ac:dyDescent="0.35">
      <c r="A6488" s="78">
        <v>92891</v>
      </c>
      <c r="B6488" s="605" t="s">
        <v>24414</v>
      </c>
      <c r="C6488" s="78" t="s">
        <v>80</v>
      </c>
      <c r="D6488" s="613">
        <v>313.83999999999997</v>
      </c>
    </row>
    <row r="6489" spans="1:4" x14ac:dyDescent="0.35">
      <c r="A6489" s="78">
        <v>92897</v>
      </c>
      <c r="B6489" s="605" t="s">
        <v>24415</v>
      </c>
      <c r="C6489" s="78" t="s">
        <v>80</v>
      </c>
      <c r="D6489" s="613">
        <v>317.18</v>
      </c>
    </row>
    <row r="6490" spans="1:4" x14ac:dyDescent="0.35">
      <c r="A6490" s="78">
        <v>100822</v>
      </c>
      <c r="B6490" s="605" t="s">
        <v>24416</v>
      </c>
      <c r="C6490" s="78" t="s">
        <v>80</v>
      </c>
      <c r="D6490" s="613">
        <v>0</v>
      </c>
    </row>
    <row r="6491" spans="1:4" x14ac:dyDescent="0.35">
      <c r="A6491" s="78">
        <v>100823</v>
      </c>
      <c r="B6491" s="605" t="s">
        <v>24417</v>
      </c>
      <c r="C6491" s="78" t="s">
        <v>80</v>
      </c>
      <c r="D6491" s="613">
        <v>0</v>
      </c>
    </row>
    <row r="6492" spans="1:4" x14ac:dyDescent="0.35">
      <c r="A6492" s="78">
        <v>100824</v>
      </c>
      <c r="B6492" s="605" t="s">
        <v>24418</v>
      </c>
      <c r="C6492" s="78" t="s">
        <v>80</v>
      </c>
      <c r="D6492" s="613">
        <v>0</v>
      </c>
    </row>
    <row r="6493" spans="1:4" x14ac:dyDescent="0.35">
      <c r="A6493" s="78">
        <v>100825</v>
      </c>
      <c r="B6493" s="605" t="s">
        <v>24419</v>
      </c>
      <c r="C6493" s="78" t="s">
        <v>80</v>
      </c>
      <c r="D6493" s="613">
        <v>0</v>
      </c>
    </row>
    <row r="6494" spans="1:4" x14ac:dyDescent="0.35">
      <c r="A6494" s="78">
        <v>100818</v>
      </c>
      <c r="B6494" s="605" t="s">
        <v>24420</v>
      </c>
      <c r="C6494" s="78" t="s">
        <v>80</v>
      </c>
      <c r="D6494" s="613">
        <v>0</v>
      </c>
    </row>
    <row r="6495" spans="1:4" x14ac:dyDescent="0.35">
      <c r="A6495" s="78">
        <v>100819</v>
      </c>
      <c r="B6495" s="605" t="s">
        <v>24421</v>
      </c>
      <c r="C6495" s="78" t="s">
        <v>80</v>
      </c>
      <c r="D6495" s="613">
        <v>0</v>
      </c>
    </row>
    <row r="6496" spans="1:4" x14ac:dyDescent="0.35">
      <c r="A6496" s="78">
        <v>100820</v>
      </c>
      <c r="B6496" s="605" t="s">
        <v>24422</v>
      </c>
      <c r="C6496" s="78" t="s">
        <v>80</v>
      </c>
      <c r="D6496" s="613">
        <v>0</v>
      </c>
    </row>
    <row r="6497" spans="1:4" x14ac:dyDescent="0.35">
      <c r="A6497" s="78">
        <v>100821</v>
      </c>
      <c r="B6497" s="605" t="s">
        <v>24423</v>
      </c>
      <c r="C6497" s="78" t="s">
        <v>80</v>
      </c>
      <c r="D6497" s="613">
        <v>0</v>
      </c>
    </row>
    <row r="6498" spans="1:4" x14ac:dyDescent="0.35">
      <c r="A6498" s="78">
        <v>100846</v>
      </c>
      <c r="B6498" s="605" t="s">
        <v>24424</v>
      </c>
      <c r="C6498" s="78" t="s">
        <v>80</v>
      </c>
      <c r="D6498" s="613">
        <v>0</v>
      </c>
    </row>
    <row r="6499" spans="1:4" x14ac:dyDescent="0.35">
      <c r="A6499" s="78">
        <v>100834</v>
      </c>
      <c r="B6499" s="605" t="s">
        <v>24425</v>
      </c>
      <c r="C6499" s="78" t="s">
        <v>80</v>
      </c>
      <c r="D6499" s="613">
        <v>0</v>
      </c>
    </row>
    <row r="6500" spans="1:4" x14ac:dyDescent="0.35">
      <c r="A6500" s="78">
        <v>100835</v>
      </c>
      <c r="B6500" s="605" t="s">
        <v>24426</v>
      </c>
      <c r="C6500" s="78" t="s">
        <v>80</v>
      </c>
      <c r="D6500" s="613">
        <v>0</v>
      </c>
    </row>
    <row r="6501" spans="1:4" x14ac:dyDescent="0.35">
      <c r="A6501" s="78">
        <v>100836</v>
      </c>
      <c r="B6501" s="605" t="s">
        <v>24427</v>
      </c>
      <c r="C6501" s="78" t="s">
        <v>80</v>
      </c>
      <c r="D6501" s="613">
        <v>0</v>
      </c>
    </row>
    <row r="6502" spans="1:4" x14ac:dyDescent="0.35">
      <c r="A6502" s="78">
        <v>100837</v>
      </c>
      <c r="B6502" s="605" t="s">
        <v>24428</v>
      </c>
      <c r="C6502" s="78" t="s">
        <v>80</v>
      </c>
      <c r="D6502" s="613">
        <v>0</v>
      </c>
    </row>
    <row r="6503" spans="1:4" x14ac:dyDescent="0.35">
      <c r="A6503" s="78">
        <v>100826</v>
      </c>
      <c r="B6503" s="605" t="s">
        <v>24429</v>
      </c>
      <c r="C6503" s="78" t="s">
        <v>80</v>
      </c>
      <c r="D6503" s="613">
        <v>0</v>
      </c>
    </row>
    <row r="6504" spans="1:4" x14ac:dyDescent="0.35">
      <c r="A6504" s="78">
        <v>100827</v>
      </c>
      <c r="B6504" s="605" t="s">
        <v>24430</v>
      </c>
      <c r="C6504" s="78" t="s">
        <v>80</v>
      </c>
      <c r="D6504" s="613">
        <v>0</v>
      </c>
    </row>
    <row r="6505" spans="1:4" x14ac:dyDescent="0.35">
      <c r="A6505" s="78">
        <v>100828</v>
      </c>
      <c r="B6505" s="605" t="s">
        <v>24431</v>
      </c>
      <c r="C6505" s="78" t="s">
        <v>80</v>
      </c>
      <c r="D6505" s="613">
        <v>0</v>
      </c>
    </row>
    <row r="6506" spans="1:4" x14ac:dyDescent="0.35">
      <c r="A6506" s="78">
        <v>100829</v>
      </c>
      <c r="B6506" s="605" t="s">
        <v>24432</v>
      </c>
      <c r="C6506" s="78" t="s">
        <v>80</v>
      </c>
      <c r="D6506" s="613">
        <v>0</v>
      </c>
    </row>
    <row r="6507" spans="1:4" x14ac:dyDescent="0.35">
      <c r="A6507" s="78">
        <v>100830</v>
      </c>
      <c r="B6507" s="605" t="s">
        <v>24433</v>
      </c>
      <c r="C6507" s="78" t="s">
        <v>80</v>
      </c>
      <c r="D6507" s="613">
        <v>0</v>
      </c>
    </row>
    <row r="6508" spans="1:4" x14ac:dyDescent="0.35">
      <c r="A6508" s="78">
        <v>100831</v>
      </c>
      <c r="B6508" s="605" t="s">
        <v>24434</v>
      </c>
      <c r="C6508" s="78" t="s">
        <v>80</v>
      </c>
      <c r="D6508" s="613">
        <v>0</v>
      </c>
    </row>
    <row r="6509" spans="1:4" x14ac:dyDescent="0.35">
      <c r="A6509" s="78">
        <v>100832</v>
      </c>
      <c r="B6509" s="605" t="s">
        <v>24435</v>
      </c>
      <c r="C6509" s="78" t="s">
        <v>80</v>
      </c>
      <c r="D6509" s="613">
        <v>0</v>
      </c>
    </row>
    <row r="6510" spans="1:4" x14ac:dyDescent="0.35">
      <c r="A6510" s="78">
        <v>100833</v>
      </c>
      <c r="B6510" s="605" t="s">
        <v>24436</v>
      </c>
      <c r="C6510" s="78" t="s">
        <v>80</v>
      </c>
      <c r="D6510" s="613">
        <v>0</v>
      </c>
    </row>
    <row r="6511" spans="1:4" x14ac:dyDescent="0.35">
      <c r="A6511" s="78">
        <v>100790</v>
      </c>
      <c r="B6511" s="605" t="s">
        <v>24437</v>
      </c>
      <c r="C6511" s="78" t="s">
        <v>80</v>
      </c>
      <c r="D6511" s="613">
        <v>0</v>
      </c>
    </row>
    <row r="6512" spans="1:4" x14ac:dyDescent="0.35">
      <c r="A6512" s="78">
        <v>100789</v>
      </c>
      <c r="B6512" s="605" t="s">
        <v>24438</v>
      </c>
      <c r="C6512" s="78" t="s">
        <v>80</v>
      </c>
      <c r="D6512" s="613">
        <v>0</v>
      </c>
    </row>
    <row r="6513" spans="1:4" x14ac:dyDescent="0.35">
      <c r="A6513" s="78">
        <v>100788</v>
      </c>
      <c r="B6513" s="605" t="s">
        <v>3295</v>
      </c>
      <c r="C6513" s="78" t="s">
        <v>80</v>
      </c>
      <c r="D6513" s="613">
        <v>625.03</v>
      </c>
    </row>
    <row r="6514" spans="1:4" x14ac:dyDescent="0.35">
      <c r="A6514" s="78">
        <v>100811</v>
      </c>
      <c r="B6514" s="605" t="s">
        <v>24439</v>
      </c>
      <c r="C6514" s="78" t="s">
        <v>80</v>
      </c>
      <c r="D6514" s="613">
        <v>0</v>
      </c>
    </row>
    <row r="6515" spans="1:4" x14ac:dyDescent="0.35">
      <c r="A6515" s="78">
        <v>100812</v>
      </c>
      <c r="B6515" s="605" t="s">
        <v>24440</v>
      </c>
      <c r="C6515" s="78" t="s">
        <v>80</v>
      </c>
      <c r="D6515" s="613">
        <v>0</v>
      </c>
    </row>
    <row r="6516" spans="1:4" x14ac:dyDescent="0.35">
      <c r="A6516" s="78">
        <v>100813</v>
      </c>
      <c r="B6516" s="605" t="s">
        <v>24441</v>
      </c>
      <c r="C6516" s="78" t="s">
        <v>80</v>
      </c>
      <c r="D6516" s="613">
        <v>0</v>
      </c>
    </row>
    <row r="6517" spans="1:4" x14ac:dyDescent="0.35">
      <c r="A6517" s="78">
        <v>100814</v>
      </c>
      <c r="B6517" s="605" t="s">
        <v>24442</v>
      </c>
      <c r="C6517" s="78" t="s">
        <v>80</v>
      </c>
      <c r="D6517" s="613">
        <v>0</v>
      </c>
    </row>
    <row r="6518" spans="1:4" x14ac:dyDescent="0.35">
      <c r="A6518" s="78">
        <v>100815</v>
      </c>
      <c r="B6518" s="605" t="s">
        <v>24443</v>
      </c>
      <c r="C6518" s="78" t="s">
        <v>80</v>
      </c>
      <c r="D6518" s="613">
        <v>0</v>
      </c>
    </row>
    <row r="6519" spans="1:4" x14ac:dyDescent="0.35">
      <c r="A6519" s="78">
        <v>100816</v>
      </c>
      <c r="B6519" s="605" t="s">
        <v>24444</v>
      </c>
      <c r="C6519" s="78" t="s">
        <v>80</v>
      </c>
      <c r="D6519" s="613">
        <v>0</v>
      </c>
    </row>
    <row r="6520" spans="1:4" x14ac:dyDescent="0.35">
      <c r="A6520" s="78">
        <v>100817</v>
      </c>
      <c r="B6520" s="605" t="s">
        <v>24445</v>
      </c>
      <c r="C6520" s="78" t="s">
        <v>80</v>
      </c>
      <c r="D6520" s="613">
        <v>0</v>
      </c>
    </row>
    <row r="6521" spans="1:4" x14ac:dyDescent="0.35">
      <c r="A6521" s="78">
        <v>100795</v>
      </c>
      <c r="B6521" s="605" t="s">
        <v>24446</v>
      </c>
      <c r="C6521" s="78" t="s">
        <v>139</v>
      </c>
      <c r="D6521" s="613">
        <v>0</v>
      </c>
    </row>
    <row r="6522" spans="1:4" x14ac:dyDescent="0.35">
      <c r="A6522" s="78">
        <v>100842</v>
      </c>
      <c r="B6522" s="605" t="s">
        <v>24447</v>
      </c>
      <c r="C6522" s="78" t="s">
        <v>139</v>
      </c>
      <c r="D6522" s="613">
        <v>0</v>
      </c>
    </row>
    <row r="6523" spans="1:4" x14ac:dyDescent="0.35">
      <c r="A6523" s="78">
        <v>100796</v>
      </c>
      <c r="B6523" s="605" t="s">
        <v>24448</v>
      </c>
      <c r="C6523" s="78" t="s">
        <v>139</v>
      </c>
      <c r="D6523" s="613">
        <v>0</v>
      </c>
    </row>
    <row r="6524" spans="1:4" x14ac:dyDescent="0.35">
      <c r="A6524" s="78">
        <v>100843</v>
      </c>
      <c r="B6524" s="605" t="s">
        <v>24449</v>
      </c>
      <c r="C6524" s="78" t="s">
        <v>139</v>
      </c>
      <c r="D6524" s="613">
        <v>0</v>
      </c>
    </row>
    <row r="6525" spans="1:4" x14ac:dyDescent="0.35">
      <c r="A6525" s="78">
        <v>100844</v>
      </c>
      <c r="B6525" s="605" t="s">
        <v>24450</v>
      </c>
      <c r="C6525" s="78" t="s">
        <v>139</v>
      </c>
      <c r="D6525" s="613">
        <v>0</v>
      </c>
    </row>
    <row r="6526" spans="1:4" x14ac:dyDescent="0.35">
      <c r="A6526" s="78">
        <v>100797</v>
      </c>
      <c r="B6526" s="605" t="s">
        <v>24451</v>
      </c>
      <c r="C6526" s="78" t="s">
        <v>139</v>
      </c>
      <c r="D6526" s="613">
        <v>0</v>
      </c>
    </row>
    <row r="6527" spans="1:4" x14ac:dyDescent="0.35">
      <c r="A6527" s="78">
        <v>100798</v>
      </c>
      <c r="B6527" s="605" t="s">
        <v>24452</v>
      </c>
      <c r="C6527" s="78" t="s">
        <v>139</v>
      </c>
      <c r="D6527" s="613">
        <v>0</v>
      </c>
    </row>
    <row r="6528" spans="1:4" x14ac:dyDescent="0.35">
      <c r="A6528" s="78">
        <v>100845</v>
      </c>
      <c r="B6528" s="605" t="s">
        <v>24453</v>
      </c>
      <c r="C6528" s="78" t="s">
        <v>139</v>
      </c>
      <c r="D6528" s="613">
        <v>0</v>
      </c>
    </row>
    <row r="6529" spans="1:4" x14ac:dyDescent="0.35">
      <c r="A6529" s="78">
        <v>100799</v>
      </c>
      <c r="B6529" s="605" t="s">
        <v>3300</v>
      </c>
      <c r="C6529" s="78" t="s">
        <v>139</v>
      </c>
      <c r="D6529" s="613">
        <v>19.079999999999998</v>
      </c>
    </row>
    <row r="6530" spans="1:4" x14ac:dyDescent="0.35">
      <c r="A6530" s="78">
        <v>100807</v>
      </c>
      <c r="B6530" s="605" t="s">
        <v>3308</v>
      </c>
      <c r="C6530" s="78" t="s">
        <v>139</v>
      </c>
      <c r="D6530" s="613">
        <v>25.49</v>
      </c>
    </row>
    <row r="6531" spans="1:4" x14ac:dyDescent="0.35">
      <c r="A6531" s="78">
        <v>100800</v>
      </c>
      <c r="B6531" s="605" t="s">
        <v>3301</v>
      </c>
      <c r="C6531" s="78" t="s">
        <v>139</v>
      </c>
      <c r="D6531" s="613">
        <v>26.99</v>
      </c>
    </row>
    <row r="6532" spans="1:4" x14ac:dyDescent="0.35">
      <c r="A6532" s="78">
        <v>100808</v>
      </c>
      <c r="B6532" s="605" t="s">
        <v>3309</v>
      </c>
      <c r="C6532" s="78" t="s">
        <v>139</v>
      </c>
      <c r="D6532" s="613">
        <v>34.61</v>
      </c>
    </row>
    <row r="6533" spans="1:4" x14ac:dyDescent="0.35">
      <c r="A6533" s="78">
        <v>100801</v>
      </c>
      <c r="B6533" s="605" t="s">
        <v>3302</v>
      </c>
      <c r="C6533" s="78" t="s">
        <v>139</v>
      </c>
      <c r="D6533" s="613">
        <v>35.24</v>
      </c>
    </row>
    <row r="6534" spans="1:4" x14ac:dyDescent="0.35">
      <c r="A6534" s="78">
        <v>100809</v>
      </c>
      <c r="B6534" s="605" t="s">
        <v>3310</v>
      </c>
      <c r="C6534" s="78" t="s">
        <v>139</v>
      </c>
      <c r="D6534" s="613">
        <v>44.35</v>
      </c>
    </row>
    <row r="6535" spans="1:4" x14ac:dyDescent="0.35">
      <c r="A6535" s="78">
        <v>100802</v>
      </c>
      <c r="B6535" s="605" t="s">
        <v>3303</v>
      </c>
      <c r="C6535" s="78" t="s">
        <v>139</v>
      </c>
      <c r="D6535" s="613">
        <v>46.91</v>
      </c>
    </row>
    <row r="6536" spans="1:4" x14ac:dyDescent="0.35">
      <c r="A6536" s="78">
        <v>100810</v>
      </c>
      <c r="B6536" s="605" t="s">
        <v>3311</v>
      </c>
      <c r="C6536" s="78" t="s">
        <v>139</v>
      </c>
      <c r="D6536" s="613">
        <v>58.1</v>
      </c>
    </row>
    <row r="6537" spans="1:4" x14ac:dyDescent="0.35">
      <c r="A6537" s="78">
        <v>100791</v>
      </c>
      <c r="B6537" s="605" t="s">
        <v>3296</v>
      </c>
      <c r="C6537" s="78" t="s">
        <v>139</v>
      </c>
      <c r="D6537" s="613">
        <v>18.53</v>
      </c>
    </row>
    <row r="6538" spans="1:4" x14ac:dyDescent="0.35">
      <c r="A6538" s="78">
        <v>100803</v>
      </c>
      <c r="B6538" s="605" t="s">
        <v>3304</v>
      </c>
      <c r="C6538" s="78" t="s">
        <v>139</v>
      </c>
      <c r="D6538" s="613">
        <v>17.399999999999999</v>
      </c>
    </row>
    <row r="6539" spans="1:4" x14ac:dyDescent="0.35">
      <c r="A6539" s="78">
        <v>100792</v>
      </c>
      <c r="B6539" s="605" t="s">
        <v>3297</v>
      </c>
      <c r="C6539" s="78" t="s">
        <v>139</v>
      </c>
      <c r="D6539" s="613">
        <v>26.44</v>
      </c>
    </row>
    <row r="6540" spans="1:4" x14ac:dyDescent="0.35">
      <c r="A6540" s="78">
        <v>100804</v>
      </c>
      <c r="B6540" s="605" t="s">
        <v>3305</v>
      </c>
      <c r="C6540" s="78" t="s">
        <v>139</v>
      </c>
      <c r="D6540" s="613">
        <v>25.11</v>
      </c>
    </row>
    <row r="6541" spans="1:4" x14ac:dyDescent="0.35">
      <c r="A6541" s="78">
        <v>100793</v>
      </c>
      <c r="B6541" s="605" t="s">
        <v>3298</v>
      </c>
      <c r="C6541" s="78" t="s">
        <v>139</v>
      </c>
      <c r="D6541" s="613">
        <v>34.69</v>
      </c>
    </row>
    <row r="6542" spans="1:4" x14ac:dyDescent="0.35">
      <c r="A6542" s="78">
        <v>100805</v>
      </c>
      <c r="B6542" s="605" t="s">
        <v>3306</v>
      </c>
      <c r="C6542" s="78" t="s">
        <v>139</v>
      </c>
      <c r="D6542" s="613">
        <v>33.1</v>
      </c>
    </row>
    <row r="6543" spans="1:4" x14ac:dyDescent="0.35">
      <c r="A6543" s="78">
        <v>100794</v>
      </c>
      <c r="B6543" s="605" t="s">
        <v>3299</v>
      </c>
      <c r="C6543" s="78" t="s">
        <v>139</v>
      </c>
      <c r="D6543" s="613">
        <v>46.36</v>
      </c>
    </row>
    <row r="6544" spans="1:4" x14ac:dyDescent="0.35">
      <c r="A6544" s="78">
        <v>100806</v>
      </c>
      <c r="B6544" s="605" t="s">
        <v>3307</v>
      </c>
      <c r="C6544" s="78" t="s">
        <v>139</v>
      </c>
      <c r="D6544" s="613">
        <v>44.39</v>
      </c>
    </row>
    <row r="6545" spans="1:4" x14ac:dyDescent="0.35">
      <c r="A6545" s="78">
        <v>100838</v>
      </c>
      <c r="B6545" s="605" t="s">
        <v>24454</v>
      </c>
      <c r="C6545" s="78" t="s">
        <v>80</v>
      </c>
      <c r="D6545" s="613">
        <v>0</v>
      </c>
    </row>
    <row r="6546" spans="1:4" x14ac:dyDescent="0.35">
      <c r="A6546" s="78">
        <v>100839</v>
      </c>
      <c r="B6546" s="605" t="s">
        <v>24455</v>
      </c>
      <c r="C6546" s="78" t="s">
        <v>80</v>
      </c>
      <c r="D6546" s="613">
        <v>0</v>
      </c>
    </row>
    <row r="6547" spans="1:4" x14ac:dyDescent="0.35">
      <c r="A6547" s="78">
        <v>100840</v>
      </c>
      <c r="B6547" s="605" t="s">
        <v>24456</v>
      </c>
      <c r="C6547" s="78" t="s">
        <v>80</v>
      </c>
      <c r="D6547" s="613">
        <v>0</v>
      </c>
    </row>
    <row r="6548" spans="1:4" x14ac:dyDescent="0.35">
      <c r="A6548" s="78">
        <v>100841</v>
      </c>
      <c r="B6548" s="605" t="s">
        <v>24457</v>
      </c>
      <c r="C6548" s="78" t="s">
        <v>80</v>
      </c>
      <c r="D6548" s="613">
        <v>0</v>
      </c>
    </row>
    <row r="6549" spans="1:4" x14ac:dyDescent="0.35">
      <c r="A6549" s="78">
        <v>103283</v>
      </c>
      <c r="B6549" s="605" t="s">
        <v>24458</v>
      </c>
      <c r="C6549" s="78" t="s">
        <v>80</v>
      </c>
      <c r="D6549" s="613">
        <v>0</v>
      </c>
    </row>
    <row r="6550" spans="1:4" x14ac:dyDescent="0.35">
      <c r="A6550" s="78">
        <v>103284</v>
      </c>
      <c r="B6550" s="605" t="s">
        <v>24459</v>
      </c>
      <c r="C6550" s="78" t="s">
        <v>80</v>
      </c>
      <c r="D6550" s="613">
        <v>0</v>
      </c>
    </row>
    <row r="6551" spans="1:4" x14ac:dyDescent="0.35">
      <c r="A6551" s="78">
        <v>103282</v>
      </c>
      <c r="B6551" s="605" t="s">
        <v>24460</v>
      </c>
      <c r="C6551" s="78" t="s">
        <v>80</v>
      </c>
      <c r="D6551" s="613">
        <v>0</v>
      </c>
    </row>
    <row r="6552" spans="1:4" x14ac:dyDescent="0.35">
      <c r="A6552" s="78">
        <v>103279</v>
      </c>
      <c r="B6552" s="605" t="s">
        <v>24461</v>
      </c>
      <c r="C6552" s="78" t="s">
        <v>80</v>
      </c>
      <c r="D6552" s="613">
        <v>0</v>
      </c>
    </row>
    <row r="6553" spans="1:4" x14ac:dyDescent="0.35">
      <c r="A6553" s="78">
        <v>103280</v>
      </c>
      <c r="B6553" s="605" t="s">
        <v>24462</v>
      </c>
      <c r="C6553" s="78" t="s">
        <v>80</v>
      </c>
      <c r="D6553" s="613">
        <v>0</v>
      </c>
    </row>
    <row r="6554" spans="1:4" x14ac:dyDescent="0.35">
      <c r="A6554" s="78">
        <v>103281</v>
      </c>
      <c r="B6554" s="605" t="s">
        <v>24463</v>
      </c>
      <c r="C6554" s="78" t="s">
        <v>80</v>
      </c>
      <c r="D6554" s="613">
        <v>0</v>
      </c>
    </row>
    <row r="6555" spans="1:4" x14ac:dyDescent="0.35">
      <c r="A6555" s="78">
        <v>103247</v>
      </c>
      <c r="B6555" s="605" t="s">
        <v>3171</v>
      </c>
      <c r="C6555" s="78" t="s">
        <v>80</v>
      </c>
      <c r="D6555" s="613">
        <v>2891.94</v>
      </c>
    </row>
    <row r="6556" spans="1:4" x14ac:dyDescent="0.35">
      <c r="A6556" s="78">
        <v>103250</v>
      </c>
      <c r="B6556" s="605" t="s">
        <v>3174</v>
      </c>
      <c r="C6556" s="78" t="s">
        <v>80</v>
      </c>
      <c r="D6556" s="613">
        <v>4207.8900000000003</v>
      </c>
    </row>
    <row r="6557" spans="1:4" x14ac:dyDescent="0.35">
      <c r="A6557" s="78">
        <v>103253</v>
      </c>
      <c r="B6557" s="605" t="s">
        <v>3177</v>
      </c>
      <c r="C6557" s="78" t="s">
        <v>80</v>
      </c>
      <c r="D6557" s="613">
        <v>5742.07</v>
      </c>
    </row>
    <row r="6558" spans="1:4" x14ac:dyDescent="0.35">
      <c r="A6558" s="78">
        <v>103244</v>
      </c>
      <c r="B6558" s="605" t="s">
        <v>3168</v>
      </c>
      <c r="C6558" s="78" t="s">
        <v>80</v>
      </c>
      <c r="D6558" s="613">
        <v>2603.96</v>
      </c>
    </row>
    <row r="6559" spans="1:4" x14ac:dyDescent="0.35">
      <c r="A6559" s="78">
        <v>103256</v>
      </c>
      <c r="B6559" s="605" t="s">
        <v>3180</v>
      </c>
      <c r="C6559" s="78" t="s">
        <v>80</v>
      </c>
      <c r="D6559" s="613">
        <v>10673.24</v>
      </c>
    </row>
    <row r="6560" spans="1:4" x14ac:dyDescent="0.35">
      <c r="A6560" s="78">
        <v>103258</v>
      </c>
      <c r="B6560" s="605" t="s">
        <v>3182</v>
      </c>
      <c r="C6560" s="78" t="s">
        <v>80</v>
      </c>
      <c r="D6560" s="613">
        <v>11934.75</v>
      </c>
    </row>
    <row r="6561" spans="1:4" x14ac:dyDescent="0.35">
      <c r="A6561" s="78">
        <v>103260</v>
      </c>
      <c r="B6561" s="605" t="s">
        <v>3184</v>
      </c>
      <c r="C6561" s="78" t="s">
        <v>80</v>
      </c>
      <c r="D6561" s="613">
        <v>6596.81</v>
      </c>
    </row>
    <row r="6562" spans="1:4" x14ac:dyDescent="0.35">
      <c r="A6562" s="78">
        <v>103261</v>
      </c>
      <c r="B6562" s="605" t="s">
        <v>3185</v>
      </c>
      <c r="C6562" s="78" t="s">
        <v>80</v>
      </c>
      <c r="D6562" s="613">
        <v>13465.84</v>
      </c>
    </row>
    <row r="6563" spans="1:4" x14ac:dyDescent="0.35">
      <c r="A6563" s="78">
        <v>103263</v>
      </c>
      <c r="B6563" s="605" t="s">
        <v>3187</v>
      </c>
      <c r="C6563" s="78" t="s">
        <v>80</v>
      </c>
      <c r="D6563" s="613">
        <v>18701.849999999999</v>
      </c>
    </row>
    <row r="6564" spans="1:4" x14ac:dyDescent="0.35">
      <c r="A6564" s="78">
        <v>103265</v>
      </c>
      <c r="B6564" s="605" t="s">
        <v>3189</v>
      </c>
      <c r="C6564" s="78" t="s">
        <v>80</v>
      </c>
      <c r="D6564" s="613">
        <v>22551.73</v>
      </c>
    </row>
    <row r="6565" spans="1:4" x14ac:dyDescent="0.35">
      <c r="A6565" s="78">
        <v>103268</v>
      </c>
      <c r="B6565" s="605" t="s">
        <v>3192</v>
      </c>
      <c r="C6565" s="78" t="s">
        <v>80</v>
      </c>
      <c r="D6565" s="613">
        <v>7911.95</v>
      </c>
    </row>
    <row r="6566" spans="1:4" x14ac:dyDescent="0.35">
      <c r="A6566" s="78">
        <v>103270</v>
      </c>
      <c r="B6566" s="605" t="s">
        <v>3194</v>
      </c>
      <c r="C6566" s="78" t="s">
        <v>80</v>
      </c>
      <c r="D6566" s="613">
        <v>8504.9500000000007</v>
      </c>
    </row>
    <row r="6567" spans="1:4" x14ac:dyDescent="0.35">
      <c r="A6567" s="78">
        <v>103272</v>
      </c>
      <c r="B6567" s="605" t="s">
        <v>3196</v>
      </c>
      <c r="C6567" s="78" t="s">
        <v>80</v>
      </c>
      <c r="D6567" s="613">
        <v>12453.95</v>
      </c>
    </row>
    <row r="6568" spans="1:4" x14ac:dyDescent="0.35">
      <c r="A6568" s="78">
        <v>103274</v>
      </c>
      <c r="B6568" s="605" t="s">
        <v>3198</v>
      </c>
      <c r="C6568" s="78" t="s">
        <v>80</v>
      </c>
      <c r="D6568" s="613">
        <v>14673.53</v>
      </c>
    </row>
    <row r="6569" spans="1:4" x14ac:dyDescent="0.35">
      <c r="A6569" s="78">
        <v>103276</v>
      </c>
      <c r="B6569" s="605" t="s">
        <v>3200</v>
      </c>
      <c r="C6569" s="78" t="s">
        <v>80</v>
      </c>
      <c r="D6569" s="613">
        <v>15319.45</v>
      </c>
    </row>
    <row r="6570" spans="1:4" x14ac:dyDescent="0.35">
      <c r="A6570" s="78">
        <v>103267</v>
      </c>
      <c r="B6570" s="605" t="s">
        <v>3191</v>
      </c>
      <c r="C6570" s="78" t="s">
        <v>80</v>
      </c>
      <c r="D6570" s="613">
        <v>6662.29</v>
      </c>
    </row>
    <row r="6571" spans="1:4" x14ac:dyDescent="0.35">
      <c r="A6571" s="78">
        <v>103269</v>
      </c>
      <c r="B6571" s="605" t="s">
        <v>3193</v>
      </c>
      <c r="C6571" s="78" t="s">
        <v>80</v>
      </c>
      <c r="D6571" s="613">
        <v>8192.76</v>
      </c>
    </row>
    <row r="6572" spans="1:4" x14ac:dyDescent="0.35">
      <c r="A6572" s="78">
        <v>103271</v>
      </c>
      <c r="B6572" s="605" t="s">
        <v>3195</v>
      </c>
      <c r="C6572" s="78" t="s">
        <v>80</v>
      </c>
      <c r="D6572" s="613">
        <v>12056.96</v>
      </c>
    </row>
    <row r="6573" spans="1:4" x14ac:dyDescent="0.35">
      <c r="A6573" s="78">
        <v>103273</v>
      </c>
      <c r="B6573" s="605" t="s">
        <v>3197</v>
      </c>
      <c r="C6573" s="78" t="s">
        <v>80</v>
      </c>
      <c r="D6573" s="613">
        <v>12806.4</v>
      </c>
    </row>
    <row r="6574" spans="1:4" x14ac:dyDescent="0.35">
      <c r="A6574" s="78">
        <v>103275</v>
      </c>
      <c r="B6574" s="605" t="s">
        <v>3199</v>
      </c>
      <c r="C6574" s="78" t="s">
        <v>80</v>
      </c>
      <c r="D6574" s="613">
        <v>14597.3</v>
      </c>
    </row>
    <row r="6575" spans="1:4" x14ac:dyDescent="0.35">
      <c r="A6575" s="78">
        <v>103248</v>
      </c>
      <c r="B6575" s="605" t="s">
        <v>3172</v>
      </c>
      <c r="C6575" s="78" t="s">
        <v>80</v>
      </c>
      <c r="D6575" s="613">
        <v>2360.14</v>
      </c>
    </row>
    <row r="6576" spans="1:4" x14ac:dyDescent="0.35">
      <c r="A6576" s="78">
        <v>103249</v>
      </c>
      <c r="B6576" s="605" t="s">
        <v>3173</v>
      </c>
      <c r="C6576" s="78" t="s">
        <v>80</v>
      </c>
      <c r="D6576" s="613">
        <v>2536.85</v>
      </c>
    </row>
    <row r="6577" spans="1:4" x14ac:dyDescent="0.35">
      <c r="A6577" s="78">
        <v>103251</v>
      </c>
      <c r="B6577" s="605" t="s">
        <v>3175</v>
      </c>
      <c r="C6577" s="78" t="s">
        <v>80</v>
      </c>
      <c r="D6577" s="613">
        <v>3319.69</v>
      </c>
    </row>
    <row r="6578" spans="1:4" x14ac:dyDescent="0.35">
      <c r="A6578" s="78">
        <v>103252</v>
      </c>
      <c r="B6578" s="605" t="s">
        <v>3176</v>
      </c>
      <c r="C6578" s="78" t="s">
        <v>80</v>
      </c>
      <c r="D6578" s="613">
        <v>3677.88</v>
      </c>
    </row>
    <row r="6579" spans="1:4" x14ac:dyDescent="0.35">
      <c r="A6579" s="78">
        <v>103254</v>
      </c>
      <c r="B6579" s="605" t="s">
        <v>3178</v>
      </c>
      <c r="C6579" s="78" t="s">
        <v>80</v>
      </c>
      <c r="D6579" s="613">
        <v>4289.95</v>
      </c>
    </row>
    <row r="6580" spans="1:4" x14ac:dyDescent="0.35">
      <c r="A6580" s="78">
        <v>103255</v>
      </c>
      <c r="B6580" s="605" t="s">
        <v>3179</v>
      </c>
      <c r="C6580" s="78" t="s">
        <v>80</v>
      </c>
      <c r="D6580" s="613">
        <v>4802.3</v>
      </c>
    </row>
    <row r="6581" spans="1:4" x14ac:dyDescent="0.35">
      <c r="A6581" s="78">
        <v>103245</v>
      </c>
      <c r="B6581" s="605" t="s">
        <v>3169</v>
      </c>
      <c r="C6581" s="78" t="s">
        <v>80</v>
      </c>
      <c r="D6581" s="613">
        <v>2050.29</v>
      </c>
    </row>
    <row r="6582" spans="1:4" x14ac:dyDescent="0.35">
      <c r="A6582" s="78">
        <v>103246</v>
      </c>
      <c r="B6582" s="605" t="s">
        <v>3170</v>
      </c>
      <c r="C6582" s="78" t="s">
        <v>80</v>
      </c>
      <c r="D6582" s="613">
        <v>2237.54</v>
      </c>
    </row>
    <row r="6583" spans="1:4" x14ac:dyDescent="0.35">
      <c r="A6583" s="78">
        <v>103257</v>
      </c>
      <c r="B6583" s="605" t="s">
        <v>3181</v>
      </c>
      <c r="C6583" s="78" t="s">
        <v>80</v>
      </c>
      <c r="D6583" s="613">
        <v>6090.63</v>
      </c>
    </row>
    <row r="6584" spans="1:4" x14ac:dyDescent="0.35">
      <c r="A6584" s="78">
        <v>103259</v>
      </c>
      <c r="B6584" s="605" t="s">
        <v>3183</v>
      </c>
      <c r="C6584" s="78" t="s">
        <v>80</v>
      </c>
      <c r="D6584" s="613">
        <v>6421.36</v>
      </c>
    </row>
    <row r="6585" spans="1:4" x14ac:dyDescent="0.35">
      <c r="A6585" s="78">
        <v>103262</v>
      </c>
      <c r="B6585" s="605" t="s">
        <v>3186</v>
      </c>
      <c r="C6585" s="78" t="s">
        <v>80</v>
      </c>
      <c r="D6585" s="613">
        <v>8442.39</v>
      </c>
    </row>
    <row r="6586" spans="1:4" x14ac:dyDescent="0.35">
      <c r="A6586" s="78">
        <v>103264</v>
      </c>
      <c r="B6586" s="605" t="s">
        <v>3188</v>
      </c>
      <c r="C6586" s="78" t="s">
        <v>80</v>
      </c>
      <c r="D6586" s="613">
        <v>10477.02</v>
      </c>
    </row>
    <row r="6587" spans="1:4" x14ac:dyDescent="0.35">
      <c r="A6587" s="78">
        <v>103266</v>
      </c>
      <c r="B6587" s="605" t="s">
        <v>3190</v>
      </c>
      <c r="C6587" s="78" t="s">
        <v>80</v>
      </c>
      <c r="D6587" s="613">
        <v>11703.88</v>
      </c>
    </row>
    <row r="6588" spans="1:4" x14ac:dyDescent="0.35">
      <c r="A6588" s="78">
        <v>103277</v>
      </c>
      <c r="B6588" s="605" t="s">
        <v>3201</v>
      </c>
      <c r="C6588" s="78" t="s">
        <v>80</v>
      </c>
      <c r="D6588" s="613">
        <v>28293.71</v>
      </c>
    </row>
    <row r="6589" spans="1:4" x14ac:dyDescent="0.35">
      <c r="A6589" s="78">
        <v>103278</v>
      </c>
      <c r="B6589" s="605" t="s">
        <v>3202</v>
      </c>
      <c r="C6589" s="78" t="s">
        <v>80</v>
      </c>
      <c r="D6589" s="613">
        <v>36227.120000000003</v>
      </c>
    </row>
    <row r="6590" spans="1:4" x14ac:dyDescent="0.35">
      <c r="A6590" s="78">
        <v>103285</v>
      </c>
      <c r="B6590" s="605" t="s">
        <v>24464</v>
      </c>
      <c r="C6590" s="78" t="s">
        <v>80</v>
      </c>
      <c r="D6590" s="613">
        <v>0</v>
      </c>
    </row>
    <row r="6591" spans="1:4" x14ac:dyDescent="0.35">
      <c r="A6591" s="78">
        <v>103286</v>
      </c>
      <c r="B6591" s="605" t="s">
        <v>24465</v>
      </c>
      <c r="C6591" s="78" t="s">
        <v>80</v>
      </c>
      <c r="D6591" s="613">
        <v>0</v>
      </c>
    </row>
    <row r="6592" spans="1:4" x14ac:dyDescent="0.35">
      <c r="A6592" s="78">
        <v>103287</v>
      </c>
      <c r="B6592" s="605" t="s">
        <v>24466</v>
      </c>
      <c r="C6592" s="78" t="s">
        <v>80</v>
      </c>
      <c r="D6592" s="613">
        <v>0</v>
      </c>
    </row>
    <row r="6593" spans="1:4" x14ac:dyDescent="0.35">
      <c r="A6593" s="78">
        <v>103288</v>
      </c>
      <c r="B6593" s="605" t="s">
        <v>3203</v>
      </c>
      <c r="C6593" s="78" t="s">
        <v>80</v>
      </c>
      <c r="D6593" s="613">
        <v>17.55</v>
      </c>
    </row>
    <row r="6594" spans="1:4" x14ac:dyDescent="0.35">
      <c r="A6594" s="78">
        <v>103291</v>
      </c>
      <c r="B6594" s="605" t="s">
        <v>24467</v>
      </c>
      <c r="C6594" s="78" t="s">
        <v>139</v>
      </c>
      <c r="D6594" s="613">
        <v>70.16</v>
      </c>
    </row>
    <row r="6595" spans="1:4" x14ac:dyDescent="0.35">
      <c r="A6595" s="78">
        <v>103289</v>
      </c>
      <c r="B6595" s="605" t="s">
        <v>24468</v>
      </c>
      <c r="C6595" s="78" t="s">
        <v>139</v>
      </c>
      <c r="D6595" s="613">
        <v>34.64</v>
      </c>
    </row>
    <row r="6596" spans="1:4" x14ac:dyDescent="0.35">
      <c r="A6596" s="78">
        <v>103290</v>
      </c>
      <c r="B6596" s="605" t="s">
        <v>24469</v>
      </c>
      <c r="C6596" s="78" t="s">
        <v>139</v>
      </c>
      <c r="D6596" s="613">
        <v>56.46</v>
      </c>
    </row>
    <row r="6597" spans="1:4" x14ac:dyDescent="0.35">
      <c r="A6597" s="78">
        <v>103292</v>
      </c>
      <c r="B6597" s="605" t="s">
        <v>24470</v>
      </c>
      <c r="C6597" s="78" t="s">
        <v>139</v>
      </c>
      <c r="D6597" s="613">
        <v>84.96</v>
      </c>
    </row>
    <row r="6598" spans="1:4" x14ac:dyDescent="0.35">
      <c r="A6598" s="78">
        <v>106044</v>
      </c>
      <c r="B6598" s="605" t="s">
        <v>24471</v>
      </c>
      <c r="C6598" s="78" t="s">
        <v>80</v>
      </c>
      <c r="D6598" s="613">
        <v>61.14</v>
      </c>
    </row>
    <row r="6599" spans="1:4" x14ac:dyDescent="0.35">
      <c r="A6599" s="78">
        <v>106045</v>
      </c>
      <c r="B6599" s="605" t="s">
        <v>24472</v>
      </c>
      <c r="C6599" s="78" t="s">
        <v>80</v>
      </c>
      <c r="D6599" s="613">
        <v>136.79</v>
      </c>
    </row>
    <row r="6600" spans="1:4" x14ac:dyDescent="0.35">
      <c r="A6600" s="78">
        <v>106042</v>
      </c>
      <c r="B6600" s="605" t="s">
        <v>24473</v>
      </c>
      <c r="C6600" s="78" t="s">
        <v>80</v>
      </c>
      <c r="D6600" s="613">
        <v>63.02</v>
      </c>
    </row>
    <row r="6601" spans="1:4" x14ac:dyDescent="0.35">
      <c r="A6601" s="78">
        <v>106043</v>
      </c>
      <c r="B6601" s="605" t="s">
        <v>24474</v>
      </c>
      <c r="C6601" s="78" t="s">
        <v>80</v>
      </c>
      <c r="D6601" s="613">
        <v>119.44</v>
      </c>
    </row>
    <row r="6602" spans="1:4" x14ac:dyDescent="0.35">
      <c r="A6602" s="78">
        <v>106046</v>
      </c>
      <c r="B6602" s="605" t="s">
        <v>24475</v>
      </c>
      <c r="C6602" s="78" t="s">
        <v>80</v>
      </c>
      <c r="D6602" s="613">
        <v>40.409999999999997</v>
      </c>
    </row>
    <row r="6603" spans="1:4" x14ac:dyDescent="0.35">
      <c r="A6603" s="78">
        <v>106047</v>
      </c>
      <c r="B6603" s="605" t="s">
        <v>24476</v>
      </c>
      <c r="C6603" s="78" t="s">
        <v>80</v>
      </c>
      <c r="D6603" s="613">
        <v>71.83</v>
      </c>
    </row>
    <row r="6604" spans="1:4" x14ac:dyDescent="0.35">
      <c r="A6604" s="78">
        <v>106038</v>
      </c>
      <c r="B6604" s="605" t="s">
        <v>24477</v>
      </c>
      <c r="C6604" s="78" t="s">
        <v>80</v>
      </c>
      <c r="D6604" s="613">
        <v>56.1</v>
      </c>
    </row>
    <row r="6605" spans="1:4" x14ac:dyDescent="0.35">
      <c r="A6605" s="78">
        <v>106039</v>
      </c>
      <c r="B6605" s="605" t="s">
        <v>24478</v>
      </c>
      <c r="C6605" s="78" t="s">
        <v>80</v>
      </c>
      <c r="D6605" s="613">
        <v>74.599999999999994</v>
      </c>
    </row>
    <row r="6606" spans="1:4" x14ac:dyDescent="0.35">
      <c r="A6606" s="78">
        <v>106040</v>
      </c>
      <c r="B6606" s="605" t="s">
        <v>24479</v>
      </c>
      <c r="C6606" s="78" t="s">
        <v>80</v>
      </c>
      <c r="D6606" s="613">
        <v>82.24</v>
      </c>
    </row>
    <row r="6607" spans="1:4" x14ac:dyDescent="0.35">
      <c r="A6607" s="78">
        <v>106041</v>
      </c>
      <c r="B6607" s="605" t="s">
        <v>24480</v>
      </c>
      <c r="C6607" s="78" t="s">
        <v>80</v>
      </c>
      <c r="D6607" s="613">
        <v>151.59</v>
      </c>
    </row>
    <row r="6608" spans="1:4" x14ac:dyDescent="0.35">
      <c r="A6608" s="78">
        <v>97329</v>
      </c>
      <c r="B6608" s="605" t="s">
        <v>24481</v>
      </c>
      <c r="C6608" s="78" t="s">
        <v>139</v>
      </c>
      <c r="D6608" s="613">
        <v>65.67</v>
      </c>
    </row>
    <row r="6609" spans="1:4" x14ac:dyDescent="0.35">
      <c r="A6609" s="78">
        <v>97327</v>
      </c>
      <c r="B6609" s="605" t="s">
        <v>24482</v>
      </c>
      <c r="C6609" s="78" t="s">
        <v>139</v>
      </c>
      <c r="D6609" s="613">
        <v>30.15</v>
      </c>
    </row>
    <row r="6610" spans="1:4" x14ac:dyDescent="0.35">
      <c r="A6610" s="78">
        <v>106034</v>
      </c>
      <c r="B6610" s="605" t="s">
        <v>24483</v>
      </c>
      <c r="C6610" s="78" t="s">
        <v>139</v>
      </c>
      <c r="D6610" s="613">
        <v>160.36000000000001</v>
      </c>
    </row>
    <row r="6611" spans="1:4" x14ac:dyDescent="0.35">
      <c r="A6611" s="78">
        <v>97328</v>
      </c>
      <c r="B6611" s="605" t="s">
        <v>24484</v>
      </c>
      <c r="C6611" s="78" t="s">
        <v>139</v>
      </c>
      <c r="D6611" s="613">
        <v>51.97</v>
      </c>
    </row>
    <row r="6612" spans="1:4" x14ac:dyDescent="0.35">
      <c r="A6612" s="78">
        <v>97330</v>
      </c>
      <c r="B6612" s="605" t="s">
        <v>24485</v>
      </c>
      <c r="C6612" s="78" t="s">
        <v>139</v>
      </c>
      <c r="D6612" s="613">
        <v>80.47</v>
      </c>
    </row>
    <row r="6613" spans="1:4" x14ac:dyDescent="0.35">
      <c r="A6613" s="78">
        <v>106035</v>
      </c>
      <c r="B6613" s="605" t="s">
        <v>24486</v>
      </c>
      <c r="C6613" s="78" t="s">
        <v>139</v>
      </c>
      <c r="D6613" s="613">
        <v>0</v>
      </c>
    </row>
    <row r="6614" spans="1:4" x14ac:dyDescent="0.35">
      <c r="A6614" s="78">
        <v>106036</v>
      </c>
      <c r="B6614" s="605" t="s">
        <v>24487</v>
      </c>
      <c r="C6614" s="78" t="s">
        <v>139</v>
      </c>
      <c r="D6614" s="613">
        <v>0</v>
      </c>
    </row>
    <row r="6615" spans="1:4" x14ac:dyDescent="0.35">
      <c r="A6615" s="78">
        <v>106037</v>
      </c>
      <c r="B6615" s="605" t="s">
        <v>24488</v>
      </c>
      <c r="C6615" s="78" t="s">
        <v>139</v>
      </c>
      <c r="D6615" s="613">
        <v>0</v>
      </c>
    </row>
    <row r="6616" spans="1:4" x14ac:dyDescent="0.35">
      <c r="A6616" s="78">
        <v>93085</v>
      </c>
      <c r="B6616" s="605" t="s">
        <v>3685</v>
      </c>
      <c r="C6616" s="78" t="s">
        <v>80</v>
      </c>
      <c r="D6616" s="613">
        <v>16.55</v>
      </c>
    </row>
    <row r="6617" spans="1:4" x14ac:dyDescent="0.35">
      <c r="A6617" s="78">
        <v>103892</v>
      </c>
      <c r="B6617" s="605" t="s">
        <v>4023</v>
      </c>
      <c r="C6617" s="78" t="s">
        <v>80</v>
      </c>
      <c r="D6617" s="613">
        <v>17.68</v>
      </c>
    </row>
    <row r="6618" spans="1:4" x14ac:dyDescent="0.35">
      <c r="A6618" s="78">
        <v>103823</v>
      </c>
      <c r="B6618" s="605" t="s">
        <v>3963</v>
      </c>
      <c r="C6618" s="78" t="s">
        <v>80</v>
      </c>
      <c r="D6618" s="613">
        <v>19.95</v>
      </c>
    </row>
    <row r="6619" spans="1:4" x14ac:dyDescent="0.35">
      <c r="A6619" s="78">
        <v>103856</v>
      </c>
      <c r="B6619" s="605" t="s">
        <v>3993</v>
      </c>
      <c r="C6619" s="78" t="s">
        <v>80</v>
      </c>
      <c r="D6619" s="613">
        <v>17.670000000000002</v>
      </c>
    </row>
    <row r="6620" spans="1:4" x14ac:dyDescent="0.35">
      <c r="A6620" s="78">
        <v>93108</v>
      </c>
      <c r="B6620" s="605" t="s">
        <v>3706</v>
      </c>
      <c r="C6620" s="78" t="s">
        <v>80</v>
      </c>
      <c r="D6620" s="613">
        <v>14.84</v>
      </c>
    </row>
    <row r="6621" spans="1:4" x14ac:dyDescent="0.35">
      <c r="A6621" s="78">
        <v>93091</v>
      </c>
      <c r="B6621" s="605" t="s">
        <v>3691</v>
      </c>
      <c r="C6621" s="78" t="s">
        <v>80</v>
      </c>
      <c r="D6621" s="613">
        <v>18.12</v>
      </c>
    </row>
    <row r="6622" spans="1:4" x14ac:dyDescent="0.35">
      <c r="A6622" s="78">
        <v>103900</v>
      </c>
      <c r="B6622" s="605" t="s">
        <v>4031</v>
      </c>
      <c r="C6622" s="78" t="s">
        <v>80</v>
      </c>
      <c r="D6622" s="613">
        <v>22.8</v>
      </c>
    </row>
    <row r="6623" spans="1:4" x14ac:dyDescent="0.35">
      <c r="A6623" s="78">
        <v>103831</v>
      </c>
      <c r="B6623" s="605" t="s">
        <v>3971</v>
      </c>
      <c r="C6623" s="78" t="s">
        <v>80</v>
      </c>
      <c r="D6623" s="613">
        <v>29.75</v>
      </c>
    </row>
    <row r="6624" spans="1:4" x14ac:dyDescent="0.35">
      <c r="A6624" s="78">
        <v>103864</v>
      </c>
      <c r="B6624" s="605" t="s">
        <v>4001</v>
      </c>
      <c r="C6624" s="78" t="s">
        <v>80</v>
      </c>
      <c r="D6624" s="613">
        <v>24.09</v>
      </c>
    </row>
    <row r="6625" spans="1:4" x14ac:dyDescent="0.35">
      <c r="A6625" s="78">
        <v>93133</v>
      </c>
      <c r="B6625" s="605" t="s">
        <v>3723</v>
      </c>
      <c r="C6625" s="78" t="s">
        <v>80</v>
      </c>
      <c r="D6625" s="613">
        <v>21.34</v>
      </c>
    </row>
    <row r="6626" spans="1:4" x14ac:dyDescent="0.35">
      <c r="A6626" s="78">
        <v>93057</v>
      </c>
      <c r="B6626" s="605" t="s">
        <v>3658</v>
      </c>
      <c r="C6626" s="78" t="s">
        <v>80</v>
      </c>
      <c r="D6626" s="613">
        <v>15.11</v>
      </c>
    </row>
    <row r="6627" spans="1:4" x14ac:dyDescent="0.35">
      <c r="A6627" s="78">
        <v>93062</v>
      </c>
      <c r="B6627" s="605" t="s">
        <v>3663</v>
      </c>
      <c r="C6627" s="78" t="s">
        <v>80</v>
      </c>
      <c r="D6627" s="613">
        <v>28.93</v>
      </c>
    </row>
    <row r="6628" spans="1:4" x14ac:dyDescent="0.35">
      <c r="A6628" s="78">
        <v>93065</v>
      </c>
      <c r="B6628" s="605" t="s">
        <v>3666</v>
      </c>
      <c r="C6628" s="78" t="s">
        <v>80</v>
      </c>
      <c r="D6628" s="613">
        <v>47.17</v>
      </c>
    </row>
    <row r="6629" spans="1:4" x14ac:dyDescent="0.35">
      <c r="A6629" s="78">
        <v>93068</v>
      </c>
      <c r="B6629" s="605" t="s">
        <v>3669</v>
      </c>
      <c r="C6629" s="78" t="s">
        <v>80</v>
      </c>
      <c r="D6629" s="613">
        <v>66.37</v>
      </c>
    </row>
    <row r="6630" spans="1:4" x14ac:dyDescent="0.35">
      <c r="A6630" s="78">
        <v>93071</v>
      </c>
      <c r="B6630" s="605" t="s">
        <v>3672</v>
      </c>
      <c r="C6630" s="78" t="s">
        <v>80</v>
      </c>
      <c r="D6630" s="613">
        <v>180.55</v>
      </c>
    </row>
    <row r="6631" spans="1:4" x14ac:dyDescent="0.35">
      <c r="A6631" s="78">
        <v>93081</v>
      </c>
      <c r="B6631" s="605" t="s">
        <v>3681</v>
      </c>
      <c r="C6631" s="78" t="s">
        <v>80</v>
      </c>
      <c r="D6631" s="613">
        <v>20.04</v>
      </c>
    </row>
    <row r="6632" spans="1:4" x14ac:dyDescent="0.35">
      <c r="A6632" s="78">
        <v>103887</v>
      </c>
      <c r="B6632" s="605" t="s">
        <v>4018</v>
      </c>
      <c r="C6632" s="78" t="s">
        <v>80</v>
      </c>
      <c r="D6632" s="613">
        <v>21.82</v>
      </c>
    </row>
    <row r="6633" spans="1:4" x14ac:dyDescent="0.35">
      <c r="A6633" s="78">
        <v>103818</v>
      </c>
      <c r="B6633" s="605" t="s">
        <v>3958</v>
      </c>
      <c r="C6633" s="78" t="s">
        <v>80</v>
      </c>
      <c r="D6633" s="613">
        <v>21.81</v>
      </c>
    </row>
    <row r="6634" spans="1:4" x14ac:dyDescent="0.35">
      <c r="A6634" s="78">
        <v>103851</v>
      </c>
      <c r="B6634" s="605" t="s">
        <v>3988</v>
      </c>
      <c r="C6634" s="78" t="s">
        <v>80</v>
      </c>
      <c r="D6634" s="613">
        <v>21.53</v>
      </c>
    </row>
    <row r="6635" spans="1:4" x14ac:dyDescent="0.35">
      <c r="A6635" s="78">
        <v>93104</v>
      </c>
      <c r="B6635" s="605" t="s">
        <v>3702</v>
      </c>
      <c r="C6635" s="78" t="s">
        <v>80</v>
      </c>
      <c r="D6635" s="613">
        <v>20.13</v>
      </c>
    </row>
    <row r="6636" spans="1:4" x14ac:dyDescent="0.35">
      <c r="A6636" s="78">
        <v>98602</v>
      </c>
      <c r="B6636" s="605" t="s">
        <v>3944</v>
      </c>
      <c r="C6636" s="78" t="s">
        <v>80</v>
      </c>
      <c r="D6636" s="613">
        <v>19.45</v>
      </c>
    </row>
    <row r="6637" spans="1:4" x14ac:dyDescent="0.35">
      <c r="A6637" s="78">
        <v>93087</v>
      </c>
      <c r="B6637" s="605" t="s">
        <v>3687</v>
      </c>
      <c r="C6637" s="78" t="s">
        <v>80</v>
      </c>
      <c r="D6637" s="613">
        <v>21.01</v>
      </c>
    </row>
    <row r="6638" spans="1:4" x14ac:dyDescent="0.35">
      <c r="A6638" s="78">
        <v>103893</v>
      </c>
      <c r="B6638" s="605" t="s">
        <v>4024</v>
      </c>
      <c r="C6638" s="78" t="s">
        <v>80</v>
      </c>
      <c r="D6638" s="613">
        <v>23.18</v>
      </c>
    </row>
    <row r="6639" spans="1:4" x14ac:dyDescent="0.35">
      <c r="A6639" s="78">
        <v>103824</v>
      </c>
      <c r="B6639" s="605" t="s">
        <v>3964</v>
      </c>
      <c r="C6639" s="78" t="s">
        <v>80</v>
      </c>
      <c r="D6639" s="613">
        <v>25.62</v>
      </c>
    </row>
    <row r="6640" spans="1:4" x14ac:dyDescent="0.35">
      <c r="A6640" s="78">
        <v>103857</v>
      </c>
      <c r="B6640" s="605" t="s">
        <v>3994</v>
      </c>
      <c r="C6640" s="78" t="s">
        <v>80</v>
      </c>
      <c r="D6640" s="613">
        <v>23.51</v>
      </c>
    </row>
    <row r="6641" spans="1:4" x14ac:dyDescent="0.35">
      <c r="A6641" s="78">
        <v>93110</v>
      </c>
      <c r="B6641" s="605" t="s">
        <v>3708</v>
      </c>
      <c r="C6641" s="78" t="s">
        <v>80</v>
      </c>
      <c r="D6641" s="613">
        <v>22.17</v>
      </c>
    </row>
    <row r="6642" spans="1:4" x14ac:dyDescent="0.35">
      <c r="A6642" s="78">
        <v>93054</v>
      </c>
      <c r="B6642" s="605" t="s">
        <v>3655</v>
      </c>
      <c r="C6642" s="78" t="s">
        <v>80</v>
      </c>
      <c r="D6642" s="613">
        <v>24.13</v>
      </c>
    </row>
    <row r="6643" spans="1:4" x14ac:dyDescent="0.35">
      <c r="A6643" s="78">
        <v>93088</v>
      </c>
      <c r="B6643" s="605" t="s">
        <v>3688</v>
      </c>
      <c r="C6643" s="78" t="s">
        <v>80</v>
      </c>
      <c r="D6643" s="613">
        <v>26.02</v>
      </c>
    </row>
    <row r="6644" spans="1:4" x14ac:dyDescent="0.35">
      <c r="A6644" s="78">
        <v>103894</v>
      </c>
      <c r="B6644" s="605" t="s">
        <v>4025</v>
      </c>
      <c r="C6644" s="78" t="s">
        <v>80</v>
      </c>
      <c r="D6644" s="613">
        <v>27.86</v>
      </c>
    </row>
    <row r="6645" spans="1:4" x14ac:dyDescent="0.35">
      <c r="A6645" s="78">
        <v>103825</v>
      </c>
      <c r="B6645" s="605" t="s">
        <v>3965</v>
      </c>
      <c r="C6645" s="78" t="s">
        <v>80</v>
      </c>
      <c r="D6645" s="613">
        <v>30.29</v>
      </c>
    </row>
    <row r="6646" spans="1:4" x14ac:dyDescent="0.35">
      <c r="A6646" s="78">
        <v>103858</v>
      </c>
      <c r="B6646" s="605" t="s">
        <v>3995</v>
      </c>
      <c r="C6646" s="78" t="s">
        <v>80</v>
      </c>
      <c r="D6646" s="613">
        <v>28.18</v>
      </c>
    </row>
    <row r="6647" spans="1:4" x14ac:dyDescent="0.35">
      <c r="A6647" s="78">
        <v>93111</v>
      </c>
      <c r="B6647" s="605" t="s">
        <v>3709</v>
      </c>
      <c r="C6647" s="78" t="s">
        <v>80</v>
      </c>
      <c r="D6647" s="613">
        <v>26.85</v>
      </c>
    </row>
    <row r="6648" spans="1:4" x14ac:dyDescent="0.35">
      <c r="A6648" s="78">
        <v>93059</v>
      </c>
      <c r="B6648" s="605" t="s">
        <v>3660</v>
      </c>
      <c r="C6648" s="78" t="s">
        <v>80</v>
      </c>
      <c r="D6648" s="613">
        <v>31.37</v>
      </c>
    </row>
    <row r="6649" spans="1:4" x14ac:dyDescent="0.35">
      <c r="A6649" s="78">
        <v>93093</v>
      </c>
      <c r="B6649" s="605" t="s">
        <v>3693</v>
      </c>
      <c r="C6649" s="78" t="s">
        <v>80</v>
      </c>
      <c r="D6649" s="613">
        <v>32.83</v>
      </c>
    </row>
    <row r="6650" spans="1:4" x14ac:dyDescent="0.35">
      <c r="A6650" s="78">
        <v>103899</v>
      </c>
      <c r="B6650" s="605" t="s">
        <v>4030</v>
      </c>
      <c r="C6650" s="78" t="s">
        <v>80</v>
      </c>
      <c r="D6650" s="613">
        <v>35.340000000000003</v>
      </c>
    </row>
    <row r="6651" spans="1:4" x14ac:dyDescent="0.35">
      <c r="A6651" s="78">
        <v>103830</v>
      </c>
      <c r="B6651" s="605" t="s">
        <v>3970</v>
      </c>
      <c r="C6651" s="78" t="s">
        <v>80</v>
      </c>
      <c r="D6651" s="613">
        <v>39.61</v>
      </c>
    </row>
    <row r="6652" spans="1:4" x14ac:dyDescent="0.35">
      <c r="A6652" s="78">
        <v>103863</v>
      </c>
      <c r="B6652" s="605" t="s">
        <v>4000</v>
      </c>
      <c r="C6652" s="78" t="s">
        <v>80</v>
      </c>
      <c r="D6652" s="613">
        <v>36.18</v>
      </c>
    </row>
    <row r="6653" spans="1:4" x14ac:dyDescent="0.35">
      <c r="A6653" s="78">
        <v>93114</v>
      </c>
      <c r="B6653" s="605" t="s">
        <v>3711</v>
      </c>
      <c r="C6653" s="78" t="s">
        <v>80</v>
      </c>
      <c r="D6653" s="613">
        <v>34.9</v>
      </c>
    </row>
    <row r="6654" spans="1:4" x14ac:dyDescent="0.35">
      <c r="A6654" s="78">
        <v>93075</v>
      </c>
      <c r="B6654" s="605" t="s">
        <v>3675</v>
      </c>
      <c r="C6654" s="78" t="s">
        <v>80</v>
      </c>
      <c r="D6654" s="613">
        <v>21.32</v>
      </c>
    </row>
    <row r="6655" spans="1:4" x14ac:dyDescent="0.35">
      <c r="A6655" s="78">
        <v>103876</v>
      </c>
      <c r="B6655" s="605" t="s">
        <v>4007</v>
      </c>
      <c r="C6655" s="78" t="s">
        <v>80</v>
      </c>
      <c r="D6655" s="613">
        <v>23.98</v>
      </c>
    </row>
    <row r="6656" spans="1:4" x14ac:dyDescent="0.35">
      <c r="A6656" s="78">
        <v>103807</v>
      </c>
      <c r="B6656" s="605" t="s">
        <v>3947</v>
      </c>
      <c r="C6656" s="78" t="s">
        <v>80</v>
      </c>
      <c r="D6656" s="613">
        <v>23.94</v>
      </c>
    </row>
    <row r="6657" spans="1:4" x14ac:dyDescent="0.35">
      <c r="A6657" s="78">
        <v>103840</v>
      </c>
      <c r="B6657" s="605" t="s">
        <v>3977</v>
      </c>
      <c r="C6657" s="78" t="s">
        <v>80</v>
      </c>
      <c r="D6657" s="613">
        <v>23.55</v>
      </c>
    </row>
    <row r="6658" spans="1:4" x14ac:dyDescent="0.35">
      <c r="A6658" s="78">
        <v>93098</v>
      </c>
      <c r="B6658" s="605" t="s">
        <v>3696</v>
      </c>
      <c r="C6658" s="78" t="s">
        <v>80</v>
      </c>
      <c r="D6658" s="613">
        <v>21.47</v>
      </c>
    </row>
    <row r="6659" spans="1:4" x14ac:dyDescent="0.35">
      <c r="A6659" s="78">
        <v>93120</v>
      </c>
      <c r="B6659" s="605" t="s">
        <v>3717</v>
      </c>
      <c r="C6659" s="78" t="s">
        <v>80</v>
      </c>
      <c r="D6659" s="613">
        <v>27.71</v>
      </c>
    </row>
    <row r="6660" spans="1:4" x14ac:dyDescent="0.35">
      <c r="A6660" s="78">
        <v>93077</v>
      </c>
      <c r="B6660" s="605" t="s">
        <v>3677</v>
      </c>
      <c r="C6660" s="78" t="s">
        <v>80</v>
      </c>
      <c r="D6660" s="613">
        <v>30.05</v>
      </c>
    </row>
    <row r="6661" spans="1:4" x14ac:dyDescent="0.35">
      <c r="A6661" s="78">
        <v>103879</v>
      </c>
      <c r="B6661" s="605" t="s">
        <v>4010</v>
      </c>
      <c r="C6661" s="78" t="s">
        <v>80</v>
      </c>
      <c r="D6661" s="613">
        <v>33.31</v>
      </c>
    </row>
    <row r="6662" spans="1:4" x14ac:dyDescent="0.35">
      <c r="A6662" s="78">
        <v>103810</v>
      </c>
      <c r="B6662" s="605" t="s">
        <v>3950</v>
      </c>
      <c r="C6662" s="78" t="s">
        <v>80</v>
      </c>
      <c r="D6662" s="613">
        <v>36.9</v>
      </c>
    </row>
    <row r="6663" spans="1:4" x14ac:dyDescent="0.35">
      <c r="A6663" s="78">
        <v>103843</v>
      </c>
      <c r="B6663" s="605" t="s">
        <v>3980</v>
      </c>
      <c r="C6663" s="78" t="s">
        <v>80</v>
      </c>
      <c r="D6663" s="613">
        <v>33.76</v>
      </c>
    </row>
    <row r="6664" spans="1:4" x14ac:dyDescent="0.35">
      <c r="A6664" s="78">
        <v>93100</v>
      </c>
      <c r="B6664" s="605" t="s">
        <v>3698</v>
      </c>
      <c r="C6664" s="78" t="s">
        <v>80</v>
      </c>
      <c r="D6664" s="613">
        <v>31.78</v>
      </c>
    </row>
    <row r="6665" spans="1:4" x14ac:dyDescent="0.35">
      <c r="A6665" s="78">
        <v>93121</v>
      </c>
      <c r="B6665" s="605" t="s">
        <v>3718</v>
      </c>
      <c r="C6665" s="78" t="s">
        <v>80</v>
      </c>
      <c r="D6665" s="613">
        <v>31.49</v>
      </c>
    </row>
    <row r="6666" spans="1:4" x14ac:dyDescent="0.35">
      <c r="A6666" s="78">
        <v>93078</v>
      </c>
      <c r="B6666" s="605" t="s">
        <v>3678</v>
      </c>
      <c r="C6666" s="78" t="s">
        <v>80</v>
      </c>
      <c r="D6666" s="613">
        <v>33.81</v>
      </c>
    </row>
    <row r="6667" spans="1:4" x14ac:dyDescent="0.35">
      <c r="A6667" s="78">
        <v>103880</v>
      </c>
      <c r="B6667" s="605" t="s">
        <v>4011</v>
      </c>
      <c r="C6667" s="78" t="s">
        <v>80</v>
      </c>
      <c r="D6667" s="613">
        <v>37.07</v>
      </c>
    </row>
    <row r="6668" spans="1:4" x14ac:dyDescent="0.35">
      <c r="A6668" s="78">
        <v>103811</v>
      </c>
      <c r="B6668" s="605" t="s">
        <v>3951</v>
      </c>
      <c r="C6668" s="78" t="s">
        <v>80</v>
      </c>
      <c r="D6668" s="613">
        <v>40.68</v>
      </c>
    </row>
    <row r="6669" spans="1:4" x14ac:dyDescent="0.35">
      <c r="A6669" s="78">
        <v>103844</v>
      </c>
      <c r="B6669" s="605" t="s">
        <v>3981</v>
      </c>
      <c r="C6669" s="78" t="s">
        <v>80</v>
      </c>
      <c r="D6669" s="613">
        <v>37.53</v>
      </c>
    </row>
    <row r="6670" spans="1:4" x14ac:dyDescent="0.35">
      <c r="A6670" s="78">
        <v>93101</v>
      </c>
      <c r="B6670" s="605" t="s">
        <v>3699</v>
      </c>
      <c r="C6670" s="78" t="s">
        <v>80</v>
      </c>
      <c r="D6670" s="613">
        <v>35.549999999999997</v>
      </c>
    </row>
    <row r="6671" spans="1:4" x14ac:dyDescent="0.35">
      <c r="A6671" s="78">
        <v>92311</v>
      </c>
      <c r="B6671" s="605" t="s">
        <v>24489</v>
      </c>
      <c r="C6671" s="78" t="s">
        <v>80</v>
      </c>
      <c r="D6671" s="613">
        <v>14.24</v>
      </c>
    </row>
    <row r="6672" spans="1:4" x14ac:dyDescent="0.35">
      <c r="A6672" s="78">
        <v>103874</v>
      </c>
      <c r="B6672" s="605" t="s">
        <v>4005</v>
      </c>
      <c r="C6672" s="78" t="s">
        <v>80</v>
      </c>
      <c r="D6672" s="613">
        <v>20.079999999999998</v>
      </c>
    </row>
    <row r="6673" spans="1:4" x14ac:dyDescent="0.35">
      <c r="A6673" s="78">
        <v>103805</v>
      </c>
      <c r="B6673" s="605" t="s">
        <v>3945</v>
      </c>
      <c r="C6673" s="78" t="s">
        <v>80</v>
      </c>
      <c r="D6673" s="613">
        <v>20</v>
      </c>
    </row>
    <row r="6674" spans="1:4" x14ac:dyDescent="0.35">
      <c r="A6674" s="78">
        <v>103838</v>
      </c>
      <c r="B6674" s="605" t="s">
        <v>3975</v>
      </c>
      <c r="C6674" s="78" t="s">
        <v>80</v>
      </c>
      <c r="D6674" s="613">
        <v>19.21</v>
      </c>
    </row>
    <row r="6675" spans="1:4" x14ac:dyDescent="0.35">
      <c r="A6675" s="78">
        <v>92326</v>
      </c>
      <c r="B6675" s="605" t="s">
        <v>3644</v>
      </c>
      <c r="C6675" s="78" t="s">
        <v>80</v>
      </c>
      <c r="D6675" s="613">
        <v>15.04</v>
      </c>
    </row>
    <row r="6676" spans="1:4" x14ac:dyDescent="0.35">
      <c r="A6676" s="78">
        <v>92287</v>
      </c>
      <c r="B6676" s="605" t="s">
        <v>3618</v>
      </c>
      <c r="C6676" s="78" t="s">
        <v>80</v>
      </c>
      <c r="D6676" s="613">
        <v>18.920000000000002</v>
      </c>
    </row>
    <row r="6677" spans="1:4" x14ac:dyDescent="0.35">
      <c r="A6677" s="78">
        <v>92312</v>
      </c>
      <c r="B6677" s="605" t="s">
        <v>3636</v>
      </c>
      <c r="C6677" s="78" t="s">
        <v>80</v>
      </c>
      <c r="D6677" s="613">
        <v>23.59</v>
      </c>
    </row>
    <row r="6678" spans="1:4" x14ac:dyDescent="0.35">
      <c r="A6678" s="78">
        <v>103877</v>
      </c>
      <c r="B6678" s="605" t="s">
        <v>4008</v>
      </c>
      <c r="C6678" s="78" t="s">
        <v>80</v>
      </c>
      <c r="D6678" s="613">
        <v>30.1</v>
      </c>
    </row>
    <row r="6679" spans="1:4" x14ac:dyDescent="0.35">
      <c r="A6679" s="78">
        <v>103808</v>
      </c>
      <c r="B6679" s="605" t="s">
        <v>3948</v>
      </c>
      <c r="C6679" s="78" t="s">
        <v>80</v>
      </c>
      <c r="D6679" s="613">
        <v>37.299999999999997</v>
      </c>
    </row>
    <row r="6680" spans="1:4" x14ac:dyDescent="0.35">
      <c r="A6680" s="78">
        <v>103841</v>
      </c>
      <c r="B6680" s="605" t="s">
        <v>3978</v>
      </c>
      <c r="C6680" s="78" t="s">
        <v>80</v>
      </c>
      <c r="D6680" s="613">
        <v>31.02</v>
      </c>
    </row>
    <row r="6681" spans="1:4" x14ac:dyDescent="0.35">
      <c r="A6681" s="78">
        <v>92327</v>
      </c>
      <c r="B6681" s="605" t="s">
        <v>3645</v>
      </c>
      <c r="C6681" s="78" t="s">
        <v>80</v>
      </c>
      <c r="D6681" s="613">
        <v>27.05</v>
      </c>
    </row>
    <row r="6682" spans="1:4" x14ac:dyDescent="0.35">
      <c r="A6682" s="78">
        <v>92288</v>
      </c>
      <c r="B6682" s="605" t="s">
        <v>3619</v>
      </c>
      <c r="C6682" s="78" t="s">
        <v>80</v>
      </c>
      <c r="D6682" s="613">
        <v>29.77</v>
      </c>
    </row>
    <row r="6683" spans="1:4" x14ac:dyDescent="0.35">
      <c r="A6683" s="78">
        <v>92313</v>
      </c>
      <c r="B6683" s="605" t="s">
        <v>3637</v>
      </c>
      <c r="C6683" s="78" t="s">
        <v>80</v>
      </c>
      <c r="D6683" s="613">
        <v>34.090000000000003</v>
      </c>
    </row>
    <row r="6684" spans="1:4" x14ac:dyDescent="0.35">
      <c r="A6684" s="78">
        <v>103881</v>
      </c>
      <c r="B6684" s="605" t="s">
        <v>4012</v>
      </c>
      <c r="C6684" s="78" t="s">
        <v>80</v>
      </c>
      <c r="D6684" s="613">
        <v>41.63</v>
      </c>
    </row>
    <row r="6685" spans="1:4" x14ac:dyDescent="0.35">
      <c r="A6685" s="78">
        <v>103812</v>
      </c>
      <c r="B6685" s="605" t="s">
        <v>3952</v>
      </c>
      <c r="C6685" s="78" t="s">
        <v>80</v>
      </c>
      <c r="D6685" s="613">
        <v>55.05</v>
      </c>
    </row>
    <row r="6686" spans="1:4" x14ac:dyDescent="0.35">
      <c r="A6686" s="78">
        <v>103845</v>
      </c>
      <c r="B6686" s="605" t="s">
        <v>3982</v>
      </c>
      <c r="C6686" s="78" t="s">
        <v>80</v>
      </c>
      <c r="D6686" s="613">
        <v>44.08</v>
      </c>
    </row>
    <row r="6687" spans="1:4" x14ac:dyDescent="0.35">
      <c r="A6687" s="78">
        <v>92328</v>
      </c>
      <c r="B6687" s="605" t="s">
        <v>3646</v>
      </c>
      <c r="C6687" s="78" t="s">
        <v>80</v>
      </c>
      <c r="D6687" s="613">
        <v>40.26</v>
      </c>
    </row>
    <row r="6688" spans="1:4" x14ac:dyDescent="0.35">
      <c r="A6688" s="78">
        <v>92289</v>
      </c>
      <c r="B6688" s="605" t="s">
        <v>3620</v>
      </c>
      <c r="C6688" s="78" t="s">
        <v>80</v>
      </c>
      <c r="D6688" s="613">
        <v>52.64</v>
      </c>
    </row>
    <row r="6689" spans="1:4" x14ac:dyDescent="0.35">
      <c r="A6689" s="78">
        <v>92290</v>
      </c>
      <c r="B6689" s="605" t="s">
        <v>3621</v>
      </c>
      <c r="C6689" s="78" t="s">
        <v>80</v>
      </c>
      <c r="D6689" s="613">
        <v>79.66</v>
      </c>
    </row>
    <row r="6690" spans="1:4" x14ac:dyDescent="0.35">
      <c r="A6690" s="78">
        <v>92291</v>
      </c>
      <c r="B6690" s="605" t="s">
        <v>3622</v>
      </c>
      <c r="C6690" s="78" t="s">
        <v>80</v>
      </c>
      <c r="D6690" s="613">
        <v>123.3</v>
      </c>
    </row>
    <row r="6691" spans="1:4" x14ac:dyDescent="0.35">
      <c r="A6691" s="78">
        <v>92292</v>
      </c>
      <c r="B6691" s="605" t="s">
        <v>3623</v>
      </c>
      <c r="C6691" s="78" t="s">
        <v>80</v>
      </c>
      <c r="D6691" s="613">
        <v>381.04</v>
      </c>
    </row>
    <row r="6692" spans="1:4" x14ac:dyDescent="0.35">
      <c r="A6692" s="78">
        <v>93082</v>
      </c>
      <c r="B6692" s="605" t="s">
        <v>3682</v>
      </c>
      <c r="C6692" s="78" t="s">
        <v>80</v>
      </c>
      <c r="D6692" s="613">
        <v>25.91</v>
      </c>
    </row>
    <row r="6693" spans="1:4" x14ac:dyDescent="0.35">
      <c r="A6693" s="78">
        <v>103885</v>
      </c>
      <c r="B6693" s="605" t="s">
        <v>4016</v>
      </c>
      <c r="C6693" s="78" t="s">
        <v>80</v>
      </c>
      <c r="D6693" s="613">
        <v>29.46</v>
      </c>
    </row>
    <row r="6694" spans="1:4" x14ac:dyDescent="0.35">
      <c r="A6694" s="78">
        <v>103816</v>
      </c>
      <c r="B6694" s="605" t="s">
        <v>3956</v>
      </c>
      <c r="C6694" s="78" t="s">
        <v>80</v>
      </c>
      <c r="D6694" s="613">
        <v>29.43</v>
      </c>
    </row>
    <row r="6695" spans="1:4" x14ac:dyDescent="0.35">
      <c r="A6695" s="78">
        <v>103849</v>
      </c>
      <c r="B6695" s="605" t="s">
        <v>3986</v>
      </c>
      <c r="C6695" s="78" t="s">
        <v>80</v>
      </c>
      <c r="D6695" s="613">
        <v>28.89</v>
      </c>
    </row>
    <row r="6696" spans="1:4" x14ac:dyDescent="0.35">
      <c r="A6696" s="78">
        <v>93105</v>
      </c>
      <c r="B6696" s="605" t="s">
        <v>3703</v>
      </c>
      <c r="C6696" s="78" t="s">
        <v>80</v>
      </c>
      <c r="D6696" s="613">
        <v>26.09</v>
      </c>
    </row>
    <row r="6697" spans="1:4" x14ac:dyDescent="0.35">
      <c r="A6697" s="78">
        <v>93055</v>
      </c>
      <c r="B6697" s="605" t="s">
        <v>3656</v>
      </c>
      <c r="C6697" s="78" t="s">
        <v>80</v>
      </c>
      <c r="D6697" s="613">
        <v>48.01</v>
      </c>
    </row>
    <row r="6698" spans="1:4" x14ac:dyDescent="0.35">
      <c r="A6698" s="78">
        <v>93089</v>
      </c>
      <c r="B6698" s="605" t="s">
        <v>3689</v>
      </c>
      <c r="C6698" s="78" t="s">
        <v>80</v>
      </c>
      <c r="D6698" s="613">
        <v>51.14</v>
      </c>
    </row>
    <row r="6699" spans="1:4" x14ac:dyDescent="0.35">
      <c r="A6699" s="78">
        <v>103891</v>
      </c>
      <c r="B6699" s="605" t="s">
        <v>4022</v>
      </c>
      <c r="C6699" s="78" t="s">
        <v>80</v>
      </c>
      <c r="D6699" s="613">
        <v>55.47</v>
      </c>
    </row>
    <row r="6700" spans="1:4" x14ac:dyDescent="0.35">
      <c r="A6700" s="78">
        <v>103822</v>
      </c>
      <c r="B6700" s="605" t="s">
        <v>3962</v>
      </c>
      <c r="C6700" s="78" t="s">
        <v>80</v>
      </c>
      <c r="D6700" s="613">
        <v>60.33</v>
      </c>
    </row>
    <row r="6701" spans="1:4" x14ac:dyDescent="0.35">
      <c r="A6701" s="78">
        <v>103855</v>
      </c>
      <c r="B6701" s="605" t="s">
        <v>3992</v>
      </c>
      <c r="C6701" s="78" t="s">
        <v>80</v>
      </c>
      <c r="D6701" s="613">
        <v>56.12</v>
      </c>
    </row>
    <row r="6702" spans="1:4" x14ac:dyDescent="0.35">
      <c r="A6702" s="78">
        <v>93112</v>
      </c>
      <c r="B6702" s="605" t="s">
        <v>3710</v>
      </c>
      <c r="C6702" s="78" t="s">
        <v>80</v>
      </c>
      <c r="D6702" s="613">
        <v>53.46</v>
      </c>
    </row>
    <row r="6703" spans="1:4" x14ac:dyDescent="0.35">
      <c r="A6703" s="78">
        <v>93060</v>
      </c>
      <c r="B6703" s="605" t="s">
        <v>3661</v>
      </c>
      <c r="C6703" s="78" t="s">
        <v>80</v>
      </c>
      <c r="D6703" s="613">
        <v>84.04</v>
      </c>
    </row>
    <row r="6704" spans="1:4" x14ac:dyDescent="0.35">
      <c r="A6704" s="78">
        <v>93094</v>
      </c>
      <c r="B6704" s="605" t="s">
        <v>3694</v>
      </c>
      <c r="C6704" s="78" t="s">
        <v>80</v>
      </c>
      <c r="D6704" s="613">
        <v>86.93</v>
      </c>
    </row>
    <row r="6705" spans="1:4" x14ac:dyDescent="0.35">
      <c r="A6705" s="78">
        <v>103897</v>
      </c>
      <c r="B6705" s="605" t="s">
        <v>4028</v>
      </c>
      <c r="C6705" s="78" t="s">
        <v>80</v>
      </c>
      <c r="D6705" s="613">
        <v>91.96</v>
      </c>
    </row>
    <row r="6706" spans="1:4" x14ac:dyDescent="0.35">
      <c r="A6706" s="78">
        <v>103828</v>
      </c>
      <c r="B6706" s="605" t="s">
        <v>3968</v>
      </c>
      <c r="C6706" s="78" t="s">
        <v>80</v>
      </c>
      <c r="D6706" s="613">
        <v>100.48</v>
      </c>
    </row>
    <row r="6707" spans="1:4" x14ac:dyDescent="0.35">
      <c r="A6707" s="78">
        <v>103861</v>
      </c>
      <c r="B6707" s="605" t="s">
        <v>3998</v>
      </c>
      <c r="C6707" s="78" t="s">
        <v>80</v>
      </c>
      <c r="D6707" s="613">
        <v>93.64</v>
      </c>
    </row>
    <row r="6708" spans="1:4" x14ac:dyDescent="0.35">
      <c r="A6708" s="78">
        <v>93115</v>
      </c>
      <c r="B6708" s="605" t="s">
        <v>3712</v>
      </c>
      <c r="C6708" s="78" t="s">
        <v>80</v>
      </c>
      <c r="D6708" s="613">
        <v>91.07</v>
      </c>
    </row>
    <row r="6709" spans="1:4" x14ac:dyDescent="0.35">
      <c r="A6709" s="78">
        <v>93074</v>
      </c>
      <c r="B6709" s="605" t="s">
        <v>3674</v>
      </c>
      <c r="C6709" s="78" t="s">
        <v>80</v>
      </c>
      <c r="D6709" s="613">
        <v>14.73</v>
      </c>
    </row>
    <row r="6710" spans="1:4" x14ac:dyDescent="0.35">
      <c r="A6710" s="78">
        <v>103875</v>
      </c>
      <c r="B6710" s="605" t="s">
        <v>4006</v>
      </c>
      <c r="C6710" s="78" t="s">
        <v>80</v>
      </c>
      <c r="D6710" s="613">
        <v>20.05</v>
      </c>
    </row>
    <row r="6711" spans="1:4" x14ac:dyDescent="0.35">
      <c r="A6711" s="78">
        <v>103806</v>
      </c>
      <c r="B6711" s="605" t="s">
        <v>3946</v>
      </c>
      <c r="C6711" s="78" t="s">
        <v>80</v>
      </c>
      <c r="D6711" s="613">
        <v>19.97</v>
      </c>
    </row>
    <row r="6712" spans="1:4" x14ac:dyDescent="0.35">
      <c r="A6712" s="78">
        <v>103839</v>
      </c>
      <c r="B6712" s="605" t="s">
        <v>3976</v>
      </c>
      <c r="C6712" s="78" t="s">
        <v>80</v>
      </c>
      <c r="D6712" s="613">
        <v>19.18</v>
      </c>
    </row>
    <row r="6713" spans="1:4" x14ac:dyDescent="0.35">
      <c r="A6713" s="78">
        <v>93097</v>
      </c>
      <c r="B6713" s="605" t="s">
        <v>3695</v>
      </c>
      <c r="C6713" s="78" t="s">
        <v>80</v>
      </c>
      <c r="D6713" s="613">
        <v>15.02</v>
      </c>
    </row>
    <row r="6714" spans="1:4" x14ac:dyDescent="0.35">
      <c r="A6714" s="78">
        <v>93119</v>
      </c>
      <c r="B6714" s="605" t="s">
        <v>3716</v>
      </c>
      <c r="C6714" s="78" t="s">
        <v>80</v>
      </c>
      <c r="D6714" s="613">
        <v>18.61</v>
      </c>
    </row>
    <row r="6715" spans="1:4" x14ac:dyDescent="0.35">
      <c r="A6715" s="78">
        <v>93076</v>
      </c>
      <c r="B6715" s="605" t="s">
        <v>3676</v>
      </c>
      <c r="C6715" s="78" t="s">
        <v>80</v>
      </c>
      <c r="D6715" s="613">
        <v>23.28</v>
      </c>
    </row>
    <row r="6716" spans="1:4" x14ac:dyDescent="0.35">
      <c r="A6716" s="78">
        <v>103878</v>
      </c>
      <c r="B6716" s="605" t="s">
        <v>4009</v>
      </c>
      <c r="C6716" s="78" t="s">
        <v>80</v>
      </c>
      <c r="D6716" s="613">
        <v>29.79</v>
      </c>
    </row>
    <row r="6717" spans="1:4" x14ac:dyDescent="0.35">
      <c r="A6717" s="78">
        <v>103809</v>
      </c>
      <c r="B6717" s="605" t="s">
        <v>3949</v>
      </c>
      <c r="C6717" s="78" t="s">
        <v>80</v>
      </c>
      <c r="D6717" s="613">
        <v>36.99</v>
      </c>
    </row>
    <row r="6718" spans="1:4" x14ac:dyDescent="0.35">
      <c r="A6718" s="78">
        <v>103842</v>
      </c>
      <c r="B6718" s="605" t="s">
        <v>3979</v>
      </c>
      <c r="C6718" s="78" t="s">
        <v>80</v>
      </c>
      <c r="D6718" s="613">
        <v>30.71</v>
      </c>
    </row>
    <row r="6719" spans="1:4" x14ac:dyDescent="0.35">
      <c r="A6719" s="78">
        <v>93099</v>
      </c>
      <c r="B6719" s="605" t="s">
        <v>3697</v>
      </c>
      <c r="C6719" s="78" t="s">
        <v>80</v>
      </c>
      <c r="D6719" s="613">
        <v>26.74</v>
      </c>
    </row>
    <row r="6720" spans="1:4" x14ac:dyDescent="0.35">
      <c r="A6720" s="78">
        <v>93122</v>
      </c>
      <c r="B6720" s="605" t="s">
        <v>3719</v>
      </c>
      <c r="C6720" s="78" t="s">
        <v>80</v>
      </c>
      <c r="D6720" s="613">
        <v>27.89</v>
      </c>
    </row>
    <row r="6721" spans="1:4" x14ac:dyDescent="0.35">
      <c r="A6721" s="78">
        <v>93079</v>
      </c>
      <c r="B6721" s="605" t="s">
        <v>3679</v>
      </c>
      <c r="C6721" s="78" t="s">
        <v>80</v>
      </c>
      <c r="D6721" s="613">
        <v>32.21</v>
      </c>
    </row>
    <row r="6722" spans="1:4" x14ac:dyDescent="0.35">
      <c r="A6722" s="78">
        <v>103882</v>
      </c>
      <c r="B6722" s="605" t="s">
        <v>4013</v>
      </c>
      <c r="C6722" s="78" t="s">
        <v>80</v>
      </c>
      <c r="D6722" s="613">
        <v>39.75</v>
      </c>
    </row>
    <row r="6723" spans="1:4" x14ac:dyDescent="0.35">
      <c r="A6723" s="78">
        <v>103813</v>
      </c>
      <c r="B6723" s="605" t="s">
        <v>3953</v>
      </c>
      <c r="C6723" s="78" t="s">
        <v>80</v>
      </c>
      <c r="D6723" s="613">
        <v>53.17</v>
      </c>
    </row>
    <row r="6724" spans="1:4" x14ac:dyDescent="0.35">
      <c r="A6724" s="78">
        <v>103846</v>
      </c>
      <c r="B6724" s="605" t="s">
        <v>3983</v>
      </c>
      <c r="C6724" s="78" t="s">
        <v>80</v>
      </c>
      <c r="D6724" s="613">
        <v>42.2</v>
      </c>
    </row>
    <row r="6725" spans="1:4" x14ac:dyDescent="0.35">
      <c r="A6725" s="78">
        <v>93102</v>
      </c>
      <c r="B6725" s="605" t="s">
        <v>3700</v>
      </c>
      <c r="C6725" s="78" t="s">
        <v>80</v>
      </c>
      <c r="D6725" s="613">
        <v>38.380000000000003</v>
      </c>
    </row>
    <row r="6726" spans="1:4" x14ac:dyDescent="0.35">
      <c r="A6726" s="78">
        <v>93123</v>
      </c>
      <c r="B6726" s="605" t="s">
        <v>24490</v>
      </c>
      <c r="C6726" s="78" t="s">
        <v>80</v>
      </c>
      <c r="D6726" s="613">
        <v>61.88</v>
      </c>
    </row>
    <row r="6727" spans="1:4" x14ac:dyDescent="0.35">
      <c r="A6727" s="78">
        <v>93124</v>
      </c>
      <c r="B6727" s="605" t="s">
        <v>3720</v>
      </c>
      <c r="C6727" s="78" t="s">
        <v>80</v>
      </c>
      <c r="D6727" s="613">
        <v>97.01</v>
      </c>
    </row>
    <row r="6728" spans="1:4" x14ac:dyDescent="0.35">
      <c r="A6728" s="78">
        <v>93125</v>
      </c>
      <c r="B6728" s="605" t="s">
        <v>3721</v>
      </c>
      <c r="C6728" s="78" t="s">
        <v>80</v>
      </c>
      <c r="D6728" s="613">
        <v>142.52000000000001</v>
      </c>
    </row>
    <row r="6729" spans="1:4" x14ac:dyDescent="0.35">
      <c r="A6729" s="78">
        <v>93126</v>
      </c>
      <c r="B6729" s="605" t="s">
        <v>3722</v>
      </c>
      <c r="C6729" s="78" t="s">
        <v>80</v>
      </c>
      <c r="D6729" s="613">
        <v>314.20999999999998</v>
      </c>
    </row>
    <row r="6730" spans="1:4" x14ac:dyDescent="0.35">
      <c r="A6730" s="78">
        <v>93063</v>
      </c>
      <c r="B6730" s="605" t="s">
        <v>3664</v>
      </c>
      <c r="C6730" s="78" t="s">
        <v>80</v>
      </c>
      <c r="D6730" s="613">
        <v>697.52</v>
      </c>
    </row>
    <row r="6731" spans="1:4" x14ac:dyDescent="0.35">
      <c r="A6731" s="78">
        <v>93066</v>
      </c>
      <c r="B6731" s="605" t="s">
        <v>3667</v>
      </c>
      <c r="C6731" s="78" t="s">
        <v>80</v>
      </c>
      <c r="D6731" s="613">
        <v>875.35</v>
      </c>
    </row>
    <row r="6732" spans="1:4" x14ac:dyDescent="0.35">
      <c r="A6732" s="78">
        <v>93069</v>
      </c>
      <c r="B6732" s="605" t="s">
        <v>3670</v>
      </c>
      <c r="C6732" s="78" t="s">
        <v>80</v>
      </c>
      <c r="D6732" s="613">
        <v>1213.32</v>
      </c>
    </row>
    <row r="6733" spans="1:4" x14ac:dyDescent="0.35">
      <c r="A6733" s="78">
        <v>93072</v>
      </c>
      <c r="B6733" s="605" t="s">
        <v>3673</v>
      </c>
      <c r="C6733" s="78" t="s">
        <v>80</v>
      </c>
      <c r="D6733" s="613">
        <v>1601.22</v>
      </c>
    </row>
    <row r="6734" spans="1:4" x14ac:dyDescent="0.35">
      <c r="A6734" s="78">
        <v>93083</v>
      </c>
      <c r="B6734" s="605" t="s">
        <v>3683</v>
      </c>
      <c r="C6734" s="78" t="s">
        <v>80</v>
      </c>
      <c r="D6734" s="613">
        <v>479.24</v>
      </c>
    </row>
    <row r="6735" spans="1:4" x14ac:dyDescent="0.35">
      <c r="A6735" s="78">
        <v>103886</v>
      </c>
      <c r="B6735" s="605" t="s">
        <v>4017</v>
      </c>
      <c r="C6735" s="78" t="s">
        <v>80</v>
      </c>
      <c r="D6735" s="613">
        <v>482.79</v>
      </c>
    </row>
    <row r="6736" spans="1:4" x14ac:dyDescent="0.35">
      <c r="A6736" s="78">
        <v>103817</v>
      </c>
      <c r="B6736" s="605" t="s">
        <v>3957</v>
      </c>
      <c r="C6736" s="78" t="s">
        <v>80</v>
      </c>
      <c r="D6736" s="613">
        <v>482.76</v>
      </c>
    </row>
    <row r="6737" spans="1:4" x14ac:dyDescent="0.35">
      <c r="A6737" s="78">
        <v>103850</v>
      </c>
      <c r="B6737" s="605" t="s">
        <v>3987</v>
      </c>
      <c r="C6737" s="78" t="s">
        <v>80</v>
      </c>
      <c r="D6737" s="613">
        <v>482.22</v>
      </c>
    </row>
    <row r="6738" spans="1:4" x14ac:dyDescent="0.35">
      <c r="A6738" s="78">
        <v>93106</v>
      </c>
      <c r="B6738" s="605" t="s">
        <v>3704</v>
      </c>
      <c r="C6738" s="78" t="s">
        <v>80</v>
      </c>
      <c r="D6738" s="613">
        <v>479.42</v>
      </c>
    </row>
    <row r="6739" spans="1:4" x14ac:dyDescent="0.35">
      <c r="A6739" s="78">
        <v>93052</v>
      </c>
      <c r="B6739" s="605" t="s">
        <v>3654</v>
      </c>
      <c r="C6739" s="78" t="s">
        <v>80</v>
      </c>
      <c r="D6739" s="613">
        <v>553.24</v>
      </c>
    </row>
    <row r="6740" spans="1:4" x14ac:dyDescent="0.35">
      <c r="A6740" s="78">
        <v>93086</v>
      </c>
      <c r="B6740" s="605" t="s">
        <v>3686</v>
      </c>
      <c r="C6740" s="78" t="s">
        <v>80</v>
      </c>
      <c r="D6740" s="613">
        <v>556.37</v>
      </c>
    </row>
    <row r="6741" spans="1:4" x14ac:dyDescent="0.35">
      <c r="A6741" s="78">
        <v>103890</v>
      </c>
      <c r="B6741" s="605" t="s">
        <v>4021</v>
      </c>
      <c r="C6741" s="78" t="s">
        <v>80</v>
      </c>
      <c r="D6741" s="613">
        <v>560.70000000000005</v>
      </c>
    </row>
    <row r="6742" spans="1:4" x14ac:dyDescent="0.35">
      <c r="A6742" s="78">
        <v>103821</v>
      </c>
      <c r="B6742" s="605" t="s">
        <v>3961</v>
      </c>
      <c r="C6742" s="78" t="s">
        <v>80</v>
      </c>
      <c r="D6742" s="613">
        <v>565.55999999999995</v>
      </c>
    </row>
    <row r="6743" spans="1:4" x14ac:dyDescent="0.35">
      <c r="A6743" s="78">
        <v>103854</v>
      </c>
      <c r="B6743" s="605" t="s">
        <v>3991</v>
      </c>
      <c r="C6743" s="78" t="s">
        <v>80</v>
      </c>
      <c r="D6743" s="613">
        <v>561.35</v>
      </c>
    </row>
    <row r="6744" spans="1:4" x14ac:dyDescent="0.35">
      <c r="A6744" s="78">
        <v>93109</v>
      </c>
      <c r="B6744" s="605" t="s">
        <v>3707</v>
      </c>
      <c r="C6744" s="78" t="s">
        <v>80</v>
      </c>
      <c r="D6744" s="613">
        <v>558.69000000000005</v>
      </c>
    </row>
    <row r="6745" spans="1:4" x14ac:dyDescent="0.35">
      <c r="A6745" s="78">
        <v>93058</v>
      </c>
      <c r="B6745" s="605" t="s">
        <v>3659</v>
      </c>
      <c r="C6745" s="78" t="s">
        <v>80</v>
      </c>
      <c r="D6745" s="613">
        <v>608.66999999999996</v>
      </c>
    </row>
    <row r="6746" spans="1:4" x14ac:dyDescent="0.35">
      <c r="A6746" s="78">
        <v>93092</v>
      </c>
      <c r="B6746" s="605" t="s">
        <v>3692</v>
      </c>
      <c r="C6746" s="78" t="s">
        <v>80</v>
      </c>
      <c r="D6746" s="613">
        <v>611.55999999999995</v>
      </c>
    </row>
    <row r="6747" spans="1:4" x14ac:dyDescent="0.35">
      <c r="A6747" s="78">
        <v>103898</v>
      </c>
      <c r="B6747" s="605" t="s">
        <v>4029</v>
      </c>
      <c r="C6747" s="78" t="s">
        <v>80</v>
      </c>
      <c r="D6747" s="613">
        <v>616.59</v>
      </c>
    </row>
    <row r="6748" spans="1:4" x14ac:dyDescent="0.35">
      <c r="A6748" s="78">
        <v>103829</v>
      </c>
      <c r="B6748" s="605" t="s">
        <v>3969</v>
      </c>
      <c r="C6748" s="78" t="s">
        <v>80</v>
      </c>
      <c r="D6748" s="613">
        <v>625.11</v>
      </c>
    </row>
    <row r="6749" spans="1:4" x14ac:dyDescent="0.35">
      <c r="A6749" s="78">
        <v>103862</v>
      </c>
      <c r="B6749" s="605" t="s">
        <v>3999</v>
      </c>
      <c r="C6749" s="78" t="s">
        <v>80</v>
      </c>
      <c r="D6749" s="613">
        <v>618.27</v>
      </c>
    </row>
    <row r="6750" spans="1:4" x14ac:dyDescent="0.35">
      <c r="A6750" s="78">
        <v>93116</v>
      </c>
      <c r="B6750" s="605" t="s">
        <v>3713</v>
      </c>
      <c r="C6750" s="78" t="s">
        <v>80</v>
      </c>
      <c r="D6750" s="613">
        <v>615.70000000000005</v>
      </c>
    </row>
    <row r="6751" spans="1:4" x14ac:dyDescent="0.35">
      <c r="A6751" s="78">
        <v>92314</v>
      </c>
      <c r="B6751" s="605" t="s">
        <v>3638</v>
      </c>
      <c r="C6751" s="78" t="s">
        <v>80</v>
      </c>
      <c r="D6751" s="613">
        <v>9.57</v>
      </c>
    </row>
    <row r="6752" spans="1:4" x14ac:dyDescent="0.35">
      <c r="A6752" s="78">
        <v>103883</v>
      </c>
      <c r="B6752" s="605" t="s">
        <v>4014</v>
      </c>
      <c r="C6752" s="78" t="s">
        <v>80</v>
      </c>
      <c r="D6752" s="613">
        <v>13.12</v>
      </c>
    </row>
    <row r="6753" spans="1:4" x14ac:dyDescent="0.35">
      <c r="A6753" s="78">
        <v>103814</v>
      </c>
      <c r="B6753" s="605" t="s">
        <v>3954</v>
      </c>
      <c r="C6753" s="78" t="s">
        <v>80</v>
      </c>
      <c r="D6753" s="613">
        <v>13.09</v>
      </c>
    </row>
    <row r="6754" spans="1:4" x14ac:dyDescent="0.35">
      <c r="A6754" s="78">
        <v>103847</v>
      </c>
      <c r="B6754" s="605" t="s">
        <v>3984</v>
      </c>
      <c r="C6754" s="78" t="s">
        <v>80</v>
      </c>
      <c r="D6754" s="613">
        <v>12.55</v>
      </c>
    </row>
    <row r="6755" spans="1:4" x14ac:dyDescent="0.35">
      <c r="A6755" s="78">
        <v>92329</v>
      </c>
      <c r="B6755" s="605" t="s">
        <v>3647</v>
      </c>
      <c r="C6755" s="78" t="s">
        <v>80</v>
      </c>
      <c r="D6755" s="613">
        <v>9.75</v>
      </c>
    </row>
    <row r="6756" spans="1:4" x14ac:dyDescent="0.35">
      <c r="A6756" s="78">
        <v>92293</v>
      </c>
      <c r="B6756" s="605" t="s">
        <v>3624</v>
      </c>
      <c r="C6756" s="78" t="s">
        <v>80</v>
      </c>
      <c r="D6756" s="613">
        <v>10.77</v>
      </c>
    </row>
    <row r="6757" spans="1:4" x14ac:dyDescent="0.35">
      <c r="A6757" s="78">
        <v>92315</v>
      </c>
      <c r="B6757" s="605" t="s">
        <v>3639</v>
      </c>
      <c r="C6757" s="78" t="s">
        <v>80</v>
      </c>
      <c r="D6757" s="613">
        <v>13.9</v>
      </c>
    </row>
    <row r="6758" spans="1:4" x14ac:dyDescent="0.35">
      <c r="A6758" s="78">
        <v>103888</v>
      </c>
      <c r="B6758" s="605" t="s">
        <v>4019</v>
      </c>
      <c r="C6758" s="78" t="s">
        <v>80</v>
      </c>
      <c r="D6758" s="613">
        <v>18.23</v>
      </c>
    </row>
    <row r="6759" spans="1:4" x14ac:dyDescent="0.35">
      <c r="A6759" s="78">
        <v>103819</v>
      </c>
      <c r="B6759" s="605" t="s">
        <v>3959</v>
      </c>
      <c r="C6759" s="78" t="s">
        <v>80</v>
      </c>
      <c r="D6759" s="613">
        <v>23.09</v>
      </c>
    </row>
    <row r="6760" spans="1:4" x14ac:dyDescent="0.35">
      <c r="A6760" s="78">
        <v>103852</v>
      </c>
      <c r="B6760" s="605" t="s">
        <v>3989</v>
      </c>
      <c r="C6760" s="78" t="s">
        <v>80</v>
      </c>
      <c r="D6760" s="613">
        <v>18.88</v>
      </c>
    </row>
    <row r="6761" spans="1:4" x14ac:dyDescent="0.35">
      <c r="A6761" s="78">
        <v>92330</v>
      </c>
      <c r="B6761" s="605" t="s">
        <v>3648</v>
      </c>
      <c r="C6761" s="78" t="s">
        <v>80</v>
      </c>
      <c r="D6761" s="613">
        <v>16.22</v>
      </c>
    </row>
    <row r="6762" spans="1:4" x14ac:dyDescent="0.35">
      <c r="A6762" s="78">
        <v>92294</v>
      </c>
      <c r="B6762" s="605" t="s">
        <v>3625</v>
      </c>
      <c r="C6762" s="78" t="s">
        <v>80</v>
      </c>
      <c r="D6762" s="613">
        <v>18.16</v>
      </c>
    </row>
    <row r="6763" spans="1:4" x14ac:dyDescent="0.35">
      <c r="A6763" s="78">
        <v>92316</v>
      </c>
      <c r="B6763" s="605" t="s">
        <v>3640</v>
      </c>
      <c r="C6763" s="78" t="s">
        <v>80</v>
      </c>
      <c r="D6763" s="613">
        <v>21.05</v>
      </c>
    </row>
    <row r="6764" spans="1:4" x14ac:dyDescent="0.35">
      <c r="A6764" s="78">
        <v>103895</v>
      </c>
      <c r="B6764" s="605" t="s">
        <v>4026</v>
      </c>
      <c r="C6764" s="78" t="s">
        <v>80</v>
      </c>
      <c r="D6764" s="613">
        <v>26.08</v>
      </c>
    </row>
    <row r="6765" spans="1:4" x14ac:dyDescent="0.35">
      <c r="A6765" s="78">
        <v>103826</v>
      </c>
      <c r="B6765" s="605" t="s">
        <v>3966</v>
      </c>
      <c r="C6765" s="78" t="s">
        <v>80</v>
      </c>
      <c r="D6765" s="613">
        <v>34.6</v>
      </c>
    </row>
    <row r="6766" spans="1:4" x14ac:dyDescent="0.35">
      <c r="A6766" s="78">
        <v>103859</v>
      </c>
      <c r="B6766" s="605" t="s">
        <v>3996</v>
      </c>
      <c r="C6766" s="78" t="s">
        <v>80</v>
      </c>
      <c r="D6766" s="613">
        <v>27.76</v>
      </c>
    </row>
    <row r="6767" spans="1:4" x14ac:dyDescent="0.35">
      <c r="A6767" s="78">
        <v>92331</v>
      </c>
      <c r="B6767" s="605" t="s">
        <v>3649</v>
      </c>
      <c r="C6767" s="78" t="s">
        <v>80</v>
      </c>
      <c r="D6767" s="613">
        <v>25.19</v>
      </c>
    </row>
    <row r="6768" spans="1:4" x14ac:dyDescent="0.35">
      <c r="A6768" s="78">
        <v>92295</v>
      </c>
      <c r="B6768" s="605" t="s">
        <v>3626</v>
      </c>
      <c r="C6768" s="78" t="s">
        <v>80</v>
      </c>
      <c r="D6768" s="613">
        <v>34.14</v>
      </c>
    </row>
    <row r="6769" spans="1:4" x14ac:dyDescent="0.35">
      <c r="A6769" s="78">
        <v>92296</v>
      </c>
      <c r="B6769" s="605" t="s">
        <v>3627</v>
      </c>
      <c r="C6769" s="78" t="s">
        <v>80</v>
      </c>
      <c r="D6769" s="613">
        <v>45.22</v>
      </c>
    </row>
    <row r="6770" spans="1:4" x14ac:dyDescent="0.35">
      <c r="A6770" s="78">
        <v>92297</v>
      </c>
      <c r="B6770" s="605" t="s">
        <v>3628</v>
      </c>
      <c r="C6770" s="78" t="s">
        <v>80</v>
      </c>
      <c r="D6770" s="613">
        <v>70.08</v>
      </c>
    </row>
    <row r="6771" spans="1:4" x14ac:dyDescent="0.35">
      <c r="A6771" s="78">
        <v>92298</v>
      </c>
      <c r="B6771" s="605" t="s">
        <v>3629</v>
      </c>
      <c r="C6771" s="78" t="s">
        <v>80</v>
      </c>
      <c r="D6771" s="613">
        <v>196.39</v>
      </c>
    </row>
    <row r="6772" spans="1:4" x14ac:dyDescent="0.35">
      <c r="A6772" s="78">
        <v>93080</v>
      </c>
      <c r="B6772" s="605" t="s">
        <v>3680</v>
      </c>
      <c r="C6772" s="78" t="s">
        <v>80</v>
      </c>
      <c r="D6772" s="613">
        <v>9.6</v>
      </c>
    </row>
    <row r="6773" spans="1:4" x14ac:dyDescent="0.35">
      <c r="A6773" s="78">
        <v>103884</v>
      </c>
      <c r="B6773" s="605" t="s">
        <v>4015</v>
      </c>
      <c r="C6773" s="78" t="s">
        <v>80</v>
      </c>
      <c r="D6773" s="613">
        <v>13.15</v>
      </c>
    </row>
    <row r="6774" spans="1:4" x14ac:dyDescent="0.35">
      <c r="A6774" s="78">
        <v>103815</v>
      </c>
      <c r="B6774" s="605" t="s">
        <v>3955</v>
      </c>
      <c r="C6774" s="78" t="s">
        <v>80</v>
      </c>
      <c r="D6774" s="613">
        <v>13.12</v>
      </c>
    </row>
    <row r="6775" spans="1:4" x14ac:dyDescent="0.35">
      <c r="A6775" s="78">
        <v>103848</v>
      </c>
      <c r="B6775" s="605" t="s">
        <v>3985</v>
      </c>
      <c r="C6775" s="78" t="s">
        <v>80</v>
      </c>
      <c r="D6775" s="613">
        <v>12.58</v>
      </c>
    </row>
    <row r="6776" spans="1:4" x14ac:dyDescent="0.35">
      <c r="A6776" s="78">
        <v>93103</v>
      </c>
      <c r="B6776" s="605" t="s">
        <v>3701</v>
      </c>
      <c r="C6776" s="78" t="s">
        <v>80</v>
      </c>
      <c r="D6776" s="613">
        <v>9.7799999999999994</v>
      </c>
    </row>
    <row r="6777" spans="1:4" x14ac:dyDescent="0.35">
      <c r="A6777" s="78">
        <v>93050</v>
      </c>
      <c r="B6777" s="605" t="s">
        <v>3653</v>
      </c>
      <c r="C6777" s="78" t="s">
        <v>80</v>
      </c>
      <c r="D6777" s="613">
        <v>12.17</v>
      </c>
    </row>
    <row r="6778" spans="1:4" x14ac:dyDescent="0.35">
      <c r="A6778" s="78">
        <v>93084</v>
      </c>
      <c r="B6778" s="605" t="s">
        <v>3684</v>
      </c>
      <c r="C6778" s="78" t="s">
        <v>80</v>
      </c>
      <c r="D6778" s="613">
        <v>15.3</v>
      </c>
    </row>
    <row r="6779" spans="1:4" x14ac:dyDescent="0.35">
      <c r="A6779" s="78">
        <v>103889</v>
      </c>
      <c r="B6779" s="605" t="s">
        <v>4020</v>
      </c>
      <c r="C6779" s="78" t="s">
        <v>80</v>
      </c>
      <c r="D6779" s="613">
        <v>19.63</v>
      </c>
    </row>
    <row r="6780" spans="1:4" x14ac:dyDescent="0.35">
      <c r="A6780" s="78">
        <v>103820</v>
      </c>
      <c r="B6780" s="605" t="s">
        <v>3960</v>
      </c>
      <c r="C6780" s="78" t="s">
        <v>80</v>
      </c>
      <c r="D6780" s="613">
        <v>24.49</v>
      </c>
    </row>
    <row r="6781" spans="1:4" x14ac:dyDescent="0.35">
      <c r="A6781" s="78">
        <v>103853</v>
      </c>
      <c r="B6781" s="605" t="s">
        <v>3990</v>
      </c>
      <c r="C6781" s="78" t="s">
        <v>80</v>
      </c>
      <c r="D6781" s="613">
        <v>20.28</v>
      </c>
    </row>
    <row r="6782" spans="1:4" x14ac:dyDescent="0.35">
      <c r="A6782" s="78">
        <v>93107</v>
      </c>
      <c r="B6782" s="605" t="s">
        <v>3705</v>
      </c>
      <c r="C6782" s="78" t="s">
        <v>80</v>
      </c>
      <c r="D6782" s="613">
        <v>17.62</v>
      </c>
    </row>
    <row r="6783" spans="1:4" x14ac:dyDescent="0.35">
      <c r="A6783" s="78">
        <v>93056</v>
      </c>
      <c r="B6783" s="605" t="s">
        <v>3657</v>
      </c>
      <c r="C6783" s="78" t="s">
        <v>80</v>
      </c>
      <c r="D6783" s="613">
        <v>18.16</v>
      </c>
    </row>
    <row r="6784" spans="1:4" x14ac:dyDescent="0.35">
      <c r="A6784" s="78">
        <v>93090</v>
      </c>
      <c r="B6784" s="605" t="s">
        <v>3690</v>
      </c>
      <c r="C6784" s="78" t="s">
        <v>80</v>
      </c>
      <c r="D6784" s="613">
        <v>21.05</v>
      </c>
    </row>
    <row r="6785" spans="1:4" x14ac:dyDescent="0.35">
      <c r="A6785" s="78">
        <v>103896</v>
      </c>
      <c r="B6785" s="605" t="s">
        <v>4027</v>
      </c>
      <c r="C6785" s="78" t="s">
        <v>80</v>
      </c>
      <c r="D6785" s="613">
        <v>26.08</v>
      </c>
    </row>
    <row r="6786" spans="1:4" x14ac:dyDescent="0.35">
      <c r="A6786" s="78">
        <v>103827</v>
      </c>
      <c r="B6786" s="605" t="s">
        <v>3967</v>
      </c>
      <c r="C6786" s="78" t="s">
        <v>80</v>
      </c>
      <c r="D6786" s="613">
        <v>34.6</v>
      </c>
    </row>
    <row r="6787" spans="1:4" x14ac:dyDescent="0.35">
      <c r="A6787" s="78">
        <v>103860</v>
      </c>
      <c r="B6787" s="605" t="s">
        <v>3997</v>
      </c>
      <c r="C6787" s="78" t="s">
        <v>80</v>
      </c>
      <c r="D6787" s="613">
        <v>27.76</v>
      </c>
    </row>
    <row r="6788" spans="1:4" x14ac:dyDescent="0.35">
      <c r="A6788" s="78">
        <v>93113</v>
      </c>
      <c r="B6788" s="605" t="s">
        <v>24491</v>
      </c>
      <c r="C6788" s="78" t="s">
        <v>80</v>
      </c>
      <c r="D6788" s="613">
        <v>25.19</v>
      </c>
    </row>
    <row r="6789" spans="1:4" x14ac:dyDescent="0.35">
      <c r="A6789" s="78">
        <v>93061</v>
      </c>
      <c r="B6789" s="605" t="s">
        <v>3662</v>
      </c>
      <c r="C6789" s="78" t="s">
        <v>80</v>
      </c>
      <c r="D6789" s="613">
        <v>34.28</v>
      </c>
    </row>
    <row r="6790" spans="1:4" x14ac:dyDescent="0.35">
      <c r="A6790" s="78">
        <v>93064</v>
      </c>
      <c r="B6790" s="605" t="s">
        <v>3665</v>
      </c>
      <c r="C6790" s="78" t="s">
        <v>80</v>
      </c>
      <c r="D6790" s="613">
        <v>52.53</v>
      </c>
    </row>
    <row r="6791" spans="1:4" x14ac:dyDescent="0.35">
      <c r="A6791" s="78">
        <v>93067</v>
      </c>
      <c r="B6791" s="605" t="s">
        <v>3668</v>
      </c>
      <c r="C6791" s="78" t="s">
        <v>80</v>
      </c>
      <c r="D6791" s="613">
        <v>78.040000000000006</v>
      </c>
    </row>
    <row r="6792" spans="1:4" x14ac:dyDescent="0.35">
      <c r="A6792" s="78">
        <v>93070</v>
      </c>
      <c r="B6792" s="605" t="s">
        <v>3671</v>
      </c>
      <c r="C6792" s="78" t="s">
        <v>80</v>
      </c>
      <c r="D6792" s="613">
        <v>196.39</v>
      </c>
    </row>
    <row r="6793" spans="1:4" x14ac:dyDescent="0.35">
      <c r="A6793" s="78">
        <v>93117</v>
      </c>
      <c r="B6793" s="605" t="s">
        <v>3714</v>
      </c>
      <c r="C6793" s="78" t="s">
        <v>80</v>
      </c>
      <c r="D6793" s="613">
        <v>62.24</v>
      </c>
    </row>
    <row r="6794" spans="1:4" x14ac:dyDescent="0.35">
      <c r="A6794" s="78">
        <v>93118</v>
      </c>
      <c r="B6794" s="605" t="s">
        <v>3715</v>
      </c>
      <c r="C6794" s="78" t="s">
        <v>80</v>
      </c>
      <c r="D6794" s="613">
        <v>91.77</v>
      </c>
    </row>
    <row r="6795" spans="1:4" x14ac:dyDescent="0.35">
      <c r="A6795" s="78">
        <v>92317</v>
      </c>
      <c r="B6795" s="605" t="s">
        <v>3641</v>
      </c>
      <c r="C6795" s="78" t="s">
        <v>80</v>
      </c>
      <c r="D6795" s="613">
        <v>20.010000000000002</v>
      </c>
    </row>
    <row r="6796" spans="1:4" x14ac:dyDescent="0.35">
      <c r="A6796" s="78">
        <v>92332</v>
      </c>
      <c r="B6796" s="605" t="s">
        <v>3650</v>
      </c>
      <c r="C6796" s="78" t="s">
        <v>80</v>
      </c>
      <c r="D6796" s="613">
        <v>20.39</v>
      </c>
    </row>
    <row r="6797" spans="1:4" x14ac:dyDescent="0.35">
      <c r="A6797" s="78">
        <v>92299</v>
      </c>
      <c r="B6797" s="605" t="s">
        <v>3630</v>
      </c>
      <c r="C6797" s="78" t="s">
        <v>80</v>
      </c>
      <c r="D6797" s="613">
        <v>24.91</v>
      </c>
    </row>
    <row r="6798" spans="1:4" x14ac:dyDescent="0.35">
      <c r="A6798" s="78">
        <v>92318</v>
      </c>
      <c r="B6798" s="605" t="s">
        <v>3642</v>
      </c>
      <c r="C6798" s="78" t="s">
        <v>80</v>
      </c>
      <c r="D6798" s="613">
        <v>31.15</v>
      </c>
    </row>
    <row r="6799" spans="1:4" x14ac:dyDescent="0.35">
      <c r="A6799" s="78">
        <v>103833</v>
      </c>
      <c r="B6799" s="605" t="s">
        <v>3973</v>
      </c>
      <c r="C6799" s="78" t="s">
        <v>80</v>
      </c>
      <c r="D6799" s="613">
        <v>49.45</v>
      </c>
    </row>
    <row r="6800" spans="1:4" x14ac:dyDescent="0.35">
      <c r="A6800" s="78">
        <v>92333</v>
      </c>
      <c r="B6800" s="605" t="s">
        <v>3651</v>
      </c>
      <c r="C6800" s="78" t="s">
        <v>80</v>
      </c>
      <c r="D6800" s="613">
        <v>35.76</v>
      </c>
    </row>
    <row r="6801" spans="1:4" x14ac:dyDescent="0.35">
      <c r="A6801" s="78">
        <v>92300</v>
      </c>
      <c r="B6801" s="605" t="s">
        <v>3631</v>
      </c>
      <c r="C6801" s="78" t="s">
        <v>80</v>
      </c>
      <c r="D6801" s="613">
        <v>37.869999999999997</v>
      </c>
    </row>
    <row r="6802" spans="1:4" x14ac:dyDescent="0.35">
      <c r="A6802" s="78">
        <v>92319</v>
      </c>
      <c r="B6802" s="605" t="s">
        <v>3643</v>
      </c>
      <c r="C6802" s="78" t="s">
        <v>80</v>
      </c>
      <c r="D6802" s="613">
        <v>43.64</v>
      </c>
    </row>
    <row r="6803" spans="1:4" x14ac:dyDescent="0.35">
      <c r="A6803" s="78">
        <v>92334</v>
      </c>
      <c r="B6803" s="605" t="s">
        <v>3652</v>
      </c>
      <c r="C6803" s="78" t="s">
        <v>80</v>
      </c>
      <c r="D6803" s="613">
        <v>51.88</v>
      </c>
    </row>
    <row r="6804" spans="1:4" x14ac:dyDescent="0.35">
      <c r="A6804" s="78">
        <v>92301</v>
      </c>
      <c r="B6804" s="605" t="s">
        <v>3632</v>
      </c>
      <c r="C6804" s="78" t="s">
        <v>80</v>
      </c>
      <c r="D6804" s="613">
        <v>74.72</v>
      </c>
    </row>
    <row r="6805" spans="1:4" x14ac:dyDescent="0.35">
      <c r="A6805" s="78">
        <v>92302</v>
      </c>
      <c r="B6805" s="605" t="s">
        <v>3633</v>
      </c>
      <c r="C6805" s="78" t="s">
        <v>80</v>
      </c>
      <c r="D6805" s="613">
        <v>98.69</v>
      </c>
    </row>
    <row r="6806" spans="1:4" x14ac:dyDescent="0.35">
      <c r="A6806" s="78">
        <v>92303</v>
      </c>
      <c r="B6806" s="605" t="s">
        <v>3634</v>
      </c>
      <c r="C6806" s="78" t="s">
        <v>80</v>
      </c>
      <c r="D6806" s="613">
        <v>180.85</v>
      </c>
    </row>
    <row r="6807" spans="1:4" x14ac:dyDescent="0.35">
      <c r="A6807" s="78">
        <v>92304</v>
      </c>
      <c r="B6807" s="605" t="s">
        <v>3635</v>
      </c>
      <c r="C6807" s="78" t="s">
        <v>80</v>
      </c>
      <c r="D6807" s="613">
        <v>468.6</v>
      </c>
    </row>
    <row r="6808" spans="1:4" x14ac:dyDescent="0.35">
      <c r="A6808" s="78">
        <v>103835</v>
      </c>
      <c r="B6808" s="605" t="s">
        <v>3315</v>
      </c>
      <c r="C6808" s="78" t="s">
        <v>139</v>
      </c>
      <c r="D6808" s="613">
        <v>67.78</v>
      </c>
    </row>
    <row r="6809" spans="1:4" x14ac:dyDescent="0.35">
      <c r="A6809" s="78">
        <v>92308</v>
      </c>
      <c r="B6809" s="605" t="s">
        <v>3254</v>
      </c>
      <c r="C6809" s="78" t="s">
        <v>139</v>
      </c>
      <c r="D6809" s="613">
        <v>63.29</v>
      </c>
    </row>
    <row r="6810" spans="1:4" x14ac:dyDescent="0.35">
      <c r="A6810" s="78">
        <v>103871</v>
      </c>
      <c r="B6810" s="605" t="s">
        <v>3321</v>
      </c>
      <c r="C6810" s="78" t="s">
        <v>139</v>
      </c>
      <c r="D6810" s="613">
        <v>73.63</v>
      </c>
    </row>
    <row r="6811" spans="1:4" x14ac:dyDescent="0.35">
      <c r="A6811" s="78">
        <v>92323</v>
      </c>
      <c r="B6811" s="605" t="s">
        <v>3260</v>
      </c>
      <c r="C6811" s="78" t="s">
        <v>139</v>
      </c>
      <c r="D6811" s="613">
        <v>73.06</v>
      </c>
    </row>
    <row r="6812" spans="1:4" x14ac:dyDescent="0.35">
      <c r="A6812" s="78">
        <v>92305</v>
      </c>
      <c r="B6812" s="605" t="s">
        <v>3251</v>
      </c>
      <c r="C6812" s="78" t="s">
        <v>139</v>
      </c>
      <c r="D6812" s="613">
        <v>40.9</v>
      </c>
    </row>
    <row r="6813" spans="1:4" x14ac:dyDescent="0.35">
      <c r="A6813" s="78">
        <v>103868</v>
      </c>
      <c r="B6813" s="605" t="s">
        <v>3318</v>
      </c>
      <c r="C6813" s="78" t="s">
        <v>139</v>
      </c>
      <c r="D6813" s="613">
        <v>54.44</v>
      </c>
    </row>
    <row r="6814" spans="1:4" x14ac:dyDescent="0.35">
      <c r="A6814" s="78">
        <v>103802</v>
      </c>
      <c r="B6814" s="605" t="s">
        <v>3312</v>
      </c>
      <c r="C6814" s="78" t="s">
        <v>139</v>
      </c>
      <c r="D6814" s="613">
        <v>43.35</v>
      </c>
    </row>
    <row r="6815" spans="1:4" x14ac:dyDescent="0.35">
      <c r="A6815" s="78">
        <v>92320</v>
      </c>
      <c r="B6815" s="605" t="s">
        <v>3257</v>
      </c>
      <c r="C6815" s="78" t="s">
        <v>139</v>
      </c>
      <c r="D6815" s="613">
        <v>53.75</v>
      </c>
    </row>
    <row r="6816" spans="1:4" x14ac:dyDescent="0.35">
      <c r="A6816" s="78">
        <v>97335</v>
      </c>
      <c r="B6816" s="605" t="s">
        <v>3289</v>
      </c>
      <c r="C6816" s="78" t="s">
        <v>139</v>
      </c>
      <c r="D6816" s="613">
        <v>86.03</v>
      </c>
    </row>
    <row r="6817" spans="1:4" x14ac:dyDescent="0.35">
      <c r="A6817" s="78">
        <v>103836</v>
      </c>
      <c r="B6817" s="605" t="s">
        <v>3316</v>
      </c>
      <c r="C6817" s="78" t="s">
        <v>139</v>
      </c>
      <c r="D6817" s="613">
        <v>105.09</v>
      </c>
    </row>
    <row r="6818" spans="1:4" x14ac:dyDescent="0.35">
      <c r="A6818" s="78">
        <v>92281</v>
      </c>
      <c r="B6818" s="605" t="s">
        <v>3245</v>
      </c>
      <c r="C6818" s="78" t="s">
        <v>139</v>
      </c>
      <c r="D6818" s="613">
        <v>150.56</v>
      </c>
    </row>
    <row r="6819" spans="1:4" x14ac:dyDescent="0.35">
      <c r="A6819" s="78">
        <v>92309</v>
      </c>
      <c r="B6819" s="605" t="s">
        <v>3255</v>
      </c>
      <c r="C6819" s="78" t="s">
        <v>139</v>
      </c>
      <c r="D6819" s="613">
        <v>159.91999999999999</v>
      </c>
    </row>
    <row r="6820" spans="1:4" x14ac:dyDescent="0.35">
      <c r="A6820" s="78">
        <v>103872</v>
      </c>
      <c r="B6820" s="605" t="s">
        <v>3322</v>
      </c>
      <c r="C6820" s="78" t="s">
        <v>139</v>
      </c>
      <c r="D6820" s="613">
        <v>172.92</v>
      </c>
    </row>
    <row r="6821" spans="1:4" x14ac:dyDescent="0.35">
      <c r="A6821" s="78">
        <v>92324</v>
      </c>
      <c r="B6821" s="605" t="s">
        <v>3261</v>
      </c>
      <c r="C6821" s="78" t="s">
        <v>139</v>
      </c>
      <c r="D6821" s="613">
        <v>178.98</v>
      </c>
    </row>
    <row r="6822" spans="1:4" x14ac:dyDescent="0.35">
      <c r="A6822" s="78">
        <v>92275</v>
      </c>
      <c r="B6822" s="605" t="s">
        <v>3239</v>
      </c>
      <c r="C6822" s="78" t="s">
        <v>139</v>
      </c>
      <c r="D6822" s="613">
        <v>59.84</v>
      </c>
    </row>
    <row r="6823" spans="1:4" x14ac:dyDescent="0.35">
      <c r="A6823" s="78">
        <v>92306</v>
      </c>
      <c r="B6823" s="605" t="s">
        <v>3252</v>
      </c>
      <c r="C6823" s="78" t="s">
        <v>139</v>
      </c>
      <c r="D6823" s="613">
        <v>66.09</v>
      </c>
    </row>
    <row r="6824" spans="1:4" x14ac:dyDescent="0.35">
      <c r="A6824" s="78">
        <v>103869</v>
      </c>
      <c r="B6824" s="605" t="s">
        <v>3319</v>
      </c>
      <c r="C6824" s="78" t="s">
        <v>139</v>
      </c>
      <c r="D6824" s="613">
        <v>82.3</v>
      </c>
    </row>
    <row r="6825" spans="1:4" x14ac:dyDescent="0.35">
      <c r="A6825" s="78">
        <v>103803</v>
      </c>
      <c r="B6825" s="605" t="s">
        <v>3313</v>
      </c>
      <c r="C6825" s="78" t="s">
        <v>139</v>
      </c>
      <c r="D6825" s="613">
        <v>74.53</v>
      </c>
    </row>
    <row r="6826" spans="1:4" x14ac:dyDescent="0.35">
      <c r="A6826" s="78">
        <v>92321</v>
      </c>
      <c r="B6826" s="605" t="s">
        <v>3258</v>
      </c>
      <c r="C6826" s="78" t="s">
        <v>139</v>
      </c>
      <c r="D6826" s="613">
        <v>88.23</v>
      </c>
    </row>
    <row r="6827" spans="1:4" x14ac:dyDescent="0.35">
      <c r="A6827" s="78">
        <v>97336</v>
      </c>
      <c r="B6827" s="605" t="s">
        <v>3290</v>
      </c>
      <c r="C6827" s="78" t="s">
        <v>139</v>
      </c>
      <c r="D6827" s="613">
        <v>109.5</v>
      </c>
    </row>
    <row r="6828" spans="1:4" x14ac:dyDescent="0.35">
      <c r="A6828" s="78">
        <v>103837</v>
      </c>
      <c r="B6828" s="605" t="s">
        <v>3317</v>
      </c>
      <c r="C6828" s="78" t="s">
        <v>139</v>
      </c>
      <c r="D6828" s="613">
        <v>132.44</v>
      </c>
    </row>
    <row r="6829" spans="1:4" x14ac:dyDescent="0.35">
      <c r="A6829" s="78">
        <v>92282</v>
      </c>
      <c r="B6829" s="605" t="s">
        <v>3246</v>
      </c>
      <c r="C6829" s="78" t="s">
        <v>139</v>
      </c>
      <c r="D6829" s="613">
        <v>170.41</v>
      </c>
    </row>
    <row r="6830" spans="1:4" x14ac:dyDescent="0.35">
      <c r="A6830" s="78">
        <v>92310</v>
      </c>
      <c r="B6830" s="605" t="s">
        <v>3256</v>
      </c>
      <c r="C6830" s="78" t="s">
        <v>139</v>
      </c>
      <c r="D6830" s="613">
        <v>180.07</v>
      </c>
    </row>
    <row r="6831" spans="1:4" x14ac:dyDescent="0.35">
      <c r="A6831" s="78">
        <v>103873</v>
      </c>
      <c r="B6831" s="605" t="s">
        <v>3323</v>
      </c>
      <c r="C6831" s="78" t="s">
        <v>139</v>
      </c>
      <c r="D6831" s="613">
        <v>195.34</v>
      </c>
    </row>
    <row r="6832" spans="1:4" x14ac:dyDescent="0.35">
      <c r="A6832" s="78">
        <v>92325</v>
      </c>
      <c r="B6832" s="605" t="s">
        <v>3262</v>
      </c>
      <c r="C6832" s="78" t="s">
        <v>139</v>
      </c>
      <c r="D6832" s="613">
        <v>207.08</v>
      </c>
    </row>
    <row r="6833" spans="1:4" x14ac:dyDescent="0.35">
      <c r="A6833" s="78">
        <v>92276</v>
      </c>
      <c r="B6833" s="605" t="s">
        <v>3240</v>
      </c>
      <c r="C6833" s="78" t="s">
        <v>139</v>
      </c>
      <c r="D6833" s="613">
        <v>76</v>
      </c>
    </row>
    <row r="6834" spans="1:4" x14ac:dyDescent="0.35">
      <c r="A6834" s="78">
        <v>92307</v>
      </c>
      <c r="B6834" s="605" t="s">
        <v>3253</v>
      </c>
      <c r="C6834" s="78" t="s">
        <v>139</v>
      </c>
      <c r="D6834" s="613">
        <v>82.53</v>
      </c>
    </row>
    <row r="6835" spans="1:4" x14ac:dyDescent="0.35">
      <c r="A6835" s="78">
        <v>103870</v>
      </c>
      <c r="B6835" s="605" t="s">
        <v>3320</v>
      </c>
      <c r="C6835" s="78" t="s">
        <v>139</v>
      </c>
      <c r="D6835" s="613">
        <v>101.01</v>
      </c>
    </row>
    <row r="6836" spans="1:4" x14ac:dyDescent="0.35">
      <c r="A6836" s="78">
        <v>103804</v>
      </c>
      <c r="B6836" s="605" t="s">
        <v>3314</v>
      </c>
      <c r="C6836" s="78" t="s">
        <v>139</v>
      </c>
      <c r="D6836" s="613">
        <v>89.98</v>
      </c>
    </row>
    <row r="6837" spans="1:4" x14ac:dyDescent="0.35">
      <c r="A6837" s="78">
        <v>92322</v>
      </c>
      <c r="B6837" s="605" t="s">
        <v>3259</v>
      </c>
      <c r="C6837" s="78" t="s">
        <v>139</v>
      </c>
      <c r="D6837" s="613">
        <v>112.63</v>
      </c>
    </row>
    <row r="6838" spans="1:4" x14ac:dyDescent="0.35">
      <c r="A6838" s="78">
        <v>97337</v>
      </c>
      <c r="B6838" s="605" t="s">
        <v>3291</v>
      </c>
      <c r="C6838" s="78" t="s">
        <v>139</v>
      </c>
      <c r="D6838" s="613">
        <v>164.6</v>
      </c>
    </row>
    <row r="6839" spans="1:4" x14ac:dyDescent="0.35">
      <c r="A6839" s="78">
        <v>92283</v>
      </c>
      <c r="B6839" s="605" t="s">
        <v>3247</v>
      </c>
      <c r="C6839" s="78" t="s">
        <v>139</v>
      </c>
      <c r="D6839" s="613">
        <v>229.09</v>
      </c>
    </row>
    <row r="6840" spans="1:4" x14ac:dyDescent="0.35">
      <c r="A6840" s="78">
        <v>92277</v>
      </c>
      <c r="B6840" s="605" t="s">
        <v>3241</v>
      </c>
      <c r="C6840" s="78" t="s">
        <v>139</v>
      </c>
      <c r="D6840" s="613">
        <v>109.76</v>
      </c>
    </row>
    <row r="6841" spans="1:4" x14ac:dyDescent="0.35">
      <c r="A6841" s="78">
        <v>97338</v>
      </c>
      <c r="B6841" s="605" t="s">
        <v>3292</v>
      </c>
      <c r="C6841" s="78" t="s">
        <v>139</v>
      </c>
      <c r="D6841" s="613">
        <v>198.05</v>
      </c>
    </row>
    <row r="6842" spans="1:4" x14ac:dyDescent="0.35">
      <c r="A6842" s="78">
        <v>92284</v>
      </c>
      <c r="B6842" s="605" t="s">
        <v>3248</v>
      </c>
      <c r="C6842" s="78" t="s">
        <v>139</v>
      </c>
      <c r="D6842" s="613">
        <v>283.68</v>
      </c>
    </row>
    <row r="6843" spans="1:4" x14ac:dyDescent="0.35">
      <c r="A6843" s="78">
        <v>92278</v>
      </c>
      <c r="B6843" s="605" t="s">
        <v>3242</v>
      </c>
      <c r="C6843" s="78" t="s">
        <v>139</v>
      </c>
      <c r="D6843" s="613">
        <v>147.66</v>
      </c>
    </row>
    <row r="6844" spans="1:4" x14ac:dyDescent="0.35">
      <c r="A6844" s="78">
        <v>97339</v>
      </c>
      <c r="B6844" s="605" t="s">
        <v>3293</v>
      </c>
      <c r="C6844" s="78" t="s">
        <v>139</v>
      </c>
      <c r="D6844" s="613">
        <v>213.4</v>
      </c>
    </row>
    <row r="6845" spans="1:4" x14ac:dyDescent="0.35">
      <c r="A6845" s="78">
        <v>92285</v>
      </c>
      <c r="B6845" s="605" t="s">
        <v>3249</v>
      </c>
      <c r="C6845" s="78" t="s">
        <v>139</v>
      </c>
      <c r="D6845" s="613">
        <v>375.97</v>
      </c>
    </row>
    <row r="6846" spans="1:4" x14ac:dyDescent="0.35">
      <c r="A6846" s="78">
        <v>92279</v>
      </c>
      <c r="B6846" s="605" t="s">
        <v>3243</v>
      </c>
      <c r="C6846" s="78" t="s">
        <v>139</v>
      </c>
      <c r="D6846" s="613">
        <v>213.4</v>
      </c>
    </row>
    <row r="6847" spans="1:4" x14ac:dyDescent="0.35">
      <c r="A6847" s="78">
        <v>97340</v>
      </c>
      <c r="B6847" s="605" t="s">
        <v>3294</v>
      </c>
      <c r="C6847" s="78" t="s">
        <v>139</v>
      </c>
      <c r="D6847" s="613">
        <v>214.81</v>
      </c>
    </row>
    <row r="6848" spans="1:4" x14ac:dyDescent="0.35">
      <c r="A6848" s="78">
        <v>92286</v>
      </c>
      <c r="B6848" s="605" t="s">
        <v>3250</v>
      </c>
      <c r="C6848" s="78" t="s">
        <v>139</v>
      </c>
      <c r="D6848" s="613">
        <v>464.37</v>
      </c>
    </row>
    <row r="6849" spans="1:4" x14ac:dyDescent="0.35">
      <c r="A6849" s="78">
        <v>92280</v>
      </c>
      <c r="B6849" s="605" t="s">
        <v>3244</v>
      </c>
      <c r="C6849" s="78" t="s">
        <v>139</v>
      </c>
      <c r="D6849" s="613">
        <v>299.52</v>
      </c>
    </row>
    <row r="6850" spans="1:4" x14ac:dyDescent="0.35">
      <c r="A6850" s="78">
        <v>103901</v>
      </c>
      <c r="B6850" s="605" t="s">
        <v>4032</v>
      </c>
      <c r="C6850" s="78" t="s">
        <v>80</v>
      </c>
      <c r="D6850" s="613">
        <v>27.09</v>
      </c>
    </row>
    <row r="6851" spans="1:4" x14ac:dyDescent="0.35">
      <c r="A6851" s="78">
        <v>103832</v>
      </c>
      <c r="B6851" s="605" t="s">
        <v>3972</v>
      </c>
      <c r="C6851" s="78" t="s">
        <v>80</v>
      </c>
      <c r="D6851" s="613">
        <v>27.03</v>
      </c>
    </row>
    <row r="6852" spans="1:4" x14ac:dyDescent="0.35">
      <c r="A6852" s="78">
        <v>103865</v>
      </c>
      <c r="B6852" s="605" t="s">
        <v>4002</v>
      </c>
      <c r="C6852" s="78" t="s">
        <v>80</v>
      </c>
      <c r="D6852" s="613">
        <v>25.94</v>
      </c>
    </row>
    <row r="6853" spans="1:4" x14ac:dyDescent="0.35">
      <c r="A6853" s="78">
        <v>103902</v>
      </c>
      <c r="B6853" s="605" t="s">
        <v>4033</v>
      </c>
      <c r="C6853" s="78" t="s">
        <v>80</v>
      </c>
      <c r="D6853" s="613">
        <v>39.83</v>
      </c>
    </row>
    <row r="6854" spans="1:4" x14ac:dyDescent="0.35">
      <c r="A6854" s="78">
        <v>103866</v>
      </c>
      <c r="B6854" s="605" t="s">
        <v>4003</v>
      </c>
      <c r="C6854" s="78" t="s">
        <v>80</v>
      </c>
      <c r="D6854" s="613">
        <v>41.07</v>
      </c>
    </row>
    <row r="6855" spans="1:4" x14ac:dyDescent="0.35">
      <c r="A6855" s="78">
        <v>103903</v>
      </c>
      <c r="B6855" s="605" t="s">
        <v>4034</v>
      </c>
      <c r="C6855" s="78" t="s">
        <v>80</v>
      </c>
      <c r="D6855" s="613">
        <v>53.69</v>
      </c>
    </row>
    <row r="6856" spans="1:4" x14ac:dyDescent="0.35">
      <c r="A6856" s="78">
        <v>103834</v>
      </c>
      <c r="B6856" s="605" t="s">
        <v>3974</v>
      </c>
      <c r="C6856" s="78" t="s">
        <v>80</v>
      </c>
      <c r="D6856" s="613">
        <v>71.64</v>
      </c>
    </row>
    <row r="6857" spans="1:4" x14ac:dyDescent="0.35">
      <c r="A6857" s="78">
        <v>103867</v>
      </c>
      <c r="B6857" s="605" t="s">
        <v>4004</v>
      </c>
      <c r="C6857" s="78" t="s">
        <v>80</v>
      </c>
      <c r="D6857" s="613">
        <v>56.98</v>
      </c>
    </row>
    <row r="6858" spans="1:4" x14ac:dyDescent="0.35">
      <c r="A6858" s="78">
        <v>105113</v>
      </c>
      <c r="B6858" s="605" t="s">
        <v>1268</v>
      </c>
      <c r="C6858" s="78" t="s">
        <v>80</v>
      </c>
      <c r="D6858" s="613">
        <v>9003.2999999999993</v>
      </c>
    </row>
    <row r="6859" spans="1:4" x14ac:dyDescent="0.35">
      <c r="A6859" s="78">
        <v>98461</v>
      </c>
      <c r="B6859" s="605" t="s">
        <v>1266</v>
      </c>
      <c r="C6859" s="78" t="s">
        <v>80</v>
      </c>
      <c r="D6859" s="613">
        <v>6775.06</v>
      </c>
    </row>
    <row r="6860" spans="1:4" x14ac:dyDescent="0.35">
      <c r="A6860" s="78">
        <v>98462</v>
      </c>
      <c r="B6860" s="605" t="s">
        <v>1267</v>
      </c>
      <c r="C6860" s="78" t="s">
        <v>80</v>
      </c>
      <c r="D6860" s="613">
        <v>11731.95</v>
      </c>
    </row>
    <row r="6861" spans="1:4" x14ac:dyDescent="0.35">
      <c r="A6861" s="78">
        <v>105130</v>
      </c>
      <c r="B6861" s="605" t="s">
        <v>1275</v>
      </c>
      <c r="C6861" s="78" t="s">
        <v>139</v>
      </c>
      <c r="D6861" s="613">
        <v>29.11</v>
      </c>
    </row>
    <row r="6862" spans="1:4" x14ac:dyDescent="0.35">
      <c r="A6862" s="78">
        <v>105114</v>
      </c>
      <c r="B6862" s="605" t="s">
        <v>1269</v>
      </c>
      <c r="C6862" s="78" t="s">
        <v>513</v>
      </c>
      <c r="D6862" s="613">
        <v>2259.5</v>
      </c>
    </row>
    <row r="6863" spans="1:4" x14ac:dyDescent="0.35">
      <c r="A6863" s="78">
        <v>105129</v>
      </c>
      <c r="B6863" s="605" t="s">
        <v>24492</v>
      </c>
      <c r="C6863" s="78" t="s">
        <v>80</v>
      </c>
      <c r="D6863" s="613">
        <v>0</v>
      </c>
    </row>
    <row r="6864" spans="1:4" x14ac:dyDescent="0.35">
      <c r="A6864" s="78">
        <v>105127</v>
      </c>
      <c r="B6864" s="605" t="s">
        <v>1273</v>
      </c>
      <c r="C6864" s="78" t="s">
        <v>139</v>
      </c>
      <c r="D6864" s="613">
        <v>33.729999999999997</v>
      </c>
    </row>
    <row r="6865" spans="1:4" x14ac:dyDescent="0.35">
      <c r="A6865" s="78">
        <v>105128</v>
      </c>
      <c r="B6865" s="605" t="s">
        <v>1274</v>
      </c>
      <c r="C6865" s="78" t="s">
        <v>139</v>
      </c>
      <c r="D6865" s="613">
        <v>109.45</v>
      </c>
    </row>
    <row r="6866" spans="1:4" x14ac:dyDescent="0.35">
      <c r="A6866" s="78">
        <v>105126</v>
      </c>
      <c r="B6866" s="605" t="s">
        <v>1272</v>
      </c>
      <c r="C6866" s="78" t="s">
        <v>139</v>
      </c>
      <c r="D6866" s="613">
        <v>37.43</v>
      </c>
    </row>
    <row r="6867" spans="1:4" x14ac:dyDescent="0.35">
      <c r="A6867" s="78">
        <v>105116</v>
      </c>
      <c r="B6867" s="605" t="s">
        <v>1271</v>
      </c>
      <c r="C6867" s="78" t="s">
        <v>80</v>
      </c>
      <c r="D6867" s="613">
        <v>12.67</v>
      </c>
    </row>
    <row r="6868" spans="1:4" x14ac:dyDescent="0.35">
      <c r="A6868" s="78">
        <v>105115</v>
      </c>
      <c r="B6868" s="605" t="s">
        <v>1270</v>
      </c>
      <c r="C6868" s="78" t="s">
        <v>80</v>
      </c>
      <c r="D6868" s="613">
        <v>135.46</v>
      </c>
    </row>
    <row r="6869" spans="1:4" x14ac:dyDescent="0.35">
      <c r="A6869" s="78">
        <v>98453</v>
      </c>
      <c r="B6869" s="605" t="s">
        <v>1260</v>
      </c>
      <c r="C6869" s="78" t="s">
        <v>514</v>
      </c>
      <c r="D6869" s="613">
        <v>182.39</v>
      </c>
    </row>
    <row r="6870" spans="1:4" x14ac:dyDescent="0.35">
      <c r="A6870" s="78">
        <v>98454</v>
      </c>
      <c r="B6870" s="605" t="s">
        <v>1261</v>
      </c>
      <c r="C6870" s="78" t="s">
        <v>514</v>
      </c>
      <c r="D6870" s="613">
        <v>221.83</v>
      </c>
    </row>
    <row r="6871" spans="1:4" x14ac:dyDescent="0.35">
      <c r="A6871" s="78">
        <v>98449</v>
      </c>
      <c r="B6871" s="605" t="s">
        <v>1258</v>
      </c>
      <c r="C6871" s="78" t="s">
        <v>514</v>
      </c>
      <c r="D6871" s="613">
        <v>161.46</v>
      </c>
    </row>
    <row r="6872" spans="1:4" x14ac:dyDescent="0.35">
      <c r="A6872" s="78">
        <v>98455</v>
      </c>
      <c r="B6872" s="605" t="s">
        <v>1262</v>
      </c>
      <c r="C6872" s="78" t="s">
        <v>514</v>
      </c>
      <c r="D6872" s="613">
        <v>151.91</v>
      </c>
    </row>
    <row r="6873" spans="1:4" x14ac:dyDescent="0.35">
      <c r="A6873" s="78">
        <v>98456</v>
      </c>
      <c r="B6873" s="605" t="s">
        <v>1263</v>
      </c>
      <c r="C6873" s="78" t="s">
        <v>514</v>
      </c>
      <c r="D6873" s="613">
        <v>184.57</v>
      </c>
    </row>
    <row r="6874" spans="1:4" x14ac:dyDescent="0.35">
      <c r="A6874" s="78">
        <v>98451</v>
      </c>
      <c r="B6874" s="605" t="s">
        <v>1259</v>
      </c>
      <c r="C6874" s="78" t="s">
        <v>514</v>
      </c>
      <c r="D6874" s="613">
        <v>135.88999999999999</v>
      </c>
    </row>
    <row r="6875" spans="1:4" x14ac:dyDescent="0.35">
      <c r="A6875" s="78">
        <v>98445</v>
      </c>
      <c r="B6875" s="605" t="s">
        <v>1254</v>
      </c>
      <c r="C6875" s="78" t="s">
        <v>514</v>
      </c>
      <c r="D6875" s="613">
        <v>125.28</v>
      </c>
    </row>
    <row r="6876" spans="1:4" x14ac:dyDescent="0.35">
      <c r="A6876" s="78">
        <v>98446</v>
      </c>
      <c r="B6876" s="605" t="s">
        <v>1255</v>
      </c>
      <c r="C6876" s="78" t="s">
        <v>514</v>
      </c>
      <c r="D6876" s="613">
        <v>156.46</v>
      </c>
    </row>
    <row r="6877" spans="1:4" x14ac:dyDescent="0.35">
      <c r="A6877" s="78">
        <v>98441</v>
      </c>
      <c r="B6877" s="605" t="s">
        <v>1252</v>
      </c>
      <c r="C6877" s="78" t="s">
        <v>514</v>
      </c>
      <c r="D6877" s="613">
        <v>108.66</v>
      </c>
    </row>
    <row r="6878" spans="1:4" x14ac:dyDescent="0.35">
      <c r="A6878" s="78">
        <v>98447</v>
      </c>
      <c r="B6878" s="605" t="s">
        <v>1256</v>
      </c>
      <c r="C6878" s="78" t="s">
        <v>514</v>
      </c>
      <c r="D6878" s="613">
        <v>98.69</v>
      </c>
    </row>
    <row r="6879" spans="1:4" x14ac:dyDescent="0.35">
      <c r="A6879" s="78">
        <v>98448</v>
      </c>
      <c r="B6879" s="605" t="s">
        <v>1257</v>
      </c>
      <c r="C6879" s="78" t="s">
        <v>514</v>
      </c>
      <c r="D6879" s="613">
        <v>122.64</v>
      </c>
    </row>
    <row r="6880" spans="1:4" x14ac:dyDescent="0.35">
      <c r="A6880" s="78">
        <v>98443</v>
      </c>
      <c r="B6880" s="605" t="s">
        <v>1253</v>
      </c>
      <c r="C6880" s="78" t="s">
        <v>514</v>
      </c>
      <c r="D6880" s="613">
        <v>86.11</v>
      </c>
    </row>
    <row r="6881" spans="1:4" x14ac:dyDescent="0.35">
      <c r="A6881" s="78">
        <v>105122</v>
      </c>
      <c r="B6881" s="605" t="s">
        <v>24493</v>
      </c>
      <c r="C6881" s="78" t="s">
        <v>514</v>
      </c>
      <c r="D6881" s="613">
        <v>0</v>
      </c>
    </row>
    <row r="6882" spans="1:4" x14ac:dyDescent="0.35">
      <c r="A6882" s="78">
        <v>105125</v>
      </c>
      <c r="B6882" s="605" t="s">
        <v>24494</v>
      </c>
      <c r="C6882" s="78" t="s">
        <v>514</v>
      </c>
      <c r="D6882" s="613">
        <v>0</v>
      </c>
    </row>
    <row r="6883" spans="1:4" x14ac:dyDescent="0.35">
      <c r="A6883" s="78">
        <v>105133</v>
      </c>
      <c r="B6883" s="605" t="s">
        <v>24495</v>
      </c>
      <c r="C6883" s="78" t="s">
        <v>514</v>
      </c>
      <c r="D6883" s="613">
        <v>0</v>
      </c>
    </row>
    <row r="6884" spans="1:4" x14ac:dyDescent="0.35">
      <c r="A6884" s="78">
        <v>105123</v>
      </c>
      <c r="B6884" s="605" t="s">
        <v>24496</v>
      </c>
      <c r="C6884" s="78" t="s">
        <v>514</v>
      </c>
      <c r="D6884" s="613">
        <v>0</v>
      </c>
    </row>
    <row r="6885" spans="1:4" x14ac:dyDescent="0.35">
      <c r="A6885" s="78">
        <v>105124</v>
      </c>
      <c r="B6885" s="605" t="s">
        <v>24497</v>
      </c>
      <c r="C6885" s="78" t="s">
        <v>514</v>
      </c>
      <c r="D6885" s="613">
        <v>0</v>
      </c>
    </row>
    <row r="6886" spans="1:4" x14ac:dyDescent="0.35">
      <c r="A6886" s="78">
        <v>105134</v>
      </c>
      <c r="B6886" s="605" t="s">
        <v>24498</v>
      </c>
      <c r="C6886" s="78" t="s">
        <v>514</v>
      </c>
      <c r="D6886" s="613">
        <v>0</v>
      </c>
    </row>
    <row r="6887" spans="1:4" x14ac:dyDescent="0.35">
      <c r="A6887" s="78">
        <v>105117</v>
      </c>
      <c r="B6887" s="605" t="s">
        <v>24499</v>
      </c>
      <c r="C6887" s="78" t="s">
        <v>514</v>
      </c>
      <c r="D6887" s="613">
        <v>0</v>
      </c>
    </row>
    <row r="6888" spans="1:4" x14ac:dyDescent="0.35">
      <c r="A6888" s="78">
        <v>105119</v>
      </c>
      <c r="B6888" s="605" t="s">
        <v>24500</v>
      </c>
      <c r="C6888" s="78" t="s">
        <v>514</v>
      </c>
      <c r="D6888" s="613">
        <v>0</v>
      </c>
    </row>
    <row r="6889" spans="1:4" x14ac:dyDescent="0.35">
      <c r="A6889" s="78">
        <v>105131</v>
      </c>
      <c r="B6889" s="605" t="s">
        <v>24501</v>
      </c>
      <c r="C6889" s="78" t="s">
        <v>514</v>
      </c>
      <c r="D6889" s="613">
        <v>0</v>
      </c>
    </row>
    <row r="6890" spans="1:4" x14ac:dyDescent="0.35">
      <c r="A6890" s="78">
        <v>105120</v>
      </c>
      <c r="B6890" s="605" t="s">
        <v>24502</v>
      </c>
      <c r="C6890" s="78" t="s">
        <v>514</v>
      </c>
      <c r="D6890" s="613">
        <v>0</v>
      </c>
    </row>
    <row r="6891" spans="1:4" x14ac:dyDescent="0.35">
      <c r="A6891" s="78">
        <v>105121</v>
      </c>
      <c r="B6891" s="605" t="s">
        <v>24503</v>
      </c>
      <c r="C6891" s="78" t="s">
        <v>514</v>
      </c>
      <c r="D6891" s="613">
        <v>0</v>
      </c>
    </row>
    <row r="6892" spans="1:4" x14ac:dyDescent="0.35">
      <c r="A6892" s="78">
        <v>105132</v>
      </c>
      <c r="B6892" s="605" t="s">
        <v>24504</v>
      </c>
      <c r="C6892" s="78" t="s">
        <v>514</v>
      </c>
      <c r="D6892" s="613">
        <v>0</v>
      </c>
    </row>
    <row r="6893" spans="1:4" x14ac:dyDescent="0.35">
      <c r="A6893" s="78">
        <v>98460</v>
      </c>
      <c r="B6893" s="605" t="s">
        <v>1265</v>
      </c>
      <c r="C6893" s="78" t="s">
        <v>514</v>
      </c>
      <c r="D6893" s="613">
        <v>62.28</v>
      </c>
    </row>
    <row r="6894" spans="1:4" x14ac:dyDescent="0.35">
      <c r="A6894" s="78">
        <v>98457</v>
      </c>
      <c r="B6894" s="605" t="s">
        <v>24505</v>
      </c>
      <c r="C6894" s="78" t="s">
        <v>514</v>
      </c>
      <c r="D6894" s="613">
        <v>0</v>
      </c>
    </row>
    <row r="6895" spans="1:4" x14ac:dyDescent="0.35">
      <c r="A6895" s="78">
        <v>98458</v>
      </c>
      <c r="B6895" s="605" t="s">
        <v>1264</v>
      </c>
      <c r="C6895" s="78" t="s">
        <v>514</v>
      </c>
      <c r="D6895" s="613">
        <v>109.41</v>
      </c>
    </row>
    <row r="6896" spans="1:4" x14ac:dyDescent="0.35">
      <c r="A6896" s="78">
        <v>98459</v>
      </c>
      <c r="B6896" s="605" t="s">
        <v>530</v>
      </c>
      <c r="C6896" s="78" t="s">
        <v>514</v>
      </c>
      <c r="D6896" s="613">
        <v>85.43</v>
      </c>
    </row>
    <row r="6897" spans="1:4" x14ac:dyDescent="0.35">
      <c r="A6897" s="78">
        <v>105118</v>
      </c>
      <c r="B6897" s="605" t="s">
        <v>24506</v>
      </c>
      <c r="C6897" s="78" t="s">
        <v>514</v>
      </c>
      <c r="D6897" s="613">
        <v>0</v>
      </c>
    </row>
    <row r="6898" spans="1:4" x14ac:dyDescent="0.35">
      <c r="A6898" s="78">
        <v>106056</v>
      </c>
      <c r="B6898" s="605" t="s">
        <v>24507</v>
      </c>
      <c r="C6898" s="78" t="s">
        <v>514</v>
      </c>
      <c r="D6898" s="613">
        <v>241.21</v>
      </c>
    </row>
    <row r="6899" spans="1:4" x14ac:dyDescent="0.35">
      <c r="A6899" s="78">
        <v>106057</v>
      </c>
      <c r="B6899" s="605" t="s">
        <v>24508</v>
      </c>
      <c r="C6899" s="78" t="s">
        <v>514</v>
      </c>
      <c r="D6899" s="613">
        <v>261.72000000000003</v>
      </c>
    </row>
    <row r="6900" spans="1:4" x14ac:dyDescent="0.35">
      <c r="A6900" s="78">
        <v>104690</v>
      </c>
      <c r="B6900" s="605" t="s">
        <v>24509</v>
      </c>
      <c r="C6900" s="78" t="s">
        <v>514</v>
      </c>
      <c r="D6900" s="613">
        <v>280.97000000000003</v>
      </c>
    </row>
    <row r="6901" spans="1:4" x14ac:dyDescent="0.35">
      <c r="A6901" s="78">
        <v>101958</v>
      </c>
      <c r="B6901" s="605" t="s">
        <v>24510</v>
      </c>
      <c r="C6901" s="78" t="s">
        <v>514</v>
      </c>
      <c r="D6901" s="613">
        <v>346.35</v>
      </c>
    </row>
    <row r="6902" spans="1:4" x14ac:dyDescent="0.35">
      <c r="A6902" s="78">
        <v>106065</v>
      </c>
      <c r="B6902" s="605" t="s">
        <v>24511</v>
      </c>
      <c r="C6902" s="78" t="s">
        <v>514</v>
      </c>
      <c r="D6902" s="613">
        <v>382.21</v>
      </c>
    </row>
    <row r="6903" spans="1:4" x14ac:dyDescent="0.35">
      <c r="A6903" s="78">
        <v>101959</v>
      </c>
      <c r="B6903" s="605" t="s">
        <v>24512</v>
      </c>
      <c r="C6903" s="78" t="s">
        <v>514</v>
      </c>
      <c r="D6903" s="613">
        <v>221.81</v>
      </c>
    </row>
    <row r="6904" spans="1:4" x14ac:dyDescent="0.35">
      <c r="A6904" s="78">
        <v>101960</v>
      </c>
      <c r="B6904" s="605" t="s">
        <v>24513</v>
      </c>
      <c r="C6904" s="78" t="s">
        <v>514</v>
      </c>
      <c r="D6904" s="613">
        <v>245.75</v>
      </c>
    </row>
    <row r="6905" spans="1:4" x14ac:dyDescent="0.35">
      <c r="A6905" s="78">
        <v>106058</v>
      </c>
      <c r="B6905" s="605" t="s">
        <v>24514</v>
      </c>
      <c r="C6905" s="78" t="s">
        <v>514</v>
      </c>
      <c r="D6905" s="613">
        <v>265.83</v>
      </c>
    </row>
    <row r="6906" spans="1:4" x14ac:dyDescent="0.35">
      <c r="A6906" s="78">
        <v>101962</v>
      </c>
      <c r="B6906" s="605" t="s">
        <v>24515</v>
      </c>
      <c r="C6906" s="78" t="s">
        <v>514</v>
      </c>
      <c r="D6906" s="613">
        <v>318.60000000000002</v>
      </c>
    </row>
    <row r="6907" spans="1:4" x14ac:dyDescent="0.35">
      <c r="A6907" s="78">
        <v>106066</v>
      </c>
      <c r="B6907" s="605" t="s">
        <v>24516</v>
      </c>
      <c r="C6907" s="78" t="s">
        <v>514</v>
      </c>
      <c r="D6907" s="613">
        <v>350.08</v>
      </c>
    </row>
    <row r="6908" spans="1:4" x14ac:dyDescent="0.35">
      <c r="A6908" s="78">
        <v>106048</v>
      </c>
      <c r="B6908" s="605" t="s">
        <v>24517</v>
      </c>
      <c r="C6908" s="78" t="s">
        <v>514</v>
      </c>
      <c r="D6908" s="613">
        <v>216.79</v>
      </c>
    </row>
    <row r="6909" spans="1:4" x14ac:dyDescent="0.35">
      <c r="A6909" s="78">
        <v>106049</v>
      </c>
      <c r="B6909" s="605" t="s">
        <v>24518</v>
      </c>
      <c r="C6909" s="78" t="s">
        <v>514</v>
      </c>
      <c r="D6909" s="613">
        <v>237.3</v>
      </c>
    </row>
    <row r="6910" spans="1:4" x14ac:dyDescent="0.35">
      <c r="A6910" s="78">
        <v>106050</v>
      </c>
      <c r="B6910" s="605" t="s">
        <v>24519</v>
      </c>
      <c r="C6910" s="78" t="s">
        <v>514</v>
      </c>
      <c r="D6910" s="613">
        <v>262.83</v>
      </c>
    </row>
    <row r="6911" spans="1:4" x14ac:dyDescent="0.35">
      <c r="A6911" s="78">
        <v>106051</v>
      </c>
      <c r="B6911" s="605" t="s">
        <v>24520</v>
      </c>
      <c r="C6911" s="78" t="s">
        <v>514</v>
      </c>
      <c r="D6911" s="613">
        <v>328.21</v>
      </c>
    </row>
    <row r="6912" spans="1:4" x14ac:dyDescent="0.35">
      <c r="A6912" s="78">
        <v>106063</v>
      </c>
      <c r="B6912" s="605" t="s">
        <v>24521</v>
      </c>
      <c r="C6912" s="78" t="s">
        <v>514</v>
      </c>
      <c r="D6912" s="613">
        <v>364.07</v>
      </c>
    </row>
    <row r="6913" spans="1:4" x14ac:dyDescent="0.35">
      <c r="A6913" s="78">
        <v>106052</v>
      </c>
      <c r="B6913" s="605" t="s">
        <v>24522</v>
      </c>
      <c r="C6913" s="78" t="s">
        <v>514</v>
      </c>
      <c r="D6913" s="613">
        <v>195.4</v>
      </c>
    </row>
    <row r="6914" spans="1:4" x14ac:dyDescent="0.35">
      <c r="A6914" s="78">
        <v>106053</v>
      </c>
      <c r="B6914" s="605" t="s">
        <v>24523</v>
      </c>
      <c r="C6914" s="78" t="s">
        <v>514</v>
      </c>
      <c r="D6914" s="613">
        <v>219.34</v>
      </c>
    </row>
    <row r="6915" spans="1:4" x14ac:dyDescent="0.35">
      <c r="A6915" s="78">
        <v>106054</v>
      </c>
      <c r="B6915" s="605" t="s">
        <v>24524</v>
      </c>
      <c r="C6915" s="78" t="s">
        <v>514</v>
      </c>
      <c r="D6915" s="613">
        <v>245.28</v>
      </c>
    </row>
    <row r="6916" spans="1:4" x14ac:dyDescent="0.35">
      <c r="A6916" s="78">
        <v>106055</v>
      </c>
      <c r="B6916" s="605" t="s">
        <v>24525</v>
      </c>
      <c r="C6916" s="78" t="s">
        <v>514</v>
      </c>
      <c r="D6916" s="613">
        <v>298.05</v>
      </c>
    </row>
    <row r="6917" spans="1:4" x14ac:dyDescent="0.35">
      <c r="A6917" s="78">
        <v>106064</v>
      </c>
      <c r="B6917" s="605" t="s">
        <v>24526</v>
      </c>
      <c r="C6917" s="78" t="s">
        <v>514</v>
      </c>
      <c r="D6917" s="613">
        <v>329.53</v>
      </c>
    </row>
    <row r="6918" spans="1:4" x14ac:dyDescent="0.35">
      <c r="A6918" s="78">
        <v>106067</v>
      </c>
      <c r="B6918" s="605" t="s">
        <v>24527</v>
      </c>
      <c r="C6918" s="78" t="s">
        <v>514</v>
      </c>
      <c r="D6918" s="613">
        <v>394.14</v>
      </c>
    </row>
    <row r="6919" spans="1:4" x14ac:dyDescent="0.35">
      <c r="A6919" s="78">
        <v>106070</v>
      </c>
      <c r="B6919" s="605" t="s">
        <v>24528</v>
      </c>
      <c r="C6919" s="78" t="s">
        <v>514</v>
      </c>
      <c r="D6919" s="613">
        <v>483.81</v>
      </c>
    </row>
    <row r="6920" spans="1:4" x14ac:dyDescent="0.35">
      <c r="A6920" s="78">
        <v>106071</v>
      </c>
      <c r="B6920" s="605" t="s">
        <v>24529</v>
      </c>
      <c r="C6920" s="78" t="s">
        <v>514</v>
      </c>
      <c r="D6920" s="613">
        <v>591.08000000000004</v>
      </c>
    </row>
    <row r="6921" spans="1:4" x14ac:dyDescent="0.35">
      <c r="A6921" s="78">
        <v>106072</v>
      </c>
      <c r="B6921" s="605" t="s">
        <v>24530</v>
      </c>
      <c r="C6921" s="78" t="s">
        <v>514</v>
      </c>
      <c r="D6921" s="613">
        <v>694.16</v>
      </c>
    </row>
    <row r="6922" spans="1:4" x14ac:dyDescent="0.35">
      <c r="A6922" s="78">
        <v>106073</v>
      </c>
      <c r="B6922" s="605" t="s">
        <v>24531</v>
      </c>
      <c r="C6922" s="78" t="s">
        <v>514</v>
      </c>
      <c r="D6922" s="613">
        <v>848.21</v>
      </c>
    </row>
    <row r="6923" spans="1:4" x14ac:dyDescent="0.35">
      <c r="A6923" s="78">
        <v>106068</v>
      </c>
      <c r="B6923" s="605" t="s">
        <v>24532</v>
      </c>
      <c r="C6923" s="78" t="s">
        <v>514</v>
      </c>
      <c r="D6923" s="613">
        <v>367.41</v>
      </c>
    </row>
    <row r="6924" spans="1:4" x14ac:dyDescent="0.35">
      <c r="A6924" s="78">
        <v>106069</v>
      </c>
      <c r="B6924" s="605" t="s">
        <v>24533</v>
      </c>
      <c r="C6924" s="78" t="s">
        <v>514</v>
      </c>
      <c r="D6924" s="613">
        <v>419.74</v>
      </c>
    </row>
    <row r="6925" spans="1:4" x14ac:dyDescent="0.35">
      <c r="A6925" s="78">
        <v>106074</v>
      </c>
      <c r="B6925" s="605" t="s">
        <v>24534</v>
      </c>
      <c r="C6925" s="78" t="s">
        <v>514</v>
      </c>
      <c r="D6925" s="613">
        <v>466.47</v>
      </c>
    </row>
    <row r="6926" spans="1:4" x14ac:dyDescent="0.35">
      <c r="A6926" s="78">
        <v>106075</v>
      </c>
      <c r="B6926" s="605" t="s">
        <v>24535</v>
      </c>
      <c r="C6926" s="78" t="s">
        <v>514</v>
      </c>
      <c r="D6926" s="613">
        <v>525.37</v>
      </c>
    </row>
    <row r="6927" spans="1:4" x14ac:dyDescent="0.35">
      <c r="A6927" s="78">
        <v>106076</v>
      </c>
      <c r="B6927" s="605" t="s">
        <v>24536</v>
      </c>
      <c r="C6927" s="78" t="s">
        <v>514</v>
      </c>
      <c r="D6927" s="613">
        <v>615.16999999999996</v>
      </c>
    </row>
    <row r="6928" spans="1:4" x14ac:dyDescent="0.35">
      <c r="A6928" s="78">
        <v>101964</v>
      </c>
      <c r="B6928" s="605" t="s">
        <v>24537</v>
      </c>
      <c r="C6928" s="78" t="s">
        <v>514</v>
      </c>
      <c r="D6928" s="613">
        <v>247.75</v>
      </c>
    </row>
    <row r="6929" spans="1:4" x14ac:dyDescent="0.35">
      <c r="A6929" s="78">
        <v>106059</v>
      </c>
      <c r="B6929" s="605" t="s">
        <v>24538</v>
      </c>
      <c r="C6929" s="78" t="s">
        <v>514</v>
      </c>
      <c r="D6929" s="613">
        <v>260.58</v>
      </c>
    </row>
    <row r="6930" spans="1:4" x14ac:dyDescent="0.35">
      <c r="A6930" s="78">
        <v>106060</v>
      </c>
      <c r="B6930" s="605" t="s">
        <v>24539</v>
      </c>
      <c r="C6930" s="78" t="s">
        <v>514</v>
      </c>
      <c r="D6930" s="613">
        <v>249.12</v>
      </c>
    </row>
    <row r="6931" spans="1:4" x14ac:dyDescent="0.35">
      <c r="A6931" s="78">
        <v>101963</v>
      </c>
      <c r="B6931" s="605" t="s">
        <v>24540</v>
      </c>
      <c r="C6931" s="78" t="s">
        <v>514</v>
      </c>
      <c r="D6931" s="613">
        <v>266.95</v>
      </c>
    </row>
    <row r="6932" spans="1:4" x14ac:dyDescent="0.35">
      <c r="A6932" s="78">
        <v>101947</v>
      </c>
      <c r="B6932" s="605" t="s">
        <v>24541</v>
      </c>
      <c r="C6932" s="78" t="s">
        <v>514</v>
      </c>
      <c r="D6932" s="613">
        <v>271.63</v>
      </c>
    </row>
    <row r="6933" spans="1:4" x14ac:dyDescent="0.35">
      <c r="A6933" s="78">
        <v>101948</v>
      </c>
      <c r="B6933" s="605" t="s">
        <v>24542</v>
      </c>
      <c r="C6933" s="78" t="s">
        <v>514</v>
      </c>
      <c r="D6933" s="613">
        <v>297.93</v>
      </c>
    </row>
    <row r="6934" spans="1:4" x14ac:dyDescent="0.35">
      <c r="A6934" s="78">
        <v>101949</v>
      </c>
      <c r="B6934" s="605" t="s">
        <v>24543</v>
      </c>
      <c r="C6934" s="78" t="s">
        <v>514</v>
      </c>
      <c r="D6934" s="613">
        <v>322.75</v>
      </c>
    </row>
    <row r="6935" spans="1:4" x14ac:dyDescent="0.35">
      <c r="A6935" s="78">
        <v>101950</v>
      </c>
      <c r="B6935" s="605" t="s">
        <v>24544</v>
      </c>
      <c r="C6935" s="78" t="s">
        <v>514</v>
      </c>
      <c r="D6935" s="613">
        <v>386.16</v>
      </c>
    </row>
    <row r="6936" spans="1:4" x14ac:dyDescent="0.35">
      <c r="A6936" s="78">
        <v>106061</v>
      </c>
      <c r="B6936" s="605" t="s">
        <v>24545</v>
      </c>
      <c r="C6936" s="78" t="s">
        <v>514</v>
      </c>
      <c r="D6936" s="613">
        <v>433.23</v>
      </c>
    </row>
    <row r="6937" spans="1:4" x14ac:dyDescent="0.35">
      <c r="A6937" s="78">
        <v>101951</v>
      </c>
      <c r="B6937" s="605" t="s">
        <v>24546</v>
      </c>
      <c r="C6937" s="78" t="s">
        <v>514</v>
      </c>
      <c r="D6937" s="613">
        <v>267.02</v>
      </c>
    </row>
    <row r="6938" spans="1:4" x14ac:dyDescent="0.35">
      <c r="A6938" s="78">
        <v>101952</v>
      </c>
      <c r="B6938" s="605" t="s">
        <v>24547</v>
      </c>
      <c r="C6938" s="78" t="s">
        <v>514</v>
      </c>
      <c r="D6938" s="613">
        <v>297.35000000000002</v>
      </c>
    </row>
    <row r="6939" spans="1:4" x14ac:dyDescent="0.35">
      <c r="A6939" s="78">
        <v>101953</v>
      </c>
      <c r="B6939" s="605" t="s">
        <v>24548</v>
      </c>
      <c r="C6939" s="78" t="s">
        <v>514</v>
      </c>
      <c r="D6939" s="613">
        <v>324.41000000000003</v>
      </c>
    </row>
    <row r="6940" spans="1:4" x14ac:dyDescent="0.35">
      <c r="A6940" s="78">
        <v>101954</v>
      </c>
      <c r="B6940" s="605" t="s">
        <v>24549</v>
      </c>
      <c r="C6940" s="78" t="s">
        <v>514</v>
      </c>
      <c r="D6940" s="613">
        <v>385.15</v>
      </c>
    </row>
    <row r="6941" spans="1:4" x14ac:dyDescent="0.35">
      <c r="A6941" s="78">
        <v>106062</v>
      </c>
      <c r="B6941" s="605" t="s">
        <v>24550</v>
      </c>
      <c r="C6941" s="78" t="s">
        <v>514</v>
      </c>
      <c r="D6941" s="613">
        <v>406.45</v>
      </c>
    </row>
    <row r="6942" spans="1:4" x14ac:dyDescent="0.35">
      <c r="A6942" s="78">
        <v>100323</v>
      </c>
      <c r="B6942" s="605" t="s">
        <v>2412</v>
      </c>
      <c r="C6942" s="78" t="s">
        <v>513</v>
      </c>
      <c r="D6942" s="613">
        <v>231.27</v>
      </c>
    </row>
    <row r="6943" spans="1:4" x14ac:dyDescent="0.35">
      <c r="A6943" s="78">
        <v>100324</v>
      </c>
      <c r="B6943" s="605" t="s">
        <v>2413</v>
      </c>
      <c r="C6943" s="78" t="s">
        <v>513</v>
      </c>
      <c r="D6943" s="613">
        <v>480.08</v>
      </c>
    </row>
    <row r="6944" spans="1:4" x14ac:dyDescent="0.35">
      <c r="A6944" s="78">
        <v>96624</v>
      </c>
      <c r="B6944" s="605" t="s">
        <v>2394</v>
      </c>
      <c r="C6944" s="78" t="s">
        <v>513</v>
      </c>
      <c r="D6944" s="613">
        <v>481.17</v>
      </c>
    </row>
    <row r="6945" spans="1:4" x14ac:dyDescent="0.35">
      <c r="A6945" s="78">
        <v>100322</v>
      </c>
      <c r="B6945" s="605" t="s">
        <v>2411</v>
      </c>
      <c r="C6945" s="78" t="s">
        <v>513</v>
      </c>
      <c r="D6945" s="613">
        <v>456.03</v>
      </c>
    </row>
    <row r="6946" spans="1:4" x14ac:dyDescent="0.35">
      <c r="A6946" s="78">
        <v>96623</v>
      </c>
      <c r="B6946" s="605" t="s">
        <v>2393</v>
      </c>
      <c r="C6946" s="78" t="s">
        <v>513</v>
      </c>
      <c r="D6946" s="613">
        <v>497.39</v>
      </c>
    </row>
    <row r="6947" spans="1:4" x14ac:dyDescent="0.35">
      <c r="A6947" s="78">
        <v>96622</v>
      </c>
      <c r="B6947" s="605" t="s">
        <v>2392</v>
      </c>
      <c r="C6947" s="78" t="s">
        <v>513</v>
      </c>
      <c r="D6947" s="613">
        <v>562.09</v>
      </c>
    </row>
    <row r="6948" spans="1:4" x14ac:dyDescent="0.35">
      <c r="A6948" s="78">
        <v>96621</v>
      </c>
      <c r="B6948" s="605" t="s">
        <v>2391</v>
      </c>
      <c r="C6948" s="78" t="s">
        <v>513</v>
      </c>
      <c r="D6948" s="613">
        <v>578.32000000000005</v>
      </c>
    </row>
    <row r="6949" spans="1:4" x14ac:dyDescent="0.35">
      <c r="A6949" s="78">
        <v>96617</v>
      </c>
      <c r="B6949" s="605" t="s">
        <v>2389</v>
      </c>
      <c r="C6949" s="78" t="s">
        <v>514</v>
      </c>
      <c r="D6949" s="613">
        <v>30.1</v>
      </c>
    </row>
    <row r="6950" spans="1:4" x14ac:dyDescent="0.35">
      <c r="A6950" s="78">
        <v>96619</v>
      </c>
      <c r="B6950" s="605" t="s">
        <v>574</v>
      </c>
      <c r="C6950" s="78" t="s">
        <v>514</v>
      </c>
      <c r="D6950" s="613">
        <v>60.5</v>
      </c>
    </row>
    <row r="6951" spans="1:4" x14ac:dyDescent="0.35">
      <c r="A6951" s="78">
        <v>96616</v>
      </c>
      <c r="B6951" s="605" t="s">
        <v>2388</v>
      </c>
      <c r="C6951" s="78" t="s">
        <v>513</v>
      </c>
      <c r="D6951" s="613">
        <v>1210.19</v>
      </c>
    </row>
    <row r="6952" spans="1:4" x14ac:dyDescent="0.35">
      <c r="A6952" s="78">
        <v>95240</v>
      </c>
      <c r="B6952" s="605" t="s">
        <v>2386</v>
      </c>
      <c r="C6952" s="78" t="s">
        <v>514</v>
      </c>
      <c r="D6952" s="613">
        <v>29.22</v>
      </c>
    </row>
    <row r="6953" spans="1:4" x14ac:dyDescent="0.35">
      <c r="A6953" s="78">
        <v>95241</v>
      </c>
      <c r="B6953" s="605" t="s">
        <v>2387</v>
      </c>
      <c r="C6953" s="78" t="s">
        <v>514</v>
      </c>
      <c r="D6953" s="613">
        <v>57.13</v>
      </c>
    </row>
    <row r="6954" spans="1:4" x14ac:dyDescent="0.35">
      <c r="A6954" s="78">
        <v>96620</v>
      </c>
      <c r="B6954" s="605" t="s">
        <v>2390</v>
      </c>
      <c r="C6954" s="78" t="s">
        <v>513</v>
      </c>
      <c r="D6954" s="613">
        <v>1142.6600000000001</v>
      </c>
    </row>
    <row r="6955" spans="1:4" x14ac:dyDescent="0.35">
      <c r="A6955" s="78">
        <v>104043</v>
      </c>
      <c r="B6955" s="605" t="s">
        <v>4621</v>
      </c>
      <c r="C6955" s="78" t="s">
        <v>80</v>
      </c>
      <c r="D6955" s="613">
        <v>8.57</v>
      </c>
    </row>
    <row r="6956" spans="1:4" x14ac:dyDescent="0.35">
      <c r="A6956" s="78">
        <v>104044</v>
      </c>
      <c r="B6956" s="605" t="s">
        <v>4622</v>
      </c>
      <c r="C6956" s="78" t="s">
        <v>80</v>
      </c>
      <c r="D6956" s="613">
        <v>9.02</v>
      </c>
    </row>
    <row r="6957" spans="1:4" x14ac:dyDescent="0.35">
      <c r="A6957" s="78">
        <v>104045</v>
      </c>
      <c r="B6957" s="605" t="s">
        <v>4623</v>
      </c>
      <c r="C6957" s="78" t="s">
        <v>80</v>
      </c>
      <c r="D6957" s="613">
        <v>14.54</v>
      </c>
    </row>
    <row r="6958" spans="1:4" x14ac:dyDescent="0.35">
      <c r="A6958" s="78">
        <v>104049</v>
      </c>
      <c r="B6958" s="605" t="s">
        <v>4627</v>
      </c>
      <c r="C6958" s="78" t="s">
        <v>80</v>
      </c>
      <c r="D6958" s="613">
        <v>5.58</v>
      </c>
    </row>
    <row r="6959" spans="1:4" x14ac:dyDescent="0.35">
      <c r="A6959" s="78">
        <v>104050</v>
      </c>
      <c r="B6959" s="605" t="s">
        <v>4628</v>
      </c>
      <c r="C6959" s="78" t="s">
        <v>80</v>
      </c>
      <c r="D6959" s="613">
        <v>8.52</v>
      </c>
    </row>
    <row r="6960" spans="1:4" x14ac:dyDescent="0.35">
      <c r="A6960" s="78">
        <v>104084</v>
      </c>
      <c r="B6960" s="605" t="s">
        <v>4647</v>
      </c>
      <c r="C6960" s="78" t="s">
        <v>80</v>
      </c>
      <c r="D6960" s="613">
        <v>96.15</v>
      </c>
    </row>
    <row r="6961" spans="1:4" x14ac:dyDescent="0.35">
      <c r="A6961" s="78">
        <v>104037</v>
      </c>
      <c r="B6961" s="605" t="s">
        <v>24551</v>
      </c>
      <c r="C6961" s="78" t="s">
        <v>80</v>
      </c>
      <c r="D6961" s="613">
        <v>0</v>
      </c>
    </row>
    <row r="6962" spans="1:4" x14ac:dyDescent="0.35">
      <c r="A6962" s="78">
        <v>104035</v>
      </c>
      <c r="B6962" s="605" t="s">
        <v>4618</v>
      </c>
      <c r="C6962" s="78" t="s">
        <v>80</v>
      </c>
      <c r="D6962" s="613">
        <v>38.14</v>
      </c>
    </row>
    <row r="6963" spans="1:4" x14ac:dyDescent="0.35">
      <c r="A6963" s="78">
        <v>104036</v>
      </c>
      <c r="B6963" s="605" t="s">
        <v>4619</v>
      </c>
      <c r="C6963" s="78" t="s">
        <v>80</v>
      </c>
      <c r="D6963" s="613">
        <v>39.35</v>
      </c>
    </row>
    <row r="6964" spans="1:4" x14ac:dyDescent="0.35">
      <c r="A6964" s="78">
        <v>104034</v>
      </c>
      <c r="B6964" s="605" t="s">
        <v>4617</v>
      </c>
      <c r="C6964" s="78" t="s">
        <v>80</v>
      </c>
      <c r="D6964" s="613">
        <v>29.88</v>
      </c>
    </row>
    <row r="6965" spans="1:4" x14ac:dyDescent="0.35">
      <c r="A6965" s="78">
        <v>104031</v>
      </c>
      <c r="B6965" s="605" t="s">
        <v>4614</v>
      </c>
      <c r="C6965" s="78" t="s">
        <v>80</v>
      </c>
      <c r="D6965" s="613">
        <v>19.54</v>
      </c>
    </row>
    <row r="6966" spans="1:4" x14ac:dyDescent="0.35">
      <c r="A6966" s="78">
        <v>104032</v>
      </c>
      <c r="B6966" s="605" t="s">
        <v>4615</v>
      </c>
      <c r="C6966" s="78" t="s">
        <v>80</v>
      </c>
      <c r="D6966" s="613">
        <v>24.94</v>
      </c>
    </row>
    <row r="6967" spans="1:4" x14ac:dyDescent="0.35">
      <c r="A6967" s="78">
        <v>104033</v>
      </c>
      <c r="B6967" s="605" t="s">
        <v>4616</v>
      </c>
      <c r="C6967" s="78" t="s">
        <v>80</v>
      </c>
      <c r="D6967" s="613">
        <v>22.58</v>
      </c>
    </row>
    <row r="6968" spans="1:4" x14ac:dyDescent="0.35">
      <c r="A6968" s="78">
        <v>104038</v>
      </c>
      <c r="B6968" s="605" t="s">
        <v>24552</v>
      </c>
      <c r="C6968" s="78" t="s">
        <v>80</v>
      </c>
      <c r="D6968" s="613">
        <v>0</v>
      </c>
    </row>
    <row r="6969" spans="1:4" x14ac:dyDescent="0.35">
      <c r="A6969" s="78">
        <v>104051</v>
      </c>
      <c r="B6969" s="605" t="s">
        <v>4629</v>
      </c>
      <c r="C6969" s="78" t="s">
        <v>80</v>
      </c>
      <c r="D6969" s="613">
        <v>7.61</v>
      </c>
    </row>
    <row r="6970" spans="1:4" x14ac:dyDescent="0.35">
      <c r="A6970" s="78">
        <v>104052</v>
      </c>
      <c r="B6970" s="605" t="s">
        <v>4630</v>
      </c>
      <c r="C6970" s="78" t="s">
        <v>80</v>
      </c>
      <c r="D6970" s="613">
        <v>10.69</v>
      </c>
    </row>
    <row r="6971" spans="1:4" x14ac:dyDescent="0.35">
      <c r="A6971" s="78">
        <v>104046</v>
      </c>
      <c r="B6971" s="605" t="s">
        <v>4624</v>
      </c>
      <c r="C6971" s="78" t="s">
        <v>80</v>
      </c>
      <c r="D6971" s="613">
        <v>8.15</v>
      </c>
    </row>
    <row r="6972" spans="1:4" x14ac:dyDescent="0.35">
      <c r="A6972" s="78">
        <v>104047</v>
      </c>
      <c r="B6972" s="605" t="s">
        <v>4625</v>
      </c>
      <c r="C6972" s="78" t="s">
        <v>80</v>
      </c>
      <c r="D6972" s="613">
        <v>9.44</v>
      </c>
    </row>
    <row r="6973" spans="1:4" x14ac:dyDescent="0.35">
      <c r="A6973" s="78">
        <v>104048</v>
      </c>
      <c r="B6973" s="605" t="s">
        <v>4626</v>
      </c>
      <c r="C6973" s="78" t="s">
        <v>80</v>
      </c>
      <c r="D6973" s="613">
        <v>14.16</v>
      </c>
    </row>
    <row r="6974" spans="1:4" x14ac:dyDescent="0.35">
      <c r="A6974" s="78">
        <v>104063</v>
      </c>
      <c r="B6974" s="605" t="s">
        <v>4640</v>
      </c>
      <c r="C6974" s="78" t="s">
        <v>80</v>
      </c>
      <c r="D6974" s="613">
        <v>77.489999999999995</v>
      </c>
    </row>
    <row r="6975" spans="1:4" x14ac:dyDescent="0.35">
      <c r="A6975" s="78">
        <v>104065</v>
      </c>
      <c r="B6975" s="605" t="s">
        <v>4642</v>
      </c>
      <c r="C6975" s="78" t="s">
        <v>80</v>
      </c>
      <c r="D6975" s="613">
        <v>170.89</v>
      </c>
    </row>
    <row r="6976" spans="1:4" x14ac:dyDescent="0.35">
      <c r="A6976" s="78">
        <v>104062</v>
      </c>
      <c r="B6976" s="605" t="s">
        <v>4639</v>
      </c>
      <c r="C6976" s="78" t="s">
        <v>80</v>
      </c>
      <c r="D6976" s="613">
        <v>81.53</v>
      </c>
    </row>
    <row r="6977" spans="1:4" x14ac:dyDescent="0.35">
      <c r="A6977" s="78">
        <v>104064</v>
      </c>
      <c r="B6977" s="605" t="s">
        <v>4641</v>
      </c>
      <c r="C6977" s="78" t="s">
        <v>80</v>
      </c>
      <c r="D6977" s="613">
        <v>201.28</v>
      </c>
    </row>
    <row r="6978" spans="1:4" x14ac:dyDescent="0.35">
      <c r="A6978" s="78">
        <v>104059</v>
      </c>
      <c r="B6978" s="605" t="s">
        <v>4636</v>
      </c>
      <c r="C6978" s="78" t="s">
        <v>80</v>
      </c>
      <c r="D6978" s="613">
        <v>10.93</v>
      </c>
    </row>
    <row r="6979" spans="1:4" x14ac:dyDescent="0.35">
      <c r="A6979" s="78">
        <v>104058</v>
      </c>
      <c r="B6979" s="605" t="s">
        <v>4635</v>
      </c>
      <c r="C6979" s="78" t="s">
        <v>80</v>
      </c>
      <c r="D6979" s="613">
        <v>7.24</v>
      </c>
    </row>
    <row r="6980" spans="1:4" x14ac:dyDescent="0.35">
      <c r="A6980" s="78">
        <v>104082</v>
      </c>
      <c r="B6980" s="605" t="s">
        <v>4645</v>
      </c>
      <c r="C6980" s="78" t="s">
        <v>80</v>
      </c>
      <c r="D6980" s="613">
        <v>34.229999999999997</v>
      </c>
    </row>
    <row r="6981" spans="1:4" x14ac:dyDescent="0.35">
      <c r="A6981" s="78">
        <v>104083</v>
      </c>
      <c r="B6981" s="605" t="s">
        <v>4646</v>
      </c>
      <c r="C6981" s="78" t="s">
        <v>80</v>
      </c>
      <c r="D6981" s="613">
        <v>84.69</v>
      </c>
    </row>
    <row r="6982" spans="1:4" x14ac:dyDescent="0.35">
      <c r="A6982" s="78">
        <v>104057</v>
      </c>
      <c r="B6982" s="605" t="s">
        <v>24553</v>
      </c>
      <c r="C6982" s="78" t="s">
        <v>80</v>
      </c>
      <c r="D6982" s="613">
        <v>0</v>
      </c>
    </row>
    <row r="6983" spans="1:4" x14ac:dyDescent="0.35">
      <c r="A6983" s="78">
        <v>104056</v>
      </c>
      <c r="B6983" s="605" t="s">
        <v>4634</v>
      </c>
      <c r="C6983" s="78" t="s">
        <v>80</v>
      </c>
      <c r="D6983" s="613">
        <v>23.2</v>
      </c>
    </row>
    <row r="6984" spans="1:4" x14ac:dyDescent="0.35">
      <c r="A6984" s="78">
        <v>104055</v>
      </c>
      <c r="B6984" s="605" t="s">
        <v>4633</v>
      </c>
      <c r="C6984" s="78" t="s">
        <v>80</v>
      </c>
      <c r="D6984" s="613">
        <v>15.37</v>
      </c>
    </row>
    <row r="6985" spans="1:4" x14ac:dyDescent="0.35">
      <c r="A6985" s="78">
        <v>104076</v>
      </c>
      <c r="B6985" s="605" t="s">
        <v>4644</v>
      </c>
      <c r="C6985" s="78" t="s">
        <v>80</v>
      </c>
      <c r="D6985" s="613">
        <v>49.36</v>
      </c>
    </row>
    <row r="6986" spans="1:4" x14ac:dyDescent="0.35">
      <c r="A6986" s="78">
        <v>104060</v>
      </c>
      <c r="B6986" s="605" t="s">
        <v>4637</v>
      </c>
      <c r="C6986" s="78" t="s">
        <v>139</v>
      </c>
      <c r="D6986" s="613">
        <v>8.93</v>
      </c>
    </row>
    <row r="6987" spans="1:4" x14ac:dyDescent="0.35">
      <c r="A6987" s="78">
        <v>104061</v>
      </c>
      <c r="B6987" s="605" t="s">
        <v>4638</v>
      </c>
      <c r="C6987" s="78" t="s">
        <v>139</v>
      </c>
      <c r="D6987" s="613">
        <v>16.16</v>
      </c>
    </row>
    <row r="6988" spans="1:4" x14ac:dyDescent="0.35">
      <c r="A6988" s="78">
        <v>104085</v>
      </c>
      <c r="B6988" s="605" t="s">
        <v>4648</v>
      </c>
      <c r="C6988" s="78" t="s">
        <v>139</v>
      </c>
      <c r="D6988" s="613">
        <v>59.08</v>
      </c>
    </row>
    <row r="6989" spans="1:4" x14ac:dyDescent="0.35">
      <c r="A6989" s="78">
        <v>104086</v>
      </c>
      <c r="B6989" s="605" t="s">
        <v>4649</v>
      </c>
      <c r="C6989" s="78" t="s">
        <v>139</v>
      </c>
      <c r="D6989" s="613">
        <v>107.08</v>
      </c>
    </row>
    <row r="6990" spans="1:4" x14ac:dyDescent="0.35">
      <c r="A6990" s="78">
        <v>104073</v>
      </c>
      <c r="B6990" s="605" t="s">
        <v>24554</v>
      </c>
      <c r="C6990" s="78" t="s">
        <v>80</v>
      </c>
      <c r="D6990" s="613">
        <v>0</v>
      </c>
    </row>
    <row r="6991" spans="1:4" x14ac:dyDescent="0.35">
      <c r="A6991" s="78">
        <v>104074</v>
      </c>
      <c r="B6991" s="605" t="s">
        <v>24555</v>
      </c>
      <c r="C6991" s="78" t="s">
        <v>80</v>
      </c>
      <c r="D6991" s="613">
        <v>0</v>
      </c>
    </row>
    <row r="6992" spans="1:4" x14ac:dyDescent="0.35">
      <c r="A6992" s="78">
        <v>104075</v>
      </c>
      <c r="B6992" s="605" t="s">
        <v>24556</v>
      </c>
      <c r="C6992" s="78" t="s">
        <v>80</v>
      </c>
      <c r="D6992" s="613">
        <v>0</v>
      </c>
    </row>
    <row r="6993" spans="1:4" x14ac:dyDescent="0.35">
      <c r="A6993" s="78">
        <v>104039</v>
      </c>
      <c r="B6993" s="605" t="s">
        <v>4620</v>
      </c>
      <c r="C6993" s="78" t="s">
        <v>80</v>
      </c>
      <c r="D6993" s="613">
        <v>77.47</v>
      </c>
    </row>
    <row r="6994" spans="1:4" x14ac:dyDescent="0.35">
      <c r="A6994" s="78">
        <v>104040</v>
      </c>
      <c r="B6994" s="605" t="s">
        <v>24557</v>
      </c>
      <c r="C6994" s="78" t="s">
        <v>80</v>
      </c>
      <c r="D6994" s="613">
        <v>0</v>
      </c>
    </row>
    <row r="6995" spans="1:4" x14ac:dyDescent="0.35">
      <c r="A6995" s="78">
        <v>104041</v>
      </c>
      <c r="B6995" s="605" t="s">
        <v>24558</v>
      </c>
      <c r="C6995" s="78" t="s">
        <v>80</v>
      </c>
      <c r="D6995" s="613">
        <v>0</v>
      </c>
    </row>
    <row r="6996" spans="1:4" x14ac:dyDescent="0.35">
      <c r="A6996" s="78">
        <v>104042</v>
      </c>
      <c r="B6996" s="605" t="s">
        <v>24559</v>
      </c>
      <c r="C6996" s="78" t="s">
        <v>80</v>
      </c>
      <c r="D6996" s="613">
        <v>0</v>
      </c>
    </row>
    <row r="6997" spans="1:4" x14ac:dyDescent="0.35">
      <c r="A6997" s="78">
        <v>104072</v>
      </c>
      <c r="B6997" s="605" t="s">
        <v>4643</v>
      </c>
      <c r="C6997" s="78" t="s">
        <v>80</v>
      </c>
      <c r="D6997" s="613">
        <v>325.76</v>
      </c>
    </row>
    <row r="6998" spans="1:4" x14ac:dyDescent="0.35">
      <c r="A6998" s="78">
        <v>104053</v>
      </c>
      <c r="B6998" s="605" t="s">
        <v>4631</v>
      </c>
      <c r="C6998" s="78" t="s">
        <v>80</v>
      </c>
      <c r="D6998" s="613">
        <v>8.98</v>
      </c>
    </row>
    <row r="6999" spans="1:4" x14ac:dyDescent="0.35">
      <c r="A6999" s="78">
        <v>104054</v>
      </c>
      <c r="B6999" s="605" t="s">
        <v>4632</v>
      </c>
      <c r="C6999" s="78" t="s">
        <v>80</v>
      </c>
      <c r="D6999" s="613">
        <v>18.28</v>
      </c>
    </row>
    <row r="7000" spans="1:4" x14ac:dyDescent="0.35">
      <c r="A7000" s="78">
        <v>99818</v>
      </c>
      <c r="B7000" s="605" t="s">
        <v>24560</v>
      </c>
      <c r="C7000" s="78" t="s">
        <v>80</v>
      </c>
      <c r="D7000" s="613">
        <v>5.89</v>
      </c>
    </row>
    <row r="7001" spans="1:4" x14ac:dyDescent="0.35">
      <c r="A7001" s="78">
        <v>99819</v>
      </c>
      <c r="B7001" s="605" t="s">
        <v>24561</v>
      </c>
      <c r="C7001" s="78" t="s">
        <v>514</v>
      </c>
      <c r="D7001" s="613">
        <v>18.3</v>
      </c>
    </row>
    <row r="7002" spans="1:4" x14ac:dyDescent="0.35">
      <c r="A7002" s="78">
        <v>99817</v>
      </c>
      <c r="B7002" s="605" t="s">
        <v>24562</v>
      </c>
      <c r="C7002" s="78" t="s">
        <v>80</v>
      </c>
      <c r="D7002" s="613">
        <v>6.72</v>
      </c>
    </row>
    <row r="7003" spans="1:4" x14ac:dyDescent="0.35">
      <c r="A7003" s="78">
        <v>99815</v>
      </c>
      <c r="B7003" s="605" t="s">
        <v>24563</v>
      </c>
      <c r="C7003" s="78" t="s">
        <v>80</v>
      </c>
      <c r="D7003" s="613">
        <v>9.43</v>
      </c>
    </row>
    <row r="7004" spans="1:4" x14ac:dyDescent="0.35">
      <c r="A7004" s="78">
        <v>99811</v>
      </c>
      <c r="B7004" s="605" t="s">
        <v>24564</v>
      </c>
      <c r="C7004" s="78" t="s">
        <v>514</v>
      </c>
      <c r="D7004" s="613">
        <v>0.68</v>
      </c>
    </row>
    <row r="7005" spans="1:4" x14ac:dyDescent="0.35">
      <c r="A7005" s="78">
        <v>99826</v>
      </c>
      <c r="B7005" s="605" t="s">
        <v>24565</v>
      </c>
      <c r="C7005" s="78" t="s">
        <v>514</v>
      </c>
      <c r="D7005" s="613">
        <v>1.69</v>
      </c>
    </row>
    <row r="7006" spans="1:4" x14ac:dyDescent="0.35">
      <c r="A7006" s="78">
        <v>106170</v>
      </c>
      <c r="B7006" s="605" t="s">
        <v>24566</v>
      </c>
      <c r="C7006" s="78" t="s">
        <v>514</v>
      </c>
      <c r="D7006" s="613">
        <v>6.9</v>
      </c>
    </row>
    <row r="7007" spans="1:4" x14ac:dyDescent="0.35">
      <c r="A7007" s="78">
        <v>99821</v>
      </c>
      <c r="B7007" s="605" t="s">
        <v>24567</v>
      </c>
      <c r="C7007" s="78" t="s">
        <v>514</v>
      </c>
      <c r="D7007" s="613">
        <v>5.01</v>
      </c>
    </row>
    <row r="7008" spans="1:4" x14ac:dyDescent="0.35">
      <c r="A7008" s="78">
        <v>99820</v>
      </c>
      <c r="B7008" s="605" t="s">
        <v>24568</v>
      </c>
      <c r="C7008" s="78" t="s">
        <v>514</v>
      </c>
      <c r="D7008" s="613">
        <v>2.76</v>
      </c>
    </row>
    <row r="7009" spans="1:4" x14ac:dyDescent="0.35">
      <c r="A7009" s="78">
        <v>99805</v>
      </c>
      <c r="B7009" s="605" t="s">
        <v>24569</v>
      </c>
      <c r="C7009" s="78" t="s">
        <v>514</v>
      </c>
      <c r="D7009" s="613">
        <v>11.53</v>
      </c>
    </row>
    <row r="7010" spans="1:4" x14ac:dyDescent="0.35">
      <c r="A7010" s="78">
        <v>99803</v>
      </c>
      <c r="B7010" s="605" t="s">
        <v>24570</v>
      </c>
      <c r="C7010" s="78" t="s">
        <v>514</v>
      </c>
      <c r="D7010" s="613">
        <v>4.18</v>
      </c>
    </row>
    <row r="7011" spans="1:4" x14ac:dyDescent="0.35">
      <c r="A7011" s="78">
        <v>99802</v>
      </c>
      <c r="B7011" s="605" t="s">
        <v>24571</v>
      </c>
      <c r="C7011" s="78" t="s">
        <v>514</v>
      </c>
      <c r="D7011" s="613">
        <v>0.55000000000000004</v>
      </c>
    </row>
    <row r="7012" spans="1:4" x14ac:dyDescent="0.35">
      <c r="A7012" s="78">
        <v>99810</v>
      </c>
      <c r="B7012" s="605" t="s">
        <v>24572</v>
      </c>
      <c r="C7012" s="78" t="s">
        <v>514</v>
      </c>
      <c r="D7012" s="613">
        <v>6.79</v>
      </c>
    </row>
    <row r="7013" spans="1:4" x14ac:dyDescent="0.35">
      <c r="A7013" s="78">
        <v>99809</v>
      </c>
      <c r="B7013" s="605" t="s">
        <v>24573</v>
      </c>
      <c r="C7013" s="78" t="s">
        <v>514</v>
      </c>
      <c r="D7013" s="613">
        <v>7.14</v>
      </c>
    </row>
    <row r="7014" spans="1:4" x14ac:dyDescent="0.35">
      <c r="A7014" s="78">
        <v>99801</v>
      </c>
      <c r="B7014" s="605" t="s">
        <v>24574</v>
      </c>
      <c r="C7014" s="78" t="s">
        <v>514</v>
      </c>
      <c r="D7014" s="613">
        <v>0</v>
      </c>
    </row>
    <row r="7015" spans="1:4" x14ac:dyDescent="0.35">
      <c r="A7015" s="78">
        <v>106166</v>
      </c>
      <c r="B7015" s="605" t="s">
        <v>24575</v>
      </c>
      <c r="C7015" s="78" t="s">
        <v>514</v>
      </c>
      <c r="D7015" s="613">
        <v>1.4</v>
      </c>
    </row>
    <row r="7016" spans="1:4" x14ac:dyDescent="0.35">
      <c r="A7016" s="78">
        <v>99822</v>
      </c>
      <c r="B7016" s="605" t="s">
        <v>24576</v>
      </c>
      <c r="C7016" s="78" t="s">
        <v>514</v>
      </c>
      <c r="D7016" s="613">
        <v>1.1000000000000001</v>
      </c>
    </row>
    <row r="7017" spans="1:4" x14ac:dyDescent="0.35">
      <c r="A7017" s="78">
        <v>99825</v>
      </c>
      <c r="B7017" s="605" t="s">
        <v>24577</v>
      </c>
      <c r="C7017" s="78" t="s">
        <v>514</v>
      </c>
      <c r="D7017" s="613">
        <v>4.8099999999999996</v>
      </c>
    </row>
    <row r="7018" spans="1:4" x14ac:dyDescent="0.35">
      <c r="A7018" s="78">
        <v>99824</v>
      </c>
      <c r="B7018" s="605" t="s">
        <v>24578</v>
      </c>
      <c r="C7018" s="78" t="s">
        <v>514</v>
      </c>
      <c r="D7018" s="613">
        <v>2.88</v>
      </c>
    </row>
    <row r="7019" spans="1:4" x14ac:dyDescent="0.35">
      <c r="A7019" s="78">
        <v>99823</v>
      </c>
      <c r="B7019" s="605" t="s">
        <v>24579</v>
      </c>
      <c r="C7019" s="78" t="s">
        <v>514</v>
      </c>
      <c r="D7019" s="613">
        <v>2.5499999999999998</v>
      </c>
    </row>
    <row r="7020" spans="1:4" x14ac:dyDescent="0.35">
      <c r="A7020" s="78">
        <v>99806</v>
      </c>
      <c r="B7020" s="605" t="s">
        <v>24580</v>
      </c>
      <c r="C7020" s="78" t="s">
        <v>514</v>
      </c>
      <c r="D7020" s="613">
        <v>3.03</v>
      </c>
    </row>
    <row r="7021" spans="1:4" x14ac:dyDescent="0.35">
      <c r="A7021" s="78">
        <v>99813</v>
      </c>
      <c r="B7021" s="605" t="s">
        <v>24581</v>
      </c>
      <c r="C7021" s="78" t="s">
        <v>514</v>
      </c>
      <c r="D7021" s="613">
        <v>3.2</v>
      </c>
    </row>
    <row r="7022" spans="1:4" x14ac:dyDescent="0.35">
      <c r="A7022" s="78">
        <v>106169</v>
      </c>
      <c r="B7022" s="605" t="s">
        <v>24582</v>
      </c>
      <c r="C7022" s="78" t="s">
        <v>80</v>
      </c>
      <c r="D7022" s="613">
        <v>3.7</v>
      </c>
    </row>
    <row r="7023" spans="1:4" x14ac:dyDescent="0.35">
      <c r="A7023" s="78">
        <v>106167</v>
      </c>
      <c r="B7023" s="605" t="s">
        <v>24583</v>
      </c>
      <c r="C7023" s="78" t="s">
        <v>514</v>
      </c>
      <c r="D7023" s="613">
        <v>7.0000000000000007E-2</v>
      </c>
    </row>
    <row r="7024" spans="1:4" x14ac:dyDescent="0.35">
      <c r="A7024" s="78">
        <v>106168</v>
      </c>
      <c r="B7024" s="605" t="s">
        <v>24584</v>
      </c>
      <c r="C7024" s="78" t="s">
        <v>514</v>
      </c>
      <c r="D7024" s="613">
        <v>0.64</v>
      </c>
    </row>
    <row r="7025" spans="1:4" x14ac:dyDescent="0.35">
      <c r="A7025" s="78">
        <v>99814</v>
      </c>
      <c r="B7025" s="605" t="s">
        <v>24585</v>
      </c>
      <c r="C7025" s="78" t="s">
        <v>514</v>
      </c>
      <c r="D7025" s="613">
        <v>1.68</v>
      </c>
    </row>
    <row r="7026" spans="1:4" x14ac:dyDescent="0.35">
      <c r="A7026" s="78">
        <v>99816</v>
      </c>
      <c r="B7026" s="605" t="s">
        <v>24586</v>
      </c>
      <c r="C7026" s="78" t="s">
        <v>80</v>
      </c>
      <c r="D7026" s="613">
        <v>9.08</v>
      </c>
    </row>
    <row r="7027" spans="1:4" x14ac:dyDescent="0.35">
      <c r="A7027" s="78">
        <v>106171</v>
      </c>
      <c r="B7027" s="605" t="s">
        <v>24587</v>
      </c>
      <c r="C7027" s="78" t="s">
        <v>514</v>
      </c>
      <c r="D7027" s="613">
        <v>1.69</v>
      </c>
    </row>
    <row r="7028" spans="1:4" x14ac:dyDescent="0.35">
      <c r="A7028" s="78">
        <v>88238</v>
      </c>
      <c r="B7028" s="605" t="s">
        <v>201</v>
      </c>
      <c r="C7028" s="78" t="s">
        <v>140</v>
      </c>
      <c r="D7028" s="613">
        <v>25.29</v>
      </c>
    </row>
    <row r="7029" spans="1:4" x14ac:dyDescent="0.35">
      <c r="A7029" s="78">
        <v>101374</v>
      </c>
      <c r="B7029" s="605" t="s">
        <v>201</v>
      </c>
      <c r="C7029" s="78" t="s">
        <v>408</v>
      </c>
      <c r="D7029" s="613">
        <v>4338.0200000000004</v>
      </c>
    </row>
    <row r="7030" spans="1:4" x14ac:dyDescent="0.35">
      <c r="A7030" s="78">
        <v>88239</v>
      </c>
      <c r="B7030" s="605" t="s">
        <v>187</v>
      </c>
      <c r="C7030" s="78" t="s">
        <v>140</v>
      </c>
      <c r="D7030" s="613">
        <v>24.92</v>
      </c>
    </row>
    <row r="7031" spans="1:4" x14ac:dyDescent="0.35">
      <c r="A7031" s="78">
        <v>101375</v>
      </c>
      <c r="B7031" s="605" t="s">
        <v>6120</v>
      </c>
      <c r="C7031" s="78" t="s">
        <v>408</v>
      </c>
      <c r="D7031" s="613">
        <v>4352.1499999999996</v>
      </c>
    </row>
    <row r="7032" spans="1:4" x14ac:dyDescent="0.35">
      <c r="A7032" s="78">
        <v>88240</v>
      </c>
      <c r="B7032" s="605" t="s">
        <v>437</v>
      </c>
      <c r="C7032" s="78" t="s">
        <v>140</v>
      </c>
      <c r="D7032" s="613">
        <v>24.07</v>
      </c>
    </row>
    <row r="7033" spans="1:4" x14ac:dyDescent="0.35">
      <c r="A7033" s="78">
        <v>101376</v>
      </c>
      <c r="B7033" s="605" t="s">
        <v>6121</v>
      </c>
      <c r="C7033" s="78" t="s">
        <v>408</v>
      </c>
      <c r="D7033" s="613">
        <v>4134.22</v>
      </c>
    </row>
    <row r="7034" spans="1:4" x14ac:dyDescent="0.35">
      <c r="A7034" s="78">
        <v>88241</v>
      </c>
      <c r="B7034" s="605" t="s">
        <v>5927</v>
      </c>
      <c r="C7034" s="78" t="s">
        <v>140</v>
      </c>
      <c r="D7034" s="613">
        <v>24.89</v>
      </c>
    </row>
    <row r="7035" spans="1:4" x14ac:dyDescent="0.35">
      <c r="A7035" s="78">
        <v>101377</v>
      </c>
      <c r="B7035" s="605" t="s">
        <v>5927</v>
      </c>
      <c r="C7035" s="78" t="s">
        <v>408</v>
      </c>
      <c r="D7035" s="613">
        <v>4267.3</v>
      </c>
    </row>
    <row r="7036" spans="1:4" x14ac:dyDescent="0.35">
      <c r="A7036" s="78">
        <v>88242</v>
      </c>
      <c r="B7036" s="605" t="s">
        <v>5928</v>
      </c>
      <c r="C7036" s="78" t="s">
        <v>140</v>
      </c>
      <c r="D7036" s="613">
        <v>25.35</v>
      </c>
    </row>
    <row r="7037" spans="1:4" x14ac:dyDescent="0.35">
      <c r="A7037" s="78">
        <v>100301</v>
      </c>
      <c r="B7037" s="605" t="s">
        <v>6038</v>
      </c>
      <c r="C7037" s="78" t="s">
        <v>140</v>
      </c>
      <c r="D7037" s="613">
        <v>27.08</v>
      </c>
    </row>
    <row r="7038" spans="1:4" x14ac:dyDescent="0.35">
      <c r="A7038" s="78">
        <v>101378</v>
      </c>
      <c r="B7038" s="605" t="s">
        <v>6038</v>
      </c>
      <c r="C7038" s="78" t="s">
        <v>408</v>
      </c>
      <c r="D7038" s="613">
        <v>4628.6899999999996</v>
      </c>
    </row>
    <row r="7039" spans="1:4" x14ac:dyDescent="0.35">
      <c r="A7039" s="78">
        <v>101379</v>
      </c>
      <c r="B7039" s="605" t="s">
        <v>6122</v>
      </c>
      <c r="C7039" s="78" t="s">
        <v>408</v>
      </c>
      <c r="D7039" s="613">
        <v>4338.0200000000004</v>
      </c>
    </row>
    <row r="7040" spans="1:4" x14ac:dyDescent="0.35">
      <c r="A7040" s="78">
        <v>88243</v>
      </c>
      <c r="B7040" s="605" t="s">
        <v>215</v>
      </c>
      <c r="C7040" s="78" t="s">
        <v>140</v>
      </c>
      <c r="D7040" s="613">
        <v>24.86</v>
      </c>
    </row>
    <row r="7041" spans="1:4" x14ac:dyDescent="0.35">
      <c r="A7041" s="78">
        <v>101380</v>
      </c>
      <c r="B7041" s="605" t="s">
        <v>215</v>
      </c>
      <c r="C7041" s="78" t="s">
        <v>408</v>
      </c>
      <c r="D7041" s="613">
        <v>4261.7299999999996</v>
      </c>
    </row>
    <row r="7042" spans="1:4" x14ac:dyDescent="0.35">
      <c r="A7042" s="78">
        <v>90766</v>
      </c>
      <c r="B7042" s="605" t="s">
        <v>383</v>
      </c>
      <c r="C7042" s="78" t="s">
        <v>140</v>
      </c>
      <c r="D7042" s="613">
        <v>24.06</v>
      </c>
    </row>
    <row r="7043" spans="1:4" x14ac:dyDescent="0.35">
      <c r="A7043" s="78">
        <v>93563</v>
      </c>
      <c r="B7043" s="605" t="s">
        <v>383</v>
      </c>
      <c r="C7043" s="78" t="s">
        <v>408</v>
      </c>
      <c r="D7043" s="613">
        <v>4150.04</v>
      </c>
    </row>
    <row r="7044" spans="1:4" x14ac:dyDescent="0.35">
      <c r="A7044" s="78">
        <v>90767</v>
      </c>
      <c r="B7044" s="605" t="s">
        <v>772</v>
      </c>
      <c r="C7044" s="78" t="s">
        <v>140</v>
      </c>
      <c r="D7044" s="613">
        <v>24.35</v>
      </c>
    </row>
    <row r="7045" spans="1:4" x14ac:dyDescent="0.35">
      <c r="A7045" s="78">
        <v>93564</v>
      </c>
      <c r="B7045" s="605" t="s">
        <v>772</v>
      </c>
      <c r="C7045" s="78" t="s">
        <v>408</v>
      </c>
      <c r="D7045" s="613">
        <v>4150.04</v>
      </c>
    </row>
    <row r="7046" spans="1:4" x14ac:dyDescent="0.35">
      <c r="A7046" s="78">
        <v>88245</v>
      </c>
      <c r="B7046" s="605" t="s">
        <v>202</v>
      </c>
      <c r="C7046" s="78" t="s">
        <v>140</v>
      </c>
      <c r="D7046" s="613">
        <v>30.9</v>
      </c>
    </row>
    <row r="7047" spans="1:4" x14ac:dyDescent="0.35">
      <c r="A7047" s="78">
        <v>101381</v>
      </c>
      <c r="B7047" s="605" t="s">
        <v>202</v>
      </c>
      <c r="C7047" s="78" t="s">
        <v>408</v>
      </c>
      <c r="D7047" s="613">
        <v>5307.95</v>
      </c>
    </row>
    <row r="7048" spans="1:4" x14ac:dyDescent="0.35">
      <c r="A7048" s="78">
        <v>90768</v>
      </c>
      <c r="B7048" s="605" t="s">
        <v>5964</v>
      </c>
      <c r="C7048" s="78" t="s">
        <v>140</v>
      </c>
      <c r="D7048" s="613">
        <v>137.53</v>
      </c>
    </row>
    <row r="7049" spans="1:4" x14ac:dyDescent="0.35">
      <c r="A7049" s="78">
        <v>90769</v>
      </c>
      <c r="B7049" s="605" t="s">
        <v>5965</v>
      </c>
      <c r="C7049" s="78" t="s">
        <v>140</v>
      </c>
      <c r="D7049" s="613">
        <v>145.36000000000001</v>
      </c>
    </row>
    <row r="7050" spans="1:4" x14ac:dyDescent="0.35">
      <c r="A7050" s="78">
        <v>90770</v>
      </c>
      <c r="B7050" s="605" t="s">
        <v>5966</v>
      </c>
      <c r="C7050" s="78" t="s">
        <v>140</v>
      </c>
      <c r="D7050" s="613">
        <v>152.06</v>
      </c>
    </row>
    <row r="7051" spans="1:4" x14ac:dyDescent="0.35">
      <c r="A7051" s="78">
        <v>93569</v>
      </c>
      <c r="B7051" s="605" t="s">
        <v>5969</v>
      </c>
      <c r="C7051" s="78" t="s">
        <v>408</v>
      </c>
      <c r="D7051" s="613">
        <v>23826.22</v>
      </c>
    </row>
    <row r="7052" spans="1:4" x14ac:dyDescent="0.35">
      <c r="A7052" s="78">
        <v>93570</v>
      </c>
      <c r="B7052" s="605" t="s">
        <v>5970</v>
      </c>
      <c r="C7052" s="78" t="s">
        <v>408</v>
      </c>
      <c r="D7052" s="613">
        <v>25184.16</v>
      </c>
    </row>
    <row r="7053" spans="1:4" x14ac:dyDescent="0.35">
      <c r="A7053" s="78">
        <v>93571</v>
      </c>
      <c r="B7053" s="605" t="s">
        <v>5971</v>
      </c>
      <c r="C7053" s="78" t="s">
        <v>408</v>
      </c>
      <c r="D7053" s="613">
        <v>26347.39</v>
      </c>
    </row>
    <row r="7054" spans="1:4" x14ac:dyDescent="0.35">
      <c r="A7054" s="78">
        <v>101382</v>
      </c>
      <c r="B7054" s="605" t="s">
        <v>6123</v>
      </c>
      <c r="C7054" s="78" t="s">
        <v>408</v>
      </c>
      <c r="D7054" s="613">
        <v>3568.4</v>
      </c>
    </row>
    <row r="7055" spans="1:4" x14ac:dyDescent="0.35">
      <c r="A7055" s="78">
        <v>88246</v>
      </c>
      <c r="B7055" s="605" t="s">
        <v>5929</v>
      </c>
      <c r="C7055" s="78" t="s">
        <v>140</v>
      </c>
      <c r="D7055" s="613">
        <v>20.85</v>
      </c>
    </row>
    <row r="7056" spans="1:4" x14ac:dyDescent="0.35">
      <c r="A7056" s="78">
        <v>100303</v>
      </c>
      <c r="B7056" s="605" t="s">
        <v>6039</v>
      </c>
      <c r="C7056" s="78" t="s">
        <v>140</v>
      </c>
      <c r="D7056" s="613">
        <v>21.99</v>
      </c>
    </row>
    <row r="7057" spans="1:4" x14ac:dyDescent="0.35">
      <c r="A7057" s="78">
        <v>101383</v>
      </c>
      <c r="B7057" s="605" t="s">
        <v>6039</v>
      </c>
      <c r="C7057" s="78" t="s">
        <v>408</v>
      </c>
      <c r="D7057" s="613">
        <v>3759.92</v>
      </c>
    </row>
    <row r="7058" spans="1:4" x14ac:dyDescent="0.35">
      <c r="A7058" s="78">
        <v>88247</v>
      </c>
      <c r="B7058" s="605" t="s">
        <v>252</v>
      </c>
      <c r="C7058" s="78" t="s">
        <v>140</v>
      </c>
      <c r="D7058" s="613">
        <v>25.83</v>
      </c>
    </row>
    <row r="7059" spans="1:4" x14ac:dyDescent="0.35">
      <c r="A7059" s="78">
        <v>88248</v>
      </c>
      <c r="B7059" s="605" t="s">
        <v>246</v>
      </c>
      <c r="C7059" s="78" t="s">
        <v>140</v>
      </c>
      <c r="D7059" s="613">
        <v>24.9</v>
      </c>
    </row>
    <row r="7060" spans="1:4" x14ac:dyDescent="0.35">
      <c r="A7060" s="78">
        <v>101384</v>
      </c>
      <c r="B7060" s="605" t="s">
        <v>246</v>
      </c>
      <c r="C7060" s="78" t="s">
        <v>408</v>
      </c>
      <c r="D7060" s="613">
        <v>4254.0200000000004</v>
      </c>
    </row>
    <row r="7061" spans="1:4" x14ac:dyDescent="0.35">
      <c r="A7061" s="78">
        <v>90772</v>
      </c>
      <c r="B7061" s="605" t="s">
        <v>773</v>
      </c>
      <c r="C7061" s="78" t="s">
        <v>140</v>
      </c>
      <c r="D7061" s="613">
        <v>23.28</v>
      </c>
    </row>
    <row r="7062" spans="1:4" x14ac:dyDescent="0.35">
      <c r="A7062" s="78">
        <v>93566</v>
      </c>
      <c r="B7062" s="605" t="s">
        <v>773</v>
      </c>
      <c r="C7062" s="78" t="s">
        <v>408</v>
      </c>
      <c r="D7062" s="613">
        <v>4018.29</v>
      </c>
    </row>
    <row r="7063" spans="1:4" x14ac:dyDescent="0.35">
      <c r="A7063" s="78">
        <v>101385</v>
      </c>
      <c r="B7063" s="605" t="s">
        <v>6124</v>
      </c>
      <c r="C7063" s="78" t="s">
        <v>408</v>
      </c>
      <c r="D7063" s="613">
        <v>4996.91</v>
      </c>
    </row>
    <row r="7064" spans="1:4" x14ac:dyDescent="0.35">
      <c r="A7064" s="78">
        <v>88249</v>
      </c>
      <c r="B7064" s="605" t="s">
        <v>5930</v>
      </c>
      <c r="C7064" s="78" t="s">
        <v>140</v>
      </c>
      <c r="D7064" s="613">
        <v>28.98</v>
      </c>
    </row>
    <row r="7065" spans="1:4" x14ac:dyDescent="0.35">
      <c r="A7065" s="78">
        <v>88250</v>
      </c>
      <c r="B7065" s="605" t="s">
        <v>5931</v>
      </c>
      <c r="C7065" s="78" t="s">
        <v>140</v>
      </c>
      <c r="D7065" s="613">
        <v>24.07</v>
      </c>
    </row>
    <row r="7066" spans="1:4" x14ac:dyDescent="0.35">
      <c r="A7066" s="78">
        <v>101386</v>
      </c>
      <c r="B7066" s="605" t="s">
        <v>5931</v>
      </c>
      <c r="C7066" s="78" t="s">
        <v>408</v>
      </c>
      <c r="D7066" s="613">
        <v>4134.22</v>
      </c>
    </row>
    <row r="7067" spans="1:4" x14ac:dyDescent="0.35">
      <c r="A7067" s="78">
        <v>101387</v>
      </c>
      <c r="B7067" s="605" t="s">
        <v>6125</v>
      </c>
      <c r="C7067" s="78" t="s">
        <v>408</v>
      </c>
      <c r="D7067" s="613">
        <v>4338.0200000000004</v>
      </c>
    </row>
    <row r="7068" spans="1:4" x14ac:dyDescent="0.35">
      <c r="A7068" s="78">
        <v>88251</v>
      </c>
      <c r="B7068" s="605" t="s">
        <v>5932</v>
      </c>
      <c r="C7068" s="78" t="s">
        <v>140</v>
      </c>
      <c r="D7068" s="613">
        <v>25.29</v>
      </c>
    </row>
    <row r="7069" spans="1:4" x14ac:dyDescent="0.35">
      <c r="A7069" s="78">
        <v>88252</v>
      </c>
      <c r="B7069" s="605" t="s">
        <v>5933</v>
      </c>
      <c r="C7069" s="78" t="s">
        <v>140</v>
      </c>
      <c r="D7069" s="613">
        <v>23.69</v>
      </c>
    </row>
    <row r="7070" spans="1:4" x14ac:dyDescent="0.35">
      <c r="A7070" s="78">
        <v>101388</v>
      </c>
      <c r="B7070" s="605" t="s">
        <v>5933</v>
      </c>
      <c r="C7070" s="78" t="s">
        <v>408</v>
      </c>
      <c r="D7070" s="613">
        <v>4060.35</v>
      </c>
    </row>
    <row r="7071" spans="1:4" x14ac:dyDescent="0.35">
      <c r="A7071" s="78">
        <v>88253</v>
      </c>
      <c r="B7071" s="605" t="s">
        <v>5934</v>
      </c>
      <c r="C7071" s="78" t="s">
        <v>140</v>
      </c>
      <c r="D7071" s="613">
        <v>18.86</v>
      </c>
    </row>
    <row r="7072" spans="1:4" x14ac:dyDescent="0.35">
      <c r="A7072" s="78">
        <v>101389</v>
      </c>
      <c r="B7072" s="605" t="s">
        <v>5934</v>
      </c>
      <c r="C7072" s="78" t="s">
        <v>408</v>
      </c>
      <c r="D7072" s="613">
        <v>3239.88</v>
      </c>
    </row>
    <row r="7073" spans="1:4" x14ac:dyDescent="0.35">
      <c r="A7073" s="78">
        <v>101390</v>
      </c>
      <c r="B7073" s="605" t="s">
        <v>6126</v>
      </c>
      <c r="C7073" s="78" t="s">
        <v>408</v>
      </c>
      <c r="D7073" s="613">
        <v>4617.84</v>
      </c>
    </row>
    <row r="7074" spans="1:4" x14ac:dyDescent="0.35">
      <c r="A7074" s="78">
        <v>88255</v>
      </c>
      <c r="B7074" s="605" t="s">
        <v>5935</v>
      </c>
      <c r="C7074" s="78" t="s">
        <v>140</v>
      </c>
      <c r="D7074" s="613">
        <v>26.8</v>
      </c>
    </row>
    <row r="7075" spans="1:4" x14ac:dyDescent="0.35">
      <c r="A7075" s="78">
        <v>88256</v>
      </c>
      <c r="B7075" s="605" t="s">
        <v>6127</v>
      </c>
      <c r="C7075" s="78" t="s">
        <v>140</v>
      </c>
      <c r="D7075" s="613">
        <v>30.98</v>
      </c>
    </row>
    <row r="7076" spans="1:4" x14ac:dyDescent="0.35">
      <c r="A7076" s="78">
        <v>101391</v>
      </c>
      <c r="B7076" s="605" t="s">
        <v>6127</v>
      </c>
      <c r="C7076" s="78" t="s">
        <v>408</v>
      </c>
      <c r="D7076" s="613">
        <v>5307.95</v>
      </c>
    </row>
    <row r="7077" spans="1:4" x14ac:dyDescent="0.35">
      <c r="A7077" s="78">
        <v>88257</v>
      </c>
      <c r="B7077" s="605" t="s">
        <v>5936</v>
      </c>
      <c r="C7077" s="78" t="s">
        <v>140</v>
      </c>
      <c r="D7077" s="613">
        <v>26.93</v>
      </c>
    </row>
    <row r="7078" spans="1:4" x14ac:dyDescent="0.35">
      <c r="A7078" s="78">
        <v>101392</v>
      </c>
      <c r="B7078" s="605" t="s">
        <v>6128</v>
      </c>
      <c r="C7078" s="78" t="s">
        <v>408</v>
      </c>
      <c r="D7078" s="613">
        <v>4606.37</v>
      </c>
    </row>
    <row r="7079" spans="1:4" x14ac:dyDescent="0.35">
      <c r="A7079" s="78">
        <v>88260</v>
      </c>
      <c r="B7079" s="605" t="s">
        <v>5937</v>
      </c>
      <c r="C7079" s="78" t="s">
        <v>140</v>
      </c>
      <c r="D7079" s="613">
        <v>28.67</v>
      </c>
    </row>
    <row r="7080" spans="1:4" x14ac:dyDescent="0.35">
      <c r="A7080" s="78">
        <v>101394</v>
      </c>
      <c r="B7080" s="605" t="s">
        <v>5937</v>
      </c>
      <c r="C7080" s="78" t="s">
        <v>408</v>
      </c>
      <c r="D7080" s="613">
        <v>4922.38</v>
      </c>
    </row>
    <row r="7081" spans="1:4" x14ac:dyDescent="0.35">
      <c r="A7081" s="78">
        <v>101395</v>
      </c>
      <c r="B7081" s="605" t="s">
        <v>6129</v>
      </c>
      <c r="C7081" s="78" t="s">
        <v>408</v>
      </c>
      <c r="D7081" s="613">
        <v>4267.4399999999996</v>
      </c>
    </row>
    <row r="7082" spans="1:4" x14ac:dyDescent="0.35">
      <c r="A7082" s="78">
        <v>88261</v>
      </c>
      <c r="B7082" s="605" t="s">
        <v>6130</v>
      </c>
      <c r="C7082" s="78" t="s">
        <v>140</v>
      </c>
      <c r="D7082" s="613">
        <v>29.15</v>
      </c>
    </row>
    <row r="7083" spans="1:4" x14ac:dyDescent="0.35">
      <c r="A7083" s="78">
        <v>101396</v>
      </c>
      <c r="B7083" s="605" t="s">
        <v>6130</v>
      </c>
      <c r="C7083" s="78" t="s">
        <v>408</v>
      </c>
      <c r="D7083" s="613">
        <v>4998.68</v>
      </c>
    </row>
    <row r="7084" spans="1:4" x14ac:dyDescent="0.35">
      <c r="A7084" s="78">
        <v>88262</v>
      </c>
      <c r="B7084" s="605" t="s">
        <v>142</v>
      </c>
      <c r="C7084" s="78" t="s">
        <v>140</v>
      </c>
      <c r="D7084" s="613">
        <v>30.47</v>
      </c>
    </row>
    <row r="7085" spans="1:4" x14ac:dyDescent="0.35">
      <c r="A7085" s="78">
        <v>101397</v>
      </c>
      <c r="B7085" s="605" t="s">
        <v>142</v>
      </c>
      <c r="C7085" s="78" t="s">
        <v>408</v>
      </c>
      <c r="D7085" s="613">
        <v>5237.37</v>
      </c>
    </row>
    <row r="7086" spans="1:4" x14ac:dyDescent="0.35">
      <c r="A7086" s="78">
        <v>101398</v>
      </c>
      <c r="B7086" s="605" t="s">
        <v>6131</v>
      </c>
      <c r="C7086" s="78" t="s">
        <v>408</v>
      </c>
      <c r="D7086" s="613">
        <v>5470.05</v>
      </c>
    </row>
    <row r="7087" spans="1:4" x14ac:dyDescent="0.35">
      <c r="A7087" s="78">
        <v>88263</v>
      </c>
      <c r="B7087" s="605" t="s">
        <v>5938</v>
      </c>
      <c r="C7087" s="78" t="s">
        <v>140</v>
      </c>
      <c r="D7087" s="613">
        <v>31.8</v>
      </c>
    </row>
    <row r="7088" spans="1:4" x14ac:dyDescent="0.35">
      <c r="A7088" s="78">
        <v>95308</v>
      </c>
      <c r="B7088" s="605" t="s">
        <v>273</v>
      </c>
      <c r="C7088" s="78" t="s">
        <v>140</v>
      </c>
      <c r="D7088" s="613">
        <v>0.2</v>
      </c>
    </row>
    <row r="7089" spans="1:4" x14ac:dyDescent="0.35">
      <c r="A7089" s="78">
        <v>101286</v>
      </c>
      <c r="B7089" s="605" t="s">
        <v>6046</v>
      </c>
      <c r="C7089" s="78" t="s">
        <v>408</v>
      </c>
      <c r="D7089" s="613">
        <v>27.11</v>
      </c>
    </row>
    <row r="7090" spans="1:4" x14ac:dyDescent="0.35">
      <c r="A7090" s="78">
        <v>95309</v>
      </c>
      <c r="B7090" s="605" t="s">
        <v>276</v>
      </c>
      <c r="C7090" s="78" t="s">
        <v>140</v>
      </c>
      <c r="D7090" s="613">
        <v>0.26</v>
      </c>
    </row>
    <row r="7091" spans="1:4" x14ac:dyDescent="0.35">
      <c r="A7091" s="78">
        <v>101287</v>
      </c>
      <c r="B7091" s="605" t="s">
        <v>6047</v>
      </c>
      <c r="C7091" s="78" t="s">
        <v>408</v>
      </c>
      <c r="D7091" s="613">
        <v>87.71</v>
      </c>
    </row>
    <row r="7092" spans="1:4" x14ac:dyDescent="0.35">
      <c r="A7092" s="78">
        <v>95310</v>
      </c>
      <c r="B7092" s="605" t="s">
        <v>447</v>
      </c>
      <c r="C7092" s="78" t="s">
        <v>140</v>
      </c>
      <c r="D7092" s="613">
        <v>0.2</v>
      </c>
    </row>
    <row r="7093" spans="1:4" x14ac:dyDescent="0.35">
      <c r="A7093" s="78">
        <v>101288</v>
      </c>
      <c r="B7093" s="605" t="s">
        <v>6048</v>
      </c>
      <c r="C7093" s="78" t="s">
        <v>408</v>
      </c>
      <c r="D7093" s="613">
        <v>27.11</v>
      </c>
    </row>
    <row r="7094" spans="1:4" x14ac:dyDescent="0.35">
      <c r="A7094" s="78">
        <v>95311</v>
      </c>
      <c r="B7094" s="605" t="s">
        <v>5973</v>
      </c>
      <c r="C7094" s="78" t="s">
        <v>140</v>
      </c>
      <c r="D7094" s="613">
        <v>0.2</v>
      </c>
    </row>
    <row r="7095" spans="1:4" x14ac:dyDescent="0.35">
      <c r="A7095" s="78">
        <v>101289</v>
      </c>
      <c r="B7095" s="605" t="s">
        <v>6049</v>
      </c>
      <c r="C7095" s="78" t="s">
        <v>408</v>
      </c>
      <c r="D7095" s="613">
        <v>26.5</v>
      </c>
    </row>
    <row r="7096" spans="1:4" x14ac:dyDescent="0.35">
      <c r="A7096" s="78">
        <v>95312</v>
      </c>
      <c r="B7096" s="605" t="s">
        <v>5974</v>
      </c>
      <c r="C7096" s="78" t="s">
        <v>140</v>
      </c>
      <c r="D7096" s="613">
        <v>0.26</v>
      </c>
    </row>
    <row r="7097" spans="1:4" x14ac:dyDescent="0.35">
      <c r="A7097" s="78">
        <v>100291</v>
      </c>
      <c r="B7097" s="605" t="s">
        <v>6033</v>
      </c>
      <c r="C7097" s="78" t="s">
        <v>140</v>
      </c>
      <c r="D7097" s="613">
        <v>0.26</v>
      </c>
    </row>
    <row r="7098" spans="1:4" x14ac:dyDescent="0.35">
      <c r="A7098" s="78">
        <v>101290</v>
      </c>
      <c r="B7098" s="605" t="s">
        <v>6050</v>
      </c>
      <c r="C7098" s="78" t="s">
        <v>408</v>
      </c>
      <c r="D7098" s="613">
        <v>34.700000000000003</v>
      </c>
    </row>
    <row r="7099" spans="1:4" x14ac:dyDescent="0.35">
      <c r="A7099" s="78">
        <v>101291</v>
      </c>
      <c r="B7099" s="605" t="s">
        <v>6051</v>
      </c>
      <c r="C7099" s="78" t="s">
        <v>408</v>
      </c>
      <c r="D7099" s="613">
        <v>27.11</v>
      </c>
    </row>
    <row r="7100" spans="1:4" x14ac:dyDescent="0.35">
      <c r="A7100" s="78">
        <v>95313</v>
      </c>
      <c r="B7100" s="605" t="s">
        <v>279</v>
      </c>
      <c r="C7100" s="78" t="s">
        <v>140</v>
      </c>
      <c r="D7100" s="613">
        <v>0.2</v>
      </c>
    </row>
    <row r="7101" spans="1:4" x14ac:dyDescent="0.35">
      <c r="A7101" s="78">
        <v>101292</v>
      </c>
      <c r="B7101" s="605" t="s">
        <v>6052</v>
      </c>
      <c r="C7101" s="78" t="s">
        <v>408</v>
      </c>
      <c r="D7101" s="613">
        <v>26.5</v>
      </c>
    </row>
    <row r="7102" spans="1:4" x14ac:dyDescent="0.35">
      <c r="A7102" s="78">
        <v>95392</v>
      </c>
      <c r="B7102" s="605" t="s">
        <v>6011</v>
      </c>
      <c r="C7102" s="78" t="s">
        <v>140</v>
      </c>
      <c r="D7102" s="613">
        <v>0.09</v>
      </c>
    </row>
    <row r="7103" spans="1:4" x14ac:dyDescent="0.35">
      <c r="A7103" s="78">
        <v>95413</v>
      </c>
      <c r="B7103" s="605" t="s">
        <v>414</v>
      </c>
      <c r="C7103" s="78" t="s">
        <v>408</v>
      </c>
      <c r="D7103" s="613">
        <v>12.1</v>
      </c>
    </row>
    <row r="7104" spans="1:4" x14ac:dyDescent="0.35">
      <c r="A7104" s="78">
        <v>95393</v>
      </c>
      <c r="B7104" s="605" t="s">
        <v>174</v>
      </c>
      <c r="C7104" s="78" t="s">
        <v>140</v>
      </c>
      <c r="D7104" s="613">
        <v>0.38</v>
      </c>
    </row>
    <row r="7105" spans="1:4" x14ac:dyDescent="0.35">
      <c r="A7105" s="78">
        <v>95414</v>
      </c>
      <c r="B7105" s="605" t="s">
        <v>6022</v>
      </c>
      <c r="C7105" s="78" t="s">
        <v>408</v>
      </c>
      <c r="D7105" s="613">
        <v>50.47</v>
      </c>
    </row>
    <row r="7106" spans="1:4" x14ac:dyDescent="0.35">
      <c r="A7106" s="78">
        <v>95314</v>
      </c>
      <c r="B7106" s="605" t="s">
        <v>285</v>
      </c>
      <c r="C7106" s="78" t="s">
        <v>140</v>
      </c>
      <c r="D7106" s="613">
        <v>0.26</v>
      </c>
    </row>
    <row r="7107" spans="1:4" x14ac:dyDescent="0.35">
      <c r="A7107" s="78">
        <v>101293</v>
      </c>
      <c r="B7107" s="605" t="s">
        <v>6053</v>
      </c>
      <c r="C7107" s="78" t="s">
        <v>408</v>
      </c>
      <c r="D7107" s="613">
        <v>35.54</v>
      </c>
    </row>
    <row r="7108" spans="1:4" x14ac:dyDescent="0.35">
      <c r="A7108" s="78">
        <v>95394</v>
      </c>
      <c r="B7108" s="605" t="s">
        <v>6012</v>
      </c>
      <c r="C7108" s="78" t="s">
        <v>140</v>
      </c>
      <c r="D7108" s="613">
        <v>1.08</v>
      </c>
    </row>
    <row r="7109" spans="1:4" x14ac:dyDescent="0.35">
      <c r="A7109" s="78">
        <v>95395</v>
      </c>
      <c r="B7109" s="605" t="s">
        <v>6013</v>
      </c>
      <c r="C7109" s="78" t="s">
        <v>140</v>
      </c>
      <c r="D7109" s="613">
        <v>1.1499999999999999</v>
      </c>
    </row>
    <row r="7110" spans="1:4" x14ac:dyDescent="0.35">
      <c r="A7110" s="78">
        <v>95396</v>
      </c>
      <c r="B7110" s="605" t="s">
        <v>6014</v>
      </c>
      <c r="C7110" s="78" t="s">
        <v>140</v>
      </c>
      <c r="D7110" s="613">
        <v>1.2</v>
      </c>
    </row>
    <row r="7111" spans="1:4" x14ac:dyDescent="0.35">
      <c r="A7111" s="78">
        <v>95419</v>
      </c>
      <c r="B7111" s="605" t="s">
        <v>6027</v>
      </c>
      <c r="C7111" s="78" t="s">
        <v>408</v>
      </c>
      <c r="D7111" s="613">
        <v>143.1</v>
      </c>
    </row>
    <row r="7112" spans="1:4" x14ac:dyDescent="0.35">
      <c r="A7112" s="78">
        <v>95420</v>
      </c>
      <c r="B7112" s="605" t="s">
        <v>6028</v>
      </c>
      <c r="C7112" s="78" t="s">
        <v>408</v>
      </c>
      <c r="D7112" s="613">
        <v>151.6</v>
      </c>
    </row>
    <row r="7113" spans="1:4" x14ac:dyDescent="0.35">
      <c r="A7113" s="78">
        <v>95421</v>
      </c>
      <c r="B7113" s="605" t="s">
        <v>6029</v>
      </c>
      <c r="C7113" s="78" t="s">
        <v>408</v>
      </c>
      <c r="D7113" s="613">
        <v>158.88</v>
      </c>
    </row>
    <row r="7114" spans="1:4" x14ac:dyDescent="0.35">
      <c r="A7114" s="78">
        <v>101294</v>
      </c>
      <c r="B7114" s="605" t="s">
        <v>6054</v>
      </c>
      <c r="C7114" s="78" t="s">
        <v>408</v>
      </c>
      <c r="D7114" s="613">
        <v>28.4</v>
      </c>
    </row>
    <row r="7115" spans="1:4" x14ac:dyDescent="0.35">
      <c r="A7115" s="78">
        <v>95315</v>
      </c>
      <c r="B7115" s="605" t="s">
        <v>5975</v>
      </c>
      <c r="C7115" s="78" t="s">
        <v>140</v>
      </c>
      <c r="D7115" s="613">
        <v>0.21</v>
      </c>
    </row>
    <row r="7116" spans="1:4" x14ac:dyDescent="0.35">
      <c r="A7116" s="78">
        <v>100293</v>
      </c>
      <c r="B7116" s="605" t="s">
        <v>6034</v>
      </c>
      <c r="C7116" s="78" t="s">
        <v>140</v>
      </c>
      <c r="D7116" s="613">
        <v>0.21</v>
      </c>
    </row>
    <row r="7117" spans="1:4" x14ac:dyDescent="0.35">
      <c r="A7117" s="78">
        <v>101295</v>
      </c>
      <c r="B7117" s="605" t="s">
        <v>6055</v>
      </c>
      <c r="C7117" s="78" t="s">
        <v>408</v>
      </c>
      <c r="D7117" s="613">
        <v>28.27</v>
      </c>
    </row>
    <row r="7118" spans="1:4" x14ac:dyDescent="0.35">
      <c r="A7118" s="78">
        <v>95316</v>
      </c>
      <c r="B7118" s="605" t="s">
        <v>286</v>
      </c>
      <c r="C7118" s="78" t="s">
        <v>140</v>
      </c>
      <c r="D7118" s="613">
        <v>0.66</v>
      </c>
    </row>
    <row r="7119" spans="1:4" x14ac:dyDescent="0.35">
      <c r="A7119" s="78">
        <v>95317</v>
      </c>
      <c r="B7119" s="605" t="s">
        <v>287</v>
      </c>
      <c r="C7119" s="78" t="s">
        <v>140</v>
      </c>
      <c r="D7119" s="613">
        <v>0.32</v>
      </c>
    </row>
    <row r="7120" spans="1:4" x14ac:dyDescent="0.35">
      <c r="A7120" s="78">
        <v>101296</v>
      </c>
      <c r="B7120" s="605" t="s">
        <v>6056</v>
      </c>
      <c r="C7120" s="78" t="s">
        <v>408</v>
      </c>
      <c r="D7120" s="613">
        <v>42.25</v>
      </c>
    </row>
    <row r="7121" spans="1:4" x14ac:dyDescent="0.35">
      <c r="A7121" s="78">
        <v>95398</v>
      </c>
      <c r="B7121" s="605" t="s">
        <v>6015</v>
      </c>
      <c r="C7121" s="78" t="s">
        <v>140</v>
      </c>
      <c r="D7121" s="613">
        <v>0.08</v>
      </c>
    </row>
    <row r="7122" spans="1:4" x14ac:dyDescent="0.35">
      <c r="A7122" s="78">
        <v>95416</v>
      </c>
      <c r="B7122" s="605" t="s">
        <v>6024</v>
      </c>
      <c r="C7122" s="78" t="s">
        <v>408</v>
      </c>
      <c r="D7122" s="613">
        <v>11.6</v>
      </c>
    </row>
    <row r="7123" spans="1:4" x14ac:dyDescent="0.35">
      <c r="A7123" s="78">
        <v>101297</v>
      </c>
      <c r="B7123" s="605" t="s">
        <v>24588</v>
      </c>
      <c r="C7123" s="78" t="s">
        <v>408</v>
      </c>
      <c r="D7123" s="613">
        <v>25.08</v>
      </c>
    </row>
    <row r="7124" spans="1:4" x14ac:dyDescent="0.35">
      <c r="A7124" s="78">
        <v>95318</v>
      </c>
      <c r="B7124" s="605" t="s">
        <v>5976</v>
      </c>
      <c r="C7124" s="78" t="s">
        <v>140</v>
      </c>
      <c r="D7124" s="613">
        <v>0.19</v>
      </c>
    </row>
    <row r="7125" spans="1:4" x14ac:dyDescent="0.35">
      <c r="A7125" s="78">
        <v>101298</v>
      </c>
      <c r="B7125" s="605" t="s">
        <v>6057</v>
      </c>
      <c r="C7125" s="78" t="s">
        <v>408</v>
      </c>
      <c r="D7125" s="613">
        <v>27.11</v>
      </c>
    </row>
    <row r="7126" spans="1:4" x14ac:dyDescent="0.35">
      <c r="A7126" s="78">
        <v>95319</v>
      </c>
      <c r="B7126" s="605" t="s">
        <v>5977</v>
      </c>
      <c r="C7126" s="78" t="s">
        <v>140</v>
      </c>
      <c r="D7126" s="613">
        <v>0.2</v>
      </c>
    </row>
    <row r="7127" spans="1:4" x14ac:dyDescent="0.35">
      <c r="A7127" s="78">
        <v>101299</v>
      </c>
      <c r="B7127" s="605" t="s">
        <v>6058</v>
      </c>
      <c r="C7127" s="78" t="s">
        <v>408</v>
      </c>
      <c r="D7127" s="613">
        <v>34.700000000000003</v>
      </c>
    </row>
    <row r="7128" spans="1:4" x14ac:dyDescent="0.35">
      <c r="A7128" s="78">
        <v>95320</v>
      </c>
      <c r="B7128" s="605" t="s">
        <v>5978</v>
      </c>
      <c r="C7128" s="78" t="s">
        <v>140</v>
      </c>
      <c r="D7128" s="613">
        <v>0.2</v>
      </c>
    </row>
    <row r="7129" spans="1:4" x14ac:dyDescent="0.35">
      <c r="A7129" s="78">
        <v>95321</v>
      </c>
      <c r="B7129" s="605" t="s">
        <v>5979</v>
      </c>
      <c r="C7129" s="78" t="s">
        <v>140</v>
      </c>
      <c r="D7129" s="613">
        <v>0.18</v>
      </c>
    </row>
    <row r="7130" spans="1:4" x14ac:dyDescent="0.35">
      <c r="A7130" s="78">
        <v>101300</v>
      </c>
      <c r="B7130" s="605" t="s">
        <v>6059</v>
      </c>
      <c r="C7130" s="78" t="s">
        <v>408</v>
      </c>
      <c r="D7130" s="613">
        <v>24.75</v>
      </c>
    </row>
    <row r="7131" spans="1:4" x14ac:dyDescent="0.35">
      <c r="A7131" s="78">
        <v>95322</v>
      </c>
      <c r="B7131" s="605" t="s">
        <v>5980</v>
      </c>
      <c r="C7131" s="78" t="s">
        <v>140</v>
      </c>
      <c r="D7131" s="613">
        <v>0.1</v>
      </c>
    </row>
    <row r="7132" spans="1:4" x14ac:dyDescent="0.35">
      <c r="A7132" s="78">
        <v>101301</v>
      </c>
      <c r="B7132" s="605" t="s">
        <v>6060</v>
      </c>
      <c r="C7132" s="78" t="s">
        <v>408</v>
      </c>
      <c r="D7132" s="613">
        <v>14.06</v>
      </c>
    </row>
    <row r="7133" spans="1:4" x14ac:dyDescent="0.35">
      <c r="A7133" s="78">
        <v>95323</v>
      </c>
      <c r="B7133" s="605" t="s">
        <v>5981</v>
      </c>
      <c r="C7133" s="78" t="s">
        <v>140</v>
      </c>
      <c r="D7133" s="613">
        <v>0.17</v>
      </c>
    </row>
    <row r="7134" spans="1:4" x14ac:dyDescent="0.35">
      <c r="A7134" s="78">
        <v>101302</v>
      </c>
      <c r="B7134" s="605" t="s">
        <v>6061</v>
      </c>
      <c r="C7134" s="78" t="s">
        <v>408</v>
      </c>
      <c r="D7134" s="613">
        <v>22.57</v>
      </c>
    </row>
    <row r="7135" spans="1:4" x14ac:dyDescent="0.35">
      <c r="A7135" s="78">
        <v>95324</v>
      </c>
      <c r="B7135" s="605" t="s">
        <v>24589</v>
      </c>
      <c r="C7135" s="78" t="s">
        <v>140</v>
      </c>
      <c r="D7135" s="613">
        <v>0.34</v>
      </c>
    </row>
    <row r="7136" spans="1:4" x14ac:dyDescent="0.35">
      <c r="A7136" s="78">
        <v>101304</v>
      </c>
      <c r="B7136" s="605" t="s">
        <v>24590</v>
      </c>
      <c r="C7136" s="78" t="s">
        <v>408</v>
      </c>
      <c r="D7136" s="613">
        <v>45.48</v>
      </c>
    </row>
    <row r="7137" spans="1:4" x14ac:dyDescent="0.35">
      <c r="A7137" s="78">
        <v>95325</v>
      </c>
      <c r="B7137" s="605" t="s">
        <v>5982</v>
      </c>
      <c r="C7137" s="78" t="s">
        <v>140</v>
      </c>
      <c r="D7137" s="613">
        <v>0.36</v>
      </c>
    </row>
    <row r="7138" spans="1:4" x14ac:dyDescent="0.35">
      <c r="A7138" s="78">
        <v>101305</v>
      </c>
      <c r="B7138" s="605" t="s">
        <v>6063</v>
      </c>
      <c r="C7138" s="78" t="s">
        <v>408</v>
      </c>
      <c r="D7138" s="613">
        <v>48.64</v>
      </c>
    </row>
    <row r="7139" spans="1:4" x14ac:dyDescent="0.35">
      <c r="A7139" s="78">
        <v>95328</v>
      </c>
      <c r="B7139" s="605" t="s">
        <v>5983</v>
      </c>
      <c r="C7139" s="78" t="s">
        <v>140</v>
      </c>
      <c r="D7139" s="613">
        <v>0.24</v>
      </c>
    </row>
    <row r="7140" spans="1:4" x14ac:dyDescent="0.35">
      <c r="A7140" s="78">
        <v>101307</v>
      </c>
      <c r="B7140" s="605" t="s">
        <v>6064</v>
      </c>
      <c r="C7140" s="78" t="s">
        <v>408</v>
      </c>
      <c r="D7140" s="613">
        <v>32.19</v>
      </c>
    </row>
    <row r="7141" spans="1:4" x14ac:dyDescent="0.35">
      <c r="A7141" s="78">
        <v>101309</v>
      </c>
      <c r="B7141" s="605" t="s">
        <v>6066</v>
      </c>
      <c r="C7141" s="78" t="s">
        <v>408</v>
      </c>
      <c r="D7141" s="613">
        <v>34.700000000000003</v>
      </c>
    </row>
    <row r="7142" spans="1:4" x14ac:dyDescent="0.35">
      <c r="A7142" s="78">
        <v>95329</v>
      </c>
      <c r="B7142" s="605" t="s">
        <v>315</v>
      </c>
      <c r="C7142" s="78" t="s">
        <v>140</v>
      </c>
      <c r="D7142" s="613">
        <v>0.32</v>
      </c>
    </row>
    <row r="7143" spans="1:4" x14ac:dyDescent="0.35">
      <c r="A7143" s="78">
        <v>101310</v>
      </c>
      <c r="B7143" s="605" t="s">
        <v>6067</v>
      </c>
      <c r="C7143" s="78" t="s">
        <v>408</v>
      </c>
      <c r="D7143" s="613">
        <v>42.83</v>
      </c>
    </row>
    <row r="7144" spans="1:4" x14ac:dyDescent="0.35">
      <c r="A7144" s="78">
        <v>101311</v>
      </c>
      <c r="B7144" s="605" t="s">
        <v>6068</v>
      </c>
      <c r="C7144" s="78" t="s">
        <v>408</v>
      </c>
      <c r="D7144" s="613">
        <v>35.54</v>
      </c>
    </row>
    <row r="7145" spans="1:4" x14ac:dyDescent="0.35">
      <c r="A7145" s="78">
        <v>95330</v>
      </c>
      <c r="B7145" s="605" t="s">
        <v>316</v>
      </c>
      <c r="C7145" s="78" t="s">
        <v>140</v>
      </c>
      <c r="D7145" s="613">
        <v>0.26</v>
      </c>
    </row>
    <row r="7146" spans="1:4" x14ac:dyDescent="0.35">
      <c r="A7146" s="78">
        <v>101312</v>
      </c>
      <c r="B7146" s="605" t="s">
        <v>6069</v>
      </c>
      <c r="C7146" s="78" t="s">
        <v>408</v>
      </c>
      <c r="D7146" s="613">
        <v>38.72</v>
      </c>
    </row>
    <row r="7147" spans="1:4" x14ac:dyDescent="0.35">
      <c r="A7147" s="78">
        <v>95331</v>
      </c>
      <c r="B7147" s="605" t="s">
        <v>5984</v>
      </c>
      <c r="C7147" s="78" t="s">
        <v>140</v>
      </c>
      <c r="D7147" s="613">
        <v>0.28999999999999998</v>
      </c>
    </row>
    <row r="7148" spans="1:4" x14ac:dyDescent="0.35">
      <c r="A7148" s="78">
        <v>95400</v>
      </c>
      <c r="B7148" s="605" t="s">
        <v>6016</v>
      </c>
      <c r="C7148" s="78" t="s">
        <v>140</v>
      </c>
      <c r="D7148" s="613">
        <v>0.09</v>
      </c>
    </row>
    <row r="7149" spans="1:4" x14ac:dyDescent="0.35">
      <c r="A7149" s="78">
        <v>95411</v>
      </c>
      <c r="B7149" s="605" t="s">
        <v>6021</v>
      </c>
      <c r="C7149" s="78" t="s">
        <v>408</v>
      </c>
      <c r="D7149" s="613">
        <v>13.08</v>
      </c>
    </row>
    <row r="7150" spans="1:4" x14ac:dyDescent="0.35">
      <c r="A7150" s="78">
        <v>95332</v>
      </c>
      <c r="B7150" s="605" t="s">
        <v>327</v>
      </c>
      <c r="C7150" s="78" t="s">
        <v>140</v>
      </c>
      <c r="D7150" s="613">
        <v>0.87</v>
      </c>
    </row>
    <row r="7151" spans="1:4" x14ac:dyDescent="0.35">
      <c r="A7151" s="78">
        <v>101313</v>
      </c>
      <c r="B7151" s="605" t="s">
        <v>6070</v>
      </c>
      <c r="C7151" s="78" t="s">
        <v>408</v>
      </c>
      <c r="D7151" s="613">
        <v>114.98</v>
      </c>
    </row>
    <row r="7152" spans="1:4" x14ac:dyDescent="0.35">
      <c r="A7152" s="78">
        <v>95334</v>
      </c>
      <c r="B7152" s="605" t="s">
        <v>175</v>
      </c>
      <c r="C7152" s="78" t="s">
        <v>140</v>
      </c>
      <c r="D7152" s="613">
        <v>0.82</v>
      </c>
    </row>
    <row r="7153" spans="1:4" x14ac:dyDescent="0.35">
      <c r="A7153" s="78">
        <v>101315</v>
      </c>
      <c r="B7153" s="605" t="s">
        <v>6071</v>
      </c>
      <c r="C7153" s="78" t="s">
        <v>408</v>
      </c>
      <c r="D7153" s="613">
        <v>109.27</v>
      </c>
    </row>
    <row r="7154" spans="1:4" x14ac:dyDescent="0.35">
      <c r="A7154" s="78">
        <v>95335</v>
      </c>
      <c r="B7154" s="605" t="s">
        <v>328</v>
      </c>
      <c r="C7154" s="78" t="s">
        <v>140</v>
      </c>
      <c r="D7154" s="613">
        <v>0.42</v>
      </c>
    </row>
    <row r="7155" spans="1:4" x14ac:dyDescent="0.35">
      <c r="A7155" s="78">
        <v>101316</v>
      </c>
      <c r="B7155" s="605" t="s">
        <v>6072</v>
      </c>
      <c r="C7155" s="78" t="s">
        <v>408</v>
      </c>
      <c r="D7155" s="613">
        <v>55.38</v>
      </c>
    </row>
    <row r="7156" spans="1:4" x14ac:dyDescent="0.35">
      <c r="A7156" s="78">
        <v>95401</v>
      </c>
      <c r="B7156" s="605" t="s">
        <v>170</v>
      </c>
      <c r="C7156" s="78" t="s">
        <v>140</v>
      </c>
      <c r="D7156" s="613">
        <v>0.76</v>
      </c>
    </row>
    <row r="7157" spans="1:4" x14ac:dyDescent="0.35">
      <c r="A7157" s="78">
        <v>95422</v>
      </c>
      <c r="B7157" s="605" t="s">
        <v>6030</v>
      </c>
      <c r="C7157" s="78" t="s">
        <v>408</v>
      </c>
      <c r="D7157" s="613">
        <v>101.19</v>
      </c>
    </row>
    <row r="7158" spans="1:4" x14ac:dyDescent="0.35">
      <c r="A7158" s="78">
        <v>95402</v>
      </c>
      <c r="B7158" s="605" t="s">
        <v>171</v>
      </c>
      <c r="C7158" s="78" t="s">
        <v>140</v>
      </c>
      <c r="D7158" s="613">
        <v>1.96</v>
      </c>
    </row>
    <row r="7159" spans="1:4" x14ac:dyDescent="0.35">
      <c r="A7159" s="78">
        <v>95415</v>
      </c>
      <c r="B7159" s="605" t="s">
        <v>6023</v>
      </c>
      <c r="C7159" s="78" t="s">
        <v>408</v>
      </c>
      <c r="D7159" s="613">
        <v>258.98</v>
      </c>
    </row>
    <row r="7160" spans="1:4" x14ac:dyDescent="0.35">
      <c r="A7160" s="78">
        <v>95403</v>
      </c>
      <c r="B7160" s="605" t="s">
        <v>6017</v>
      </c>
      <c r="C7160" s="78" t="s">
        <v>140</v>
      </c>
      <c r="D7160" s="613">
        <v>2.06</v>
      </c>
    </row>
    <row r="7161" spans="1:4" x14ac:dyDescent="0.35">
      <c r="A7161" s="78">
        <v>95417</v>
      </c>
      <c r="B7161" s="605" t="s">
        <v>6025</v>
      </c>
      <c r="C7161" s="78" t="s">
        <v>408</v>
      </c>
      <c r="D7161" s="613">
        <v>271.86</v>
      </c>
    </row>
    <row r="7162" spans="1:4" x14ac:dyDescent="0.35">
      <c r="A7162" s="78">
        <v>95404</v>
      </c>
      <c r="B7162" s="605" t="s">
        <v>6018</v>
      </c>
      <c r="C7162" s="78" t="s">
        <v>140</v>
      </c>
      <c r="D7162" s="613">
        <v>2.46</v>
      </c>
    </row>
    <row r="7163" spans="1:4" x14ac:dyDescent="0.35">
      <c r="A7163" s="78">
        <v>95418</v>
      </c>
      <c r="B7163" s="605" t="s">
        <v>6026</v>
      </c>
      <c r="C7163" s="78" t="s">
        <v>408</v>
      </c>
      <c r="D7163" s="613">
        <v>324.57</v>
      </c>
    </row>
    <row r="7164" spans="1:4" x14ac:dyDescent="0.35">
      <c r="A7164" s="78">
        <v>95337</v>
      </c>
      <c r="B7164" s="605" t="s">
        <v>5985</v>
      </c>
      <c r="C7164" s="78" t="s">
        <v>140</v>
      </c>
      <c r="D7164" s="613">
        <v>0.26</v>
      </c>
    </row>
    <row r="7165" spans="1:4" x14ac:dyDescent="0.35">
      <c r="A7165" s="78">
        <v>101322</v>
      </c>
      <c r="B7165" s="605" t="s">
        <v>6074</v>
      </c>
      <c r="C7165" s="78" t="s">
        <v>408</v>
      </c>
      <c r="D7165" s="613">
        <v>34.61</v>
      </c>
    </row>
    <row r="7166" spans="1:4" x14ac:dyDescent="0.35">
      <c r="A7166" s="78">
        <v>95338</v>
      </c>
      <c r="B7166" s="605" t="s">
        <v>329</v>
      </c>
      <c r="C7166" s="78" t="s">
        <v>140</v>
      </c>
      <c r="D7166" s="613">
        <v>0.44</v>
      </c>
    </row>
    <row r="7167" spans="1:4" x14ac:dyDescent="0.35">
      <c r="A7167" s="78">
        <v>101323</v>
      </c>
      <c r="B7167" s="605" t="s">
        <v>6075</v>
      </c>
      <c r="C7167" s="78" t="s">
        <v>408</v>
      </c>
      <c r="D7167" s="613">
        <v>58.51</v>
      </c>
    </row>
    <row r="7168" spans="1:4" x14ac:dyDescent="0.35">
      <c r="A7168" s="78">
        <v>102918</v>
      </c>
      <c r="B7168" s="605" t="s">
        <v>24591</v>
      </c>
      <c r="C7168" s="78" t="s">
        <v>140</v>
      </c>
      <c r="D7168" s="613">
        <v>0</v>
      </c>
    </row>
    <row r="7169" spans="1:4" x14ac:dyDescent="0.35">
      <c r="A7169" s="78">
        <v>101325</v>
      </c>
      <c r="B7169" s="605" t="s">
        <v>6077</v>
      </c>
      <c r="C7169" s="78" t="s">
        <v>408</v>
      </c>
      <c r="D7169" s="613">
        <v>49.19</v>
      </c>
    </row>
    <row r="7170" spans="1:4" x14ac:dyDescent="0.35">
      <c r="A7170" s="78">
        <v>95390</v>
      </c>
      <c r="B7170" s="605" t="s">
        <v>330</v>
      </c>
      <c r="C7170" s="78" t="s">
        <v>140</v>
      </c>
      <c r="D7170" s="613">
        <v>0.08</v>
      </c>
    </row>
    <row r="7171" spans="1:4" x14ac:dyDescent="0.35">
      <c r="A7171" s="78">
        <v>101326</v>
      </c>
      <c r="B7171" s="605" t="s">
        <v>6078</v>
      </c>
      <c r="C7171" s="78" t="s">
        <v>408</v>
      </c>
      <c r="D7171" s="613">
        <v>11.34</v>
      </c>
    </row>
    <row r="7172" spans="1:4" x14ac:dyDescent="0.35">
      <c r="A7172" s="78">
        <v>95340</v>
      </c>
      <c r="B7172" s="605" t="s">
        <v>5987</v>
      </c>
      <c r="C7172" s="78" t="s">
        <v>140</v>
      </c>
      <c r="D7172" s="613">
        <v>0.31</v>
      </c>
    </row>
    <row r="7173" spans="1:4" x14ac:dyDescent="0.35">
      <c r="A7173" s="78">
        <v>101330</v>
      </c>
      <c r="B7173" s="605" t="s">
        <v>6081</v>
      </c>
      <c r="C7173" s="78" t="s">
        <v>408</v>
      </c>
      <c r="D7173" s="613">
        <v>42.15</v>
      </c>
    </row>
    <row r="7174" spans="1:4" x14ac:dyDescent="0.35">
      <c r="A7174" s="78">
        <v>101331</v>
      </c>
      <c r="B7174" s="605" t="s">
        <v>6082</v>
      </c>
      <c r="C7174" s="78" t="s">
        <v>408</v>
      </c>
      <c r="D7174" s="613">
        <v>45.48</v>
      </c>
    </row>
    <row r="7175" spans="1:4" x14ac:dyDescent="0.35">
      <c r="A7175" s="78">
        <v>95341</v>
      </c>
      <c r="B7175" s="605" t="s">
        <v>331</v>
      </c>
      <c r="C7175" s="78" t="s">
        <v>140</v>
      </c>
      <c r="D7175" s="613">
        <v>0.34</v>
      </c>
    </row>
    <row r="7176" spans="1:4" x14ac:dyDescent="0.35">
      <c r="A7176" s="78">
        <v>95339</v>
      </c>
      <c r="B7176" s="605" t="s">
        <v>5986</v>
      </c>
      <c r="C7176" s="78" t="s">
        <v>140</v>
      </c>
      <c r="D7176" s="613">
        <v>0.4</v>
      </c>
    </row>
    <row r="7177" spans="1:4" x14ac:dyDescent="0.35">
      <c r="A7177" s="78">
        <v>101329</v>
      </c>
      <c r="B7177" s="605" t="s">
        <v>6080</v>
      </c>
      <c r="C7177" s="78" t="s">
        <v>408</v>
      </c>
      <c r="D7177" s="613">
        <v>53.99</v>
      </c>
    </row>
    <row r="7178" spans="1:4" x14ac:dyDescent="0.35">
      <c r="A7178" s="78">
        <v>95342</v>
      </c>
      <c r="B7178" s="605" t="s">
        <v>5988</v>
      </c>
      <c r="C7178" s="78" t="s">
        <v>140</v>
      </c>
      <c r="D7178" s="613">
        <v>0.28000000000000003</v>
      </c>
    </row>
    <row r="7179" spans="1:4" x14ac:dyDescent="0.35">
      <c r="A7179" s="78">
        <v>101333</v>
      </c>
      <c r="B7179" s="605" t="s">
        <v>6084</v>
      </c>
      <c r="C7179" s="78" t="s">
        <v>408</v>
      </c>
      <c r="D7179" s="613">
        <v>37.15</v>
      </c>
    </row>
    <row r="7180" spans="1:4" x14ac:dyDescent="0.35">
      <c r="A7180" s="78">
        <v>100298</v>
      </c>
      <c r="B7180" s="605" t="s">
        <v>6036</v>
      </c>
      <c r="C7180" s="78" t="s">
        <v>140</v>
      </c>
      <c r="D7180" s="613">
        <v>0.66</v>
      </c>
    </row>
    <row r="7181" spans="1:4" x14ac:dyDescent="0.35">
      <c r="A7181" s="78">
        <v>101334</v>
      </c>
      <c r="B7181" s="605" t="s">
        <v>6085</v>
      </c>
      <c r="C7181" s="78" t="s">
        <v>408</v>
      </c>
      <c r="D7181" s="613">
        <v>88.09</v>
      </c>
    </row>
    <row r="7182" spans="1:4" x14ac:dyDescent="0.35">
      <c r="A7182" s="78">
        <v>95405</v>
      </c>
      <c r="B7182" s="605" t="s">
        <v>6019</v>
      </c>
      <c r="C7182" s="78" t="s">
        <v>140</v>
      </c>
      <c r="D7182" s="613">
        <v>0.95</v>
      </c>
    </row>
    <row r="7183" spans="1:4" x14ac:dyDescent="0.35">
      <c r="A7183" s="78">
        <v>95423</v>
      </c>
      <c r="B7183" s="605" t="s">
        <v>410</v>
      </c>
      <c r="C7183" s="78" t="s">
        <v>408</v>
      </c>
      <c r="D7183" s="613">
        <v>125.65</v>
      </c>
    </row>
    <row r="7184" spans="1:4" x14ac:dyDescent="0.35">
      <c r="A7184" s="78">
        <v>100295</v>
      </c>
      <c r="B7184" s="605" t="s">
        <v>6035</v>
      </c>
      <c r="C7184" s="78" t="s">
        <v>140</v>
      </c>
      <c r="D7184" s="613">
        <v>0.61</v>
      </c>
    </row>
    <row r="7185" spans="1:4" x14ac:dyDescent="0.35">
      <c r="A7185" s="78">
        <v>101303</v>
      </c>
      <c r="B7185" s="605" t="s">
        <v>6062</v>
      </c>
      <c r="C7185" s="78" t="s">
        <v>408</v>
      </c>
      <c r="D7185" s="613">
        <v>80.540000000000006</v>
      </c>
    </row>
    <row r="7186" spans="1:4" x14ac:dyDescent="0.35">
      <c r="A7186" s="78">
        <v>95344</v>
      </c>
      <c r="B7186" s="605" t="s">
        <v>332</v>
      </c>
      <c r="C7186" s="78" t="s">
        <v>140</v>
      </c>
      <c r="D7186" s="613">
        <v>0.23</v>
      </c>
    </row>
    <row r="7187" spans="1:4" x14ac:dyDescent="0.35">
      <c r="A7187" s="78">
        <v>101308</v>
      </c>
      <c r="B7187" s="605" t="s">
        <v>6065</v>
      </c>
      <c r="C7187" s="78" t="s">
        <v>408</v>
      </c>
      <c r="D7187" s="613">
        <v>31.3</v>
      </c>
    </row>
    <row r="7188" spans="1:4" x14ac:dyDescent="0.35">
      <c r="A7188" s="78">
        <v>105536</v>
      </c>
      <c r="B7188" s="605" t="s">
        <v>24592</v>
      </c>
      <c r="C7188" s="78" t="s">
        <v>140</v>
      </c>
      <c r="D7188" s="613">
        <v>0</v>
      </c>
    </row>
    <row r="7189" spans="1:4" x14ac:dyDescent="0.35">
      <c r="A7189" s="78">
        <v>101320</v>
      </c>
      <c r="B7189" s="605" t="s">
        <v>6073</v>
      </c>
      <c r="C7189" s="78" t="s">
        <v>408</v>
      </c>
      <c r="D7189" s="613">
        <v>23.99</v>
      </c>
    </row>
    <row r="7190" spans="1:4" x14ac:dyDescent="0.35">
      <c r="A7190" s="78">
        <v>95343</v>
      </c>
      <c r="B7190" s="605" t="s">
        <v>24593</v>
      </c>
      <c r="C7190" s="78" t="s">
        <v>140</v>
      </c>
      <c r="D7190" s="613">
        <v>0.37</v>
      </c>
    </row>
    <row r="7191" spans="1:4" x14ac:dyDescent="0.35">
      <c r="A7191" s="78">
        <v>95345</v>
      </c>
      <c r="B7191" s="605" t="s">
        <v>5989</v>
      </c>
      <c r="C7191" s="78" t="s">
        <v>140</v>
      </c>
      <c r="D7191" s="613">
        <v>0.67</v>
      </c>
    </row>
    <row r="7192" spans="1:4" x14ac:dyDescent="0.35">
      <c r="A7192" s="78">
        <v>95346</v>
      </c>
      <c r="B7192" s="605" t="s">
        <v>333</v>
      </c>
      <c r="C7192" s="78" t="s">
        <v>140</v>
      </c>
      <c r="D7192" s="613">
        <v>0.11</v>
      </c>
    </row>
    <row r="7193" spans="1:4" x14ac:dyDescent="0.35">
      <c r="A7193" s="78">
        <v>101324</v>
      </c>
      <c r="B7193" s="605" t="s">
        <v>6076</v>
      </c>
      <c r="C7193" s="78" t="s">
        <v>408</v>
      </c>
      <c r="D7193" s="613">
        <v>15.06</v>
      </c>
    </row>
    <row r="7194" spans="1:4" x14ac:dyDescent="0.35">
      <c r="A7194" s="78">
        <v>101328</v>
      </c>
      <c r="B7194" s="605" t="s">
        <v>6079</v>
      </c>
      <c r="C7194" s="78" t="s">
        <v>408</v>
      </c>
      <c r="D7194" s="613">
        <v>18.03</v>
      </c>
    </row>
    <row r="7195" spans="1:4" x14ac:dyDescent="0.35">
      <c r="A7195" s="78">
        <v>95347</v>
      </c>
      <c r="B7195" s="605" t="s">
        <v>334</v>
      </c>
      <c r="C7195" s="78" t="s">
        <v>140</v>
      </c>
      <c r="D7195" s="613">
        <v>0.11</v>
      </c>
    </row>
    <row r="7196" spans="1:4" x14ac:dyDescent="0.35">
      <c r="A7196" s="78">
        <v>95408</v>
      </c>
      <c r="B7196" s="605" t="s">
        <v>24594</v>
      </c>
      <c r="C7196" s="78" t="s">
        <v>408</v>
      </c>
      <c r="D7196" s="613">
        <v>14.49</v>
      </c>
    </row>
    <row r="7197" spans="1:4" x14ac:dyDescent="0.35">
      <c r="A7197" s="78">
        <v>95348</v>
      </c>
      <c r="B7197" s="605" t="s">
        <v>5990</v>
      </c>
      <c r="C7197" s="78" t="s">
        <v>140</v>
      </c>
      <c r="D7197" s="613">
        <v>0.13</v>
      </c>
    </row>
    <row r="7198" spans="1:4" x14ac:dyDescent="0.35">
      <c r="A7198" s="78">
        <v>101332</v>
      </c>
      <c r="B7198" s="605" t="s">
        <v>6083</v>
      </c>
      <c r="C7198" s="78" t="s">
        <v>408</v>
      </c>
      <c r="D7198" s="613">
        <v>8.6999999999999993</v>
      </c>
    </row>
    <row r="7199" spans="1:4" x14ac:dyDescent="0.35">
      <c r="A7199" s="78">
        <v>95349</v>
      </c>
      <c r="B7199" s="605" t="s">
        <v>5991</v>
      </c>
      <c r="C7199" s="78" t="s">
        <v>140</v>
      </c>
      <c r="D7199" s="613">
        <v>0.06</v>
      </c>
    </row>
    <row r="7200" spans="1:4" x14ac:dyDescent="0.35">
      <c r="A7200" s="78">
        <v>101336</v>
      </c>
      <c r="B7200" s="605" t="s">
        <v>6086</v>
      </c>
      <c r="C7200" s="78" t="s">
        <v>408</v>
      </c>
      <c r="D7200" s="613">
        <v>42.05</v>
      </c>
    </row>
    <row r="7201" spans="1:4" x14ac:dyDescent="0.35">
      <c r="A7201" s="78">
        <v>95351</v>
      </c>
      <c r="B7201" s="605" t="s">
        <v>452</v>
      </c>
      <c r="C7201" s="78" t="s">
        <v>140</v>
      </c>
      <c r="D7201" s="613">
        <v>0.31</v>
      </c>
    </row>
    <row r="7202" spans="1:4" x14ac:dyDescent="0.35">
      <c r="A7202" s="78">
        <v>95352</v>
      </c>
      <c r="B7202" s="605" t="s">
        <v>5992</v>
      </c>
      <c r="C7202" s="78" t="s">
        <v>140</v>
      </c>
      <c r="D7202" s="613">
        <v>0.14000000000000001</v>
      </c>
    </row>
    <row r="7203" spans="1:4" x14ac:dyDescent="0.35">
      <c r="A7203" s="78">
        <v>101337</v>
      </c>
      <c r="B7203" s="605" t="s">
        <v>6087</v>
      </c>
      <c r="C7203" s="78" t="s">
        <v>408</v>
      </c>
      <c r="D7203" s="613">
        <v>19.53</v>
      </c>
    </row>
    <row r="7204" spans="1:4" x14ac:dyDescent="0.35">
      <c r="A7204" s="78">
        <v>101338</v>
      </c>
      <c r="B7204" s="605" t="s">
        <v>6088</v>
      </c>
      <c r="C7204" s="78" t="s">
        <v>408</v>
      </c>
      <c r="D7204" s="613">
        <v>29.17</v>
      </c>
    </row>
    <row r="7205" spans="1:4" x14ac:dyDescent="0.35">
      <c r="A7205" s="78">
        <v>95354</v>
      </c>
      <c r="B7205" s="605" t="s">
        <v>5993</v>
      </c>
      <c r="C7205" s="78" t="s">
        <v>140</v>
      </c>
      <c r="D7205" s="613">
        <v>0.23</v>
      </c>
    </row>
    <row r="7206" spans="1:4" x14ac:dyDescent="0.35">
      <c r="A7206" s="78">
        <v>101339</v>
      </c>
      <c r="B7206" s="605" t="s">
        <v>6089</v>
      </c>
      <c r="C7206" s="78" t="s">
        <v>408</v>
      </c>
      <c r="D7206" s="613">
        <v>30.41</v>
      </c>
    </row>
    <row r="7207" spans="1:4" x14ac:dyDescent="0.35">
      <c r="A7207" s="78">
        <v>101340</v>
      </c>
      <c r="B7207" s="605" t="s">
        <v>6090</v>
      </c>
      <c r="C7207" s="78" t="s">
        <v>408</v>
      </c>
      <c r="D7207" s="613">
        <v>17.46</v>
      </c>
    </row>
    <row r="7208" spans="1:4" x14ac:dyDescent="0.35">
      <c r="A7208" s="78">
        <v>95389</v>
      </c>
      <c r="B7208" s="605" t="s">
        <v>335</v>
      </c>
      <c r="C7208" s="78" t="s">
        <v>140</v>
      </c>
      <c r="D7208" s="613">
        <v>0.13</v>
      </c>
    </row>
    <row r="7209" spans="1:4" x14ac:dyDescent="0.35">
      <c r="A7209" s="78">
        <v>101341</v>
      </c>
      <c r="B7209" s="605" t="s">
        <v>6091</v>
      </c>
      <c r="C7209" s="78" t="s">
        <v>408</v>
      </c>
      <c r="D7209" s="613">
        <v>21.71</v>
      </c>
    </row>
    <row r="7210" spans="1:4" x14ac:dyDescent="0.35">
      <c r="A7210" s="78">
        <v>95355</v>
      </c>
      <c r="B7210" s="605" t="s">
        <v>5994</v>
      </c>
      <c r="C7210" s="78" t="s">
        <v>140</v>
      </c>
      <c r="D7210" s="613">
        <v>0.16</v>
      </c>
    </row>
    <row r="7211" spans="1:4" x14ac:dyDescent="0.35">
      <c r="A7211" s="78">
        <v>95356</v>
      </c>
      <c r="B7211" s="605" t="s">
        <v>5995</v>
      </c>
      <c r="C7211" s="78" t="s">
        <v>140</v>
      </c>
      <c r="D7211" s="613">
        <v>0.23</v>
      </c>
    </row>
    <row r="7212" spans="1:4" x14ac:dyDescent="0.35">
      <c r="A7212" s="78">
        <v>101342</v>
      </c>
      <c r="B7212" s="605" t="s">
        <v>6092</v>
      </c>
      <c r="C7212" s="78" t="s">
        <v>408</v>
      </c>
      <c r="D7212" s="613">
        <v>30.41</v>
      </c>
    </row>
    <row r="7213" spans="1:4" x14ac:dyDescent="0.35">
      <c r="A7213" s="78">
        <v>95357</v>
      </c>
      <c r="B7213" s="605" t="s">
        <v>336</v>
      </c>
      <c r="C7213" s="78" t="s">
        <v>140</v>
      </c>
      <c r="D7213" s="613">
        <v>0.33</v>
      </c>
    </row>
    <row r="7214" spans="1:4" x14ac:dyDescent="0.35">
      <c r="A7214" s="78">
        <v>101343</v>
      </c>
      <c r="B7214" s="605" t="s">
        <v>6093</v>
      </c>
      <c r="C7214" s="78" t="s">
        <v>408</v>
      </c>
      <c r="D7214" s="613">
        <v>43.91</v>
      </c>
    </row>
    <row r="7215" spans="1:4" x14ac:dyDescent="0.35">
      <c r="A7215" s="78">
        <v>95358</v>
      </c>
      <c r="B7215" s="605" t="s">
        <v>337</v>
      </c>
      <c r="C7215" s="78" t="s">
        <v>140</v>
      </c>
      <c r="D7215" s="613">
        <v>0.35</v>
      </c>
    </row>
    <row r="7216" spans="1:4" x14ac:dyDescent="0.35">
      <c r="A7216" s="78">
        <v>101344</v>
      </c>
      <c r="B7216" s="605" t="s">
        <v>6094</v>
      </c>
      <c r="C7216" s="78" t="s">
        <v>408</v>
      </c>
      <c r="D7216" s="613">
        <v>46.88</v>
      </c>
    </row>
    <row r="7217" spans="1:4" x14ac:dyDescent="0.35">
      <c r="A7217" s="78">
        <v>95359</v>
      </c>
      <c r="B7217" s="605" t="s">
        <v>453</v>
      </c>
      <c r="C7217" s="78" t="s">
        <v>140</v>
      </c>
      <c r="D7217" s="613">
        <v>0.46</v>
      </c>
    </row>
    <row r="7218" spans="1:4" x14ac:dyDescent="0.35">
      <c r="A7218" s="78">
        <v>101345</v>
      </c>
      <c r="B7218" s="605" t="s">
        <v>6095</v>
      </c>
      <c r="C7218" s="78" t="s">
        <v>408</v>
      </c>
      <c r="D7218" s="613">
        <v>61.46</v>
      </c>
    </row>
    <row r="7219" spans="1:4" x14ac:dyDescent="0.35">
      <c r="A7219" s="78">
        <v>101346</v>
      </c>
      <c r="B7219" s="605" t="s">
        <v>6096</v>
      </c>
      <c r="C7219" s="78" t="s">
        <v>408</v>
      </c>
      <c r="D7219" s="613">
        <v>32.03</v>
      </c>
    </row>
    <row r="7220" spans="1:4" x14ac:dyDescent="0.35">
      <c r="A7220" s="78">
        <v>101347</v>
      </c>
      <c r="B7220" s="605" t="s">
        <v>6097</v>
      </c>
      <c r="C7220" s="78" t="s">
        <v>408</v>
      </c>
      <c r="D7220" s="613">
        <v>41.43</v>
      </c>
    </row>
    <row r="7221" spans="1:4" x14ac:dyDescent="0.35">
      <c r="A7221" s="78">
        <v>95361</v>
      </c>
      <c r="B7221" s="605" t="s">
        <v>5996</v>
      </c>
      <c r="C7221" s="78" t="s">
        <v>140</v>
      </c>
      <c r="D7221" s="613">
        <v>0.18</v>
      </c>
    </row>
    <row r="7222" spans="1:4" x14ac:dyDescent="0.35">
      <c r="A7222" s="78">
        <v>101348</v>
      </c>
      <c r="B7222" s="605" t="s">
        <v>6098</v>
      </c>
      <c r="C7222" s="78" t="s">
        <v>408</v>
      </c>
      <c r="D7222" s="613">
        <v>24.41</v>
      </c>
    </row>
    <row r="7223" spans="1:4" x14ac:dyDescent="0.35">
      <c r="A7223" s="78">
        <v>101349</v>
      </c>
      <c r="B7223" s="605" t="s">
        <v>6099</v>
      </c>
      <c r="C7223" s="78" t="s">
        <v>408</v>
      </c>
      <c r="D7223" s="613">
        <v>38.15</v>
      </c>
    </row>
    <row r="7224" spans="1:4" x14ac:dyDescent="0.35">
      <c r="A7224" s="78">
        <v>95362</v>
      </c>
      <c r="B7224" s="605" t="s">
        <v>5997</v>
      </c>
      <c r="C7224" s="78" t="s">
        <v>140</v>
      </c>
      <c r="D7224" s="613">
        <v>0.28000000000000003</v>
      </c>
    </row>
    <row r="7225" spans="1:4" x14ac:dyDescent="0.35">
      <c r="A7225" s="78">
        <v>95363</v>
      </c>
      <c r="B7225" s="605" t="s">
        <v>5998</v>
      </c>
      <c r="C7225" s="78" t="s">
        <v>140</v>
      </c>
      <c r="D7225" s="613">
        <v>0.28000000000000003</v>
      </c>
    </row>
    <row r="7226" spans="1:4" x14ac:dyDescent="0.35">
      <c r="A7226" s="78">
        <v>101350</v>
      </c>
      <c r="B7226" s="605" t="s">
        <v>6100</v>
      </c>
      <c r="C7226" s="78" t="s">
        <v>408</v>
      </c>
      <c r="D7226" s="613">
        <v>38.15</v>
      </c>
    </row>
    <row r="7227" spans="1:4" x14ac:dyDescent="0.35">
      <c r="A7227" s="78">
        <v>95360</v>
      </c>
      <c r="B7227" s="605" t="s">
        <v>338</v>
      </c>
      <c r="C7227" s="78" t="s">
        <v>140</v>
      </c>
      <c r="D7227" s="613">
        <v>0.31</v>
      </c>
    </row>
    <row r="7228" spans="1:4" x14ac:dyDescent="0.35">
      <c r="A7228" s="78">
        <v>101351</v>
      </c>
      <c r="B7228" s="605" t="s">
        <v>6101</v>
      </c>
      <c r="C7228" s="78" t="s">
        <v>408</v>
      </c>
      <c r="D7228" s="613">
        <v>30.41</v>
      </c>
    </row>
    <row r="7229" spans="1:4" x14ac:dyDescent="0.35">
      <c r="A7229" s="78">
        <v>95365</v>
      </c>
      <c r="B7229" s="605" t="s">
        <v>5999</v>
      </c>
      <c r="C7229" s="78" t="s">
        <v>140</v>
      </c>
      <c r="D7229" s="613">
        <v>0.23</v>
      </c>
    </row>
    <row r="7230" spans="1:4" x14ac:dyDescent="0.35">
      <c r="A7230" s="78">
        <v>101352</v>
      </c>
      <c r="B7230" s="605" t="s">
        <v>6102</v>
      </c>
      <c r="C7230" s="78" t="s">
        <v>408</v>
      </c>
      <c r="D7230" s="613">
        <v>30.41</v>
      </c>
    </row>
    <row r="7231" spans="1:4" x14ac:dyDescent="0.35">
      <c r="A7231" s="78">
        <v>95364</v>
      </c>
      <c r="B7231" s="605" t="s">
        <v>339</v>
      </c>
      <c r="C7231" s="78" t="s">
        <v>140</v>
      </c>
      <c r="D7231" s="613">
        <v>0.23</v>
      </c>
    </row>
    <row r="7232" spans="1:4" x14ac:dyDescent="0.35">
      <c r="A7232" s="78">
        <v>95366</v>
      </c>
      <c r="B7232" s="605" t="s">
        <v>6000</v>
      </c>
      <c r="C7232" s="78" t="s">
        <v>140</v>
      </c>
      <c r="D7232" s="613">
        <v>0.19</v>
      </c>
    </row>
    <row r="7233" spans="1:4" x14ac:dyDescent="0.35">
      <c r="A7233" s="78">
        <v>101353</v>
      </c>
      <c r="B7233" s="605" t="s">
        <v>6103</v>
      </c>
      <c r="C7233" s="78" t="s">
        <v>408</v>
      </c>
      <c r="D7233" s="613">
        <v>25.77</v>
      </c>
    </row>
    <row r="7234" spans="1:4" x14ac:dyDescent="0.35">
      <c r="A7234" s="78">
        <v>95367</v>
      </c>
      <c r="B7234" s="605" t="s">
        <v>6001</v>
      </c>
      <c r="C7234" s="78" t="s">
        <v>140</v>
      </c>
      <c r="D7234" s="613">
        <v>0.28000000000000003</v>
      </c>
    </row>
    <row r="7235" spans="1:4" x14ac:dyDescent="0.35">
      <c r="A7235" s="78">
        <v>101355</v>
      </c>
      <c r="B7235" s="605" t="s">
        <v>6104</v>
      </c>
      <c r="C7235" s="78" t="s">
        <v>408</v>
      </c>
      <c r="D7235" s="613">
        <v>38.15</v>
      </c>
    </row>
    <row r="7236" spans="1:4" x14ac:dyDescent="0.35">
      <c r="A7236" s="78">
        <v>95368</v>
      </c>
      <c r="B7236" s="605" t="s">
        <v>454</v>
      </c>
      <c r="C7236" s="78" t="s">
        <v>140</v>
      </c>
      <c r="D7236" s="613">
        <v>0.24</v>
      </c>
    </row>
    <row r="7237" spans="1:4" x14ac:dyDescent="0.35">
      <c r="A7237" s="78">
        <v>95369</v>
      </c>
      <c r="B7237" s="605" t="s">
        <v>6002</v>
      </c>
      <c r="C7237" s="78" t="s">
        <v>140</v>
      </c>
      <c r="D7237" s="613">
        <v>0.22</v>
      </c>
    </row>
    <row r="7238" spans="1:4" x14ac:dyDescent="0.35">
      <c r="A7238" s="78">
        <v>95370</v>
      </c>
      <c r="B7238" s="605" t="s">
        <v>6003</v>
      </c>
      <c r="C7238" s="78" t="s">
        <v>140</v>
      </c>
      <c r="D7238" s="613">
        <v>0.37</v>
      </c>
    </row>
    <row r="7239" spans="1:4" x14ac:dyDescent="0.35">
      <c r="A7239" s="78">
        <v>101356</v>
      </c>
      <c r="B7239" s="605" t="s">
        <v>6105</v>
      </c>
      <c r="C7239" s="78" t="s">
        <v>408</v>
      </c>
      <c r="D7239" s="613">
        <v>49.32</v>
      </c>
    </row>
    <row r="7240" spans="1:4" x14ac:dyDescent="0.35">
      <c r="A7240" s="78">
        <v>95371</v>
      </c>
      <c r="B7240" s="605" t="s">
        <v>340</v>
      </c>
      <c r="C7240" s="78" t="s">
        <v>140</v>
      </c>
      <c r="D7240" s="613">
        <v>0.49</v>
      </c>
    </row>
    <row r="7241" spans="1:4" x14ac:dyDescent="0.35">
      <c r="A7241" s="78">
        <v>101357</v>
      </c>
      <c r="B7241" s="605" t="s">
        <v>6106</v>
      </c>
      <c r="C7241" s="78" t="s">
        <v>408</v>
      </c>
      <c r="D7241" s="613">
        <v>65.319999999999993</v>
      </c>
    </row>
    <row r="7242" spans="1:4" x14ac:dyDescent="0.35">
      <c r="A7242" s="78">
        <v>95372</v>
      </c>
      <c r="B7242" s="605" t="s">
        <v>341</v>
      </c>
      <c r="C7242" s="78" t="s">
        <v>140</v>
      </c>
      <c r="D7242" s="613">
        <v>0.34</v>
      </c>
    </row>
    <row r="7243" spans="1:4" x14ac:dyDescent="0.35">
      <c r="A7243" s="78">
        <v>101358</v>
      </c>
      <c r="B7243" s="605" t="s">
        <v>6107</v>
      </c>
      <c r="C7243" s="78" t="s">
        <v>408</v>
      </c>
      <c r="D7243" s="613">
        <v>45.48</v>
      </c>
    </row>
    <row r="7244" spans="1:4" x14ac:dyDescent="0.35">
      <c r="A7244" s="78">
        <v>95373</v>
      </c>
      <c r="B7244" s="605" t="s">
        <v>6004</v>
      </c>
      <c r="C7244" s="78" t="s">
        <v>140</v>
      </c>
      <c r="D7244" s="613">
        <v>0.33</v>
      </c>
    </row>
    <row r="7245" spans="1:4" x14ac:dyDescent="0.35">
      <c r="A7245" s="78">
        <v>101359</v>
      </c>
      <c r="B7245" s="605" t="s">
        <v>6108</v>
      </c>
      <c r="C7245" s="78" t="s">
        <v>408</v>
      </c>
      <c r="D7245" s="613">
        <v>44.17</v>
      </c>
    </row>
    <row r="7246" spans="1:4" x14ac:dyDescent="0.35">
      <c r="A7246" s="78">
        <v>101360</v>
      </c>
      <c r="B7246" s="605" t="s">
        <v>6109</v>
      </c>
      <c r="C7246" s="78" t="s">
        <v>408</v>
      </c>
      <c r="D7246" s="613">
        <v>45.48</v>
      </c>
    </row>
    <row r="7247" spans="1:4" x14ac:dyDescent="0.35">
      <c r="A7247" s="78">
        <v>95374</v>
      </c>
      <c r="B7247" s="605" t="s">
        <v>455</v>
      </c>
      <c r="C7247" s="78" t="s">
        <v>140</v>
      </c>
      <c r="D7247" s="613">
        <v>0.34</v>
      </c>
    </row>
    <row r="7248" spans="1:4" x14ac:dyDescent="0.35">
      <c r="A7248" s="78">
        <v>95375</v>
      </c>
      <c r="B7248" s="605" t="s">
        <v>6005</v>
      </c>
      <c r="C7248" s="78" t="s">
        <v>140</v>
      </c>
      <c r="D7248" s="613">
        <v>0.45</v>
      </c>
    </row>
    <row r="7249" spans="1:4" x14ac:dyDescent="0.35">
      <c r="A7249" s="78">
        <v>101361</v>
      </c>
      <c r="B7249" s="605" t="s">
        <v>6110</v>
      </c>
      <c r="C7249" s="78" t="s">
        <v>408</v>
      </c>
      <c r="D7249" s="613">
        <v>60.15</v>
      </c>
    </row>
    <row r="7250" spans="1:4" x14ac:dyDescent="0.35">
      <c r="A7250" s="78">
        <v>95376</v>
      </c>
      <c r="B7250" s="605" t="s">
        <v>6006</v>
      </c>
      <c r="C7250" s="78" t="s">
        <v>140</v>
      </c>
      <c r="D7250" s="613">
        <v>0.1</v>
      </c>
    </row>
    <row r="7251" spans="1:4" x14ac:dyDescent="0.35">
      <c r="A7251" s="78">
        <v>95377</v>
      </c>
      <c r="B7251" s="605" t="s">
        <v>342</v>
      </c>
      <c r="C7251" s="78" t="s">
        <v>140</v>
      </c>
      <c r="D7251" s="613">
        <v>0.26</v>
      </c>
    </row>
    <row r="7252" spans="1:4" x14ac:dyDescent="0.35">
      <c r="A7252" s="78">
        <v>101363</v>
      </c>
      <c r="B7252" s="605" t="s">
        <v>6111</v>
      </c>
      <c r="C7252" s="78" t="s">
        <v>408</v>
      </c>
      <c r="D7252" s="613">
        <v>35.54</v>
      </c>
    </row>
    <row r="7253" spans="1:4" x14ac:dyDescent="0.35">
      <c r="A7253" s="78">
        <v>95378</v>
      </c>
      <c r="B7253" s="605" t="s">
        <v>343</v>
      </c>
      <c r="C7253" s="78" t="s">
        <v>140</v>
      </c>
      <c r="D7253" s="613">
        <v>0.34</v>
      </c>
    </row>
    <row r="7254" spans="1:4" x14ac:dyDescent="0.35">
      <c r="A7254" s="78">
        <v>101364</v>
      </c>
      <c r="B7254" s="605" t="s">
        <v>6112</v>
      </c>
      <c r="C7254" s="78" t="s">
        <v>408</v>
      </c>
      <c r="D7254" s="613">
        <v>45.49</v>
      </c>
    </row>
    <row r="7255" spans="1:4" x14ac:dyDescent="0.35">
      <c r="A7255" s="78">
        <v>95379</v>
      </c>
      <c r="B7255" s="605" t="s">
        <v>344</v>
      </c>
      <c r="C7255" s="78" t="s">
        <v>140</v>
      </c>
      <c r="D7255" s="613">
        <v>0.26</v>
      </c>
    </row>
    <row r="7256" spans="1:4" x14ac:dyDescent="0.35">
      <c r="A7256" s="78">
        <v>101365</v>
      </c>
      <c r="B7256" s="605" t="s">
        <v>6113</v>
      </c>
      <c r="C7256" s="78" t="s">
        <v>408</v>
      </c>
      <c r="D7256" s="613">
        <v>35.54</v>
      </c>
    </row>
    <row r="7257" spans="1:4" x14ac:dyDescent="0.35">
      <c r="A7257" s="78">
        <v>95380</v>
      </c>
      <c r="B7257" s="605" t="s">
        <v>24595</v>
      </c>
      <c r="C7257" s="78" t="s">
        <v>140</v>
      </c>
      <c r="D7257" s="613">
        <v>0.31</v>
      </c>
    </row>
    <row r="7258" spans="1:4" x14ac:dyDescent="0.35">
      <c r="A7258" s="78">
        <v>101366</v>
      </c>
      <c r="B7258" s="605" t="s">
        <v>6114</v>
      </c>
      <c r="C7258" s="78" t="s">
        <v>408</v>
      </c>
      <c r="D7258" s="613">
        <v>41.77</v>
      </c>
    </row>
    <row r="7259" spans="1:4" x14ac:dyDescent="0.35">
      <c r="A7259" s="78">
        <v>100535</v>
      </c>
      <c r="B7259" s="605" t="s">
        <v>6044</v>
      </c>
      <c r="C7259" s="78" t="s">
        <v>140</v>
      </c>
      <c r="D7259" s="613">
        <v>0.4</v>
      </c>
    </row>
    <row r="7260" spans="1:4" x14ac:dyDescent="0.35">
      <c r="A7260" s="78">
        <v>100536</v>
      </c>
      <c r="B7260" s="605" t="s">
        <v>6045</v>
      </c>
      <c r="C7260" s="78" t="s">
        <v>408</v>
      </c>
      <c r="D7260" s="613">
        <v>53.42</v>
      </c>
    </row>
    <row r="7261" spans="1:4" x14ac:dyDescent="0.35">
      <c r="A7261" s="78">
        <v>101368</v>
      </c>
      <c r="B7261" s="605" t="s">
        <v>6115</v>
      </c>
      <c r="C7261" s="78" t="s">
        <v>408</v>
      </c>
      <c r="D7261" s="613">
        <v>25.89</v>
      </c>
    </row>
    <row r="7262" spans="1:4" x14ac:dyDescent="0.35">
      <c r="A7262" s="78">
        <v>101369</v>
      </c>
      <c r="B7262" s="605" t="s">
        <v>6116</v>
      </c>
      <c r="C7262" s="78" t="s">
        <v>408</v>
      </c>
      <c r="D7262" s="613">
        <v>103.14</v>
      </c>
    </row>
    <row r="7263" spans="1:4" x14ac:dyDescent="0.35">
      <c r="A7263" s="78">
        <v>95385</v>
      </c>
      <c r="B7263" s="605" t="s">
        <v>345</v>
      </c>
      <c r="C7263" s="78" t="s">
        <v>140</v>
      </c>
      <c r="D7263" s="613">
        <v>0.26</v>
      </c>
    </row>
    <row r="7264" spans="1:4" x14ac:dyDescent="0.35">
      <c r="A7264" s="78">
        <v>101370</v>
      </c>
      <c r="B7264" s="605" t="s">
        <v>6117</v>
      </c>
      <c r="C7264" s="78" t="s">
        <v>408</v>
      </c>
      <c r="D7264" s="613">
        <v>35.119999999999997</v>
      </c>
    </row>
    <row r="7265" spans="1:4" x14ac:dyDescent="0.35">
      <c r="A7265" s="78">
        <v>95406</v>
      </c>
      <c r="B7265" s="605" t="s">
        <v>6020</v>
      </c>
      <c r="C7265" s="78" t="s">
        <v>140</v>
      </c>
      <c r="D7265" s="613">
        <v>0.23</v>
      </c>
    </row>
    <row r="7266" spans="1:4" x14ac:dyDescent="0.35">
      <c r="A7266" s="78">
        <v>95424</v>
      </c>
      <c r="B7266" s="605" t="s">
        <v>6031</v>
      </c>
      <c r="C7266" s="78" t="s">
        <v>408</v>
      </c>
      <c r="D7266" s="613">
        <v>31.26</v>
      </c>
    </row>
    <row r="7267" spans="1:4" x14ac:dyDescent="0.35">
      <c r="A7267" s="78">
        <v>95386</v>
      </c>
      <c r="B7267" s="605" t="s">
        <v>6009</v>
      </c>
      <c r="C7267" s="78" t="s">
        <v>140</v>
      </c>
      <c r="D7267" s="613">
        <v>0.31</v>
      </c>
    </row>
    <row r="7268" spans="1:4" x14ac:dyDescent="0.35">
      <c r="A7268" s="78">
        <v>95383</v>
      </c>
      <c r="B7268" s="605" t="s">
        <v>6007</v>
      </c>
      <c r="C7268" s="78" t="s">
        <v>140</v>
      </c>
      <c r="D7268" s="613">
        <v>0.19</v>
      </c>
    </row>
    <row r="7269" spans="1:4" x14ac:dyDescent="0.35">
      <c r="A7269" s="78">
        <v>95384</v>
      </c>
      <c r="B7269" s="605" t="s">
        <v>6008</v>
      </c>
      <c r="C7269" s="78" t="s">
        <v>140</v>
      </c>
      <c r="D7269" s="613">
        <v>0.78</v>
      </c>
    </row>
    <row r="7270" spans="1:4" x14ac:dyDescent="0.35">
      <c r="A7270" s="78">
        <v>100299</v>
      </c>
      <c r="B7270" s="605" t="s">
        <v>6037</v>
      </c>
      <c r="C7270" s="78" t="s">
        <v>140</v>
      </c>
      <c r="D7270" s="613">
        <v>0.47</v>
      </c>
    </row>
    <row r="7271" spans="1:4" x14ac:dyDescent="0.35">
      <c r="A7271" s="78">
        <v>100315</v>
      </c>
      <c r="B7271" s="605" t="s">
        <v>6042</v>
      </c>
      <c r="C7271" s="78" t="s">
        <v>408</v>
      </c>
      <c r="D7271" s="613">
        <v>63.01</v>
      </c>
    </row>
    <row r="7272" spans="1:4" x14ac:dyDescent="0.35">
      <c r="A7272" s="78">
        <v>95387</v>
      </c>
      <c r="B7272" s="605" t="s">
        <v>6010</v>
      </c>
      <c r="C7272" s="78" t="s">
        <v>140</v>
      </c>
      <c r="D7272" s="613">
        <v>0.3</v>
      </c>
    </row>
    <row r="7273" spans="1:4" x14ac:dyDescent="0.35">
      <c r="A7273" s="78">
        <v>101371</v>
      </c>
      <c r="B7273" s="605" t="s">
        <v>6118</v>
      </c>
      <c r="C7273" s="78" t="s">
        <v>408</v>
      </c>
      <c r="D7273" s="613">
        <v>40.159999999999997</v>
      </c>
    </row>
    <row r="7274" spans="1:4" x14ac:dyDescent="0.35">
      <c r="A7274" s="78">
        <v>100288</v>
      </c>
      <c r="B7274" s="605" t="s">
        <v>6032</v>
      </c>
      <c r="C7274" s="78" t="s">
        <v>140</v>
      </c>
      <c r="D7274" s="613">
        <v>0.08</v>
      </c>
    </row>
    <row r="7275" spans="1:4" x14ac:dyDescent="0.35">
      <c r="A7275" s="78">
        <v>101372</v>
      </c>
      <c r="B7275" s="605" t="s">
        <v>6119</v>
      </c>
      <c r="C7275" s="78" t="s">
        <v>408</v>
      </c>
      <c r="D7275" s="613">
        <v>10.9</v>
      </c>
    </row>
    <row r="7276" spans="1:4" x14ac:dyDescent="0.35">
      <c r="A7276" s="78">
        <v>90775</v>
      </c>
      <c r="B7276" s="605" t="s">
        <v>768</v>
      </c>
      <c r="C7276" s="78" t="s">
        <v>140</v>
      </c>
      <c r="D7276" s="613">
        <v>25.52</v>
      </c>
    </row>
    <row r="7277" spans="1:4" x14ac:dyDescent="0.35">
      <c r="A7277" s="78">
        <v>93561</v>
      </c>
      <c r="B7277" s="605" t="s">
        <v>768</v>
      </c>
      <c r="C7277" s="78" t="s">
        <v>408</v>
      </c>
      <c r="D7277" s="613">
        <v>4409.3500000000004</v>
      </c>
    </row>
    <row r="7278" spans="1:4" x14ac:dyDescent="0.35">
      <c r="A7278" s="78">
        <v>88264</v>
      </c>
      <c r="B7278" s="605" t="s">
        <v>205</v>
      </c>
      <c r="C7278" s="78" t="s">
        <v>140</v>
      </c>
      <c r="D7278" s="613">
        <v>31.59</v>
      </c>
    </row>
    <row r="7279" spans="1:4" x14ac:dyDescent="0.35">
      <c r="A7279" s="78">
        <v>101399</v>
      </c>
      <c r="B7279" s="605" t="s">
        <v>205</v>
      </c>
      <c r="C7279" s="78" t="s">
        <v>408</v>
      </c>
      <c r="D7279" s="613">
        <v>5322.08</v>
      </c>
    </row>
    <row r="7280" spans="1:4" x14ac:dyDescent="0.35">
      <c r="A7280" s="78">
        <v>88266</v>
      </c>
      <c r="B7280" s="605" t="s">
        <v>5939</v>
      </c>
      <c r="C7280" s="78" t="s">
        <v>140</v>
      </c>
      <c r="D7280" s="613">
        <v>35.01</v>
      </c>
    </row>
    <row r="7281" spans="1:4" x14ac:dyDescent="0.35">
      <c r="A7281" s="78">
        <v>101401</v>
      </c>
      <c r="B7281" s="605" t="s">
        <v>5939</v>
      </c>
      <c r="C7281" s="78" t="s">
        <v>408</v>
      </c>
      <c r="D7281" s="613">
        <v>5931.64</v>
      </c>
    </row>
    <row r="7282" spans="1:4" x14ac:dyDescent="0.35">
      <c r="A7282" s="78">
        <v>88267</v>
      </c>
      <c r="B7282" s="605" t="s">
        <v>206</v>
      </c>
      <c r="C7282" s="78" t="s">
        <v>140</v>
      </c>
      <c r="D7282" s="613">
        <v>30.55</v>
      </c>
    </row>
    <row r="7283" spans="1:4" x14ac:dyDescent="0.35">
      <c r="A7283" s="78">
        <v>101402</v>
      </c>
      <c r="B7283" s="605" t="s">
        <v>206</v>
      </c>
      <c r="C7283" s="78" t="s">
        <v>408</v>
      </c>
      <c r="D7283" s="613">
        <v>5223.95</v>
      </c>
    </row>
    <row r="7284" spans="1:4" x14ac:dyDescent="0.35">
      <c r="A7284" s="78">
        <v>90776</v>
      </c>
      <c r="B7284" s="605" t="s">
        <v>5967</v>
      </c>
      <c r="C7284" s="78" t="s">
        <v>140</v>
      </c>
      <c r="D7284" s="613">
        <v>43.46</v>
      </c>
    </row>
    <row r="7285" spans="1:4" x14ac:dyDescent="0.35">
      <c r="A7285" s="78">
        <v>93572</v>
      </c>
      <c r="B7285" s="605" t="s">
        <v>5972</v>
      </c>
      <c r="C7285" s="78" t="s">
        <v>408</v>
      </c>
      <c r="D7285" s="613">
        <v>7424.78</v>
      </c>
    </row>
    <row r="7286" spans="1:4" x14ac:dyDescent="0.35">
      <c r="A7286" s="78">
        <v>90777</v>
      </c>
      <c r="B7286" s="605" t="s">
        <v>163</v>
      </c>
      <c r="C7286" s="78" t="s">
        <v>140</v>
      </c>
      <c r="D7286" s="613">
        <v>140.87</v>
      </c>
    </row>
    <row r="7287" spans="1:4" x14ac:dyDescent="0.35">
      <c r="A7287" s="78">
        <v>93565</v>
      </c>
      <c r="B7287" s="605" t="s">
        <v>163</v>
      </c>
      <c r="C7287" s="78" t="s">
        <v>408</v>
      </c>
      <c r="D7287" s="613">
        <v>24256.67</v>
      </c>
    </row>
    <row r="7288" spans="1:4" x14ac:dyDescent="0.35">
      <c r="A7288" s="78">
        <v>90778</v>
      </c>
      <c r="B7288" s="605" t="s">
        <v>767</v>
      </c>
      <c r="C7288" s="78" t="s">
        <v>140</v>
      </c>
      <c r="D7288" s="613">
        <v>147.58000000000001</v>
      </c>
    </row>
    <row r="7289" spans="1:4" x14ac:dyDescent="0.35">
      <c r="A7289" s="78">
        <v>93567</v>
      </c>
      <c r="B7289" s="605" t="s">
        <v>767</v>
      </c>
      <c r="C7289" s="78" t="s">
        <v>408</v>
      </c>
      <c r="D7289" s="613">
        <v>25414.76</v>
      </c>
    </row>
    <row r="7290" spans="1:4" x14ac:dyDescent="0.35">
      <c r="A7290" s="78">
        <v>90779</v>
      </c>
      <c r="B7290" s="605" t="s">
        <v>774</v>
      </c>
      <c r="C7290" s="78" t="s">
        <v>140</v>
      </c>
      <c r="D7290" s="613">
        <v>175.09</v>
      </c>
    </row>
    <row r="7291" spans="1:4" x14ac:dyDescent="0.35">
      <c r="A7291" s="78">
        <v>93568</v>
      </c>
      <c r="B7291" s="605" t="s">
        <v>774</v>
      </c>
      <c r="C7291" s="78" t="s">
        <v>408</v>
      </c>
      <c r="D7291" s="613">
        <v>30154.74</v>
      </c>
    </row>
    <row r="7292" spans="1:4" x14ac:dyDescent="0.35">
      <c r="A7292" s="78">
        <v>88269</v>
      </c>
      <c r="B7292" s="605" t="s">
        <v>5940</v>
      </c>
      <c r="C7292" s="78" t="s">
        <v>140</v>
      </c>
      <c r="D7292" s="613">
        <v>30.29</v>
      </c>
    </row>
    <row r="7293" spans="1:4" x14ac:dyDescent="0.35">
      <c r="A7293" s="78">
        <v>101407</v>
      </c>
      <c r="B7293" s="605" t="s">
        <v>5940</v>
      </c>
      <c r="C7293" s="78" t="s">
        <v>408</v>
      </c>
      <c r="D7293" s="613">
        <v>5201.16</v>
      </c>
    </row>
    <row r="7294" spans="1:4" x14ac:dyDescent="0.35">
      <c r="A7294" s="78">
        <v>88270</v>
      </c>
      <c r="B7294" s="605" t="s">
        <v>216</v>
      </c>
      <c r="C7294" s="78" t="s">
        <v>140</v>
      </c>
      <c r="D7294" s="613">
        <v>28.64</v>
      </c>
    </row>
    <row r="7295" spans="1:4" x14ac:dyDescent="0.35">
      <c r="A7295" s="78">
        <v>101408</v>
      </c>
      <c r="B7295" s="605" t="s">
        <v>216</v>
      </c>
      <c r="C7295" s="78" t="s">
        <v>408</v>
      </c>
      <c r="D7295" s="613">
        <v>4881.62</v>
      </c>
    </row>
    <row r="7296" spans="1:4" x14ac:dyDescent="0.35">
      <c r="A7296" s="78">
        <v>102919</v>
      </c>
      <c r="B7296" s="605" t="s">
        <v>24596</v>
      </c>
      <c r="C7296" s="78" t="s">
        <v>140</v>
      </c>
      <c r="D7296" s="613">
        <v>0</v>
      </c>
    </row>
    <row r="7297" spans="1:4" x14ac:dyDescent="0.35">
      <c r="A7297" s="78">
        <v>101409</v>
      </c>
      <c r="B7297" s="605" t="s">
        <v>6132</v>
      </c>
      <c r="C7297" s="78" t="s">
        <v>408</v>
      </c>
      <c r="D7297" s="613">
        <v>5437.71</v>
      </c>
    </row>
    <row r="7298" spans="1:4" x14ac:dyDescent="0.35">
      <c r="A7298" s="78">
        <v>88441</v>
      </c>
      <c r="B7298" s="605" t="s">
        <v>178</v>
      </c>
      <c r="C7298" s="78" t="s">
        <v>140</v>
      </c>
      <c r="D7298" s="613">
        <v>24.26</v>
      </c>
    </row>
    <row r="7299" spans="1:4" x14ac:dyDescent="0.35">
      <c r="A7299" s="78">
        <v>101410</v>
      </c>
      <c r="B7299" s="605" t="s">
        <v>178</v>
      </c>
      <c r="C7299" s="78" t="s">
        <v>408</v>
      </c>
      <c r="D7299" s="613">
        <v>4179.93</v>
      </c>
    </row>
    <row r="7300" spans="1:4" x14ac:dyDescent="0.35">
      <c r="A7300" s="78">
        <v>88272</v>
      </c>
      <c r="B7300" s="605" t="s">
        <v>5941</v>
      </c>
      <c r="C7300" s="78" t="s">
        <v>140</v>
      </c>
      <c r="D7300" s="613">
        <v>31.78</v>
      </c>
    </row>
    <row r="7301" spans="1:4" x14ac:dyDescent="0.35">
      <c r="A7301" s="78">
        <v>88273</v>
      </c>
      <c r="B7301" s="605" t="s">
        <v>5942</v>
      </c>
      <c r="C7301" s="78" t="s">
        <v>140</v>
      </c>
      <c r="D7301" s="613">
        <v>28.8</v>
      </c>
    </row>
    <row r="7302" spans="1:4" x14ac:dyDescent="0.35">
      <c r="A7302" s="78">
        <v>101413</v>
      </c>
      <c r="B7302" s="605" t="s">
        <v>5942</v>
      </c>
      <c r="C7302" s="78" t="s">
        <v>408</v>
      </c>
      <c r="D7302" s="613">
        <v>4937.8999999999996</v>
      </c>
    </row>
    <row r="7303" spans="1:4" x14ac:dyDescent="0.35">
      <c r="A7303" s="78">
        <v>101414</v>
      </c>
      <c r="B7303" s="605" t="s">
        <v>6134</v>
      </c>
      <c r="C7303" s="78" t="s">
        <v>408</v>
      </c>
      <c r="D7303" s="613">
        <v>5307.95</v>
      </c>
    </row>
    <row r="7304" spans="1:4" x14ac:dyDescent="0.35">
      <c r="A7304" s="78">
        <v>88274</v>
      </c>
      <c r="B7304" s="605" t="s">
        <v>241</v>
      </c>
      <c r="C7304" s="78" t="s">
        <v>140</v>
      </c>
      <c r="D7304" s="613">
        <v>30.98</v>
      </c>
    </row>
    <row r="7305" spans="1:4" x14ac:dyDescent="0.35">
      <c r="A7305" s="78">
        <v>101412</v>
      </c>
      <c r="B7305" s="605" t="s">
        <v>6133</v>
      </c>
      <c r="C7305" s="78" t="s">
        <v>408</v>
      </c>
      <c r="D7305" s="613">
        <v>5428.45</v>
      </c>
    </row>
    <row r="7306" spans="1:4" x14ac:dyDescent="0.35">
      <c r="A7306" s="78">
        <v>101415</v>
      </c>
      <c r="B7306" s="605" t="s">
        <v>6135</v>
      </c>
      <c r="C7306" s="78" t="s">
        <v>408</v>
      </c>
      <c r="D7306" s="613">
        <v>6948.27</v>
      </c>
    </row>
    <row r="7307" spans="1:4" x14ac:dyDescent="0.35">
      <c r="A7307" s="78">
        <v>100308</v>
      </c>
      <c r="B7307" s="605" t="s">
        <v>6041</v>
      </c>
      <c r="C7307" s="78" t="s">
        <v>140</v>
      </c>
      <c r="D7307" s="613">
        <v>32.17</v>
      </c>
    </row>
    <row r="7308" spans="1:4" x14ac:dyDescent="0.35">
      <c r="A7308" s="78">
        <v>101416</v>
      </c>
      <c r="B7308" s="605" t="s">
        <v>6041</v>
      </c>
      <c r="C7308" s="78" t="s">
        <v>408</v>
      </c>
      <c r="D7308" s="613">
        <v>5462.8</v>
      </c>
    </row>
    <row r="7309" spans="1:4" x14ac:dyDescent="0.35">
      <c r="A7309" s="78">
        <v>88275</v>
      </c>
      <c r="B7309" s="605" t="s">
        <v>5943</v>
      </c>
      <c r="C7309" s="78" t="s">
        <v>140</v>
      </c>
      <c r="D7309" s="613">
        <v>40.229999999999997</v>
      </c>
    </row>
    <row r="7310" spans="1:4" x14ac:dyDescent="0.35">
      <c r="A7310" s="78">
        <v>90780</v>
      </c>
      <c r="B7310" s="605" t="s">
        <v>382</v>
      </c>
      <c r="C7310" s="78" t="s">
        <v>140</v>
      </c>
      <c r="D7310" s="613">
        <v>52.39</v>
      </c>
    </row>
    <row r="7311" spans="1:4" x14ac:dyDescent="0.35">
      <c r="A7311" s="78">
        <v>94295</v>
      </c>
      <c r="B7311" s="605" t="s">
        <v>382</v>
      </c>
      <c r="C7311" s="78" t="s">
        <v>408</v>
      </c>
      <c r="D7311" s="613">
        <v>8956.16</v>
      </c>
    </row>
    <row r="7312" spans="1:4" x14ac:dyDescent="0.35">
      <c r="A7312" s="78">
        <v>88277</v>
      </c>
      <c r="B7312" s="605" t="s">
        <v>5944</v>
      </c>
      <c r="C7312" s="78" t="s">
        <v>140</v>
      </c>
      <c r="D7312" s="613">
        <v>31.68</v>
      </c>
    </row>
    <row r="7313" spans="1:4" x14ac:dyDescent="0.35">
      <c r="A7313" s="78">
        <v>100307</v>
      </c>
      <c r="B7313" s="605" t="s">
        <v>6040</v>
      </c>
      <c r="C7313" s="78" t="s">
        <v>140</v>
      </c>
      <c r="D7313" s="613">
        <v>27.74</v>
      </c>
    </row>
    <row r="7314" spans="1:4" x14ac:dyDescent="0.35">
      <c r="A7314" s="78">
        <v>101417</v>
      </c>
      <c r="B7314" s="605" t="s">
        <v>6040</v>
      </c>
      <c r="C7314" s="78" t="s">
        <v>408</v>
      </c>
      <c r="D7314" s="613">
        <v>4695.82</v>
      </c>
    </row>
    <row r="7315" spans="1:4" x14ac:dyDescent="0.35">
      <c r="A7315" s="78">
        <v>88278</v>
      </c>
      <c r="B7315" s="605" t="s">
        <v>6136</v>
      </c>
      <c r="C7315" s="78" t="s">
        <v>140</v>
      </c>
      <c r="D7315" s="613">
        <v>26.85</v>
      </c>
    </row>
    <row r="7316" spans="1:4" x14ac:dyDescent="0.35">
      <c r="A7316" s="78">
        <v>101418</v>
      </c>
      <c r="B7316" s="605" t="s">
        <v>6136</v>
      </c>
      <c r="C7316" s="78" t="s">
        <v>408</v>
      </c>
      <c r="D7316" s="613">
        <v>4615.6400000000003</v>
      </c>
    </row>
    <row r="7317" spans="1:4" x14ac:dyDescent="0.35">
      <c r="A7317" s="78">
        <v>105535</v>
      </c>
      <c r="B7317" s="605" t="s">
        <v>24597</v>
      </c>
      <c r="C7317" s="78" t="s">
        <v>140</v>
      </c>
      <c r="D7317" s="613">
        <v>0</v>
      </c>
    </row>
    <row r="7318" spans="1:4" x14ac:dyDescent="0.35">
      <c r="A7318" s="78">
        <v>101419</v>
      </c>
      <c r="B7318" s="605" t="s">
        <v>6137</v>
      </c>
      <c r="C7318" s="78" t="s">
        <v>408</v>
      </c>
      <c r="D7318" s="613">
        <v>5063.9399999999996</v>
      </c>
    </row>
    <row r="7319" spans="1:4" x14ac:dyDescent="0.35">
      <c r="A7319" s="78">
        <v>88279</v>
      </c>
      <c r="B7319" s="605" t="s">
        <v>24598</v>
      </c>
      <c r="C7319" s="78" t="s">
        <v>140</v>
      </c>
      <c r="D7319" s="613">
        <v>29.9</v>
      </c>
    </row>
    <row r="7320" spans="1:4" x14ac:dyDescent="0.35">
      <c r="A7320" s="78">
        <v>88281</v>
      </c>
      <c r="B7320" s="605" t="s">
        <v>298</v>
      </c>
      <c r="C7320" s="78" t="s">
        <v>140</v>
      </c>
      <c r="D7320" s="613">
        <v>28.62</v>
      </c>
    </row>
    <row r="7321" spans="1:4" x14ac:dyDescent="0.35">
      <c r="A7321" s="78">
        <v>93558</v>
      </c>
      <c r="B7321" s="605" t="s">
        <v>5968</v>
      </c>
      <c r="C7321" s="78" t="s">
        <v>408</v>
      </c>
      <c r="D7321" s="613">
        <v>4799.22</v>
      </c>
    </row>
    <row r="7322" spans="1:4" x14ac:dyDescent="0.35">
      <c r="A7322" s="78">
        <v>101420</v>
      </c>
      <c r="B7322" s="605" t="s">
        <v>6138</v>
      </c>
      <c r="C7322" s="78" t="s">
        <v>408</v>
      </c>
      <c r="D7322" s="613">
        <v>4947.63</v>
      </c>
    </row>
    <row r="7323" spans="1:4" x14ac:dyDescent="0.35">
      <c r="A7323" s="78">
        <v>101421</v>
      </c>
      <c r="B7323" s="605" t="s">
        <v>6139</v>
      </c>
      <c r="C7323" s="78" t="s">
        <v>408</v>
      </c>
      <c r="D7323" s="613">
        <v>5722.23</v>
      </c>
    </row>
    <row r="7324" spans="1:4" x14ac:dyDescent="0.35">
      <c r="A7324" s="78">
        <v>88282</v>
      </c>
      <c r="B7324" s="605" t="s">
        <v>305</v>
      </c>
      <c r="C7324" s="78" t="s">
        <v>140</v>
      </c>
      <c r="D7324" s="613">
        <v>27.79</v>
      </c>
    </row>
    <row r="7325" spans="1:4" x14ac:dyDescent="0.35">
      <c r="A7325" s="78">
        <v>88283</v>
      </c>
      <c r="B7325" s="605" t="s">
        <v>5945</v>
      </c>
      <c r="C7325" s="78" t="s">
        <v>140</v>
      </c>
      <c r="D7325" s="613">
        <v>33.08</v>
      </c>
    </row>
    <row r="7326" spans="1:4" x14ac:dyDescent="0.35">
      <c r="A7326" s="78">
        <v>101422</v>
      </c>
      <c r="B7326" s="605" t="s">
        <v>6140</v>
      </c>
      <c r="C7326" s="78" t="s">
        <v>408</v>
      </c>
      <c r="D7326" s="613">
        <v>3287.62</v>
      </c>
    </row>
    <row r="7327" spans="1:4" x14ac:dyDescent="0.35">
      <c r="A7327" s="78">
        <v>88284</v>
      </c>
      <c r="B7327" s="605" t="s">
        <v>766</v>
      </c>
      <c r="C7327" s="78" t="s">
        <v>140</v>
      </c>
      <c r="D7327" s="613">
        <v>19.09</v>
      </c>
    </row>
    <row r="7328" spans="1:4" x14ac:dyDescent="0.35">
      <c r="A7328" s="78">
        <v>101424</v>
      </c>
      <c r="B7328" s="605" t="s">
        <v>6141</v>
      </c>
      <c r="C7328" s="78" t="s">
        <v>408</v>
      </c>
      <c r="D7328" s="613">
        <v>4424.62</v>
      </c>
    </row>
    <row r="7329" spans="1:4" x14ac:dyDescent="0.35">
      <c r="A7329" s="78">
        <v>88286</v>
      </c>
      <c r="B7329" s="605" t="s">
        <v>468</v>
      </c>
      <c r="C7329" s="78" t="s">
        <v>140</v>
      </c>
      <c r="D7329" s="613">
        <v>25.84</v>
      </c>
    </row>
    <row r="7330" spans="1:4" x14ac:dyDescent="0.35">
      <c r="A7330" s="78">
        <v>88288</v>
      </c>
      <c r="B7330" s="605" t="s">
        <v>5946</v>
      </c>
      <c r="C7330" s="78" t="s">
        <v>140</v>
      </c>
      <c r="D7330" s="613">
        <v>23.89</v>
      </c>
    </row>
    <row r="7331" spans="1:4" x14ac:dyDescent="0.35">
      <c r="A7331" s="78">
        <v>101425</v>
      </c>
      <c r="B7331" s="605" t="s">
        <v>5946</v>
      </c>
      <c r="C7331" s="78" t="s">
        <v>408</v>
      </c>
      <c r="D7331" s="613">
        <v>4112.97</v>
      </c>
    </row>
    <row r="7332" spans="1:4" x14ac:dyDescent="0.35">
      <c r="A7332" s="78">
        <v>101426</v>
      </c>
      <c r="B7332" s="605" t="s">
        <v>6142</v>
      </c>
      <c r="C7332" s="78" t="s">
        <v>408</v>
      </c>
      <c r="D7332" s="613">
        <v>5673.73</v>
      </c>
    </row>
    <row r="7333" spans="1:4" x14ac:dyDescent="0.35">
      <c r="A7333" s="78">
        <v>88291</v>
      </c>
      <c r="B7333" s="605" t="s">
        <v>5947</v>
      </c>
      <c r="C7333" s="78" t="s">
        <v>140</v>
      </c>
      <c r="D7333" s="613">
        <v>34.03</v>
      </c>
    </row>
    <row r="7334" spans="1:4" x14ac:dyDescent="0.35">
      <c r="A7334" s="78">
        <v>101427</v>
      </c>
      <c r="B7334" s="605" t="s">
        <v>5947</v>
      </c>
      <c r="C7334" s="78" t="s">
        <v>408</v>
      </c>
      <c r="D7334" s="613">
        <v>5872.92</v>
      </c>
    </row>
    <row r="7335" spans="1:4" x14ac:dyDescent="0.35">
      <c r="A7335" s="78">
        <v>101428</v>
      </c>
      <c r="B7335" s="605" t="s">
        <v>6143</v>
      </c>
      <c r="C7335" s="78" t="s">
        <v>408</v>
      </c>
      <c r="D7335" s="613">
        <v>3803.52</v>
      </c>
    </row>
    <row r="7336" spans="1:4" x14ac:dyDescent="0.35">
      <c r="A7336" s="78">
        <v>88377</v>
      </c>
      <c r="B7336" s="605" t="s">
        <v>191</v>
      </c>
      <c r="C7336" s="78" t="s">
        <v>140</v>
      </c>
      <c r="D7336" s="613">
        <v>22.11</v>
      </c>
    </row>
    <row r="7337" spans="1:4" x14ac:dyDescent="0.35">
      <c r="A7337" s="78">
        <v>101429</v>
      </c>
      <c r="B7337" s="605" t="s">
        <v>6144</v>
      </c>
      <c r="C7337" s="78" t="s">
        <v>408</v>
      </c>
      <c r="D7337" s="613">
        <v>4482.2700000000004</v>
      </c>
    </row>
    <row r="7338" spans="1:4" x14ac:dyDescent="0.35">
      <c r="A7338" s="78">
        <v>88292</v>
      </c>
      <c r="B7338" s="605" t="s">
        <v>5948</v>
      </c>
      <c r="C7338" s="78" t="s">
        <v>140</v>
      </c>
      <c r="D7338" s="613">
        <v>26.01</v>
      </c>
    </row>
    <row r="7339" spans="1:4" x14ac:dyDescent="0.35">
      <c r="A7339" s="78">
        <v>88293</v>
      </c>
      <c r="B7339" s="605" t="s">
        <v>5949</v>
      </c>
      <c r="C7339" s="78" t="s">
        <v>140</v>
      </c>
      <c r="D7339" s="613">
        <v>34.03</v>
      </c>
    </row>
    <row r="7340" spans="1:4" x14ac:dyDescent="0.35">
      <c r="A7340" s="78">
        <v>101430</v>
      </c>
      <c r="B7340" s="605" t="s">
        <v>6145</v>
      </c>
      <c r="C7340" s="78" t="s">
        <v>408</v>
      </c>
      <c r="D7340" s="613">
        <v>5872.92</v>
      </c>
    </row>
    <row r="7341" spans="1:4" x14ac:dyDescent="0.35">
      <c r="A7341" s="78">
        <v>88294</v>
      </c>
      <c r="B7341" s="605" t="s">
        <v>348</v>
      </c>
      <c r="C7341" s="78" t="s">
        <v>140</v>
      </c>
      <c r="D7341" s="613">
        <v>35.26</v>
      </c>
    </row>
    <row r="7342" spans="1:4" x14ac:dyDescent="0.35">
      <c r="A7342" s="78">
        <v>101431</v>
      </c>
      <c r="B7342" s="605" t="s">
        <v>348</v>
      </c>
      <c r="C7342" s="78" t="s">
        <v>408</v>
      </c>
      <c r="D7342" s="613">
        <v>6067.28</v>
      </c>
    </row>
    <row r="7343" spans="1:4" x14ac:dyDescent="0.35">
      <c r="A7343" s="78">
        <v>88295</v>
      </c>
      <c r="B7343" s="605" t="s">
        <v>356</v>
      </c>
      <c r="C7343" s="78" t="s">
        <v>140</v>
      </c>
      <c r="D7343" s="613">
        <v>28.11</v>
      </c>
    </row>
    <row r="7344" spans="1:4" x14ac:dyDescent="0.35">
      <c r="A7344" s="78">
        <v>101432</v>
      </c>
      <c r="B7344" s="605" t="s">
        <v>6146</v>
      </c>
      <c r="C7344" s="78" t="s">
        <v>408</v>
      </c>
      <c r="D7344" s="613">
        <v>4816.45</v>
      </c>
    </row>
    <row r="7345" spans="1:4" x14ac:dyDescent="0.35">
      <c r="A7345" s="78">
        <v>88296</v>
      </c>
      <c r="B7345" s="605" t="s">
        <v>460</v>
      </c>
      <c r="C7345" s="78" t="s">
        <v>140</v>
      </c>
      <c r="D7345" s="613">
        <v>34.979999999999997</v>
      </c>
    </row>
    <row r="7346" spans="1:4" x14ac:dyDescent="0.35">
      <c r="A7346" s="78">
        <v>101433</v>
      </c>
      <c r="B7346" s="605" t="s">
        <v>460</v>
      </c>
      <c r="C7346" s="78" t="s">
        <v>408</v>
      </c>
      <c r="D7346" s="613">
        <v>5998.86</v>
      </c>
    </row>
    <row r="7347" spans="1:4" x14ac:dyDescent="0.35">
      <c r="A7347" s="78">
        <v>101434</v>
      </c>
      <c r="B7347" s="605" t="s">
        <v>6147</v>
      </c>
      <c r="C7347" s="78" t="s">
        <v>408</v>
      </c>
      <c r="D7347" s="613">
        <v>4700.0200000000004</v>
      </c>
    </row>
    <row r="7348" spans="1:4" x14ac:dyDescent="0.35">
      <c r="A7348" s="78">
        <v>88298</v>
      </c>
      <c r="B7348" s="605" t="s">
        <v>776</v>
      </c>
      <c r="C7348" s="78" t="s">
        <v>140</v>
      </c>
      <c r="D7348" s="613">
        <v>28.5</v>
      </c>
    </row>
    <row r="7349" spans="1:4" x14ac:dyDescent="0.35">
      <c r="A7349" s="78">
        <v>101436</v>
      </c>
      <c r="B7349" s="605" t="s">
        <v>776</v>
      </c>
      <c r="C7349" s="78" t="s">
        <v>408</v>
      </c>
      <c r="D7349" s="613">
        <v>4913.9399999999996</v>
      </c>
    </row>
    <row r="7350" spans="1:4" x14ac:dyDescent="0.35">
      <c r="A7350" s="78">
        <v>101437</v>
      </c>
      <c r="B7350" s="605" t="s">
        <v>6149</v>
      </c>
      <c r="C7350" s="78" t="s">
        <v>408</v>
      </c>
      <c r="D7350" s="613">
        <v>7108.15</v>
      </c>
    </row>
    <row r="7351" spans="1:4" x14ac:dyDescent="0.35">
      <c r="A7351" s="78">
        <v>88299</v>
      </c>
      <c r="B7351" s="605" t="s">
        <v>5950</v>
      </c>
      <c r="C7351" s="78" t="s">
        <v>140</v>
      </c>
      <c r="D7351" s="613">
        <v>41.14</v>
      </c>
    </row>
    <row r="7352" spans="1:4" x14ac:dyDescent="0.35">
      <c r="A7352" s="78">
        <v>88300</v>
      </c>
      <c r="B7352" s="605" t="s">
        <v>5951</v>
      </c>
      <c r="C7352" s="78" t="s">
        <v>140</v>
      </c>
      <c r="D7352" s="613">
        <v>41.14</v>
      </c>
    </row>
    <row r="7353" spans="1:4" x14ac:dyDescent="0.35">
      <c r="A7353" s="78">
        <v>101438</v>
      </c>
      <c r="B7353" s="605" t="s">
        <v>5951</v>
      </c>
      <c r="C7353" s="78" t="s">
        <v>408</v>
      </c>
      <c r="D7353" s="613">
        <v>7108.15</v>
      </c>
    </row>
    <row r="7354" spans="1:4" x14ac:dyDescent="0.35">
      <c r="A7354" s="78">
        <v>88297</v>
      </c>
      <c r="B7354" s="605" t="s">
        <v>319</v>
      </c>
      <c r="C7354" s="78" t="s">
        <v>140</v>
      </c>
      <c r="D7354" s="613">
        <v>33.6</v>
      </c>
    </row>
    <row r="7355" spans="1:4" x14ac:dyDescent="0.35">
      <c r="A7355" s="78">
        <v>101435</v>
      </c>
      <c r="B7355" s="605" t="s">
        <v>6148</v>
      </c>
      <c r="C7355" s="78" t="s">
        <v>408</v>
      </c>
      <c r="D7355" s="613">
        <v>5782.18</v>
      </c>
    </row>
    <row r="7356" spans="1:4" x14ac:dyDescent="0.35">
      <c r="A7356" s="78">
        <v>101440</v>
      </c>
      <c r="B7356" s="605" t="s">
        <v>6150</v>
      </c>
      <c r="C7356" s="78" t="s">
        <v>408</v>
      </c>
      <c r="D7356" s="613">
        <v>5872.92</v>
      </c>
    </row>
    <row r="7357" spans="1:4" x14ac:dyDescent="0.35">
      <c r="A7357" s="78">
        <v>88302</v>
      </c>
      <c r="B7357" s="605" t="s">
        <v>5952</v>
      </c>
      <c r="C7357" s="78" t="s">
        <v>140</v>
      </c>
      <c r="D7357" s="613">
        <v>34.03</v>
      </c>
    </row>
    <row r="7358" spans="1:4" x14ac:dyDescent="0.35">
      <c r="A7358" s="78">
        <v>88301</v>
      </c>
      <c r="B7358" s="605" t="s">
        <v>200</v>
      </c>
      <c r="C7358" s="78" t="s">
        <v>140</v>
      </c>
      <c r="D7358" s="613">
        <v>34.03</v>
      </c>
    </row>
    <row r="7359" spans="1:4" x14ac:dyDescent="0.35">
      <c r="A7359" s="78">
        <v>101439</v>
      </c>
      <c r="B7359" s="605" t="s">
        <v>200</v>
      </c>
      <c r="C7359" s="78" t="s">
        <v>408</v>
      </c>
      <c r="D7359" s="613">
        <v>5872.92</v>
      </c>
    </row>
    <row r="7360" spans="1:4" x14ac:dyDescent="0.35">
      <c r="A7360" s="78">
        <v>88303</v>
      </c>
      <c r="B7360" s="605" t="s">
        <v>5953</v>
      </c>
      <c r="C7360" s="78" t="s">
        <v>140</v>
      </c>
      <c r="D7360" s="613">
        <v>29.76</v>
      </c>
    </row>
    <row r="7361" spans="1:4" x14ac:dyDescent="0.35">
      <c r="A7361" s="78">
        <v>101441</v>
      </c>
      <c r="B7361" s="605" t="s">
        <v>5953</v>
      </c>
      <c r="C7361" s="78" t="s">
        <v>408</v>
      </c>
      <c r="D7361" s="613">
        <v>5131.21</v>
      </c>
    </row>
    <row r="7362" spans="1:4" x14ac:dyDescent="0.35">
      <c r="A7362" s="78">
        <v>88304</v>
      </c>
      <c r="B7362" s="605" t="s">
        <v>5954</v>
      </c>
      <c r="C7362" s="78" t="s">
        <v>140</v>
      </c>
      <c r="D7362" s="613">
        <v>41.14</v>
      </c>
    </row>
    <row r="7363" spans="1:4" x14ac:dyDescent="0.35">
      <c r="A7363" s="78">
        <v>101443</v>
      </c>
      <c r="B7363" s="605" t="s">
        <v>5954</v>
      </c>
      <c r="C7363" s="78" t="s">
        <v>408</v>
      </c>
      <c r="D7363" s="613">
        <v>7108.15</v>
      </c>
    </row>
    <row r="7364" spans="1:4" x14ac:dyDescent="0.35">
      <c r="A7364" s="78">
        <v>88306</v>
      </c>
      <c r="B7364" s="605" t="s">
        <v>470</v>
      </c>
      <c r="C7364" s="78" t="s">
        <v>140</v>
      </c>
      <c r="D7364" s="613">
        <v>27.34</v>
      </c>
    </row>
    <row r="7365" spans="1:4" x14ac:dyDescent="0.35">
      <c r="A7365" s="78">
        <v>88307</v>
      </c>
      <c r="B7365" s="605" t="s">
        <v>5955</v>
      </c>
      <c r="C7365" s="78" t="s">
        <v>140</v>
      </c>
      <c r="D7365" s="613">
        <v>32.9</v>
      </c>
    </row>
    <row r="7366" spans="1:4" x14ac:dyDescent="0.35">
      <c r="A7366" s="78">
        <v>88308</v>
      </c>
      <c r="B7366" s="605" t="s">
        <v>5956</v>
      </c>
      <c r="C7366" s="78" t="s">
        <v>140</v>
      </c>
      <c r="D7366" s="613">
        <v>32.97</v>
      </c>
    </row>
    <row r="7367" spans="1:4" x14ac:dyDescent="0.35">
      <c r="A7367" s="78">
        <v>101444</v>
      </c>
      <c r="B7367" s="605" t="s">
        <v>5956</v>
      </c>
      <c r="C7367" s="78" t="s">
        <v>408</v>
      </c>
      <c r="D7367" s="613">
        <v>5653.01</v>
      </c>
    </row>
    <row r="7368" spans="1:4" x14ac:dyDescent="0.35">
      <c r="A7368" s="78">
        <v>88309</v>
      </c>
      <c r="B7368" s="605" t="s">
        <v>143</v>
      </c>
      <c r="C7368" s="78" t="s">
        <v>140</v>
      </c>
      <c r="D7368" s="613">
        <v>31.13</v>
      </c>
    </row>
    <row r="7369" spans="1:4" x14ac:dyDescent="0.35">
      <c r="A7369" s="78">
        <v>101445</v>
      </c>
      <c r="B7369" s="605" t="s">
        <v>143</v>
      </c>
      <c r="C7369" s="78" t="s">
        <v>408</v>
      </c>
      <c r="D7369" s="613">
        <v>5307.95</v>
      </c>
    </row>
    <row r="7370" spans="1:4" x14ac:dyDescent="0.35">
      <c r="A7370" s="78">
        <v>88310</v>
      </c>
      <c r="B7370" s="605" t="s">
        <v>272</v>
      </c>
      <c r="C7370" s="78" t="s">
        <v>140</v>
      </c>
      <c r="D7370" s="613">
        <v>32.71</v>
      </c>
    </row>
    <row r="7371" spans="1:4" x14ac:dyDescent="0.35">
      <c r="A7371" s="78">
        <v>101446</v>
      </c>
      <c r="B7371" s="605" t="s">
        <v>272</v>
      </c>
      <c r="C7371" s="78" t="s">
        <v>408</v>
      </c>
      <c r="D7371" s="613">
        <v>5598.62</v>
      </c>
    </row>
    <row r="7372" spans="1:4" x14ac:dyDescent="0.35">
      <c r="A7372" s="78">
        <v>88311</v>
      </c>
      <c r="B7372" s="605" t="s">
        <v>5957</v>
      </c>
      <c r="C7372" s="78" t="s">
        <v>140</v>
      </c>
      <c r="D7372" s="613">
        <v>32.020000000000003</v>
      </c>
    </row>
    <row r="7373" spans="1:4" x14ac:dyDescent="0.35">
      <c r="A7373" s="78">
        <v>101447</v>
      </c>
      <c r="B7373" s="605" t="s">
        <v>5957</v>
      </c>
      <c r="C7373" s="78" t="s">
        <v>408</v>
      </c>
      <c r="D7373" s="613">
        <v>5480.27</v>
      </c>
    </row>
    <row r="7374" spans="1:4" x14ac:dyDescent="0.35">
      <c r="A7374" s="78">
        <v>88312</v>
      </c>
      <c r="B7374" s="605" t="s">
        <v>431</v>
      </c>
      <c r="C7374" s="78" t="s">
        <v>140</v>
      </c>
      <c r="D7374" s="613">
        <v>32.71</v>
      </c>
    </row>
    <row r="7375" spans="1:4" x14ac:dyDescent="0.35">
      <c r="A7375" s="78">
        <v>101448</v>
      </c>
      <c r="B7375" s="605" t="s">
        <v>431</v>
      </c>
      <c r="C7375" s="78" t="s">
        <v>408</v>
      </c>
      <c r="D7375" s="613">
        <v>5598.62</v>
      </c>
    </row>
    <row r="7376" spans="1:4" x14ac:dyDescent="0.35">
      <c r="A7376" s="78">
        <v>101449</v>
      </c>
      <c r="B7376" s="605" t="s">
        <v>6151</v>
      </c>
      <c r="C7376" s="78" t="s">
        <v>408</v>
      </c>
      <c r="D7376" s="613">
        <v>4780.21</v>
      </c>
    </row>
    <row r="7377" spans="1:4" x14ac:dyDescent="0.35">
      <c r="A7377" s="78">
        <v>88313</v>
      </c>
      <c r="B7377" s="605" t="s">
        <v>5958</v>
      </c>
      <c r="C7377" s="78" t="s">
        <v>140</v>
      </c>
      <c r="D7377" s="613">
        <v>28</v>
      </c>
    </row>
    <row r="7378" spans="1:4" x14ac:dyDescent="0.35">
      <c r="A7378" s="78">
        <v>88314</v>
      </c>
      <c r="B7378" s="605" t="s">
        <v>5959</v>
      </c>
      <c r="C7378" s="78" t="s">
        <v>140</v>
      </c>
      <c r="D7378" s="613">
        <v>27.31</v>
      </c>
    </row>
    <row r="7379" spans="1:4" x14ac:dyDescent="0.35">
      <c r="A7379" s="78">
        <v>88315</v>
      </c>
      <c r="B7379" s="605" t="s">
        <v>145</v>
      </c>
      <c r="C7379" s="78" t="s">
        <v>140</v>
      </c>
      <c r="D7379" s="613">
        <v>30.9</v>
      </c>
    </row>
    <row r="7380" spans="1:4" x14ac:dyDescent="0.35">
      <c r="A7380" s="78">
        <v>101451</v>
      </c>
      <c r="B7380" s="605" t="s">
        <v>145</v>
      </c>
      <c r="C7380" s="78" t="s">
        <v>408</v>
      </c>
      <c r="D7380" s="613">
        <v>5307.95</v>
      </c>
    </row>
    <row r="7381" spans="1:4" x14ac:dyDescent="0.35">
      <c r="A7381" s="78">
        <v>88316</v>
      </c>
      <c r="B7381" s="605" t="s">
        <v>141</v>
      </c>
      <c r="C7381" s="78" t="s">
        <v>140</v>
      </c>
      <c r="D7381" s="613">
        <v>23.85</v>
      </c>
    </row>
    <row r="7382" spans="1:4" x14ac:dyDescent="0.35">
      <c r="A7382" s="78">
        <v>101452</v>
      </c>
      <c r="B7382" s="605" t="s">
        <v>6152</v>
      </c>
      <c r="C7382" s="78" t="s">
        <v>408</v>
      </c>
      <c r="D7382" s="613">
        <v>4060.35</v>
      </c>
    </row>
    <row r="7383" spans="1:4" x14ac:dyDescent="0.35">
      <c r="A7383" s="78">
        <v>88318</v>
      </c>
      <c r="B7383" s="605" t="s">
        <v>5960</v>
      </c>
      <c r="C7383" s="78" t="s">
        <v>140</v>
      </c>
      <c r="D7383" s="613">
        <v>36.36</v>
      </c>
    </row>
    <row r="7384" spans="1:4" x14ac:dyDescent="0.35">
      <c r="A7384" s="78">
        <v>88317</v>
      </c>
      <c r="B7384" s="605" t="s">
        <v>149</v>
      </c>
      <c r="C7384" s="78" t="s">
        <v>140</v>
      </c>
      <c r="D7384" s="613">
        <v>32.229999999999997</v>
      </c>
    </row>
    <row r="7385" spans="1:4" x14ac:dyDescent="0.35">
      <c r="A7385" s="78">
        <v>101453</v>
      </c>
      <c r="B7385" s="605" t="s">
        <v>149</v>
      </c>
      <c r="C7385" s="78" t="s">
        <v>408</v>
      </c>
      <c r="D7385" s="613">
        <v>5531.37</v>
      </c>
    </row>
    <row r="7386" spans="1:4" x14ac:dyDescent="0.35">
      <c r="A7386" s="78">
        <v>101454</v>
      </c>
      <c r="B7386" s="605" t="s">
        <v>6153</v>
      </c>
      <c r="C7386" s="78" t="s">
        <v>408</v>
      </c>
      <c r="D7386" s="613">
        <v>6247.72</v>
      </c>
    </row>
    <row r="7387" spans="1:4" x14ac:dyDescent="0.35">
      <c r="A7387" s="78">
        <v>100533</v>
      </c>
      <c r="B7387" s="605" t="s">
        <v>6043</v>
      </c>
      <c r="C7387" s="78" t="s">
        <v>140</v>
      </c>
      <c r="D7387" s="613">
        <v>28.87</v>
      </c>
    </row>
    <row r="7388" spans="1:4" x14ac:dyDescent="0.35">
      <c r="A7388" s="78">
        <v>100534</v>
      </c>
      <c r="B7388" s="605" t="s">
        <v>6043</v>
      </c>
      <c r="C7388" s="78" t="s">
        <v>408</v>
      </c>
      <c r="D7388" s="613">
        <v>4935.18</v>
      </c>
    </row>
    <row r="7389" spans="1:4" x14ac:dyDescent="0.35">
      <c r="A7389" s="78">
        <v>88323</v>
      </c>
      <c r="B7389" s="605" t="s">
        <v>204</v>
      </c>
      <c r="C7389" s="78" t="s">
        <v>140</v>
      </c>
      <c r="D7389" s="613">
        <v>30.17</v>
      </c>
    </row>
    <row r="7390" spans="1:4" x14ac:dyDescent="0.35">
      <c r="A7390" s="78">
        <v>101458</v>
      </c>
      <c r="B7390" s="605" t="s">
        <v>6156</v>
      </c>
      <c r="C7390" s="78" t="s">
        <v>408</v>
      </c>
      <c r="D7390" s="613">
        <v>5188.74</v>
      </c>
    </row>
    <row r="7391" spans="1:4" x14ac:dyDescent="0.35">
      <c r="A7391" s="78">
        <v>90781</v>
      </c>
      <c r="B7391" s="605" t="s">
        <v>769</v>
      </c>
      <c r="C7391" s="78" t="s">
        <v>140</v>
      </c>
      <c r="D7391" s="613">
        <v>34.700000000000003</v>
      </c>
    </row>
    <row r="7392" spans="1:4" x14ac:dyDescent="0.35">
      <c r="A7392" s="78">
        <v>94296</v>
      </c>
      <c r="B7392" s="605" t="s">
        <v>769</v>
      </c>
      <c r="C7392" s="78" t="s">
        <v>408</v>
      </c>
      <c r="D7392" s="613">
        <v>5986.54</v>
      </c>
    </row>
    <row r="7393" spans="1:4" x14ac:dyDescent="0.35">
      <c r="A7393" s="78">
        <v>88324</v>
      </c>
      <c r="B7393" s="605" t="s">
        <v>5962</v>
      </c>
      <c r="C7393" s="78" t="s">
        <v>140</v>
      </c>
      <c r="D7393" s="613">
        <v>33.6</v>
      </c>
    </row>
    <row r="7394" spans="1:4" x14ac:dyDescent="0.35">
      <c r="A7394" s="78">
        <v>88321</v>
      </c>
      <c r="B7394" s="605" t="s">
        <v>5961</v>
      </c>
      <c r="C7394" s="78" t="s">
        <v>140</v>
      </c>
      <c r="D7394" s="613">
        <v>29.73</v>
      </c>
    </row>
    <row r="7395" spans="1:4" x14ac:dyDescent="0.35">
      <c r="A7395" s="78">
        <v>101456</v>
      </c>
      <c r="B7395" s="605" t="s">
        <v>6154</v>
      </c>
      <c r="C7395" s="78" t="s">
        <v>408</v>
      </c>
      <c r="D7395" s="613">
        <v>5125.32</v>
      </c>
    </row>
    <row r="7396" spans="1:4" x14ac:dyDescent="0.35">
      <c r="A7396" s="78">
        <v>100309</v>
      </c>
      <c r="B7396" s="605" t="s">
        <v>775</v>
      </c>
      <c r="C7396" s="78" t="s">
        <v>140</v>
      </c>
      <c r="D7396" s="613">
        <v>32.96</v>
      </c>
    </row>
    <row r="7397" spans="1:4" x14ac:dyDescent="0.35">
      <c r="A7397" s="78">
        <v>100321</v>
      </c>
      <c r="B7397" s="605" t="s">
        <v>775</v>
      </c>
      <c r="C7397" s="78" t="s">
        <v>408</v>
      </c>
      <c r="D7397" s="613">
        <v>5643.28</v>
      </c>
    </row>
    <row r="7398" spans="1:4" x14ac:dyDescent="0.35">
      <c r="A7398" s="78">
        <v>88322</v>
      </c>
      <c r="B7398" s="605" t="s">
        <v>6155</v>
      </c>
      <c r="C7398" s="78" t="s">
        <v>140</v>
      </c>
      <c r="D7398" s="613">
        <v>74.66</v>
      </c>
    </row>
    <row r="7399" spans="1:4" x14ac:dyDescent="0.35">
      <c r="A7399" s="78">
        <v>101457</v>
      </c>
      <c r="B7399" s="605" t="s">
        <v>6155</v>
      </c>
      <c r="C7399" s="78" t="s">
        <v>408</v>
      </c>
      <c r="D7399" s="613">
        <v>12882.49</v>
      </c>
    </row>
    <row r="7400" spans="1:4" x14ac:dyDescent="0.35">
      <c r="A7400" s="78">
        <v>88325</v>
      </c>
      <c r="B7400" s="605" t="s">
        <v>5963</v>
      </c>
      <c r="C7400" s="78" t="s">
        <v>140</v>
      </c>
      <c r="D7400" s="613">
        <v>28.2</v>
      </c>
    </row>
    <row r="7401" spans="1:4" x14ac:dyDescent="0.35">
      <c r="A7401" s="78">
        <v>101459</v>
      </c>
      <c r="B7401" s="605" t="s">
        <v>5963</v>
      </c>
      <c r="C7401" s="78" t="s">
        <v>408</v>
      </c>
      <c r="D7401" s="613">
        <v>4829.71</v>
      </c>
    </row>
    <row r="7402" spans="1:4" x14ac:dyDescent="0.35">
      <c r="A7402" s="78">
        <v>100289</v>
      </c>
      <c r="B7402" s="605" t="s">
        <v>771</v>
      </c>
      <c r="C7402" s="78" t="s">
        <v>140</v>
      </c>
      <c r="D7402" s="613">
        <v>23.59</v>
      </c>
    </row>
    <row r="7403" spans="1:4" x14ac:dyDescent="0.35">
      <c r="A7403" s="78">
        <v>101460</v>
      </c>
      <c r="B7403" s="605" t="s">
        <v>771</v>
      </c>
      <c r="C7403" s="78" t="s">
        <v>408</v>
      </c>
      <c r="D7403" s="613">
        <v>4060.35</v>
      </c>
    </row>
    <row r="7404" spans="1:4" x14ac:dyDescent="0.35">
      <c r="A7404" s="78">
        <v>105011</v>
      </c>
      <c r="B7404" s="605" t="s">
        <v>5759</v>
      </c>
      <c r="C7404" s="78" t="s">
        <v>139</v>
      </c>
      <c r="D7404" s="613">
        <v>0.59</v>
      </c>
    </row>
    <row r="7405" spans="1:4" x14ac:dyDescent="0.35">
      <c r="A7405" s="78">
        <v>99061</v>
      </c>
      <c r="B7405" s="605" t="s">
        <v>5755</v>
      </c>
      <c r="C7405" s="78" t="s">
        <v>80</v>
      </c>
      <c r="D7405" s="613">
        <v>118.37</v>
      </c>
    </row>
    <row r="7406" spans="1:4" x14ac:dyDescent="0.35">
      <c r="A7406" s="78">
        <v>99060</v>
      </c>
      <c r="B7406" s="605" t="s">
        <v>5754</v>
      </c>
      <c r="C7406" s="78" t="s">
        <v>80</v>
      </c>
      <c r="D7406" s="613">
        <v>192.68</v>
      </c>
    </row>
    <row r="7407" spans="1:4" x14ac:dyDescent="0.35">
      <c r="A7407" s="78">
        <v>105008</v>
      </c>
      <c r="B7407" s="605" t="s">
        <v>24599</v>
      </c>
      <c r="C7407" s="78" t="s">
        <v>80</v>
      </c>
      <c r="D7407" s="613">
        <v>0</v>
      </c>
    </row>
    <row r="7408" spans="1:4" x14ac:dyDescent="0.35">
      <c r="A7408" s="78">
        <v>105009</v>
      </c>
      <c r="B7408" s="605" t="s">
        <v>24600</v>
      </c>
      <c r="C7408" s="78" t="s">
        <v>139</v>
      </c>
      <c r="D7408" s="613">
        <v>80.53</v>
      </c>
    </row>
    <row r="7409" spans="1:4" x14ac:dyDescent="0.35">
      <c r="A7409" s="78">
        <v>99059</v>
      </c>
      <c r="B7409" s="605" t="s">
        <v>24601</v>
      </c>
      <c r="C7409" s="78" t="s">
        <v>139</v>
      </c>
      <c r="D7409" s="613">
        <v>65.47</v>
      </c>
    </row>
    <row r="7410" spans="1:4" x14ac:dyDescent="0.35">
      <c r="A7410" s="78">
        <v>105137</v>
      </c>
      <c r="B7410" s="605" t="s">
        <v>24602</v>
      </c>
      <c r="C7410" s="78" t="s">
        <v>139</v>
      </c>
      <c r="D7410" s="613">
        <v>0</v>
      </c>
    </row>
    <row r="7411" spans="1:4" x14ac:dyDescent="0.35">
      <c r="A7411" s="78">
        <v>105136</v>
      </c>
      <c r="B7411" s="605" t="s">
        <v>24603</v>
      </c>
      <c r="C7411" s="78" t="s">
        <v>80</v>
      </c>
      <c r="D7411" s="613">
        <v>0</v>
      </c>
    </row>
    <row r="7412" spans="1:4" x14ac:dyDescent="0.35">
      <c r="A7412" s="78">
        <v>105007</v>
      </c>
      <c r="B7412" s="605" t="s">
        <v>5758</v>
      </c>
      <c r="C7412" s="78" t="s">
        <v>80</v>
      </c>
      <c r="D7412" s="613">
        <v>40.950000000000003</v>
      </c>
    </row>
    <row r="7413" spans="1:4" x14ac:dyDescent="0.35">
      <c r="A7413" s="78">
        <v>99063</v>
      </c>
      <c r="B7413" s="605" t="s">
        <v>5757</v>
      </c>
      <c r="C7413" s="78" t="s">
        <v>139</v>
      </c>
      <c r="D7413" s="613">
        <v>9.94</v>
      </c>
    </row>
    <row r="7414" spans="1:4" x14ac:dyDescent="0.35">
      <c r="A7414" s="78">
        <v>105010</v>
      </c>
      <c r="B7414" s="605" t="s">
        <v>24604</v>
      </c>
      <c r="C7414" s="78" t="s">
        <v>80</v>
      </c>
      <c r="D7414" s="613">
        <v>0</v>
      </c>
    </row>
    <row r="7415" spans="1:4" x14ac:dyDescent="0.35">
      <c r="A7415" s="78">
        <v>99062</v>
      </c>
      <c r="B7415" s="605" t="s">
        <v>5756</v>
      </c>
      <c r="C7415" s="78" t="s">
        <v>80</v>
      </c>
      <c r="D7415" s="613">
        <v>2.2200000000000002</v>
      </c>
    </row>
    <row r="7416" spans="1:4" x14ac:dyDescent="0.35">
      <c r="A7416" s="78">
        <v>100857</v>
      </c>
      <c r="B7416" s="605" t="s">
        <v>4376</v>
      </c>
      <c r="C7416" s="78" t="s">
        <v>80</v>
      </c>
      <c r="D7416" s="613">
        <v>402.76</v>
      </c>
    </row>
    <row r="7417" spans="1:4" x14ac:dyDescent="0.35">
      <c r="A7417" s="78">
        <v>86905</v>
      </c>
      <c r="B7417" s="605" t="s">
        <v>4327</v>
      </c>
      <c r="C7417" s="78" t="s">
        <v>80</v>
      </c>
      <c r="D7417" s="613">
        <v>312.95</v>
      </c>
    </row>
    <row r="7418" spans="1:4" x14ac:dyDescent="0.35">
      <c r="A7418" s="78">
        <v>86908</v>
      </c>
      <c r="B7418" s="605" t="s">
        <v>4329</v>
      </c>
      <c r="C7418" s="78" t="s">
        <v>80</v>
      </c>
      <c r="D7418" s="613">
        <v>370.31</v>
      </c>
    </row>
    <row r="7419" spans="1:4" x14ac:dyDescent="0.35">
      <c r="A7419" s="78">
        <v>100849</v>
      </c>
      <c r="B7419" s="605" t="s">
        <v>4370</v>
      </c>
      <c r="C7419" s="78" t="s">
        <v>80</v>
      </c>
      <c r="D7419" s="613">
        <v>46.82</v>
      </c>
    </row>
    <row r="7420" spans="1:4" x14ac:dyDescent="0.35">
      <c r="A7420" s="78">
        <v>100851</v>
      </c>
      <c r="B7420" s="605" t="s">
        <v>4371</v>
      </c>
      <c r="C7420" s="78" t="s">
        <v>80</v>
      </c>
      <c r="D7420" s="613">
        <v>93.05</v>
      </c>
    </row>
    <row r="7421" spans="1:4" x14ac:dyDescent="0.35">
      <c r="A7421" s="78">
        <v>100850</v>
      </c>
      <c r="B7421" s="605" t="s">
        <v>24605</v>
      </c>
      <c r="C7421" s="78" t="s">
        <v>80</v>
      </c>
      <c r="D7421" s="613">
        <v>0</v>
      </c>
    </row>
    <row r="7422" spans="1:4" x14ac:dyDescent="0.35">
      <c r="A7422" s="78">
        <v>86895</v>
      </c>
      <c r="B7422" s="605" t="s">
        <v>4320</v>
      </c>
      <c r="C7422" s="78" t="s">
        <v>80</v>
      </c>
      <c r="D7422" s="613">
        <v>620.12</v>
      </c>
    </row>
    <row r="7423" spans="1:4" x14ac:dyDescent="0.35">
      <c r="A7423" s="78">
        <v>86889</v>
      </c>
      <c r="B7423" s="605" t="s">
        <v>166</v>
      </c>
      <c r="C7423" s="78" t="s">
        <v>80</v>
      </c>
      <c r="D7423" s="613">
        <v>1425.37</v>
      </c>
    </row>
    <row r="7424" spans="1:4" x14ac:dyDescent="0.35">
      <c r="A7424" s="78">
        <v>86899</v>
      </c>
      <c r="B7424" s="605" t="s">
        <v>4321</v>
      </c>
      <c r="C7424" s="78" t="s">
        <v>80</v>
      </c>
      <c r="D7424" s="613">
        <v>521.87</v>
      </c>
    </row>
    <row r="7425" spans="1:4" x14ac:dyDescent="0.35">
      <c r="A7425" s="78">
        <v>86893</v>
      </c>
      <c r="B7425" s="605" t="s">
        <v>4318</v>
      </c>
      <c r="C7425" s="78" t="s">
        <v>80</v>
      </c>
      <c r="D7425" s="613">
        <v>1163.47</v>
      </c>
    </row>
    <row r="7426" spans="1:4" x14ac:dyDescent="0.35">
      <c r="A7426" s="78">
        <v>86934</v>
      </c>
      <c r="B7426" s="605" t="s">
        <v>4350</v>
      </c>
      <c r="C7426" s="78" t="s">
        <v>80</v>
      </c>
      <c r="D7426" s="613">
        <v>483.79</v>
      </c>
    </row>
    <row r="7427" spans="1:4" x14ac:dyDescent="0.35">
      <c r="A7427" s="78">
        <v>86933</v>
      </c>
      <c r="B7427" s="605" t="s">
        <v>4349</v>
      </c>
      <c r="C7427" s="78" t="s">
        <v>80</v>
      </c>
      <c r="D7427" s="613">
        <v>493.41</v>
      </c>
    </row>
    <row r="7428" spans="1:4" x14ac:dyDescent="0.35">
      <c r="A7428" s="78">
        <v>86894</v>
      </c>
      <c r="B7428" s="605" t="s">
        <v>4319</v>
      </c>
      <c r="C7428" s="78" t="s">
        <v>80</v>
      </c>
      <c r="D7428" s="613">
        <v>379.35</v>
      </c>
    </row>
    <row r="7429" spans="1:4" x14ac:dyDescent="0.35">
      <c r="A7429" s="78">
        <v>93441</v>
      </c>
      <c r="B7429" s="605" t="s">
        <v>24606</v>
      </c>
      <c r="C7429" s="78" t="s">
        <v>80</v>
      </c>
      <c r="D7429" s="613">
        <v>1826.51</v>
      </c>
    </row>
    <row r="7430" spans="1:4" x14ac:dyDescent="0.35">
      <c r="A7430" s="78">
        <v>93396</v>
      </c>
      <c r="B7430" s="605" t="s">
        <v>24607</v>
      </c>
      <c r="C7430" s="78" t="s">
        <v>80</v>
      </c>
      <c r="D7430" s="613">
        <v>908.36</v>
      </c>
    </row>
    <row r="7431" spans="1:4" x14ac:dyDescent="0.35">
      <c r="A7431" s="78">
        <v>93442</v>
      </c>
      <c r="B7431" s="605" t="s">
        <v>24608</v>
      </c>
      <c r="C7431" s="78" t="s">
        <v>80</v>
      </c>
      <c r="D7431" s="613">
        <v>1744.13</v>
      </c>
    </row>
    <row r="7432" spans="1:4" x14ac:dyDescent="0.35">
      <c r="A7432" s="78">
        <v>86947</v>
      </c>
      <c r="B7432" s="605" t="s">
        <v>4360</v>
      </c>
      <c r="C7432" s="78" t="s">
        <v>80</v>
      </c>
      <c r="D7432" s="613">
        <v>1286.76</v>
      </c>
    </row>
    <row r="7433" spans="1:4" x14ac:dyDescent="0.35">
      <c r="A7433" s="78">
        <v>100875</v>
      </c>
      <c r="B7433" s="605" t="s">
        <v>4387</v>
      </c>
      <c r="C7433" s="78" t="s">
        <v>80</v>
      </c>
      <c r="D7433" s="613">
        <v>919.08</v>
      </c>
    </row>
    <row r="7434" spans="1:4" x14ac:dyDescent="0.35">
      <c r="A7434" s="78">
        <v>100863</v>
      </c>
      <c r="B7434" s="605" t="s">
        <v>4382</v>
      </c>
      <c r="C7434" s="78" t="s">
        <v>80</v>
      </c>
      <c r="D7434" s="613">
        <v>528.15</v>
      </c>
    </row>
    <row r="7435" spans="1:4" x14ac:dyDescent="0.35">
      <c r="A7435" s="78">
        <v>100864</v>
      </c>
      <c r="B7435" s="605" t="s">
        <v>4383</v>
      </c>
      <c r="C7435" s="78" t="s">
        <v>80</v>
      </c>
      <c r="D7435" s="613">
        <v>576.65</v>
      </c>
    </row>
    <row r="7436" spans="1:4" x14ac:dyDescent="0.35">
      <c r="A7436" s="78">
        <v>100865</v>
      </c>
      <c r="B7436" s="605" t="s">
        <v>4384</v>
      </c>
      <c r="C7436" s="78" t="s">
        <v>80</v>
      </c>
      <c r="D7436" s="613">
        <v>496.61</v>
      </c>
    </row>
    <row r="7437" spans="1:4" x14ac:dyDescent="0.35">
      <c r="A7437" s="78">
        <v>100866</v>
      </c>
      <c r="B7437" s="605" t="s">
        <v>4385</v>
      </c>
      <c r="C7437" s="78" t="s">
        <v>80</v>
      </c>
      <c r="D7437" s="613">
        <v>277.72000000000003</v>
      </c>
    </row>
    <row r="7438" spans="1:4" x14ac:dyDescent="0.35">
      <c r="A7438" s="78">
        <v>100867</v>
      </c>
      <c r="B7438" s="605" t="s">
        <v>24609</v>
      </c>
      <c r="C7438" s="78" t="s">
        <v>80</v>
      </c>
      <c r="D7438" s="613">
        <v>293.72000000000003</v>
      </c>
    </row>
    <row r="7439" spans="1:4" x14ac:dyDescent="0.35">
      <c r="A7439" s="78">
        <v>100868</v>
      </c>
      <c r="B7439" s="605" t="s">
        <v>24610</v>
      </c>
      <c r="C7439" s="78" t="s">
        <v>80</v>
      </c>
      <c r="D7439" s="613">
        <v>304.36</v>
      </c>
    </row>
    <row r="7440" spans="1:4" x14ac:dyDescent="0.35">
      <c r="A7440" s="78">
        <v>100869</v>
      </c>
      <c r="B7440" s="605" t="s">
        <v>24611</v>
      </c>
      <c r="C7440" s="78" t="s">
        <v>80</v>
      </c>
      <c r="D7440" s="613">
        <v>312.52</v>
      </c>
    </row>
    <row r="7441" spans="1:4" x14ac:dyDescent="0.35">
      <c r="A7441" s="78">
        <v>100870</v>
      </c>
      <c r="B7441" s="605" t="s">
        <v>24612</v>
      </c>
      <c r="C7441" s="78" t="s">
        <v>80</v>
      </c>
      <c r="D7441" s="613">
        <v>306.37</v>
      </c>
    </row>
    <row r="7442" spans="1:4" x14ac:dyDescent="0.35">
      <c r="A7442" s="78">
        <v>100871</v>
      </c>
      <c r="B7442" s="605" t="s">
        <v>24613</v>
      </c>
      <c r="C7442" s="78" t="s">
        <v>80</v>
      </c>
      <c r="D7442" s="613">
        <v>331.79</v>
      </c>
    </row>
    <row r="7443" spans="1:4" x14ac:dyDescent="0.35">
      <c r="A7443" s="78">
        <v>100872</v>
      </c>
      <c r="B7443" s="605" t="s">
        <v>24614</v>
      </c>
      <c r="C7443" s="78" t="s">
        <v>80</v>
      </c>
      <c r="D7443" s="613">
        <v>348.01</v>
      </c>
    </row>
    <row r="7444" spans="1:4" x14ac:dyDescent="0.35">
      <c r="A7444" s="78">
        <v>100873</v>
      </c>
      <c r="B7444" s="605" t="s">
        <v>24615</v>
      </c>
      <c r="C7444" s="78" t="s">
        <v>80</v>
      </c>
      <c r="D7444" s="613">
        <v>358.14</v>
      </c>
    </row>
    <row r="7445" spans="1:4" x14ac:dyDescent="0.35">
      <c r="A7445" s="78">
        <v>100860</v>
      </c>
      <c r="B7445" s="605" t="s">
        <v>4379</v>
      </c>
      <c r="C7445" s="78" t="s">
        <v>80</v>
      </c>
      <c r="D7445" s="613">
        <v>104.47</v>
      </c>
    </row>
    <row r="7446" spans="1:4" x14ac:dyDescent="0.35">
      <c r="A7446" s="78">
        <v>86936</v>
      </c>
      <c r="B7446" s="605" t="s">
        <v>4352</v>
      </c>
      <c r="C7446" s="78" t="s">
        <v>80</v>
      </c>
      <c r="D7446" s="613">
        <v>468.98</v>
      </c>
    </row>
    <row r="7447" spans="1:4" x14ac:dyDescent="0.35">
      <c r="A7447" s="78">
        <v>86935</v>
      </c>
      <c r="B7447" s="605" t="s">
        <v>4351</v>
      </c>
      <c r="C7447" s="78" t="s">
        <v>80</v>
      </c>
      <c r="D7447" s="613">
        <v>322.27999999999997</v>
      </c>
    </row>
    <row r="7448" spans="1:4" x14ac:dyDescent="0.35">
      <c r="A7448" s="78">
        <v>86901</v>
      </c>
      <c r="B7448" s="605" t="s">
        <v>4323</v>
      </c>
      <c r="C7448" s="78" t="s">
        <v>80</v>
      </c>
      <c r="D7448" s="613">
        <v>154.36000000000001</v>
      </c>
    </row>
    <row r="7449" spans="1:4" x14ac:dyDescent="0.35">
      <c r="A7449" s="78">
        <v>86938</v>
      </c>
      <c r="B7449" s="605" t="s">
        <v>4354</v>
      </c>
      <c r="C7449" s="78" t="s">
        <v>80</v>
      </c>
      <c r="D7449" s="613">
        <v>366</v>
      </c>
    </row>
    <row r="7450" spans="1:4" x14ac:dyDescent="0.35">
      <c r="A7450" s="78">
        <v>86937</v>
      </c>
      <c r="B7450" s="605" t="s">
        <v>4353</v>
      </c>
      <c r="C7450" s="78" t="s">
        <v>80</v>
      </c>
      <c r="D7450" s="613">
        <v>219.3</v>
      </c>
    </row>
    <row r="7451" spans="1:4" x14ac:dyDescent="0.35">
      <c r="A7451" s="78">
        <v>86900</v>
      </c>
      <c r="B7451" s="605" t="s">
        <v>4322</v>
      </c>
      <c r="C7451" s="78" t="s">
        <v>80</v>
      </c>
      <c r="D7451" s="613">
        <v>253.36</v>
      </c>
    </row>
    <row r="7452" spans="1:4" x14ac:dyDescent="0.35">
      <c r="A7452" s="78">
        <v>100852</v>
      </c>
      <c r="B7452" s="605" t="s">
        <v>4372</v>
      </c>
      <c r="C7452" s="78" t="s">
        <v>80</v>
      </c>
      <c r="D7452" s="613">
        <v>277.39999999999998</v>
      </c>
    </row>
    <row r="7453" spans="1:4" x14ac:dyDescent="0.35">
      <c r="A7453" s="78">
        <v>86886</v>
      </c>
      <c r="B7453" s="605" t="s">
        <v>24616</v>
      </c>
      <c r="C7453" s="78" t="s">
        <v>80</v>
      </c>
      <c r="D7453" s="613">
        <v>39.76</v>
      </c>
    </row>
    <row r="7454" spans="1:4" x14ac:dyDescent="0.35">
      <c r="A7454" s="78">
        <v>86887</v>
      </c>
      <c r="B7454" s="605" t="s">
        <v>24617</v>
      </c>
      <c r="C7454" s="78" t="s">
        <v>80</v>
      </c>
      <c r="D7454" s="613">
        <v>42.97</v>
      </c>
    </row>
    <row r="7455" spans="1:4" x14ac:dyDescent="0.35">
      <c r="A7455" s="78">
        <v>86884</v>
      </c>
      <c r="B7455" s="605" t="s">
        <v>4316</v>
      </c>
      <c r="C7455" s="78" t="s">
        <v>80</v>
      </c>
      <c r="D7455" s="613">
        <v>10.89</v>
      </c>
    </row>
    <row r="7456" spans="1:4" x14ac:dyDescent="0.35">
      <c r="A7456" s="78">
        <v>86885</v>
      </c>
      <c r="B7456" s="605" t="s">
        <v>4317</v>
      </c>
      <c r="C7456" s="78" t="s">
        <v>80</v>
      </c>
      <c r="D7456" s="613">
        <v>12.2</v>
      </c>
    </row>
    <row r="7457" spans="1:4" x14ac:dyDescent="0.35">
      <c r="A7457" s="78">
        <v>95546</v>
      </c>
      <c r="B7457" s="605" t="s">
        <v>4367</v>
      </c>
      <c r="C7457" s="78" t="s">
        <v>80</v>
      </c>
      <c r="D7457" s="613">
        <v>258.38</v>
      </c>
    </row>
    <row r="7458" spans="1:4" x14ac:dyDescent="0.35">
      <c r="A7458" s="78">
        <v>86902</v>
      </c>
      <c r="B7458" s="605" t="s">
        <v>4324</v>
      </c>
      <c r="C7458" s="78" t="s">
        <v>80</v>
      </c>
      <c r="D7458" s="613">
        <v>321.27</v>
      </c>
    </row>
    <row r="7459" spans="1:4" x14ac:dyDescent="0.35">
      <c r="A7459" s="78">
        <v>86939</v>
      </c>
      <c r="B7459" s="605" t="s">
        <v>4355</v>
      </c>
      <c r="C7459" s="78" t="s">
        <v>80</v>
      </c>
      <c r="D7459" s="613">
        <v>411.54</v>
      </c>
    </row>
    <row r="7460" spans="1:4" x14ac:dyDescent="0.35">
      <c r="A7460" s="78">
        <v>86903</v>
      </c>
      <c r="B7460" s="605" t="s">
        <v>4325</v>
      </c>
      <c r="C7460" s="78" t="s">
        <v>80</v>
      </c>
      <c r="D7460" s="613">
        <v>366.72</v>
      </c>
    </row>
    <row r="7461" spans="1:4" x14ac:dyDescent="0.35">
      <c r="A7461" s="78">
        <v>86940</v>
      </c>
      <c r="B7461" s="605" t="s">
        <v>4356</v>
      </c>
      <c r="C7461" s="78" t="s">
        <v>80</v>
      </c>
      <c r="D7461" s="613">
        <v>977.25</v>
      </c>
    </row>
    <row r="7462" spans="1:4" x14ac:dyDescent="0.35">
      <c r="A7462" s="78">
        <v>86941</v>
      </c>
      <c r="B7462" s="605" t="s">
        <v>4357</v>
      </c>
      <c r="C7462" s="78" t="s">
        <v>80</v>
      </c>
      <c r="D7462" s="613">
        <v>731.24</v>
      </c>
    </row>
    <row r="7463" spans="1:4" x14ac:dyDescent="0.35">
      <c r="A7463" s="78">
        <v>86904</v>
      </c>
      <c r="B7463" s="605" t="s">
        <v>4326</v>
      </c>
      <c r="C7463" s="78" t="s">
        <v>80</v>
      </c>
      <c r="D7463" s="613">
        <v>152.68</v>
      </c>
    </row>
    <row r="7464" spans="1:4" x14ac:dyDescent="0.35">
      <c r="A7464" s="78">
        <v>86943</v>
      </c>
      <c r="B7464" s="605" t="s">
        <v>4359</v>
      </c>
      <c r="C7464" s="78" t="s">
        <v>80</v>
      </c>
      <c r="D7464" s="613">
        <v>242.95</v>
      </c>
    </row>
    <row r="7465" spans="1:4" x14ac:dyDescent="0.35">
      <c r="A7465" s="78">
        <v>86942</v>
      </c>
      <c r="B7465" s="605" t="s">
        <v>4358</v>
      </c>
      <c r="C7465" s="78" t="s">
        <v>80</v>
      </c>
      <c r="D7465" s="613">
        <v>252.57</v>
      </c>
    </row>
    <row r="7466" spans="1:4" x14ac:dyDescent="0.35">
      <c r="A7466" s="78">
        <v>100856</v>
      </c>
      <c r="B7466" s="605" t="s">
        <v>4375</v>
      </c>
      <c r="C7466" s="78" t="s">
        <v>80</v>
      </c>
      <c r="D7466" s="613">
        <v>30.08</v>
      </c>
    </row>
    <row r="7467" spans="1:4" x14ac:dyDescent="0.35">
      <c r="A7467" s="78">
        <v>100858</v>
      </c>
      <c r="B7467" s="605" t="s">
        <v>4377</v>
      </c>
      <c r="C7467" s="78" t="s">
        <v>80</v>
      </c>
      <c r="D7467" s="613">
        <v>758.98</v>
      </c>
    </row>
    <row r="7468" spans="1:4" x14ac:dyDescent="0.35">
      <c r="A7468" s="78">
        <v>100859</v>
      </c>
      <c r="B7468" s="605" t="s">
        <v>4378</v>
      </c>
      <c r="C7468" s="78" t="s">
        <v>80</v>
      </c>
      <c r="D7468" s="613">
        <v>1063.3800000000001</v>
      </c>
    </row>
    <row r="7469" spans="1:4" x14ac:dyDescent="0.35">
      <c r="A7469" s="78">
        <v>95544</v>
      </c>
      <c r="B7469" s="605" t="s">
        <v>4365</v>
      </c>
      <c r="C7469" s="78" t="s">
        <v>80</v>
      </c>
      <c r="D7469" s="613">
        <v>84.46</v>
      </c>
    </row>
    <row r="7470" spans="1:4" x14ac:dyDescent="0.35">
      <c r="A7470" s="78">
        <v>95543</v>
      </c>
      <c r="B7470" s="605" t="s">
        <v>4364</v>
      </c>
      <c r="C7470" s="78" t="s">
        <v>80</v>
      </c>
      <c r="D7470" s="613">
        <v>110.24</v>
      </c>
    </row>
    <row r="7471" spans="1:4" x14ac:dyDescent="0.35">
      <c r="A7471" s="78">
        <v>95542</v>
      </c>
      <c r="B7471" s="605" t="s">
        <v>4363</v>
      </c>
      <c r="C7471" s="78" t="s">
        <v>80</v>
      </c>
      <c r="D7471" s="613">
        <v>67.36</v>
      </c>
    </row>
    <row r="7472" spans="1:4" x14ac:dyDescent="0.35">
      <c r="A7472" s="78">
        <v>100874</v>
      </c>
      <c r="B7472" s="605" t="s">
        <v>4386</v>
      </c>
      <c r="C7472" s="78" t="s">
        <v>80</v>
      </c>
      <c r="D7472" s="613">
        <v>277.72000000000003</v>
      </c>
    </row>
    <row r="7473" spans="1:4" x14ac:dyDescent="0.35">
      <c r="A7473" s="78">
        <v>95545</v>
      </c>
      <c r="B7473" s="605" t="s">
        <v>4366</v>
      </c>
      <c r="C7473" s="78" t="s">
        <v>80</v>
      </c>
      <c r="D7473" s="613">
        <v>82.64</v>
      </c>
    </row>
    <row r="7474" spans="1:4" x14ac:dyDescent="0.35">
      <c r="A7474" s="78">
        <v>95547</v>
      </c>
      <c r="B7474" s="605" t="s">
        <v>4368</v>
      </c>
      <c r="C7474" s="78" t="s">
        <v>80</v>
      </c>
      <c r="D7474" s="613">
        <v>84.22</v>
      </c>
    </row>
    <row r="7475" spans="1:4" x14ac:dyDescent="0.35">
      <c r="A7475" s="78">
        <v>86883</v>
      </c>
      <c r="B7475" s="605" t="s">
        <v>24618</v>
      </c>
      <c r="C7475" s="78" t="s">
        <v>80</v>
      </c>
      <c r="D7475" s="613">
        <v>11.64</v>
      </c>
    </row>
    <row r="7476" spans="1:4" x14ac:dyDescent="0.35">
      <c r="A7476" s="78">
        <v>86881</v>
      </c>
      <c r="B7476" s="605" t="s">
        <v>4315</v>
      </c>
      <c r="C7476" s="78" t="s">
        <v>80</v>
      </c>
      <c r="D7476" s="613">
        <v>158.34</v>
      </c>
    </row>
    <row r="7477" spans="1:4" x14ac:dyDescent="0.35">
      <c r="A7477" s="78">
        <v>86882</v>
      </c>
      <c r="B7477" s="605" t="s">
        <v>24619</v>
      </c>
      <c r="C7477" s="78" t="s">
        <v>80</v>
      </c>
      <c r="D7477" s="613">
        <v>21.26</v>
      </c>
    </row>
    <row r="7478" spans="1:4" x14ac:dyDescent="0.35">
      <c r="A7478" s="78">
        <v>100862</v>
      </c>
      <c r="B7478" s="605" t="s">
        <v>4381</v>
      </c>
      <c r="C7478" s="78" t="s">
        <v>80</v>
      </c>
      <c r="D7478" s="613">
        <v>40.14</v>
      </c>
    </row>
    <row r="7479" spans="1:4" x14ac:dyDescent="0.35">
      <c r="A7479" s="78">
        <v>100861</v>
      </c>
      <c r="B7479" s="605" t="s">
        <v>4380</v>
      </c>
      <c r="C7479" s="78" t="s">
        <v>80</v>
      </c>
      <c r="D7479" s="613">
        <v>36.729999999999997</v>
      </c>
    </row>
    <row r="7480" spans="1:4" x14ac:dyDescent="0.35">
      <c r="A7480" s="78">
        <v>86872</v>
      </c>
      <c r="B7480" s="605" t="s">
        <v>4308</v>
      </c>
      <c r="C7480" s="78" t="s">
        <v>80</v>
      </c>
      <c r="D7480" s="613">
        <v>750.56</v>
      </c>
    </row>
    <row r="7481" spans="1:4" x14ac:dyDescent="0.35">
      <c r="A7481" s="78">
        <v>86919</v>
      </c>
      <c r="B7481" s="605" t="s">
        <v>4337</v>
      </c>
      <c r="C7481" s="78" t="s">
        <v>80</v>
      </c>
      <c r="D7481" s="613">
        <v>892.11</v>
      </c>
    </row>
    <row r="7482" spans="1:4" x14ac:dyDescent="0.35">
      <c r="A7482" s="78">
        <v>86920</v>
      </c>
      <c r="B7482" s="605" t="s">
        <v>4338</v>
      </c>
      <c r="C7482" s="78" t="s">
        <v>80</v>
      </c>
      <c r="D7482" s="613">
        <v>815.54</v>
      </c>
    </row>
    <row r="7483" spans="1:4" x14ac:dyDescent="0.35">
      <c r="A7483" s="78">
        <v>86921</v>
      </c>
      <c r="B7483" s="605" t="s">
        <v>4339</v>
      </c>
      <c r="C7483" s="78" t="s">
        <v>80</v>
      </c>
      <c r="D7483" s="613">
        <v>793.7</v>
      </c>
    </row>
    <row r="7484" spans="1:4" x14ac:dyDescent="0.35">
      <c r="A7484" s="78">
        <v>86874</v>
      </c>
      <c r="B7484" s="605" t="s">
        <v>4309</v>
      </c>
      <c r="C7484" s="78" t="s">
        <v>80</v>
      </c>
      <c r="D7484" s="613">
        <v>523.74</v>
      </c>
    </row>
    <row r="7485" spans="1:4" x14ac:dyDescent="0.35">
      <c r="A7485" s="78">
        <v>86922</v>
      </c>
      <c r="B7485" s="605" t="s">
        <v>4340</v>
      </c>
      <c r="C7485" s="78" t="s">
        <v>80</v>
      </c>
      <c r="D7485" s="613">
        <v>811.99</v>
      </c>
    </row>
    <row r="7486" spans="1:4" x14ac:dyDescent="0.35">
      <c r="A7486" s="78">
        <v>86923</v>
      </c>
      <c r="B7486" s="605" t="s">
        <v>4341</v>
      </c>
      <c r="C7486" s="78" t="s">
        <v>80</v>
      </c>
      <c r="D7486" s="613">
        <v>598.34</v>
      </c>
    </row>
    <row r="7487" spans="1:4" x14ac:dyDescent="0.35">
      <c r="A7487" s="78">
        <v>86924</v>
      </c>
      <c r="B7487" s="605" t="s">
        <v>4342</v>
      </c>
      <c r="C7487" s="78" t="s">
        <v>80</v>
      </c>
      <c r="D7487" s="613">
        <v>576.5</v>
      </c>
    </row>
    <row r="7488" spans="1:4" x14ac:dyDescent="0.35">
      <c r="A7488" s="78">
        <v>86875</v>
      </c>
      <c r="B7488" s="605" t="s">
        <v>24620</v>
      </c>
      <c r="C7488" s="78" t="s">
        <v>80</v>
      </c>
      <c r="D7488" s="613">
        <v>663.26</v>
      </c>
    </row>
    <row r="7489" spans="1:4" x14ac:dyDescent="0.35">
      <c r="A7489" s="78">
        <v>86925</v>
      </c>
      <c r="B7489" s="605" t="s">
        <v>4343</v>
      </c>
      <c r="C7489" s="78" t="s">
        <v>80</v>
      </c>
      <c r="D7489" s="613">
        <v>728.24</v>
      </c>
    </row>
    <row r="7490" spans="1:4" x14ac:dyDescent="0.35">
      <c r="A7490" s="78">
        <v>86926</v>
      </c>
      <c r="B7490" s="605" t="s">
        <v>4344</v>
      </c>
      <c r="C7490" s="78" t="s">
        <v>80</v>
      </c>
      <c r="D7490" s="613">
        <v>706.4</v>
      </c>
    </row>
    <row r="7491" spans="1:4" x14ac:dyDescent="0.35">
      <c r="A7491" s="78">
        <v>86876</v>
      </c>
      <c r="B7491" s="605" t="s">
        <v>4310</v>
      </c>
      <c r="C7491" s="78" t="s">
        <v>80</v>
      </c>
      <c r="D7491" s="613">
        <v>374.36</v>
      </c>
    </row>
    <row r="7492" spans="1:4" x14ac:dyDescent="0.35">
      <c r="A7492" s="78">
        <v>86929</v>
      </c>
      <c r="B7492" s="605" t="s">
        <v>4347</v>
      </c>
      <c r="C7492" s="78" t="s">
        <v>80</v>
      </c>
      <c r="D7492" s="613">
        <v>439.34</v>
      </c>
    </row>
    <row r="7493" spans="1:4" x14ac:dyDescent="0.35">
      <c r="A7493" s="78">
        <v>86930</v>
      </c>
      <c r="B7493" s="605" t="s">
        <v>4348</v>
      </c>
      <c r="C7493" s="78" t="s">
        <v>80</v>
      </c>
      <c r="D7493" s="613">
        <v>417.5</v>
      </c>
    </row>
    <row r="7494" spans="1:4" x14ac:dyDescent="0.35">
      <c r="A7494" s="78">
        <v>86927</v>
      </c>
      <c r="B7494" s="605" t="s">
        <v>4345</v>
      </c>
      <c r="C7494" s="78" t="s">
        <v>80</v>
      </c>
      <c r="D7494" s="613">
        <v>448.96</v>
      </c>
    </row>
    <row r="7495" spans="1:4" x14ac:dyDescent="0.35">
      <c r="A7495" s="78">
        <v>86928</v>
      </c>
      <c r="B7495" s="605" t="s">
        <v>4346</v>
      </c>
      <c r="C7495" s="78" t="s">
        <v>80</v>
      </c>
      <c r="D7495" s="613">
        <v>427.12</v>
      </c>
    </row>
    <row r="7496" spans="1:4" x14ac:dyDescent="0.35">
      <c r="A7496" s="78">
        <v>86914</v>
      </c>
      <c r="B7496" s="605" t="s">
        <v>4334</v>
      </c>
      <c r="C7496" s="78" t="s">
        <v>80</v>
      </c>
      <c r="D7496" s="613">
        <v>76.61</v>
      </c>
    </row>
    <row r="7497" spans="1:4" x14ac:dyDescent="0.35">
      <c r="A7497" s="78">
        <v>86913</v>
      </c>
      <c r="B7497" s="605" t="s">
        <v>4333</v>
      </c>
      <c r="C7497" s="78" t="s">
        <v>80</v>
      </c>
      <c r="D7497" s="613">
        <v>43.65</v>
      </c>
    </row>
    <row r="7498" spans="1:4" x14ac:dyDescent="0.35">
      <c r="A7498" s="78">
        <v>100853</v>
      </c>
      <c r="B7498" s="605" t="s">
        <v>4373</v>
      </c>
      <c r="C7498" s="78" t="s">
        <v>80</v>
      </c>
      <c r="D7498" s="613">
        <v>266.89</v>
      </c>
    </row>
    <row r="7499" spans="1:4" x14ac:dyDescent="0.35">
      <c r="A7499" s="78">
        <v>100854</v>
      </c>
      <c r="B7499" s="605" t="s">
        <v>4374</v>
      </c>
      <c r="C7499" s="78" t="s">
        <v>80</v>
      </c>
      <c r="D7499" s="613">
        <v>1367.14</v>
      </c>
    </row>
    <row r="7500" spans="1:4" x14ac:dyDescent="0.35">
      <c r="A7500" s="78">
        <v>86915</v>
      </c>
      <c r="B7500" s="605" t="s">
        <v>4335</v>
      </c>
      <c r="C7500" s="78" t="s">
        <v>80</v>
      </c>
      <c r="D7500" s="613">
        <v>109.91</v>
      </c>
    </row>
    <row r="7501" spans="1:4" x14ac:dyDescent="0.35">
      <c r="A7501" s="78">
        <v>86906</v>
      </c>
      <c r="B7501" s="605" t="s">
        <v>4328</v>
      </c>
      <c r="C7501" s="78" t="s">
        <v>80</v>
      </c>
      <c r="D7501" s="613">
        <v>58.05</v>
      </c>
    </row>
    <row r="7502" spans="1:4" x14ac:dyDescent="0.35">
      <c r="A7502" s="78">
        <v>86911</v>
      </c>
      <c r="B7502" s="605" t="s">
        <v>4332</v>
      </c>
      <c r="C7502" s="78" t="s">
        <v>80</v>
      </c>
      <c r="D7502" s="613">
        <v>67.97</v>
      </c>
    </row>
    <row r="7503" spans="1:4" x14ac:dyDescent="0.35">
      <c r="A7503" s="78">
        <v>86909</v>
      </c>
      <c r="B7503" s="605" t="s">
        <v>4330</v>
      </c>
      <c r="C7503" s="78" t="s">
        <v>80</v>
      </c>
      <c r="D7503" s="613">
        <v>100.79</v>
      </c>
    </row>
    <row r="7504" spans="1:4" x14ac:dyDescent="0.35">
      <c r="A7504" s="78">
        <v>86910</v>
      </c>
      <c r="B7504" s="605" t="s">
        <v>4331</v>
      </c>
      <c r="C7504" s="78" t="s">
        <v>80</v>
      </c>
      <c r="D7504" s="613">
        <v>98.57</v>
      </c>
    </row>
    <row r="7505" spans="1:4" x14ac:dyDescent="0.35">
      <c r="A7505" s="78">
        <v>86916</v>
      </c>
      <c r="B7505" s="605" t="s">
        <v>4336</v>
      </c>
      <c r="C7505" s="78" t="s">
        <v>80</v>
      </c>
      <c r="D7505" s="613">
        <v>21.81</v>
      </c>
    </row>
    <row r="7506" spans="1:4" x14ac:dyDescent="0.35">
      <c r="A7506" s="78">
        <v>95469</v>
      </c>
      <c r="B7506" s="605" t="s">
        <v>24621</v>
      </c>
      <c r="C7506" s="78" t="s">
        <v>80</v>
      </c>
      <c r="D7506" s="613">
        <v>312.77999999999997</v>
      </c>
    </row>
    <row r="7507" spans="1:4" x14ac:dyDescent="0.35">
      <c r="A7507" s="78">
        <v>95470</v>
      </c>
      <c r="B7507" s="605" t="s">
        <v>4361</v>
      </c>
      <c r="C7507" s="78" t="s">
        <v>80</v>
      </c>
      <c r="D7507" s="613">
        <v>322.61</v>
      </c>
    </row>
    <row r="7508" spans="1:4" x14ac:dyDescent="0.35">
      <c r="A7508" s="78">
        <v>95471</v>
      </c>
      <c r="B7508" s="605" t="s">
        <v>24622</v>
      </c>
      <c r="C7508" s="78" t="s">
        <v>80</v>
      </c>
      <c r="D7508" s="613">
        <v>807.78</v>
      </c>
    </row>
    <row r="7509" spans="1:4" x14ac:dyDescent="0.35">
      <c r="A7509" s="78">
        <v>95472</v>
      </c>
      <c r="B7509" s="605" t="s">
        <v>4362</v>
      </c>
      <c r="C7509" s="78" t="s">
        <v>80</v>
      </c>
      <c r="D7509" s="613">
        <v>817.61</v>
      </c>
    </row>
    <row r="7510" spans="1:4" x14ac:dyDescent="0.35">
      <c r="A7510" s="78">
        <v>100848</v>
      </c>
      <c r="B7510" s="605" t="s">
        <v>4369</v>
      </c>
      <c r="C7510" s="78" t="s">
        <v>80</v>
      </c>
      <c r="D7510" s="613">
        <v>579.03</v>
      </c>
    </row>
    <row r="7511" spans="1:4" x14ac:dyDescent="0.35">
      <c r="A7511" s="78">
        <v>86888</v>
      </c>
      <c r="B7511" s="605" t="s">
        <v>239</v>
      </c>
      <c r="C7511" s="78" t="s">
        <v>80</v>
      </c>
      <c r="D7511" s="613">
        <v>513.88</v>
      </c>
    </row>
    <row r="7512" spans="1:4" x14ac:dyDescent="0.35">
      <c r="A7512" s="78">
        <v>86932</v>
      </c>
      <c r="B7512" s="605" t="s">
        <v>24623</v>
      </c>
      <c r="C7512" s="78" t="s">
        <v>80</v>
      </c>
      <c r="D7512" s="613">
        <v>556.85</v>
      </c>
    </row>
    <row r="7513" spans="1:4" x14ac:dyDescent="0.35">
      <c r="A7513" s="78">
        <v>86931</v>
      </c>
      <c r="B7513" s="605" t="s">
        <v>24624</v>
      </c>
      <c r="C7513" s="78" t="s">
        <v>80</v>
      </c>
      <c r="D7513" s="613">
        <v>526.08000000000004</v>
      </c>
    </row>
    <row r="7514" spans="1:4" x14ac:dyDescent="0.35">
      <c r="A7514" s="78">
        <v>100878</v>
      </c>
      <c r="B7514" s="605" t="s">
        <v>4388</v>
      </c>
      <c r="C7514" s="78" t="s">
        <v>80</v>
      </c>
      <c r="D7514" s="613">
        <v>691.47</v>
      </c>
    </row>
    <row r="7515" spans="1:4" x14ac:dyDescent="0.35">
      <c r="A7515" s="78">
        <v>86877</v>
      </c>
      <c r="B7515" s="605" t="s">
        <v>4311</v>
      </c>
      <c r="C7515" s="78" t="s">
        <v>80</v>
      </c>
      <c r="D7515" s="613">
        <v>53.3</v>
      </c>
    </row>
    <row r="7516" spans="1:4" x14ac:dyDescent="0.35">
      <c r="A7516" s="78">
        <v>86878</v>
      </c>
      <c r="B7516" s="605" t="s">
        <v>4312</v>
      </c>
      <c r="C7516" s="78" t="s">
        <v>80</v>
      </c>
      <c r="D7516" s="613">
        <v>57.28</v>
      </c>
    </row>
    <row r="7517" spans="1:4" x14ac:dyDescent="0.35">
      <c r="A7517" s="78">
        <v>86879</v>
      </c>
      <c r="B7517" s="605" t="s">
        <v>4313</v>
      </c>
      <c r="C7517" s="78" t="s">
        <v>80</v>
      </c>
      <c r="D7517" s="613">
        <v>9.69</v>
      </c>
    </row>
    <row r="7518" spans="1:4" x14ac:dyDescent="0.35">
      <c r="A7518" s="78">
        <v>86880</v>
      </c>
      <c r="B7518" s="605" t="s">
        <v>4314</v>
      </c>
      <c r="C7518" s="78" t="s">
        <v>80</v>
      </c>
      <c r="D7518" s="613">
        <v>24.83</v>
      </c>
    </row>
    <row r="7519" spans="1:4" x14ac:dyDescent="0.35">
      <c r="A7519" s="78">
        <v>101663</v>
      </c>
      <c r="B7519" s="605" t="s">
        <v>24625</v>
      </c>
      <c r="C7519" s="78" t="s">
        <v>80</v>
      </c>
      <c r="D7519" s="613">
        <v>25.84</v>
      </c>
    </row>
    <row r="7520" spans="1:4" x14ac:dyDescent="0.35">
      <c r="A7520" s="78">
        <v>101664</v>
      </c>
      <c r="B7520" s="605" t="s">
        <v>24626</v>
      </c>
      <c r="C7520" s="78" t="s">
        <v>80</v>
      </c>
      <c r="D7520" s="613">
        <v>26.93</v>
      </c>
    </row>
    <row r="7521" spans="1:4" x14ac:dyDescent="0.35">
      <c r="A7521" s="78">
        <v>101665</v>
      </c>
      <c r="B7521" s="605" t="s">
        <v>24627</v>
      </c>
      <c r="C7521" s="78" t="s">
        <v>80</v>
      </c>
      <c r="D7521" s="613">
        <v>31.65</v>
      </c>
    </row>
    <row r="7522" spans="1:4" x14ac:dyDescent="0.35">
      <c r="A7522" s="78">
        <v>101634</v>
      </c>
      <c r="B7522" s="605" t="s">
        <v>24628</v>
      </c>
      <c r="C7522" s="78" t="s">
        <v>80</v>
      </c>
      <c r="D7522" s="613">
        <v>0</v>
      </c>
    </row>
    <row r="7523" spans="1:4" x14ac:dyDescent="0.35">
      <c r="A7523" s="78">
        <v>101635</v>
      </c>
      <c r="B7523" s="605" t="s">
        <v>24629</v>
      </c>
      <c r="C7523" s="78" t="s">
        <v>80</v>
      </c>
      <c r="D7523" s="613">
        <v>0</v>
      </c>
    </row>
    <row r="7524" spans="1:4" x14ac:dyDescent="0.35">
      <c r="A7524" s="78">
        <v>101636</v>
      </c>
      <c r="B7524" s="605" t="s">
        <v>24630</v>
      </c>
      <c r="C7524" s="78" t="s">
        <v>80</v>
      </c>
      <c r="D7524" s="613">
        <v>151.80000000000001</v>
      </c>
    </row>
    <row r="7525" spans="1:4" x14ac:dyDescent="0.35">
      <c r="A7525" s="78">
        <v>101637</v>
      </c>
      <c r="B7525" s="605" t="s">
        <v>24631</v>
      </c>
      <c r="C7525" s="78" t="s">
        <v>80</v>
      </c>
      <c r="D7525" s="613">
        <v>145.06</v>
      </c>
    </row>
    <row r="7526" spans="1:4" x14ac:dyDescent="0.35">
      <c r="A7526" s="78">
        <v>101638</v>
      </c>
      <c r="B7526" s="605" t="s">
        <v>24632</v>
      </c>
      <c r="C7526" s="78" t="s">
        <v>80</v>
      </c>
      <c r="D7526" s="613">
        <v>0</v>
      </c>
    </row>
    <row r="7527" spans="1:4" x14ac:dyDescent="0.35">
      <c r="A7527" s="78">
        <v>101639</v>
      </c>
      <c r="B7527" s="605" t="s">
        <v>24633</v>
      </c>
      <c r="C7527" s="78" t="s">
        <v>80</v>
      </c>
      <c r="D7527" s="613">
        <v>0</v>
      </c>
    </row>
    <row r="7528" spans="1:4" x14ac:dyDescent="0.35">
      <c r="A7528" s="78">
        <v>105919</v>
      </c>
      <c r="B7528" s="605" t="s">
        <v>24634</v>
      </c>
      <c r="C7528" s="78" t="s">
        <v>80</v>
      </c>
      <c r="D7528" s="613">
        <v>0</v>
      </c>
    </row>
    <row r="7529" spans="1:4" x14ac:dyDescent="0.35">
      <c r="A7529" s="78">
        <v>101658</v>
      </c>
      <c r="B7529" s="605" t="s">
        <v>24635</v>
      </c>
      <c r="C7529" s="78" t="s">
        <v>80</v>
      </c>
      <c r="D7529" s="613">
        <v>593.19000000000005</v>
      </c>
    </row>
    <row r="7530" spans="1:4" x14ac:dyDescent="0.35">
      <c r="A7530" s="78">
        <v>101659</v>
      </c>
      <c r="B7530" s="605" t="s">
        <v>24636</v>
      </c>
      <c r="C7530" s="78" t="s">
        <v>80</v>
      </c>
      <c r="D7530" s="613">
        <v>676.32</v>
      </c>
    </row>
    <row r="7531" spans="1:4" x14ac:dyDescent="0.35">
      <c r="A7531" s="78">
        <v>101660</v>
      </c>
      <c r="B7531" s="605" t="s">
        <v>24637</v>
      </c>
      <c r="C7531" s="78" t="s">
        <v>80</v>
      </c>
      <c r="D7531" s="613">
        <v>1068.75</v>
      </c>
    </row>
    <row r="7532" spans="1:4" x14ac:dyDescent="0.35">
      <c r="A7532" s="78">
        <v>101654</v>
      </c>
      <c r="B7532" s="605" t="s">
        <v>24638</v>
      </c>
      <c r="C7532" s="78" t="s">
        <v>80</v>
      </c>
      <c r="D7532" s="613">
        <v>233.31</v>
      </c>
    </row>
    <row r="7533" spans="1:4" x14ac:dyDescent="0.35">
      <c r="A7533" s="78">
        <v>101655</v>
      </c>
      <c r="B7533" s="605" t="s">
        <v>24639</v>
      </c>
      <c r="C7533" s="78" t="s">
        <v>80</v>
      </c>
      <c r="D7533" s="613">
        <v>364.01</v>
      </c>
    </row>
    <row r="7534" spans="1:4" x14ac:dyDescent="0.35">
      <c r="A7534" s="78">
        <v>101656</v>
      </c>
      <c r="B7534" s="605" t="s">
        <v>24640</v>
      </c>
      <c r="C7534" s="78" t="s">
        <v>80</v>
      </c>
      <c r="D7534" s="613">
        <v>394.53</v>
      </c>
    </row>
    <row r="7535" spans="1:4" x14ac:dyDescent="0.35">
      <c r="A7535" s="78">
        <v>101657</v>
      </c>
      <c r="B7535" s="605" t="s">
        <v>24641</v>
      </c>
      <c r="C7535" s="78" t="s">
        <v>80</v>
      </c>
      <c r="D7535" s="613">
        <v>459.53</v>
      </c>
    </row>
    <row r="7536" spans="1:4" x14ac:dyDescent="0.35">
      <c r="A7536" s="78">
        <v>105923</v>
      </c>
      <c r="B7536" s="605" t="s">
        <v>24642</v>
      </c>
      <c r="C7536" s="78" t="s">
        <v>80</v>
      </c>
      <c r="D7536" s="613">
        <v>0</v>
      </c>
    </row>
    <row r="7537" spans="1:4" x14ac:dyDescent="0.35">
      <c r="A7537" s="78">
        <v>105921</v>
      </c>
      <c r="B7537" s="605" t="s">
        <v>24643</v>
      </c>
      <c r="C7537" s="78" t="s">
        <v>80</v>
      </c>
      <c r="D7537" s="613">
        <v>0</v>
      </c>
    </row>
    <row r="7538" spans="1:4" x14ac:dyDescent="0.35">
      <c r="A7538" s="78">
        <v>105920</v>
      </c>
      <c r="B7538" s="605" t="s">
        <v>24644</v>
      </c>
      <c r="C7538" s="78" t="s">
        <v>80</v>
      </c>
      <c r="D7538" s="613">
        <v>0</v>
      </c>
    </row>
    <row r="7539" spans="1:4" x14ac:dyDescent="0.35">
      <c r="A7539" s="78">
        <v>105922</v>
      </c>
      <c r="B7539" s="605" t="s">
        <v>24645</v>
      </c>
      <c r="C7539" s="78" t="s">
        <v>80</v>
      </c>
      <c r="D7539" s="613">
        <v>0</v>
      </c>
    </row>
    <row r="7540" spans="1:4" x14ac:dyDescent="0.35">
      <c r="A7540" s="78">
        <v>101632</v>
      </c>
      <c r="B7540" s="605" t="s">
        <v>24646</v>
      </c>
      <c r="C7540" s="78" t="s">
        <v>80</v>
      </c>
      <c r="D7540" s="613">
        <v>32.96</v>
      </c>
    </row>
    <row r="7541" spans="1:4" x14ac:dyDescent="0.35">
      <c r="A7541" s="78">
        <v>101661</v>
      </c>
      <c r="B7541" s="605" t="s">
        <v>24647</v>
      </c>
      <c r="C7541" s="78" t="s">
        <v>80</v>
      </c>
      <c r="D7541" s="613">
        <v>136.76</v>
      </c>
    </row>
    <row r="7542" spans="1:4" x14ac:dyDescent="0.35">
      <c r="A7542" s="78">
        <v>105924</v>
      </c>
      <c r="B7542" s="605" t="s">
        <v>24648</v>
      </c>
      <c r="C7542" s="78" t="s">
        <v>80</v>
      </c>
      <c r="D7542" s="613">
        <v>13.37</v>
      </c>
    </row>
    <row r="7543" spans="1:4" x14ac:dyDescent="0.35">
      <c r="A7543" s="78">
        <v>101651</v>
      </c>
      <c r="B7543" s="605" t="s">
        <v>24649</v>
      </c>
      <c r="C7543" s="78" t="s">
        <v>80</v>
      </c>
      <c r="D7543" s="613">
        <v>69.680000000000007</v>
      </c>
    </row>
    <row r="7544" spans="1:4" x14ac:dyDescent="0.35">
      <c r="A7544" s="78">
        <v>101630</v>
      </c>
      <c r="B7544" s="605" t="s">
        <v>24650</v>
      </c>
      <c r="C7544" s="78" t="s">
        <v>80</v>
      </c>
      <c r="D7544" s="613">
        <v>80.62</v>
      </c>
    </row>
    <row r="7545" spans="1:4" x14ac:dyDescent="0.35">
      <c r="A7545" s="78">
        <v>101633</v>
      </c>
      <c r="B7545" s="605" t="s">
        <v>24651</v>
      </c>
      <c r="C7545" s="78" t="s">
        <v>80</v>
      </c>
      <c r="D7545" s="613">
        <v>100.09</v>
      </c>
    </row>
    <row r="7546" spans="1:4" x14ac:dyDescent="0.35">
      <c r="A7546" s="78">
        <v>104219</v>
      </c>
      <c r="B7546" s="605" t="s">
        <v>5312</v>
      </c>
      <c r="C7546" s="78" t="s">
        <v>514</v>
      </c>
      <c r="D7546" s="613">
        <v>119.01</v>
      </c>
    </row>
    <row r="7547" spans="1:4" x14ac:dyDescent="0.35">
      <c r="A7547" s="78">
        <v>104223</v>
      </c>
      <c r="B7547" s="605" t="s">
        <v>5316</v>
      </c>
      <c r="C7547" s="78" t="s">
        <v>514</v>
      </c>
      <c r="D7547" s="613">
        <v>157.02000000000001</v>
      </c>
    </row>
    <row r="7548" spans="1:4" x14ac:dyDescent="0.35">
      <c r="A7548" s="78">
        <v>104227</v>
      </c>
      <c r="B7548" s="605" t="s">
        <v>5320</v>
      </c>
      <c r="C7548" s="78" t="s">
        <v>514</v>
      </c>
      <c r="D7548" s="613">
        <v>186.61</v>
      </c>
    </row>
    <row r="7549" spans="1:4" x14ac:dyDescent="0.35">
      <c r="A7549" s="78">
        <v>104231</v>
      </c>
      <c r="B7549" s="605" t="s">
        <v>5324</v>
      </c>
      <c r="C7549" s="78" t="s">
        <v>514</v>
      </c>
      <c r="D7549" s="613">
        <v>205.67</v>
      </c>
    </row>
    <row r="7550" spans="1:4" x14ac:dyDescent="0.35">
      <c r="A7550" s="78">
        <v>104235</v>
      </c>
      <c r="B7550" s="605" t="s">
        <v>5328</v>
      </c>
      <c r="C7550" s="78" t="s">
        <v>514</v>
      </c>
      <c r="D7550" s="613">
        <v>101.52</v>
      </c>
    </row>
    <row r="7551" spans="1:4" x14ac:dyDescent="0.35">
      <c r="A7551" s="78">
        <v>104239</v>
      </c>
      <c r="B7551" s="605" t="s">
        <v>5332</v>
      </c>
      <c r="C7551" s="78" t="s">
        <v>514</v>
      </c>
      <c r="D7551" s="613">
        <v>137.63999999999999</v>
      </c>
    </row>
    <row r="7552" spans="1:4" x14ac:dyDescent="0.35">
      <c r="A7552" s="78">
        <v>104243</v>
      </c>
      <c r="B7552" s="605" t="s">
        <v>5336</v>
      </c>
      <c r="C7552" s="78" t="s">
        <v>514</v>
      </c>
      <c r="D7552" s="613">
        <v>165.29</v>
      </c>
    </row>
    <row r="7553" spans="1:4" x14ac:dyDescent="0.35">
      <c r="A7553" s="78">
        <v>104247</v>
      </c>
      <c r="B7553" s="605" t="s">
        <v>5340</v>
      </c>
      <c r="C7553" s="78" t="s">
        <v>514</v>
      </c>
      <c r="D7553" s="613">
        <v>178.47</v>
      </c>
    </row>
    <row r="7554" spans="1:4" x14ac:dyDescent="0.35">
      <c r="A7554" s="78">
        <v>87795</v>
      </c>
      <c r="B7554" s="605" t="s">
        <v>5259</v>
      </c>
      <c r="C7554" s="78" t="s">
        <v>514</v>
      </c>
      <c r="D7554" s="613">
        <v>103.89</v>
      </c>
    </row>
    <row r="7555" spans="1:4" x14ac:dyDescent="0.35">
      <c r="A7555" s="78">
        <v>87800</v>
      </c>
      <c r="B7555" s="605" t="s">
        <v>5262</v>
      </c>
      <c r="C7555" s="78" t="s">
        <v>514</v>
      </c>
      <c r="D7555" s="613">
        <v>141.05000000000001</v>
      </c>
    </row>
    <row r="7556" spans="1:4" x14ac:dyDescent="0.35">
      <c r="A7556" s="78">
        <v>87804</v>
      </c>
      <c r="B7556" s="605" t="s">
        <v>5265</v>
      </c>
      <c r="C7556" s="78" t="s">
        <v>514</v>
      </c>
      <c r="D7556" s="613">
        <v>168.7</v>
      </c>
    </row>
    <row r="7557" spans="1:4" x14ac:dyDescent="0.35">
      <c r="A7557" s="78">
        <v>87808</v>
      </c>
      <c r="B7557" s="605" t="s">
        <v>5268</v>
      </c>
      <c r="C7557" s="78" t="s">
        <v>514</v>
      </c>
      <c r="D7557" s="613">
        <v>181.77</v>
      </c>
    </row>
    <row r="7558" spans="1:4" x14ac:dyDescent="0.35">
      <c r="A7558" s="78">
        <v>87778</v>
      </c>
      <c r="B7558" s="605" t="s">
        <v>5248</v>
      </c>
      <c r="C7558" s="78" t="s">
        <v>514</v>
      </c>
      <c r="D7558" s="613">
        <v>122.86</v>
      </c>
    </row>
    <row r="7559" spans="1:4" x14ac:dyDescent="0.35">
      <c r="A7559" s="78">
        <v>87783</v>
      </c>
      <c r="B7559" s="605" t="s">
        <v>5251</v>
      </c>
      <c r="C7559" s="78" t="s">
        <v>514</v>
      </c>
      <c r="D7559" s="613">
        <v>162.02000000000001</v>
      </c>
    </row>
    <row r="7560" spans="1:4" x14ac:dyDescent="0.35">
      <c r="A7560" s="78">
        <v>87787</v>
      </c>
      <c r="B7560" s="605" t="s">
        <v>5254</v>
      </c>
      <c r="C7560" s="78" t="s">
        <v>514</v>
      </c>
      <c r="D7560" s="613">
        <v>191.61</v>
      </c>
    </row>
    <row r="7561" spans="1:4" x14ac:dyDescent="0.35">
      <c r="A7561" s="78">
        <v>87791</v>
      </c>
      <c r="B7561" s="605" t="s">
        <v>5256</v>
      </c>
      <c r="C7561" s="78" t="s">
        <v>514</v>
      </c>
      <c r="D7561" s="613">
        <v>211.16</v>
      </c>
    </row>
    <row r="7562" spans="1:4" x14ac:dyDescent="0.35">
      <c r="A7562" s="78">
        <v>87832</v>
      </c>
      <c r="B7562" s="605" t="s">
        <v>5286</v>
      </c>
      <c r="C7562" s="78" t="s">
        <v>514</v>
      </c>
      <c r="D7562" s="613">
        <v>193.05</v>
      </c>
    </row>
    <row r="7563" spans="1:4" x14ac:dyDescent="0.35">
      <c r="A7563" s="78">
        <v>87812</v>
      </c>
      <c r="B7563" s="605" t="s">
        <v>5271</v>
      </c>
      <c r="C7563" s="78" t="s">
        <v>514</v>
      </c>
      <c r="D7563" s="613">
        <v>141.77000000000001</v>
      </c>
    </row>
    <row r="7564" spans="1:4" x14ac:dyDescent="0.35">
      <c r="A7564" s="78">
        <v>87816</v>
      </c>
      <c r="B7564" s="605" t="s">
        <v>5274</v>
      </c>
      <c r="C7564" s="78" t="s">
        <v>514</v>
      </c>
      <c r="D7564" s="613">
        <v>179</v>
      </c>
    </row>
    <row r="7565" spans="1:4" x14ac:dyDescent="0.35">
      <c r="A7565" s="78">
        <v>87820</v>
      </c>
      <c r="B7565" s="605" t="s">
        <v>5277</v>
      </c>
      <c r="C7565" s="78" t="s">
        <v>514</v>
      </c>
      <c r="D7565" s="613">
        <v>206.65</v>
      </c>
    </row>
    <row r="7566" spans="1:4" x14ac:dyDescent="0.35">
      <c r="A7566" s="78">
        <v>87824</v>
      </c>
      <c r="B7566" s="605" t="s">
        <v>5280</v>
      </c>
      <c r="C7566" s="78" t="s">
        <v>514</v>
      </c>
      <c r="D7566" s="613">
        <v>236.87</v>
      </c>
    </row>
    <row r="7567" spans="1:4" x14ac:dyDescent="0.35">
      <c r="A7567" s="78">
        <v>87828</v>
      </c>
      <c r="B7567" s="605" t="s">
        <v>5283</v>
      </c>
      <c r="C7567" s="78" t="s">
        <v>514</v>
      </c>
      <c r="D7567" s="613">
        <v>151.16999999999999</v>
      </c>
    </row>
    <row r="7568" spans="1:4" x14ac:dyDescent="0.35">
      <c r="A7568" s="78">
        <v>104251</v>
      </c>
      <c r="B7568" s="605" t="s">
        <v>5344</v>
      </c>
      <c r="C7568" s="78" t="s">
        <v>514</v>
      </c>
      <c r="D7568" s="613">
        <v>134.84</v>
      </c>
    </row>
    <row r="7569" spans="1:4" x14ac:dyDescent="0.35">
      <c r="A7569" s="78">
        <v>104255</v>
      </c>
      <c r="B7569" s="605" t="s">
        <v>5348</v>
      </c>
      <c r="C7569" s="78" t="s">
        <v>514</v>
      </c>
      <c r="D7569" s="613">
        <v>170.98</v>
      </c>
    </row>
    <row r="7570" spans="1:4" x14ac:dyDescent="0.35">
      <c r="A7570" s="78">
        <v>104259</v>
      </c>
      <c r="B7570" s="605" t="s">
        <v>5352</v>
      </c>
      <c r="C7570" s="78" t="s">
        <v>514</v>
      </c>
      <c r="D7570" s="613">
        <v>198.63</v>
      </c>
    </row>
    <row r="7571" spans="1:4" x14ac:dyDescent="0.35">
      <c r="A7571" s="78">
        <v>104263</v>
      </c>
      <c r="B7571" s="605" t="s">
        <v>5356</v>
      </c>
      <c r="C7571" s="78" t="s">
        <v>514</v>
      </c>
      <c r="D7571" s="613">
        <v>226.96</v>
      </c>
    </row>
    <row r="7572" spans="1:4" x14ac:dyDescent="0.35">
      <c r="A7572" s="78">
        <v>87794</v>
      </c>
      <c r="B7572" s="605" t="s">
        <v>5258</v>
      </c>
      <c r="C7572" s="78" t="s">
        <v>514</v>
      </c>
      <c r="D7572" s="613">
        <v>55.93</v>
      </c>
    </row>
    <row r="7573" spans="1:4" x14ac:dyDescent="0.35">
      <c r="A7573" s="78">
        <v>87799</v>
      </c>
      <c r="B7573" s="605" t="s">
        <v>5261</v>
      </c>
      <c r="C7573" s="78" t="s">
        <v>514</v>
      </c>
      <c r="D7573" s="613">
        <v>77.03</v>
      </c>
    </row>
    <row r="7574" spans="1:4" x14ac:dyDescent="0.35">
      <c r="A7574" s="78">
        <v>87803</v>
      </c>
      <c r="B7574" s="605" t="s">
        <v>5264</v>
      </c>
      <c r="C7574" s="78" t="s">
        <v>514</v>
      </c>
      <c r="D7574" s="613">
        <v>87.63</v>
      </c>
    </row>
    <row r="7575" spans="1:4" x14ac:dyDescent="0.35">
      <c r="A7575" s="78">
        <v>87807</v>
      </c>
      <c r="B7575" s="605" t="s">
        <v>5267</v>
      </c>
      <c r="C7575" s="78" t="s">
        <v>514</v>
      </c>
      <c r="D7575" s="613">
        <v>95.95</v>
      </c>
    </row>
    <row r="7576" spans="1:4" x14ac:dyDescent="0.35">
      <c r="A7576" s="78">
        <v>104218</v>
      </c>
      <c r="B7576" s="605" t="s">
        <v>5311</v>
      </c>
      <c r="C7576" s="78" t="s">
        <v>514</v>
      </c>
      <c r="D7576" s="613">
        <v>68.41</v>
      </c>
    </row>
    <row r="7577" spans="1:4" x14ac:dyDescent="0.35">
      <c r="A7577" s="78">
        <v>87777</v>
      </c>
      <c r="B7577" s="605" t="s">
        <v>5247</v>
      </c>
      <c r="C7577" s="78" t="s">
        <v>514</v>
      </c>
      <c r="D7577" s="613">
        <v>72.7</v>
      </c>
    </row>
    <row r="7578" spans="1:4" x14ac:dyDescent="0.35">
      <c r="A7578" s="78">
        <v>104222</v>
      </c>
      <c r="B7578" s="605" t="s">
        <v>5315</v>
      </c>
      <c r="C7578" s="78" t="s">
        <v>514</v>
      </c>
      <c r="D7578" s="613">
        <v>88.99</v>
      </c>
    </row>
    <row r="7579" spans="1:4" x14ac:dyDescent="0.35">
      <c r="A7579" s="78">
        <v>87781</v>
      </c>
      <c r="B7579" s="605" t="s">
        <v>5250</v>
      </c>
      <c r="C7579" s="78" t="s">
        <v>514</v>
      </c>
      <c r="D7579" s="613">
        <v>94.49</v>
      </c>
    </row>
    <row r="7580" spans="1:4" x14ac:dyDescent="0.35">
      <c r="A7580" s="78">
        <v>104226</v>
      </c>
      <c r="B7580" s="605" t="s">
        <v>5319</v>
      </c>
      <c r="C7580" s="78" t="s">
        <v>514</v>
      </c>
      <c r="D7580" s="613">
        <v>100.32</v>
      </c>
    </row>
    <row r="7581" spans="1:4" x14ac:dyDescent="0.35">
      <c r="A7581" s="78">
        <v>87786</v>
      </c>
      <c r="B7581" s="605" t="s">
        <v>5253</v>
      </c>
      <c r="C7581" s="78" t="s">
        <v>514</v>
      </c>
      <c r="D7581" s="613">
        <v>105.82</v>
      </c>
    </row>
    <row r="7582" spans="1:4" x14ac:dyDescent="0.35">
      <c r="A7582" s="78">
        <v>104230</v>
      </c>
      <c r="B7582" s="605" t="s">
        <v>5323</v>
      </c>
      <c r="C7582" s="78" t="s">
        <v>514</v>
      </c>
      <c r="D7582" s="613">
        <v>116.49</v>
      </c>
    </row>
    <row r="7583" spans="1:4" x14ac:dyDescent="0.35">
      <c r="A7583" s="78">
        <v>104234</v>
      </c>
      <c r="B7583" s="605" t="s">
        <v>5327</v>
      </c>
      <c r="C7583" s="78" t="s">
        <v>514</v>
      </c>
      <c r="D7583" s="613">
        <v>53.4</v>
      </c>
    </row>
    <row r="7584" spans="1:4" x14ac:dyDescent="0.35">
      <c r="A7584" s="78">
        <v>104238</v>
      </c>
      <c r="B7584" s="605" t="s">
        <v>5331</v>
      </c>
      <c r="C7584" s="78" t="s">
        <v>514</v>
      </c>
      <c r="D7584" s="613">
        <v>73.290000000000006</v>
      </c>
    </row>
    <row r="7585" spans="1:4" x14ac:dyDescent="0.35">
      <c r="A7585" s="78">
        <v>104242</v>
      </c>
      <c r="B7585" s="605" t="s">
        <v>5335</v>
      </c>
      <c r="C7585" s="78" t="s">
        <v>514</v>
      </c>
      <c r="D7585" s="613">
        <v>83.89</v>
      </c>
    </row>
    <row r="7586" spans="1:4" x14ac:dyDescent="0.35">
      <c r="A7586" s="78">
        <v>104246</v>
      </c>
      <c r="B7586" s="605" t="s">
        <v>5339</v>
      </c>
      <c r="C7586" s="78" t="s">
        <v>514</v>
      </c>
      <c r="D7586" s="613">
        <v>91.82</v>
      </c>
    </row>
    <row r="7587" spans="1:4" x14ac:dyDescent="0.35">
      <c r="A7587" s="78">
        <v>104250</v>
      </c>
      <c r="B7587" s="605" t="s">
        <v>5343</v>
      </c>
      <c r="C7587" s="78" t="s">
        <v>514</v>
      </c>
      <c r="D7587" s="613">
        <v>90.19</v>
      </c>
    </row>
    <row r="7588" spans="1:4" x14ac:dyDescent="0.35">
      <c r="A7588" s="78">
        <v>87811</v>
      </c>
      <c r="B7588" s="605" t="s">
        <v>5270</v>
      </c>
      <c r="C7588" s="78" t="s">
        <v>514</v>
      </c>
      <c r="D7588" s="613">
        <v>97.89</v>
      </c>
    </row>
    <row r="7589" spans="1:4" x14ac:dyDescent="0.35">
      <c r="A7589" s="78">
        <v>104254</v>
      </c>
      <c r="B7589" s="605" t="s">
        <v>5347</v>
      </c>
      <c r="C7589" s="78" t="s">
        <v>514</v>
      </c>
      <c r="D7589" s="613">
        <v>110.08</v>
      </c>
    </row>
    <row r="7590" spans="1:4" x14ac:dyDescent="0.35">
      <c r="A7590" s="78">
        <v>87815</v>
      </c>
      <c r="B7590" s="605" t="s">
        <v>5273</v>
      </c>
      <c r="C7590" s="78" t="s">
        <v>514</v>
      </c>
      <c r="D7590" s="613">
        <v>118.98</v>
      </c>
    </row>
    <row r="7591" spans="1:4" x14ac:dyDescent="0.35">
      <c r="A7591" s="78">
        <v>104258</v>
      </c>
      <c r="B7591" s="605" t="s">
        <v>5351</v>
      </c>
      <c r="C7591" s="78" t="s">
        <v>514</v>
      </c>
      <c r="D7591" s="613">
        <v>120.68</v>
      </c>
    </row>
    <row r="7592" spans="1:4" x14ac:dyDescent="0.35">
      <c r="A7592" s="78">
        <v>87819</v>
      </c>
      <c r="B7592" s="605" t="s">
        <v>5276</v>
      </c>
      <c r="C7592" s="78" t="s">
        <v>514</v>
      </c>
      <c r="D7592" s="613">
        <v>129.58000000000001</v>
      </c>
    </row>
    <row r="7593" spans="1:4" x14ac:dyDescent="0.35">
      <c r="A7593" s="78">
        <v>104262</v>
      </c>
      <c r="B7593" s="605" t="s">
        <v>5355</v>
      </c>
      <c r="C7593" s="78" t="s">
        <v>514</v>
      </c>
      <c r="D7593" s="613">
        <v>152.25</v>
      </c>
    </row>
    <row r="7594" spans="1:4" x14ac:dyDescent="0.35">
      <c r="A7594" s="78">
        <v>87823</v>
      </c>
      <c r="B7594" s="605" t="s">
        <v>5279</v>
      </c>
      <c r="C7594" s="78" t="s">
        <v>514</v>
      </c>
      <c r="D7594" s="613">
        <v>164.4</v>
      </c>
    </row>
    <row r="7595" spans="1:4" x14ac:dyDescent="0.35">
      <c r="A7595" s="78">
        <v>87827</v>
      </c>
      <c r="B7595" s="605" t="s">
        <v>5282</v>
      </c>
      <c r="C7595" s="78" t="s">
        <v>514</v>
      </c>
      <c r="D7595" s="613">
        <v>95.05</v>
      </c>
    </row>
    <row r="7596" spans="1:4" x14ac:dyDescent="0.35">
      <c r="A7596" s="78">
        <v>87831</v>
      </c>
      <c r="B7596" s="605" t="s">
        <v>5285</v>
      </c>
      <c r="C7596" s="78" t="s">
        <v>514</v>
      </c>
      <c r="D7596" s="613">
        <v>116.93</v>
      </c>
    </row>
    <row r="7597" spans="1:4" x14ac:dyDescent="0.35">
      <c r="A7597" s="78">
        <v>104220</v>
      </c>
      <c r="B7597" s="605" t="s">
        <v>5313</v>
      </c>
      <c r="C7597" s="78" t="s">
        <v>514</v>
      </c>
      <c r="D7597" s="613">
        <v>67.66</v>
      </c>
    </row>
    <row r="7598" spans="1:4" x14ac:dyDescent="0.35">
      <c r="A7598" s="78">
        <v>104203</v>
      </c>
      <c r="B7598" s="605" t="s">
        <v>5297</v>
      </c>
      <c r="C7598" s="78" t="s">
        <v>514</v>
      </c>
      <c r="D7598" s="613">
        <v>72.14</v>
      </c>
    </row>
    <row r="7599" spans="1:4" x14ac:dyDescent="0.35">
      <c r="A7599" s="78">
        <v>104224</v>
      </c>
      <c r="B7599" s="605" t="s">
        <v>5317</v>
      </c>
      <c r="C7599" s="78" t="s">
        <v>514</v>
      </c>
      <c r="D7599" s="613">
        <v>88</v>
      </c>
    </row>
    <row r="7600" spans="1:4" x14ac:dyDescent="0.35">
      <c r="A7600" s="78">
        <v>104204</v>
      </c>
      <c r="B7600" s="605" t="s">
        <v>5298</v>
      </c>
      <c r="C7600" s="78" t="s">
        <v>514</v>
      </c>
      <c r="D7600" s="613">
        <v>93.81</v>
      </c>
    </row>
    <row r="7601" spans="1:4" x14ac:dyDescent="0.35">
      <c r="A7601" s="78">
        <v>104228</v>
      </c>
      <c r="B7601" s="605" t="s">
        <v>5321</v>
      </c>
      <c r="C7601" s="78" t="s">
        <v>514</v>
      </c>
      <c r="D7601" s="613">
        <v>98.54</v>
      </c>
    </row>
    <row r="7602" spans="1:4" x14ac:dyDescent="0.35">
      <c r="A7602" s="78">
        <v>104205</v>
      </c>
      <c r="B7602" s="605" t="s">
        <v>5299</v>
      </c>
      <c r="C7602" s="78" t="s">
        <v>514</v>
      </c>
      <c r="D7602" s="613">
        <v>104.36</v>
      </c>
    </row>
    <row r="7603" spans="1:4" x14ac:dyDescent="0.35">
      <c r="A7603" s="78">
        <v>104232</v>
      </c>
      <c r="B7603" s="605" t="s">
        <v>5325</v>
      </c>
      <c r="C7603" s="78" t="s">
        <v>514</v>
      </c>
      <c r="D7603" s="613">
        <v>108.89</v>
      </c>
    </row>
    <row r="7604" spans="1:4" x14ac:dyDescent="0.35">
      <c r="A7604" s="78">
        <v>104206</v>
      </c>
      <c r="B7604" s="605" t="s">
        <v>5300</v>
      </c>
      <c r="C7604" s="78" t="s">
        <v>514</v>
      </c>
      <c r="D7604" s="613">
        <v>115.27</v>
      </c>
    </row>
    <row r="7605" spans="1:4" x14ac:dyDescent="0.35">
      <c r="A7605" s="78">
        <v>104236</v>
      </c>
      <c r="B7605" s="605" t="s">
        <v>5329</v>
      </c>
      <c r="C7605" s="78" t="s">
        <v>514</v>
      </c>
      <c r="D7605" s="613">
        <v>52.11</v>
      </c>
    </row>
    <row r="7606" spans="1:4" x14ac:dyDescent="0.35">
      <c r="A7606" s="78">
        <v>104207</v>
      </c>
      <c r="B7606" s="605" t="s">
        <v>5301</v>
      </c>
      <c r="C7606" s="78" t="s">
        <v>514</v>
      </c>
      <c r="D7606" s="613">
        <v>54.87</v>
      </c>
    </row>
    <row r="7607" spans="1:4" x14ac:dyDescent="0.35">
      <c r="A7607" s="78">
        <v>104240</v>
      </c>
      <c r="B7607" s="605" t="s">
        <v>5333</v>
      </c>
      <c r="C7607" s="78" t="s">
        <v>514</v>
      </c>
      <c r="D7607" s="613">
        <v>71.86</v>
      </c>
    </row>
    <row r="7608" spans="1:4" x14ac:dyDescent="0.35">
      <c r="A7608" s="78">
        <v>104208</v>
      </c>
      <c r="B7608" s="605" t="s">
        <v>5302</v>
      </c>
      <c r="C7608" s="78" t="s">
        <v>514</v>
      </c>
      <c r="D7608" s="613">
        <v>75.83</v>
      </c>
    </row>
    <row r="7609" spans="1:4" x14ac:dyDescent="0.35">
      <c r="A7609" s="78">
        <v>104244</v>
      </c>
      <c r="B7609" s="605" t="s">
        <v>5337</v>
      </c>
      <c r="C7609" s="78" t="s">
        <v>514</v>
      </c>
      <c r="D7609" s="613">
        <v>81.77</v>
      </c>
    </row>
    <row r="7610" spans="1:4" x14ac:dyDescent="0.35">
      <c r="A7610" s="78">
        <v>104209</v>
      </c>
      <c r="B7610" s="605" t="s">
        <v>5303</v>
      </c>
      <c r="C7610" s="78" t="s">
        <v>514</v>
      </c>
      <c r="D7610" s="613">
        <v>85.74</v>
      </c>
    </row>
    <row r="7611" spans="1:4" x14ac:dyDescent="0.35">
      <c r="A7611" s="78">
        <v>104248</v>
      </c>
      <c r="B7611" s="605" t="s">
        <v>5341</v>
      </c>
      <c r="C7611" s="78" t="s">
        <v>514</v>
      </c>
      <c r="D7611" s="613">
        <v>85.97</v>
      </c>
    </row>
    <row r="7612" spans="1:4" x14ac:dyDescent="0.35">
      <c r="A7612" s="78">
        <v>104210</v>
      </c>
      <c r="B7612" s="605" t="s">
        <v>5304</v>
      </c>
      <c r="C7612" s="78" t="s">
        <v>514</v>
      </c>
      <c r="D7612" s="613">
        <v>89.8</v>
      </c>
    </row>
    <row r="7613" spans="1:4" x14ac:dyDescent="0.35">
      <c r="A7613" s="78">
        <v>104252</v>
      </c>
      <c r="B7613" s="605" t="s">
        <v>5345</v>
      </c>
      <c r="C7613" s="78" t="s">
        <v>514</v>
      </c>
      <c r="D7613" s="613">
        <v>91.24</v>
      </c>
    </row>
    <row r="7614" spans="1:4" x14ac:dyDescent="0.35">
      <c r="A7614" s="78">
        <v>104211</v>
      </c>
      <c r="B7614" s="605" t="s">
        <v>5305</v>
      </c>
      <c r="C7614" s="78" t="s">
        <v>514</v>
      </c>
      <c r="D7614" s="613">
        <v>99.3</v>
      </c>
    </row>
    <row r="7615" spans="1:4" x14ac:dyDescent="0.35">
      <c r="A7615" s="78">
        <v>104212</v>
      </c>
      <c r="B7615" s="605" t="s">
        <v>5306</v>
      </c>
      <c r="C7615" s="78" t="s">
        <v>514</v>
      </c>
      <c r="D7615" s="613">
        <v>120.34</v>
      </c>
    </row>
    <row r="7616" spans="1:4" x14ac:dyDescent="0.35">
      <c r="A7616" s="78">
        <v>104213</v>
      </c>
      <c r="B7616" s="605" t="s">
        <v>5307</v>
      </c>
      <c r="C7616" s="78" t="s">
        <v>514</v>
      </c>
      <c r="D7616" s="613">
        <v>130.25</v>
      </c>
    </row>
    <row r="7617" spans="1:4" x14ac:dyDescent="0.35">
      <c r="A7617" s="78">
        <v>104214</v>
      </c>
      <c r="B7617" s="605" t="s">
        <v>5308</v>
      </c>
      <c r="C7617" s="78" t="s">
        <v>514</v>
      </c>
      <c r="D7617" s="613">
        <v>154.26</v>
      </c>
    </row>
    <row r="7618" spans="1:4" x14ac:dyDescent="0.35">
      <c r="A7618" s="78">
        <v>104215</v>
      </c>
      <c r="B7618" s="605" t="s">
        <v>24652</v>
      </c>
      <c r="C7618" s="78" t="s">
        <v>514</v>
      </c>
      <c r="D7618" s="613">
        <v>95.03</v>
      </c>
    </row>
    <row r="7619" spans="1:4" x14ac:dyDescent="0.35">
      <c r="A7619" s="78">
        <v>104216</v>
      </c>
      <c r="B7619" s="605" t="s">
        <v>5309</v>
      </c>
      <c r="C7619" s="78" t="s">
        <v>514</v>
      </c>
      <c r="D7619" s="613">
        <v>116.42</v>
      </c>
    </row>
    <row r="7620" spans="1:4" x14ac:dyDescent="0.35">
      <c r="A7620" s="78">
        <v>104217</v>
      </c>
      <c r="B7620" s="605" t="s">
        <v>5310</v>
      </c>
      <c r="C7620" s="78" t="s">
        <v>514</v>
      </c>
      <c r="D7620" s="613">
        <v>63.77</v>
      </c>
    </row>
    <row r="7621" spans="1:4" x14ac:dyDescent="0.35">
      <c r="A7621" s="78">
        <v>104221</v>
      </c>
      <c r="B7621" s="605" t="s">
        <v>5314</v>
      </c>
      <c r="C7621" s="78" t="s">
        <v>514</v>
      </c>
      <c r="D7621" s="613">
        <v>82.77</v>
      </c>
    </row>
    <row r="7622" spans="1:4" x14ac:dyDescent="0.35">
      <c r="A7622" s="78">
        <v>104225</v>
      </c>
      <c r="B7622" s="605" t="s">
        <v>5318</v>
      </c>
      <c r="C7622" s="78" t="s">
        <v>514</v>
      </c>
      <c r="D7622" s="613">
        <v>92.52</v>
      </c>
    </row>
    <row r="7623" spans="1:4" x14ac:dyDescent="0.35">
      <c r="A7623" s="78">
        <v>104229</v>
      </c>
      <c r="B7623" s="605" t="s">
        <v>5322</v>
      </c>
      <c r="C7623" s="78" t="s">
        <v>514</v>
      </c>
      <c r="D7623" s="613">
        <v>107.91</v>
      </c>
    </row>
    <row r="7624" spans="1:4" x14ac:dyDescent="0.35">
      <c r="A7624" s="78">
        <v>104233</v>
      </c>
      <c r="B7624" s="605" t="s">
        <v>5326</v>
      </c>
      <c r="C7624" s="78" t="s">
        <v>514</v>
      </c>
      <c r="D7624" s="613">
        <v>49.07</v>
      </c>
    </row>
    <row r="7625" spans="1:4" x14ac:dyDescent="0.35">
      <c r="A7625" s="78">
        <v>104237</v>
      </c>
      <c r="B7625" s="605" t="s">
        <v>5330</v>
      </c>
      <c r="C7625" s="78" t="s">
        <v>514</v>
      </c>
      <c r="D7625" s="613">
        <v>67.48</v>
      </c>
    </row>
    <row r="7626" spans="1:4" x14ac:dyDescent="0.35">
      <c r="A7626" s="78">
        <v>104241</v>
      </c>
      <c r="B7626" s="605" t="s">
        <v>5334</v>
      </c>
      <c r="C7626" s="78" t="s">
        <v>514</v>
      </c>
      <c r="D7626" s="613">
        <v>76.599999999999994</v>
      </c>
    </row>
    <row r="7627" spans="1:4" x14ac:dyDescent="0.35">
      <c r="A7627" s="78">
        <v>104245</v>
      </c>
      <c r="B7627" s="605" t="s">
        <v>5338</v>
      </c>
      <c r="C7627" s="78" t="s">
        <v>514</v>
      </c>
      <c r="D7627" s="613">
        <v>83.8</v>
      </c>
    </row>
    <row r="7628" spans="1:4" x14ac:dyDescent="0.35">
      <c r="A7628" s="78">
        <v>104249</v>
      </c>
      <c r="B7628" s="605" t="s">
        <v>5342</v>
      </c>
      <c r="C7628" s="78" t="s">
        <v>514</v>
      </c>
      <c r="D7628" s="613">
        <v>85.86</v>
      </c>
    </row>
    <row r="7629" spans="1:4" x14ac:dyDescent="0.35">
      <c r="A7629" s="78">
        <v>104253</v>
      </c>
      <c r="B7629" s="605" t="s">
        <v>5346</v>
      </c>
      <c r="C7629" s="78" t="s">
        <v>514</v>
      </c>
      <c r="D7629" s="613">
        <v>104.27</v>
      </c>
    </row>
    <row r="7630" spans="1:4" x14ac:dyDescent="0.35">
      <c r="A7630" s="78">
        <v>104256</v>
      </c>
      <c r="B7630" s="605" t="s">
        <v>5349</v>
      </c>
      <c r="C7630" s="78" t="s">
        <v>514</v>
      </c>
      <c r="D7630" s="613">
        <v>111.01</v>
      </c>
    </row>
    <row r="7631" spans="1:4" x14ac:dyDescent="0.35">
      <c r="A7631" s="78">
        <v>104260</v>
      </c>
      <c r="B7631" s="605" t="s">
        <v>5353</v>
      </c>
      <c r="C7631" s="78" t="s">
        <v>514</v>
      </c>
      <c r="D7631" s="613">
        <v>120.92</v>
      </c>
    </row>
    <row r="7632" spans="1:4" x14ac:dyDescent="0.35">
      <c r="A7632" s="78">
        <v>104264</v>
      </c>
      <c r="B7632" s="605" t="s">
        <v>5357</v>
      </c>
      <c r="C7632" s="78" t="s">
        <v>514</v>
      </c>
      <c r="D7632" s="613">
        <v>142.74</v>
      </c>
    </row>
    <row r="7633" spans="1:4" x14ac:dyDescent="0.35">
      <c r="A7633" s="78">
        <v>87792</v>
      </c>
      <c r="B7633" s="605" t="s">
        <v>5257</v>
      </c>
      <c r="C7633" s="78" t="s">
        <v>514</v>
      </c>
      <c r="D7633" s="613">
        <v>51.6</v>
      </c>
    </row>
    <row r="7634" spans="1:4" x14ac:dyDescent="0.35">
      <c r="A7634" s="78">
        <v>87797</v>
      </c>
      <c r="B7634" s="605" t="s">
        <v>5260</v>
      </c>
      <c r="C7634" s="78" t="s">
        <v>514</v>
      </c>
      <c r="D7634" s="613">
        <v>71.22</v>
      </c>
    </row>
    <row r="7635" spans="1:4" x14ac:dyDescent="0.35">
      <c r="A7635" s="78">
        <v>87801</v>
      </c>
      <c r="B7635" s="605" t="s">
        <v>5263</v>
      </c>
      <c r="C7635" s="78" t="s">
        <v>514</v>
      </c>
      <c r="D7635" s="613">
        <v>80.34</v>
      </c>
    </row>
    <row r="7636" spans="1:4" x14ac:dyDescent="0.35">
      <c r="A7636" s="78">
        <v>87805</v>
      </c>
      <c r="B7636" s="605" t="s">
        <v>5266</v>
      </c>
      <c r="C7636" s="78" t="s">
        <v>514</v>
      </c>
      <c r="D7636" s="613">
        <v>87.93</v>
      </c>
    </row>
    <row r="7637" spans="1:4" x14ac:dyDescent="0.35">
      <c r="A7637" s="78">
        <v>87775</v>
      </c>
      <c r="B7637" s="605" t="s">
        <v>5246</v>
      </c>
      <c r="C7637" s="78" t="s">
        <v>514</v>
      </c>
      <c r="D7637" s="613">
        <v>68.06</v>
      </c>
    </row>
    <row r="7638" spans="1:4" x14ac:dyDescent="0.35">
      <c r="A7638" s="78">
        <v>87779</v>
      </c>
      <c r="B7638" s="605" t="s">
        <v>5249</v>
      </c>
      <c r="C7638" s="78" t="s">
        <v>514</v>
      </c>
      <c r="D7638" s="613">
        <v>88.27</v>
      </c>
    </row>
    <row r="7639" spans="1:4" x14ac:dyDescent="0.35">
      <c r="A7639" s="78">
        <v>87784</v>
      </c>
      <c r="B7639" s="605" t="s">
        <v>5252</v>
      </c>
      <c r="C7639" s="78" t="s">
        <v>514</v>
      </c>
      <c r="D7639" s="613">
        <v>98.02</v>
      </c>
    </row>
    <row r="7640" spans="1:4" x14ac:dyDescent="0.35">
      <c r="A7640" s="78">
        <v>87788</v>
      </c>
      <c r="B7640" s="605" t="s">
        <v>5255</v>
      </c>
      <c r="C7640" s="78" t="s">
        <v>514</v>
      </c>
      <c r="D7640" s="613">
        <v>114.73</v>
      </c>
    </row>
    <row r="7641" spans="1:4" x14ac:dyDescent="0.35">
      <c r="A7641" s="78">
        <v>87809</v>
      </c>
      <c r="B7641" s="605" t="s">
        <v>5269</v>
      </c>
      <c r="C7641" s="78" t="s">
        <v>514</v>
      </c>
      <c r="D7641" s="613">
        <v>93.56</v>
      </c>
    </row>
    <row r="7642" spans="1:4" x14ac:dyDescent="0.35">
      <c r="A7642" s="78">
        <v>87813</v>
      </c>
      <c r="B7642" s="605" t="s">
        <v>5272</v>
      </c>
      <c r="C7642" s="78" t="s">
        <v>514</v>
      </c>
      <c r="D7642" s="613">
        <v>113.17</v>
      </c>
    </row>
    <row r="7643" spans="1:4" x14ac:dyDescent="0.35">
      <c r="A7643" s="78">
        <v>104257</v>
      </c>
      <c r="B7643" s="605" t="s">
        <v>5350</v>
      </c>
      <c r="C7643" s="78" t="s">
        <v>514</v>
      </c>
      <c r="D7643" s="613">
        <v>113.39</v>
      </c>
    </row>
    <row r="7644" spans="1:4" x14ac:dyDescent="0.35">
      <c r="A7644" s="78">
        <v>87817</v>
      </c>
      <c r="B7644" s="605" t="s">
        <v>5275</v>
      </c>
      <c r="C7644" s="78" t="s">
        <v>514</v>
      </c>
      <c r="D7644" s="613">
        <v>122.29</v>
      </c>
    </row>
    <row r="7645" spans="1:4" x14ac:dyDescent="0.35">
      <c r="A7645" s="78">
        <v>104261</v>
      </c>
      <c r="B7645" s="605" t="s">
        <v>5354</v>
      </c>
      <c r="C7645" s="78" t="s">
        <v>514</v>
      </c>
      <c r="D7645" s="613">
        <v>144.22999999999999</v>
      </c>
    </row>
    <row r="7646" spans="1:4" x14ac:dyDescent="0.35">
      <c r="A7646" s="78">
        <v>87821</v>
      </c>
      <c r="B7646" s="605" t="s">
        <v>5278</v>
      </c>
      <c r="C7646" s="78" t="s">
        <v>514</v>
      </c>
      <c r="D7646" s="613">
        <v>156.38</v>
      </c>
    </row>
    <row r="7647" spans="1:4" x14ac:dyDescent="0.35">
      <c r="A7647" s="78">
        <v>87825</v>
      </c>
      <c r="B7647" s="605" t="s">
        <v>5281</v>
      </c>
      <c r="C7647" s="78" t="s">
        <v>514</v>
      </c>
      <c r="D7647" s="613">
        <v>89.74</v>
      </c>
    </row>
    <row r="7648" spans="1:4" x14ac:dyDescent="0.35">
      <c r="A7648" s="78">
        <v>87829</v>
      </c>
      <c r="B7648" s="605" t="s">
        <v>5284</v>
      </c>
      <c r="C7648" s="78" t="s">
        <v>514</v>
      </c>
      <c r="D7648" s="613">
        <v>109.83</v>
      </c>
    </row>
    <row r="7649" spans="1:4" x14ac:dyDescent="0.35">
      <c r="A7649" s="78">
        <v>87557</v>
      </c>
      <c r="B7649" s="605" t="s">
        <v>5244</v>
      </c>
      <c r="C7649" s="78" t="s">
        <v>514</v>
      </c>
      <c r="D7649" s="613">
        <v>63.79</v>
      </c>
    </row>
    <row r="7650" spans="1:4" x14ac:dyDescent="0.35">
      <c r="A7650" s="78">
        <v>87539</v>
      </c>
      <c r="B7650" s="605" t="s">
        <v>5234</v>
      </c>
      <c r="C7650" s="78" t="s">
        <v>514</v>
      </c>
      <c r="D7650" s="613">
        <v>97.39</v>
      </c>
    </row>
    <row r="7651" spans="1:4" x14ac:dyDescent="0.35">
      <c r="A7651" s="78">
        <v>104972</v>
      </c>
      <c r="B7651" s="605" t="s">
        <v>5389</v>
      </c>
      <c r="C7651" s="78" t="s">
        <v>514</v>
      </c>
      <c r="D7651" s="613">
        <v>43.67</v>
      </c>
    </row>
    <row r="7652" spans="1:4" x14ac:dyDescent="0.35">
      <c r="A7652" s="78">
        <v>104954</v>
      </c>
      <c r="B7652" s="605" t="s">
        <v>5371</v>
      </c>
      <c r="C7652" s="78" t="s">
        <v>514</v>
      </c>
      <c r="D7652" s="613">
        <v>61.57</v>
      </c>
    </row>
    <row r="7653" spans="1:4" x14ac:dyDescent="0.35">
      <c r="A7653" s="78">
        <v>104976</v>
      </c>
      <c r="B7653" s="605" t="s">
        <v>5393</v>
      </c>
      <c r="C7653" s="78" t="s">
        <v>514</v>
      </c>
      <c r="D7653" s="613">
        <v>39.26</v>
      </c>
    </row>
    <row r="7654" spans="1:4" x14ac:dyDescent="0.35">
      <c r="A7654" s="78">
        <v>104966</v>
      </c>
      <c r="B7654" s="605" t="s">
        <v>5383</v>
      </c>
      <c r="C7654" s="78" t="s">
        <v>514</v>
      </c>
      <c r="D7654" s="613">
        <v>57.14</v>
      </c>
    </row>
    <row r="7655" spans="1:4" x14ac:dyDescent="0.35">
      <c r="A7655" s="78">
        <v>104968</v>
      </c>
      <c r="B7655" s="605" t="s">
        <v>5385</v>
      </c>
      <c r="C7655" s="78" t="s">
        <v>514</v>
      </c>
      <c r="D7655" s="613">
        <v>51.09</v>
      </c>
    </row>
    <row r="7656" spans="1:4" x14ac:dyDescent="0.35">
      <c r="A7656" s="78">
        <v>104962</v>
      </c>
      <c r="B7656" s="605" t="s">
        <v>5379</v>
      </c>
      <c r="C7656" s="78" t="s">
        <v>514</v>
      </c>
      <c r="D7656" s="613">
        <v>68.98</v>
      </c>
    </row>
    <row r="7657" spans="1:4" x14ac:dyDescent="0.35">
      <c r="A7657" s="78">
        <v>87550</v>
      </c>
      <c r="B7657" s="605" t="s">
        <v>5241</v>
      </c>
      <c r="C7657" s="78" t="s">
        <v>514</v>
      </c>
      <c r="D7657" s="613">
        <v>35.47</v>
      </c>
    </row>
    <row r="7658" spans="1:4" x14ac:dyDescent="0.35">
      <c r="A7658" s="78">
        <v>87532</v>
      </c>
      <c r="B7658" s="605" t="s">
        <v>5231</v>
      </c>
      <c r="C7658" s="78" t="s">
        <v>514</v>
      </c>
      <c r="D7658" s="613">
        <v>51.15</v>
      </c>
    </row>
    <row r="7659" spans="1:4" x14ac:dyDescent="0.35">
      <c r="A7659" s="78">
        <v>87554</v>
      </c>
      <c r="B7659" s="605" t="s">
        <v>5243</v>
      </c>
      <c r="C7659" s="78" t="s">
        <v>514</v>
      </c>
      <c r="D7659" s="613">
        <v>32.619999999999997</v>
      </c>
    </row>
    <row r="7660" spans="1:4" x14ac:dyDescent="0.35">
      <c r="A7660" s="78">
        <v>87536</v>
      </c>
      <c r="B7660" s="605" t="s">
        <v>5233</v>
      </c>
      <c r="C7660" s="78" t="s">
        <v>514</v>
      </c>
      <c r="D7660" s="613">
        <v>48.3</v>
      </c>
    </row>
    <row r="7661" spans="1:4" x14ac:dyDescent="0.35">
      <c r="A7661" s="78">
        <v>87528</v>
      </c>
      <c r="B7661" s="605" t="s">
        <v>5227</v>
      </c>
      <c r="C7661" s="78" t="s">
        <v>514</v>
      </c>
      <c r="D7661" s="613">
        <v>55.94</v>
      </c>
    </row>
    <row r="7662" spans="1:4" x14ac:dyDescent="0.35">
      <c r="A7662" s="78">
        <v>87546</v>
      </c>
      <c r="B7662" s="605" t="s">
        <v>5237</v>
      </c>
      <c r="C7662" s="78" t="s">
        <v>514</v>
      </c>
      <c r="D7662" s="613">
        <v>40.26</v>
      </c>
    </row>
    <row r="7663" spans="1:4" x14ac:dyDescent="0.35">
      <c r="A7663" s="78">
        <v>104971</v>
      </c>
      <c r="B7663" s="605" t="s">
        <v>5388</v>
      </c>
      <c r="C7663" s="78" t="s">
        <v>514</v>
      </c>
      <c r="D7663" s="613">
        <v>40.81</v>
      </c>
    </row>
    <row r="7664" spans="1:4" x14ac:dyDescent="0.35">
      <c r="A7664" s="78">
        <v>104965</v>
      </c>
      <c r="B7664" s="605" t="s">
        <v>5382</v>
      </c>
      <c r="C7664" s="78" t="s">
        <v>514</v>
      </c>
      <c r="D7664" s="613">
        <v>57.08</v>
      </c>
    </row>
    <row r="7665" spans="1:4" x14ac:dyDescent="0.35">
      <c r="A7665" s="78">
        <v>104975</v>
      </c>
      <c r="B7665" s="605" t="s">
        <v>5392</v>
      </c>
      <c r="C7665" s="78" t="s">
        <v>514</v>
      </c>
      <c r="D7665" s="613">
        <v>36.4</v>
      </c>
    </row>
    <row r="7666" spans="1:4" x14ac:dyDescent="0.35">
      <c r="A7666" s="78">
        <v>104957</v>
      </c>
      <c r="B7666" s="605" t="s">
        <v>5374</v>
      </c>
      <c r="C7666" s="78" t="s">
        <v>514</v>
      </c>
      <c r="D7666" s="613">
        <v>52.65</v>
      </c>
    </row>
    <row r="7667" spans="1:4" x14ac:dyDescent="0.35">
      <c r="A7667" s="78">
        <v>104967</v>
      </c>
      <c r="B7667" s="605" t="s">
        <v>5384</v>
      </c>
      <c r="C7667" s="78" t="s">
        <v>514</v>
      </c>
      <c r="D7667" s="613">
        <v>48.23</v>
      </c>
    </row>
    <row r="7668" spans="1:4" x14ac:dyDescent="0.35">
      <c r="A7668" s="78">
        <v>104961</v>
      </c>
      <c r="B7668" s="605" t="s">
        <v>5378</v>
      </c>
      <c r="C7668" s="78" t="s">
        <v>514</v>
      </c>
      <c r="D7668" s="613">
        <v>64.489999999999995</v>
      </c>
    </row>
    <row r="7669" spans="1:4" x14ac:dyDescent="0.35">
      <c r="A7669" s="78">
        <v>87549</v>
      </c>
      <c r="B7669" s="605" t="s">
        <v>5240</v>
      </c>
      <c r="C7669" s="78" t="s">
        <v>514</v>
      </c>
      <c r="D7669" s="613">
        <v>32.61</v>
      </c>
    </row>
    <row r="7670" spans="1:4" x14ac:dyDescent="0.35">
      <c r="A7670" s="78">
        <v>87531</v>
      </c>
      <c r="B7670" s="605" t="s">
        <v>5230</v>
      </c>
      <c r="C7670" s="78" t="s">
        <v>514</v>
      </c>
      <c r="D7670" s="613">
        <v>46.66</v>
      </c>
    </row>
    <row r="7671" spans="1:4" x14ac:dyDescent="0.35">
      <c r="A7671" s="78">
        <v>87553</v>
      </c>
      <c r="B7671" s="605" t="s">
        <v>5242</v>
      </c>
      <c r="C7671" s="78" t="s">
        <v>514</v>
      </c>
      <c r="D7671" s="613">
        <v>29.76</v>
      </c>
    </row>
    <row r="7672" spans="1:4" x14ac:dyDescent="0.35">
      <c r="A7672" s="78">
        <v>87535</v>
      </c>
      <c r="B7672" s="605" t="s">
        <v>5232</v>
      </c>
      <c r="C7672" s="78" t="s">
        <v>514</v>
      </c>
      <c r="D7672" s="613">
        <v>43.81</v>
      </c>
    </row>
    <row r="7673" spans="1:4" x14ac:dyDescent="0.35">
      <c r="A7673" s="78">
        <v>87527</v>
      </c>
      <c r="B7673" s="605" t="s">
        <v>5226</v>
      </c>
      <c r="C7673" s="78" t="s">
        <v>514</v>
      </c>
      <c r="D7673" s="613">
        <v>51.45</v>
      </c>
    </row>
    <row r="7674" spans="1:4" x14ac:dyDescent="0.35">
      <c r="A7674" s="78">
        <v>87545</v>
      </c>
      <c r="B7674" s="605" t="s">
        <v>5236</v>
      </c>
      <c r="C7674" s="78" t="s">
        <v>514</v>
      </c>
      <c r="D7674" s="613">
        <v>37.4</v>
      </c>
    </row>
    <row r="7675" spans="1:4" x14ac:dyDescent="0.35">
      <c r="A7675" s="78">
        <v>104960</v>
      </c>
      <c r="B7675" s="605" t="s">
        <v>5377</v>
      </c>
      <c r="C7675" s="78" t="s">
        <v>514</v>
      </c>
      <c r="D7675" s="613">
        <v>62.09</v>
      </c>
    </row>
    <row r="7676" spans="1:4" x14ac:dyDescent="0.35">
      <c r="A7676" s="78">
        <v>87561</v>
      </c>
      <c r="B7676" s="605" t="s">
        <v>5245</v>
      </c>
      <c r="C7676" s="78" t="s">
        <v>514</v>
      </c>
      <c r="D7676" s="613">
        <v>63.17</v>
      </c>
    </row>
    <row r="7677" spans="1:4" x14ac:dyDescent="0.35">
      <c r="A7677" s="78">
        <v>104953</v>
      </c>
      <c r="B7677" s="605" t="s">
        <v>5370</v>
      </c>
      <c r="C7677" s="78" t="s">
        <v>514</v>
      </c>
      <c r="D7677" s="613">
        <v>95.7</v>
      </c>
    </row>
    <row r="7678" spans="1:4" x14ac:dyDescent="0.35">
      <c r="A7678" s="78">
        <v>87543</v>
      </c>
      <c r="B7678" s="605" t="s">
        <v>5235</v>
      </c>
      <c r="C7678" s="78" t="s">
        <v>514</v>
      </c>
      <c r="D7678" s="613">
        <v>36.17</v>
      </c>
    </row>
    <row r="7679" spans="1:4" x14ac:dyDescent="0.35">
      <c r="A7679" s="78">
        <v>104959</v>
      </c>
      <c r="B7679" s="605" t="s">
        <v>5376</v>
      </c>
      <c r="C7679" s="78" t="s">
        <v>514</v>
      </c>
      <c r="D7679" s="613">
        <v>33.33</v>
      </c>
    </row>
    <row r="7680" spans="1:4" x14ac:dyDescent="0.35">
      <c r="A7680" s="78">
        <v>104958</v>
      </c>
      <c r="B7680" s="605" t="s">
        <v>5375</v>
      </c>
      <c r="C7680" s="78" t="s">
        <v>514</v>
      </c>
      <c r="D7680" s="613">
        <v>30.47</v>
      </c>
    </row>
    <row r="7681" spans="1:4" x14ac:dyDescent="0.35">
      <c r="A7681" s="78">
        <v>104970</v>
      </c>
      <c r="B7681" s="605" t="s">
        <v>5387</v>
      </c>
      <c r="C7681" s="78" t="s">
        <v>514</v>
      </c>
      <c r="D7681" s="613">
        <v>45.81</v>
      </c>
    </row>
    <row r="7682" spans="1:4" x14ac:dyDescent="0.35">
      <c r="A7682" s="78">
        <v>104964</v>
      </c>
      <c r="B7682" s="605" t="s">
        <v>5381</v>
      </c>
      <c r="C7682" s="78" t="s">
        <v>514</v>
      </c>
      <c r="D7682" s="613">
        <v>63.71</v>
      </c>
    </row>
    <row r="7683" spans="1:4" x14ac:dyDescent="0.35">
      <c r="A7683" s="78">
        <v>104956</v>
      </c>
      <c r="B7683" s="605" t="s">
        <v>5373</v>
      </c>
      <c r="C7683" s="78" t="s">
        <v>514</v>
      </c>
      <c r="D7683" s="613">
        <v>58.25</v>
      </c>
    </row>
    <row r="7684" spans="1:4" x14ac:dyDescent="0.35">
      <c r="A7684" s="78">
        <v>104974</v>
      </c>
      <c r="B7684" s="605" t="s">
        <v>5391</v>
      </c>
      <c r="C7684" s="78" t="s">
        <v>514</v>
      </c>
      <c r="D7684" s="613">
        <v>40.35</v>
      </c>
    </row>
    <row r="7685" spans="1:4" x14ac:dyDescent="0.35">
      <c r="A7685" s="78">
        <v>87548</v>
      </c>
      <c r="B7685" s="605" t="s">
        <v>5239</v>
      </c>
      <c r="C7685" s="78" t="s">
        <v>514</v>
      </c>
      <c r="D7685" s="613">
        <v>36.85</v>
      </c>
    </row>
    <row r="7686" spans="1:4" x14ac:dyDescent="0.35">
      <c r="A7686" s="78">
        <v>87530</v>
      </c>
      <c r="B7686" s="605" t="s">
        <v>5229</v>
      </c>
      <c r="C7686" s="78" t="s">
        <v>514</v>
      </c>
      <c r="D7686" s="613">
        <v>52.54</v>
      </c>
    </row>
    <row r="7687" spans="1:4" x14ac:dyDescent="0.35">
      <c r="A7687" s="78">
        <v>104952</v>
      </c>
      <c r="B7687" s="605" t="s">
        <v>5369</v>
      </c>
      <c r="C7687" s="78" t="s">
        <v>514</v>
      </c>
      <c r="D7687" s="613">
        <v>49.01</v>
      </c>
    </row>
    <row r="7688" spans="1:4" x14ac:dyDescent="0.35">
      <c r="A7688" s="78">
        <v>104969</v>
      </c>
      <c r="B7688" s="605" t="s">
        <v>5386</v>
      </c>
      <c r="C7688" s="78" t="s">
        <v>514</v>
      </c>
      <c r="D7688" s="613">
        <v>42.95</v>
      </c>
    </row>
    <row r="7689" spans="1:4" x14ac:dyDescent="0.35">
      <c r="A7689" s="78">
        <v>104963</v>
      </c>
      <c r="B7689" s="605" t="s">
        <v>5380</v>
      </c>
      <c r="C7689" s="78" t="s">
        <v>514</v>
      </c>
      <c r="D7689" s="613">
        <v>59.22</v>
      </c>
    </row>
    <row r="7690" spans="1:4" x14ac:dyDescent="0.35">
      <c r="A7690" s="78">
        <v>104955</v>
      </c>
      <c r="B7690" s="605" t="s">
        <v>5372</v>
      </c>
      <c r="C7690" s="78" t="s">
        <v>514</v>
      </c>
      <c r="D7690" s="613">
        <v>53.76</v>
      </c>
    </row>
    <row r="7691" spans="1:4" x14ac:dyDescent="0.35">
      <c r="A7691" s="78">
        <v>104973</v>
      </c>
      <c r="B7691" s="605" t="s">
        <v>5390</v>
      </c>
      <c r="C7691" s="78" t="s">
        <v>514</v>
      </c>
      <c r="D7691" s="613">
        <v>37.49</v>
      </c>
    </row>
    <row r="7692" spans="1:4" x14ac:dyDescent="0.35">
      <c r="A7692" s="78">
        <v>87547</v>
      </c>
      <c r="B7692" s="605" t="s">
        <v>5238</v>
      </c>
      <c r="C7692" s="78" t="s">
        <v>514</v>
      </c>
      <c r="D7692" s="613">
        <v>33.99</v>
      </c>
    </row>
    <row r="7693" spans="1:4" x14ac:dyDescent="0.35">
      <c r="A7693" s="78">
        <v>87529</v>
      </c>
      <c r="B7693" s="605" t="s">
        <v>5228</v>
      </c>
      <c r="C7693" s="78" t="s">
        <v>514</v>
      </c>
      <c r="D7693" s="613">
        <v>48.05</v>
      </c>
    </row>
    <row r="7694" spans="1:4" x14ac:dyDescent="0.35">
      <c r="A7694" s="78">
        <v>104951</v>
      </c>
      <c r="B7694" s="605" t="s">
        <v>5368</v>
      </c>
      <c r="C7694" s="78" t="s">
        <v>514</v>
      </c>
      <c r="D7694" s="613">
        <v>44.52</v>
      </c>
    </row>
    <row r="7695" spans="1:4" x14ac:dyDescent="0.35">
      <c r="A7695" s="78">
        <v>104978</v>
      </c>
      <c r="B7695" s="605" t="s">
        <v>5395</v>
      </c>
      <c r="C7695" s="78" t="s">
        <v>514</v>
      </c>
      <c r="D7695" s="613">
        <v>45.65</v>
      </c>
    </row>
    <row r="7696" spans="1:4" x14ac:dyDescent="0.35">
      <c r="A7696" s="78">
        <v>104977</v>
      </c>
      <c r="B7696" s="605" t="s">
        <v>5394</v>
      </c>
      <c r="C7696" s="78" t="s">
        <v>514</v>
      </c>
      <c r="D7696" s="613">
        <v>61.73</v>
      </c>
    </row>
    <row r="7697" spans="1:4" x14ac:dyDescent="0.35">
      <c r="A7697" s="78">
        <v>90408</v>
      </c>
      <c r="B7697" s="605" t="s">
        <v>5296</v>
      </c>
      <c r="C7697" s="78" t="s">
        <v>514</v>
      </c>
      <c r="D7697" s="613">
        <v>40.6</v>
      </c>
    </row>
    <row r="7698" spans="1:4" x14ac:dyDescent="0.35">
      <c r="A7698" s="78">
        <v>90406</v>
      </c>
      <c r="B7698" s="605" t="s">
        <v>5295</v>
      </c>
      <c r="C7698" s="78" t="s">
        <v>514</v>
      </c>
      <c r="D7698" s="613">
        <v>55.59</v>
      </c>
    </row>
    <row r="7699" spans="1:4" x14ac:dyDescent="0.35">
      <c r="A7699" s="78">
        <v>106626</v>
      </c>
      <c r="B7699" s="605" t="s">
        <v>24653</v>
      </c>
      <c r="C7699" s="78" t="s">
        <v>80</v>
      </c>
      <c r="D7699" s="613">
        <v>0</v>
      </c>
    </row>
    <row r="7700" spans="1:4" x14ac:dyDescent="0.35">
      <c r="A7700" s="78">
        <v>106627</v>
      </c>
      <c r="B7700" s="605" t="s">
        <v>24654</v>
      </c>
      <c r="C7700" s="78" t="s">
        <v>80</v>
      </c>
      <c r="D7700" s="613">
        <v>0</v>
      </c>
    </row>
    <row r="7701" spans="1:4" x14ac:dyDescent="0.35">
      <c r="A7701" s="78">
        <v>106628</v>
      </c>
      <c r="B7701" s="605" t="s">
        <v>24655</v>
      </c>
      <c r="C7701" s="78" t="s">
        <v>80</v>
      </c>
      <c r="D7701" s="613">
        <v>0</v>
      </c>
    </row>
    <row r="7702" spans="1:4" x14ac:dyDescent="0.35">
      <c r="A7702" s="78">
        <v>106629</v>
      </c>
      <c r="B7702" s="605" t="s">
        <v>24656</v>
      </c>
      <c r="C7702" s="78" t="s">
        <v>80</v>
      </c>
      <c r="D7702" s="613">
        <v>0</v>
      </c>
    </row>
    <row r="7703" spans="1:4" x14ac:dyDescent="0.35">
      <c r="A7703" s="78">
        <v>106631</v>
      </c>
      <c r="B7703" s="605" t="s">
        <v>24657</v>
      </c>
      <c r="C7703" s="78" t="s">
        <v>80</v>
      </c>
      <c r="D7703" s="613">
        <v>0</v>
      </c>
    </row>
    <row r="7704" spans="1:4" x14ac:dyDescent="0.35">
      <c r="A7704" s="78">
        <v>106630</v>
      </c>
      <c r="B7704" s="605" t="s">
        <v>24658</v>
      </c>
      <c r="C7704" s="78" t="s">
        <v>80</v>
      </c>
      <c r="D7704" s="613">
        <v>0</v>
      </c>
    </row>
    <row r="7705" spans="1:4" x14ac:dyDescent="0.35">
      <c r="A7705" s="78">
        <v>106633</v>
      </c>
      <c r="B7705" s="605" t="s">
        <v>24659</v>
      </c>
      <c r="C7705" s="78" t="s">
        <v>80</v>
      </c>
      <c r="D7705" s="613">
        <v>0</v>
      </c>
    </row>
    <row r="7706" spans="1:4" x14ac:dyDescent="0.35">
      <c r="A7706" s="78">
        <v>106632</v>
      </c>
      <c r="B7706" s="605" t="s">
        <v>24660</v>
      </c>
      <c r="C7706" s="78" t="s">
        <v>80</v>
      </c>
      <c r="D7706" s="613">
        <v>0</v>
      </c>
    </row>
    <row r="7707" spans="1:4" x14ac:dyDescent="0.35">
      <c r="A7707" s="78">
        <v>106634</v>
      </c>
      <c r="B7707" s="605" t="s">
        <v>24661</v>
      </c>
      <c r="C7707" s="78" t="s">
        <v>80</v>
      </c>
      <c r="D7707" s="613">
        <v>0</v>
      </c>
    </row>
    <row r="7708" spans="1:4" x14ac:dyDescent="0.35">
      <c r="A7708" s="78">
        <v>106636</v>
      </c>
      <c r="B7708" s="605" t="s">
        <v>24662</v>
      </c>
      <c r="C7708" s="78" t="s">
        <v>80</v>
      </c>
      <c r="D7708" s="613">
        <v>0</v>
      </c>
    </row>
    <row r="7709" spans="1:4" x14ac:dyDescent="0.35">
      <c r="A7709" s="78">
        <v>106635</v>
      </c>
      <c r="B7709" s="605" t="s">
        <v>24663</v>
      </c>
      <c r="C7709" s="78" t="s">
        <v>80</v>
      </c>
      <c r="D7709" s="613">
        <v>0</v>
      </c>
    </row>
    <row r="7710" spans="1:4" x14ac:dyDescent="0.35">
      <c r="A7710" s="78">
        <v>106637</v>
      </c>
      <c r="B7710" s="605" t="s">
        <v>24664</v>
      </c>
      <c r="C7710" s="78" t="s">
        <v>80</v>
      </c>
      <c r="D7710" s="613">
        <v>0</v>
      </c>
    </row>
    <row r="7711" spans="1:4" x14ac:dyDescent="0.35">
      <c r="A7711" s="78">
        <v>106639</v>
      </c>
      <c r="B7711" s="605" t="s">
        <v>24665</v>
      </c>
      <c r="C7711" s="78" t="s">
        <v>80</v>
      </c>
      <c r="D7711" s="613">
        <v>0</v>
      </c>
    </row>
    <row r="7712" spans="1:4" x14ac:dyDescent="0.35">
      <c r="A7712" s="78">
        <v>106638</v>
      </c>
      <c r="B7712" s="605" t="s">
        <v>24666</v>
      </c>
      <c r="C7712" s="78" t="s">
        <v>80</v>
      </c>
      <c r="D7712" s="613">
        <v>0</v>
      </c>
    </row>
    <row r="7713" spans="1:4" x14ac:dyDescent="0.35">
      <c r="A7713" s="78">
        <v>106641</v>
      </c>
      <c r="B7713" s="605" t="s">
        <v>24667</v>
      </c>
      <c r="C7713" s="78" t="s">
        <v>80</v>
      </c>
      <c r="D7713" s="613">
        <v>0</v>
      </c>
    </row>
    <row r="7714" spans="1:4" x14ac:dyDescent="0.35">
      <c r="A7714" s="78">
        <v>106640</v>
      </c>
      <c r="B7714" s="605" t="s">
        <v>24668</v>
      </c>
      <c r="C7714" s="78" t="s">
        <v>80</v>
      </c>
      <c r="D7714" s="613">
        <v>0</v>
      </c>
    </row>
    <row r="7715" spans="1:4" x14ac:dyDescent="0.35">
      <c r="A7715" s="78">
        <v>106644</v>
      </c>
      <c r="B7715" s="605" t="s">
        <v>24669</v>
      </c>
      <c r="C7715" s="78" t="s">
        <v>80</v>
      </c>
      <c r="D7715" s="613">
        <v>0</v>
      </c>
    </row>
    <row r="7716" spans="1:4" x14ac:dyDescent="0.35">
      <c r="A7716" s="78">
        <v>106646</v>
      </c>
      <c r="B7716" s="605" t="s">
        <v>24670</v>
      </c>
      <c r="C7716" s="78" t="s">
        <v>80</v>
      </c>
      <c r="D7716" s="613">
        <v>0</v>
      </c>
    </row>
    <row r="7717" spans="1:4" x14ac:dyDescent="0.35">
      <c r="A7717" s="78">
        <v>106645</v>
      </c>
      <c r="B7717" s="605" t="s">
        <v>24671</v>
      </c>
      <c r="C7717" s="78" t="s">
        <v>80</v>
      </c>
      <c r="D7717" s="613">
        <v>0</v>
      </c>
    </row>
    <row r="7718" spans="1:4" x14ac:dyDescent="0.35">
      <c r="A7718" s="78">
        <v>106643</v>
      </c>
      <c r="B7718" s="605" t="s">
        <v>24672</v>
      </c>
      <c r="C7718" s="78" t="s">
        <v>80</v>
      </c>
      <c r="D7718" s="613">
        <v>0</v>
      </c>
    </row>
    <row r="7719" spans="1:4" x14ac:dyDescent="0.35">
      <c r="A7719" s="78">
        <v>106642</v>
      </c>
      <c r="B7719" s="605" t="s">
        <v>24673</v>
      </c>
      <c r="C7719" s="78" t="s">
        <v>80</v>
      </c>
      <c r="D7719" s="613">
        <v>0</v>
      </c>
    </row>
    <row r="7720" spans="1:4" x14ac:dyDescent="0.35">
      <c r="A7720" s="78">
        <v>106649</v>
      </c>
      <c r="B7720" s="605" t="s">
        <v>24674</v>
      </c>
      <c r="C7720" s="78" t="s">
        <v>80</v>
      </c>
      <c r="D7720" s="613">
        <v>0</v>
      </c>
    </row>
    <row r="7721" spans="1:4" x14ac:dyDescent="0.35">
      <c r="A7721" s="78">
        <v>106648</v>
      </c>
      <c r="B7721" s="605" t="s">
        <v>24675</v>
      </c>
      <c r="C7721" s="78" t="s">
        <v>80</v>
      </c>
      <c r="D7721" s="613">
        <v>0</v>
      </c>
    </row>
    <row r="7722" spans="1:4" x14ac:dyDescent="0.35">
      <c r="A7722" s="78">
        <v>106647</v>
      </c>
      <c r="B7722" s="605" t="s">
        <v>24676</v>
      </c>
      <c r="C7722" s="78" t="s">
        <v>80</v>
      </c>
      <c r="D7722" s="613">
        <v>0</v>
      </c>
    </row>
    <row r="7723" spans="1:4" x14ac:dyDescent="0.35">
      <c r="A7723" s="78">
        <v>106652</v>
      </c>
      <c r="B7723" s="605" t="s">
        <v>24677</v>
      </c>
      <c r="C7723" s="78" t="s">
        <v>80</v>
      </c>
      <c r="D7723" s="613">
        <v>0</v>
      </c>
    </row>
    <row r="7724" spans="1:4" x14ac:dyDescent="0.35">
      <c r="A7724" s="78">
        <v>106653</v>
      </c>
      <c r="B7724" s="605" t="s">
        <v>24678</v>
      </c>
      <c r="C7724" s="78" t="s">
        <v>80</v>
      </c>
      <c r="D7724" s="613">
        <v>0</v>
      </c>
    </row>
    <row r="7725" spans="1:4" x14ac:dyDescent="0.35">
      <c r="A7725" s="78">
        <v>106654</v>
      </c>
      <c r="B7725" s="605" t="s">
        <v>24679</v>
      </c>
      <c r="C7725" s="78" t="s">
        <v>80</v>
      </c>
      <c r="D7725" s="613">
        <v>0</v>
      </c>
    </row>
    <row r="7726" spans="1:4" x14ac:dyDescent="0.35">
      <c r="A7726" s="78">
        <v>106651</v>
      </c>
      <c r="B7726" s="605" t="s">
        <v>24680</v>
      </c>
      <c r="C7726" s="78" t="s">
        <v>80</v>
      </c>
      <c r="D7726" s="613">
        <v>0</v>
      </c>
    </row>
    <row r="7727" spans="1:4" x14ac:dyDescent="0.35">
      <c r="A7727" s="78">
        <v>106650</v>
      </c>
      <c r="B7727" s="605" t="s">
        <v>24681</v>
      </c>
      <c r="C7727" s="78" t="s">
        <v>80</v>
      </c>
      <c r="D7727" s="613">
        <v>0</v>
      </c>
    </row>
    <row r="7728" spans="1:4" x14ac:dyDescent="0.35">
      <c r="A7728" s="78">
        <v>106655</v>
      </c>
      <c r="B7728" s="605" t="s">
        <v>24682</v>
      </c>
      <c r="C7728" s="78" t="s">
        <v>80</v>
      </c>
      <c r="D7728" s="613">
        <v>0</v>
      </c>
    </row>
    <row r="7729" spans="1:4" x14ac:dyDescent="0.35">
      <c r="A7729" s="78">
        <v>106657</v>
      </c>
      <c r="B7729" s="605" t="s">
        <v>24683</v>
      </c>
      <c r="C7729" s="78" t="s">
        <v>80</v>
      </c>
      <c r="D7729" s="613">
        <v>0</v>
      </c>
    </row>
    <row r="7730" spans="1:4" x14ac:dyDescent="0.35">
      <c r="A7730" s="78">
        <v>106656</v>
      </c>
      <c r="B7730" s="605" t="s">
        <v>24684</v>
      </c>
      <c r="C7730" s="78" t="s">
        <v>80</v>
      </c>
      <c r="D7730" s="613">
        <v>0</v>
      </c>
    </row>
    <row r="7731" spans="1:4" x14ac:dyDescent="0.35">
      <c r="A7731" s="78">
        <v>106661</v>
      </c>
      <c r="B7731" s="605" t="s">
        <v>24685</v>
      </c>
      <c r="C7731" s="78" t="s">
        <v>80</v>
      </c>
      <c r="D7731" s="613">
        <v>0</v>
      </c>
    </row>
    <row r="7732" spans="1:4" x14ac:dyDescent="0.35">
      <c r="A7732" s="78">
        <v>106660</v>
      </c>
      <c r="B7732" s="605" t="s">
        <v>24686</v>
      </c>
      <c r="C7732" s="78" t="s">
        <v>80</v>
      </c>
      <c r="D7732" s="613">
        <v>0</v>
      </c>
    </row>
    <row r="7733" spans="1:4" x14ac:dyDescent="0.35">
      <c r="A7733" s="78">
        <v>106659</v>
      </c>
      <c r="B7733" s="605" t="s">
        <v>24687</v>
      </c>
      <c r="C7733" s="78" t="s">
        <v>80</v>
      </c>
      <c r="D7733" s="613">
        <v>0</v>
      </c>
    </row>
    <row r="7734" spans="1:4" x14ac:dyDescent="0.35">
      <c r="A7734" s="78">
        <v>106658</v>
      </c>
      <c r="B7734" s="605" t="s">
        <v>24688</v>
      </c>
      <c r="C7734" s="78" t="s">
        <v>80</v>
      </c>
      <c r="D7734" s="613">
        <v>0</v>
      </c>
    </row>
    <row r="7735" spans="1:4" x14ac:dyDescent="0.35">
      <c r="A7735" s="78">
        <v>106663</v>
      </c>
      <c r="B7735" s="605" t="s">
        <v>24689</v>
      </c>
      <c r="C7735" s="78" t="s">
        <v>80</v>
      </c>
      <c r="D7735" s="613">
        <v>0</v>
      </c>
    </row>
    <row r="7736" spans="1:4" x14ac:dyDescent="0.35">
      <c r="A7736" s="78">
        <v>106662</v>
      </c>
      <c r="B7736" s="605" t="s">
        <v>24690</v>
      </c>
      <c r="C7736" s="78" t="s">
        <v>80</v>
      </c>
      <c r="D7736" s="613">
        <v>0</v>
      </c>
    </row>
    <row r="7737" spans="1:4" x14ac:dyDescent="0.35">
      <c r="A7737" s="78">
        <v>106664</v>
      </c>
      <c r="B7737" s="605" t="s">
        <v>24691</v>
      </c>
      <c r="C7737" s="78" t="s">
        <v>80</v>
      </c>
      <c r="D7737" s="613">
        <v>0</v>
      </c>
    </row>
    <row r="7738" spans="1:4" x14ac:dyDescent="0.35">
      <c r="A7738" s="78">
        <v>106602</v>
      </c>
      <c r="B7738" s="605" t="s">
        <v>24692</v>
      </c>
      <c r="C7738" s="78" t="s">
        <v>5581</v>
      </c>
      <c r="D7738" s="613">
        <v>0</v>
      </c>
    </row>
    <row r="7739" spans="1:4" x14ac:dyDescent="0.35">
      <c r="A7739" s="78">
        <v>106603</v>
      </c>
      <c r="B7739" s="605" t="s">
        <v>24693</v>
      </c>
      <c r="C7739" s="78" t="s">
        <v>5581</v>
      </c>
      <c r="D7739" s="613">
        <v>0</v>
      </c>
    </row>
    <row r="7740" spans="1:4" x14ac:dyDescent="0.35">
      <c r="A7740" s="78">
        <v>106604</v>
      </c>
      <c r="B7740" s="605" t="s">
        <v>24694</v>
      </c>
      <c r="C7740" s="78" t="s">
        <v>5581</v>
      </c>
      <c r="D7740" s="613">
        <v>0</v>
      </c>
    </row>
    <row r="7741" spans="1:4" x14ac:dyDescent="0.35">
      <c r="A7741" s="78">
        <v>106598</v>
      </c>
      <c r="B7741" s="605" t="s">
        <v>24695</v>
      </c>
      <c r="C7741" s="78" t="s">
        <v>5581</v>
      </c>
      <c r="D7741" s="613">
        <v>0</v>
      </c>
    </row>
    <row r="7742" spans="1:4" x14ac:dyDescent="0.35">
      <c r="A7742" s="78">
        <v>106599</v>
      </c>
      <c r="B7742" s="605" t="s">
        <v>24696</v>
      </c>
      <c r="C7742" s="78" t="s">
        <v>5581</v>
      </c>
      <c r="D7742" s="613">
        <v>0</v>
      </c>
    </row>
    <row r="7743" spans="1:4" x14ac:dyDescent="0.35">
      <c r="A7743" s="78">
        <v>106601</v>
      </c>
      <c r="B7743" s="605" t="s">
        <v>24697</v>
      </c>
      <c r="C7743" s="78" t="s">
        <v>5581</v>
      </c>
      <c r="D7743" s="613">
        <v>0</v>
      </c>
    </row>
    <row r="7744" spans="1:4" x14ac:dyDescent="0.35">
      <c r="A7744" s="78">
        <v>106600</v>
      </c>
      <c r="B7744" s="605" t="s">
        <v>24698</v>
      </c>
      <c r="C7744" s="78" t="s">
        <v>5581</v>
      </c>
      <c r="D7744" s="613">
        <v>0</v>
      </c>
    </row>
    <row r="7745" spans="1:4" x14ac:dyDescent="0.35">
      <c r="A7745" s="78">
        <v>106609</v>
      </c>
      <c r="B7745" s="605" t="s">
        <v>24699</v>
      </c>
      <c r="C7745" s="78" t="s">
        <v>5581</v>
      </c>
      <c r="D7745" s="613">
        <v>0</v>
      </c>
    </row>
    <row r="7746" spans="1:4" x14ac:dyDescent="0.35">
      <c r="A7746" s="78">
        <v>106610</v>
      </c>
      <c r="B7746" s="605" t="s">
        <v>24700</v>
      </c>
      <c r="C7746" s="78" t="s">
        <v>5581</v>
      </c>
      <c r="D7746" s="613">
        <v>0</v>
      </c>
    </row>
    <row r="7747" spans="1:4" x14ac:dyDescent="0.35">
      <c r="A7747" s="78">
        <v>106611</v>
      </c>
      <c r="B7747" s="605" t="s">
        <v>24701</v>
      </c>
      <c r="C7747" s="78" t="s">
        <v>5581</v>
      </c>
      <c r="D7747" s="613">
        <v>0</v>
      </c>
    </row>
    <row r="7748" spans="1:4" x14ac:dyDescent="0.35">
      <c r="A7748" s="78">
        <v>106605</v>
      </c>
      <c r="B7748" s="605" t="s">
        <v>24702</v>
      </c>
      <c r="C7748" s="78" t="s">
        <v>5581</v>
      </c>
      <c r="D7748" s="613">
        <v>0</v>
      </c>
    </row>
    <row r="7749" spans="1:4" x14ac:dyDescent="0.35">
      <c r="A7749" s="78">
        <v>106606</v>
      </c>
      <c r="B7749" s="605" t="s">
        <v>24703</v>
      </c>
      <c r="C7749" s="78" t="s">
        <v>5581</v>
      </c>
      <c r="D7749" s="613">
        <v>0</v>
      </c>
    </row>
    <row r="7750" spans="1:4" x14ac:dyDescent="0.35">
      <c r="A7750" s="78">
        <v>106608</v>
      </c>
      <c r="B7750" s="605" t="s">
        <v>24704</v>
      </c>
      <c r="C7750" s="78" t="s">
        <v>5581</v>
      </c>
      <c r="D7750" s="613">
        <v>0</v>
      </c>
    </row>
    <row r="7751" spans="1:4" x14ac:dyDescent="0.35">
      <c r="A7751" s="78">
        <v>106607</v>
      </c>
      <c r="B7751" s="605" t="s">
        <v>24705</v>
      </c>
      <c r="C7751" s="78" t="s">
        <v>5581</v>
      </c>
      <c r="D7751" s="613">
        <v>0</v>
      </c>
    </row>
    <row r="7752" spans="1:4" x14ac:dyDescent="0.35">
      <c r="A7752" s="78">
        <v>106581</v>
      </c>
      <c r="B7752" s="605" t="s">
        <v>24706</v>
      </c>
      <c r="C7752" s="78" t="s">
        <v>5581</v>
      </c>
      <c r="D7752" s="613">
        <v>0</v>
      </c>
    </row>
    <row r="7753" spans="1:4" x14ac:dyDescent="0.35">
      <c r="A7753" s="78">
        <v>106582</v>
      </c>
      <c r="B7753" s="605" t="s">
        <v>24707</v>
      </c>
      <c r="C7753" s="78" t="s">
        <v>5581</v>
      </c>
      <c r="D7753" s="613">
        <v>0</v>
      </c>
    </row>
    <row r="7754" spans="1:4" x14ac:dyDescent="0.35">
      <c r="A7754" s="78">
        <v>106583</v>
      </c>
      <c r="B7754" s="605" t="s">
        <v>24708</v>
      </c>
      <c r="C7754" s="78" t="s">
        <v>5581</v>
      </c>
      <c r="D7754" s="613">
        <v>0</v>
      </c>
    </row>
    <row r="7755" spans="1:4" x14ac:dyDescent="0.35">
      <c r="A7755" s="78">
        <v>106577</v>
      </c>
      <c r="B7755" s="605" t="s">
        <v>24709</v>
      </c>
      <c r="C7755" s="78" t="s">
        <v>5581</v>
      </c>
      <c r="D7755" s="613">
        <v>0</v>
      </c>
    </row>
    <row r="7756" spans="1:4" x14ac:dyDescent="0.35">
      <c r="A7756" s="78">
        <v>106578</v>
      </c>
      <c r="B7756" s="605" t="s">
        <v>24710</v>
      </c>
      <c r="C7756" s="78" t="s">
        <v>5581</v>
      </c>
      <c r="D7756" s="613">
        <v>0</v>
      </c>
    </row>
    <row r="7757" spans="1:4" x14ac:dyDescent="0.35">
      <c r="A7757" s="78">
        <v>106580</v>
      </c>
      <c r="B7757" s="605" t="s">
        <v>24711</v>
      </c>
      <c r="C7757" s="78" t="s">
        <v>5581</v>
      </c>
      <c r="D7757" s="613">
        <v>0</v>
      </c>
    </row>
    <row r="7758" spans="1:4" x14ac:dyDescent="0.35">
      <c r="A7758" s="78">
        <v>106579</v>
      </c>
      <c r="B7758" s="605" t="s">
        <v>24712</v>
      </c>
      <c r="C7758" s="78" t="s">
        <v>5581</v>
      </c>
      <c r="D7758" s="613">
        <v>0</v>
      </c>
    </row>
    <row r="7759" spans="1:4" x14ac:dyDescent="0.35">
      <c r="A7759" s="78">
        <v>106588</v>
      </c>
      <c r="B7759" s="605" t="s">
        <v>24713</v>
      </c>
      <c r="C7759" s="78" t="s">
        <v>5581</v>
      </c>
      <c r="D7759" s="613">
        <v>0</v>
      </c>
    </row>
    <row r="7760" spans="1:4" x14ac:dyDescent="0.35">
      <c r="A7760" s="78">
        <v>106589</v>
      </c>
      <c r="B7760" s="605" t="s">
        <v>24714</v>
      </c>
      <c r="C7760" s="78" t="s">
        <v>5581</v>
      </c>
      <c r="D7760" s="613">
        <v>0</v>
      </c>
    </row>
    <row r="7761" spans="1:4" x14ac:dyDescent="0.35">
      <c r="A7761" s="78">
        <v>106590</v>
      </c>
      <c r="B7761" s="605" t="s">
        <v>24715</v>
      </c>
      <c r="C7761" s="78" t="s">
        <v>5581</v>
      </c>
      <c r="D7761" s="613">
        <v>0</v>
      </c>
    </row>
    <row r="7762" spans="1:4" x14ac:dyDescent="0.35">
      <c r="A7762" s="78">
        <v>106584</v>
      </c>
      <c r="B7762" s="605" t="s">
        <v>24716</v>
      </c>
      <c r="C7762" s="78" t="s">
        <v>5581</v>
      </c>
      <c r="D7762" s="613">
        <v>0</v>
      </c>
    </row>
    <row r="7763" spans="1:4" x14ac:dyDescent="0.35">
      <c r="A7763" s="78">
        <v>106585</v>
      </c>
      <c r="B7763" s="605" t="s">
        <v>24717</v>
      </c>
      <c r="C7763" s="78" t="s">
        <v>5581</v>
      </c>
      <c r="D7763" s="613">
        <v>0</v>
      </c>
    </row>
    <row r="7764" spans="1:4" x14ac:dyDescent="0.35">
      <c r="A7764" s="78">
        <v>106587</v>
      </c>
      <c r="B7764" s="605" t="s">
        <v>24718</v>
      </c>
      <c r="C7764" s="78" t="s">
        <v>5581</v>
      </c>
      <c r="D7764" s="613">
        <v>0</v>
      </c>
    </row>
    <row r="7765" spans="1:4" x14ac:dyDescent="0.35">
      <c r="A7765" s="78">
        <v>106586</v>
      </c>
      <c r="B7765" s="605" t="s">
        <v>24719</v>
      </c>
      <c r="C7765" s="78" t="s">
        <v>5581</v>
      </c>
      <c r="D7765" s="613">
        <v>0</v>
      </c>
    </row>
    <row r="7766" spans="1:4" x14ac:dyDescent="0.35">
      <c r="A7766" s="78">
        <v>106595</v>
      </c>
      <c r="B7766" s="605" t="s">
        <v>24720</v>
      </c>
      <c r="C7766" s="78" t="s">
        <v>5581</v>
      </c>
      <c r="D7766" s="613">
        <v>0</v>
      </c>
    </row>
    <row r="7767" spans="1:4" x14ac:dyDescent="0.35">
      <c r="A7767" s="78">
        <v>106596</v>
      </c>
      <c r="B7767" s="605" t="s">
        <v>24721</v>
      </c>
      <c r="C7767" s="78" t="s">
        <v>5581</v>
      </c>
      <c r="D7767" s="613">
        <v>0</v>
      </c>
    </row>
    <row r="7768" spans="1:4" x14ac:dyDescent="0.35">
      <c r="A7768" s="78">
        <v>106597</v>
      </c>
      <c r="B7768" s="605" t="s">
        <v>24722</v>
      </c>
      <c r="C7768" s="78" t="s">
        <v>5581</v>
      </c>
      <c r="D7768" s="613">
        <v>0</v>
      </c>
    </row>
    <row r="7769" spans="1:4" x14ac:dyDescent="0.35">
      <c r="A7769" s="78">
        <v>106591</v>
      </c>
      <c r="B7769" s="605" t="s">
        <v>24723</v>
      </c>
      <c r="C7769" s="78" t="s">
        <v>5581</v>
      </c>
      <c r="D7769" s="613">
        <v>0</v>
      </c>
    </row>
    <row r="7770" spans="1:4" x14ac:dyDescent="0.35">
      <c r="A7770" s="78">
        <v>106592</v>
      </c>
      <c r="B7770" s="605" t="s">
        <v>24724</v>
      </c>
      <c r="C7770" s="78" t="s">
        <v>5581</v>
      </c>
      <c r="D7770" s="613">
        <v>0</v>
      </c>
    </row>
    <row r="7771" spans="1:4" x14ac:dyDescent="0.35">
      <c r="A7771" s="78">
        <v>106594</v>
      </c>
      <c r="B7771" s="605" t="s">
        <v>24725</v>
      </c>
      <c r="C7771" s="78" t="s">
        <v>5581</v>
      </c>
      <c r="D7771" s="613">
        <v>0</v>
      </c>
    </row>
    <row r="7772" spans="1:4" x14ac:dyDescent="0.35">
      <c r="A7772" s="78">
        <v>106593</v>
      </c>
      <c r="B7772" s="605" t="s">
        <v>24726</v>
      </c>
      <c r="C7772" s="78" t="s">
        <v>5581</v>
      </c>
      <c r="D7772" s="613">
        <v>0</v>
      </c>
    </row>
    <row r="7773" spans="1:4" x14ac:dyDescent="0.35">
      <c r="A7773" s="78">
        <v>106616</v>
      </c>
      <c r="B7773" s="605" t="s">
        <v>24727</v>
      </c>
      <c r="C7773" s="78" t="s">
        <v>5581</v>
      </c>
      <c r="D7773" s="613">
        <v>0</v>
      </c>
    </row>
    <row r="7774" spans="1:4" x14ac:dyDescent="0.35">
      <c r="A7774" s="78">
        <v>106617</v>
      </c>
      <c r="B7774" s="605" t="s">
        <v>24728</v>
      </c>
      <c r="C7774" s="78" t="s">
        <v>5581</v>
      </c>
      <c r="D7774" s="613">
        <v>0</v>
      </c>
    </row>
    <row r="7775" spans="1:4" x14ac:dyDescent="0.35">
      <c r="A7775" s="78">
        <v>106618</v>
      </c>
      <c r="B7775" s="605" t="s">
        <v>24729</v>
      </c>
      <c r="C7775" s="78" t="s">
        <v>5581</v>
      </c>
      <c r="D7775" s="613">
        <v>0</v>
      </c>
    </row>
    <row r="7776" spans="1:4" x14ac:dyDescent="0.35">
      <c r="A7776" s="78">
        <v>106612</v>
      </c>
      <c r="B7776" s="605" t="s">
        <v>24730</v>
      </c>
      <c r="C7776" s="78" t="s">
        <v>5581</v>
      </c>
      <c r="D7776" s="613">
        <v>0</v>
      </c>
    </row>
    <row r="7777" spans="1:4" x14ac:dyDescent="0.35">
      <c r="A7777" s="78">
        <v>106613</v>
      </c>
      <c r="B7777" s="605" t="s">
        <v>24731</v>
      </c>
      <c r="C7777" s="78" t="s">
        <v>5581</v>
      </c>
      <c r="D7777" s="613">
        <v>0</v>
      </c>
    </row>
    <row r="7778" spans="1:4" x14ac:dyDescent="0.35">
      <c r="A7778" s="78">
        <v>106615</v>
      </c>
      <c r="B7778" s="605" t="s">
        <v>24732</v>
      </c>
      <c r="C7778" s="78" t="s">
        <v>5581</v>
      </c>
      <c r="D7778" s="613">
        <v>0</v>
      </c>
    </row>
    <row r="7779" spans="1:4" x14ac:dyDescent="0.35">
      <c r="A7779" s="78">
        <v>106614</v>
      </c>
      <c r="B7779" s="605" t="s">
        <v>24733</v>
      </c>
      <c r="C7779" s="78" t="s">
        <v>5581</v>
      </c>
      <c r="D7779" s="613">
        <v>0</v>
      </c>
    </row>
    <row r="7780" spans="1:4" x14ac:dyDescent="0.35">
      <c r="A7780" s="78">
        <v>106623</v>
      </c>
      <c r="B7780" s="605" t="s">
        <v>24734</v>
      </c>
      <c r="C7780" s="78" t="s">
        <v>5581</v>
      </c>
      <c r="D7780" s="613">
        <v>0</v>
      </c>
    </row>
    <row r="7781" spans="1:4" x14ac:dyDescent="0.35">
      <c r="A7781" s="78">
        <v>106624</v>
      </c>
      <c r="B7781" s="605" t="s">
        <v>24735</v>
      </c>
      <c r="C7781" s="78" t="s">
        <v>5581</v>
      </c>
      <c r="D7781" s="613">
        <v>0</v>
      </c>
    </row>
    <row r="7782" spans="1:4" x14ac:dyDescent="0.35">
      <c r="A7782" s="78">
        <v>106625</v>
      </c>
      <c r="B7782" s="605" t="s">
        <v>24736</v>
      </c>
      <c r="C7782" s="78" t="s">
        <v>5581</v>
      </c>
      <c r="D7782" s="613">
        <v>0</v>
      </c>
    </row>
    <row r="7783" spans="1:4" x14ac:dyDescent="0.35">
      <c r="A7783" s="78">
        <v>106619</v>
      </c>
      <c r="B7783" s="605" t="s">
        <v>24737</v>
      </c>
      <c r="C7783" s="78" t="s">
        <v>5581</v>
      </c>
      <c r="D7783" s="613">
        <v>0</v>
      </c>
    </row>
    <row r="7784" spans="1:4" x14ac:dyDescent="0.35">
      <c r="A7784" s="78">
        <v>106620</v>
      </c>
      <c r="B7784" s="605" t="s">
        <v>24738</v>
      </c>
      <c r="C7784" s="78" t="s">
        <v>5581</v>
      </c>
      <c r="D7784" s="613">
        <v>0</v>
      </c>
    </row>
    <row r="7785" spans="1:4" x14ac:dyDescent="0.35">
      <c r="A7785" s="78">
        <v>106622</v>
      </c>
      <c r="B7785" s="605" t="s">
        <v>24739</v>
      </c>
      <c r="C7785" s="78" t="s">
        <v>5581</v>
      </c>
      <c r="D7785" s="613">
        <v>0</v>
      </c>
    </row>
    <row r="7786" spans="1:4" x14ac:dyDescent="0.35">
      <c r="A7786" s="78">
        <v>106621</v>
      </c>
      <c r="B7786" s="605" t="s">
        <v>24740</v>
      </c>
      <c r="C7786" s="78" t="s">
        <v>5581</v>
      </c>
      <c r="D7786" s="613">
        <v>0</v>
      </c>
    </row>
    <row r="7787" spans="1:4" x14ac:dyDescent="0.35">
      <c r="A7787" s="78">
        <v>103313</v>
      </c>
      <c r="B7787" s="605" t="s">
        <v>24741</v>
      </c>
      <c r="C7787" s="78" t="s">
        <v>80</v>
      </c>
      <c r="D7787" s="613">
        <v>0</v>
      </c>
    </row>
    <row r="7788" spans="1:4" x14ac:dyDescent="0.35">
      <c r="A7788" s="78">
        <v>103309</v>
      </c>
      <c r="B7788" s="605" t="s">
        <v>24742</v>
      </c>
      <c r="C7788" s="78" t="s">
        <v>80</v>
      </c>
      <c r="D7788" s="613">
        <v>0</v>
      </c>
    </row>
    <row r="7789" spans="1:4" x14ac:dyDescent="0.35">
      <c r="A7789" s="78">
        <v>103312</v>
      </c>
      <c r="B7789" s="605" t="s">
        <v>24743</v>
      </c>
      <c r="C7789" s="78" t="s">
        <v>80</v>
      </c>
      <c r="D7789" s="613">
        <v>0</v>
      </c>
    </row>
    <row r="7790" spans="1:4" x14ac:dyDescent="0.35">
      <c r="A7790" s="78">
        <v>103296</v>
      </c>
      <c r="B7790" s="605" t="s">
        <v>24744</v>
      </c>
      <c r="C7790" s="78" t="s">
        <v>80</v>
      </c>
      <c r="D7790" s="613">
        <v>0</v>
      </c>
    </row>
    <row r="7791" spans="1:4" x14ac:dyDescent="0.35">
      <c r="A7791" s="78">
        <v>103300</v>
      </c>
      <c r="B7791" s="605" t="s">
        <v>24745</v>
      </c>
      <c r="C7791" s="78" t="s">
        <v>80</v>
      </c>
      <c r="D7791" s="613">
        <v>0</v>
      </c>
    </row>
    <row r="7792" spans="1:4" x14ac:dyDescent="0.35">
      <c r="A7792" s="78">
        <v>103301</v>
      </c>
      <c r="B7792" s="605" t="s">
        <v>24746</v>
      </c>
      <c r="C7792" s="78" t="s">
        <v>80</v>
      </c>
      <c r="D7792" s="613">
        <v>0</v>
      </c>
    </row>
    <row r="7793" spans="1:4" x14ac:dyDescent="0.35">
      <c r="A7793" s="78">
        <v>103304</v>
      </c>
      <c r="B7793" s="605" t="s">
        <v>5910</v>
      </c>
      <c r="C7793" s="78" t="s">
        <v>80</v>
      </c>
      <c r="D7793" s="613">
        <v>1253.43</v>
      </c>
    </row>
    <row r="7794" spans="1:4" x14ac:dyDescent="0.35">
      <c r="A7794" s="78">
        <v>103305</v>
      </c>
      <c r="B7794" s="605" t="s">
        <v>24747</v>
      </c>
      <c r="C7794" s="78" t="s">
        <v>80</v>
      </c>
      <c r="D7794" s="613">
        <v>0</v>
      </c>
    </row>
    <row r="7795" spans="1:4" x14ac:dyDescent="0.35">
      <c r="A7795" s="78">
        <v>103294</v>
      </c>
      <c r="B7795" s="605" t="s">
        <v>24748</v>
      </c>
      <c r="C7795" s="78" t="s">
        <v>80</v>
      </c>
      <c r="D7795" s="613">
        <v>0</v>
      </c>
    </row>
    <row r="7796" spans="1:4" x14ac:dyDescent="0.35">
      <c r="A7796" s="78">
        <v>103298</v>
      </c>
      <c r="B7796" s="605" t="s">
        <v>24749</v>
      </c>
      <c r="C7796" s="78" t="s">
        <v>80</v>
      </c>
      <c r="D7796" s="613">
        <v>0</v>
      </c>
    </row>
    <row r="7797" spans="1:4" x14ac:dyDescent="0.35">
      <c r="A7797" s="78">
        <v>103293</v>
      </c>
      <c r="B7797" s="605" t="s">
        <v>24750</v>
      </c>
      <c r="C7797" s="78" t="s">
        <v>80</v>
      </c>
      <c r="D7797" s="613">
        <v>0</v>
      </c>
    </row>
    <row r="7798" spans="1:4" x14ac:dyDescent="0.35">
      <c r="A7798" s="78">
        <v>103297</v>
      </c>
      <c r="B7798" s="605" t="s">
        <v>24751</v>
      </c>
      <c r="C7798" s="78" t="s">
        <v>80</v>
      </c>
      <c r="D7798" s="613">
        <v>0</v>
      </c>
    </row>
    <row r="7799" spans="1:4" x14ac:dyDescent="0.35">
      <c r="A7799" s="78">
        <v>103311</v>
      </c>
      <c r="B7799" s="605" t="s">
        <v>24752</v>
      </c>
      <c r="C7799" s="78" t="s">
        <v>80</v>
      </c>
      <c r="D7799" s="613">
        <v>0</v>
      </c>
    </row>
    <row r="7800" spans="1:4" x14ac:dyDescent="0.35">
      <c r="A7800" s="78">
        <v>103306</v>
      </c>
      <c r="B7800" s="605" t="s">
        <v>24753</v>
      </c>
      <c r="C7800" s="78" t="s">
        <v>80</v>
      </c>
      <c r="D7800" s="613">
        <v>0</v>
      </c>
    </row>
    <row r="7801" spans="1:4" x14ac:dyDescent="0.35">
      <c r="A7801" s="78">
        <v>103308</v>
      </c>
      <c r="B7801" s="605" t="s">
        <v>24754</v>
      </c>
      <c r="C7801" s="78" t="s">
        <v>80</v>
      </c>
      <c r="D7801" s="613">
        <v>0</v>
      </c>
    </row>
    <row r="7802" spans="1:4" x14ac:dyDescent="0.35">
      <c r="A7802" s="78">
        <v>103295</v>
      </c>
      <c r="B7802" s="605" t="s">
        <v>24755</v>
      </c>
      <c r="C7802" s="78" t="s">
        <v>80</v>
      </c>
      <c r="D7802" s="613">
        <v>0</v>
      </c>
    </row>
    <row r="7803" spans="1:4" x14ac:dyDescent="0.35">
      <c r="A7803" s="78">
        <v>103299</v>
      </c>
      <c r="B7803" s="605" t="s">
        <v>24756</v>
      </c>
      <c r="C7803" s="78" t="s">
        <v>80</v>
      </c>
      <c r="D7803" s="613">
        <v>0</v>
      </c>
    </row>
    <row r="7804" spans="1:4" x14ac:dyDescent="0.35">
      <c r="A7804" s="78">
        <v>103302</v>
      </c>
      <c r="B7804" s="605" t="s">
        <v>24757</v>
      </c>
      <c r="C7804" s="78" t="s">
        <v>80</v>
      </c>
      <c r="D7804" s="613">
        <v>0</v>
      </c>
    </row>
    <row r="7805" spans="1:4" x14ac:dyDescent="0.35">
      <c r="A7805" s="78">
        <v>103307</v>
      </c>
      <c r="B7805" s="605" t="s">
        <v>5911</v>
      </c>
      <c r="C7805" s="78" t="s">
        <v>80</v>
      </c>
      <c r="D7805" s="613">
        <v>1352</v>
      </c>
    </row>
    <row r="7806" spans="1:4" x14ac:dyDescent="0.35">
      <c r="A7806" s="78">
        <v>103310</v>
      </c>
      <c r="B7806" s="605" t="s">
        <v>5912</v>
      </c>
      <c r="C7806" s="78" t="s">
        <v>80</v>
      </c>
      <c r="D7806" s="613">
        <v>1294.6300000000001</v>
      </c>
    </row>
    <row r="7807" spans="1:4" x14ac:dyDescent="0.35">
      <c r="A7807" s="78">
        <v>103303</v>
      </c>
      <c r="B7807" s="605" t="s">
        <v>24758</v>
      </c>
      <c r="C7807" s="78" t="s">
        <v>80</v>
      </c>
      <c r="D7807" s="613">
        <v>0</v>
      </c>
    </row>
    <row r="7808" spans="1:4" x14ac:dyDescent="0.35">
      <c r="A7808" s="78">
        <v>103314</v>
      </c>
      <c r="B7808" s="605" t="s">
        <v>5913</v>
      </c>
      <c r="C7808" s="78" t="s">
        <v>514</v>
      </c>
      <c r="D7808" s="613">
        <v>240.15</v>
      </c>
    </row>
    <row r="7809" spans="1:4" x14ac:dyDescent="0.35">
      <c r="A7809" s="78">
        <v>103315</v>
      </c>
      <c r="B7809" s="605" t="s">
        <v>5914</v>
      </c>
      <c r="C7809" s="78" t="s">
        <v>514</v>
      </c>
      <c r="D7809" s="613">
        <v>230.41</v>
      </c>
    </row>
    <row r="7810" spans="1:4" x14ac:dyDescent="0.35">
      <c r="A7810" s="78">
        <v>105188</v>
      </c>
      <c r="B7810" s="605" t="s">
        <v>5399</v>
      </c>
      <c r="C7810" s="78" t="s">
        <v>514</v>
      </c>
      <c r="D7810" s="613">
        <v>226.65</v>
      </c>
    </row>
    <row r="7811" spans="1:4" x14ac:dyDescent="0.35">
      <c r="A7811" s="78">
        <v>87841</v>
      </c>
      <c r="B7811" s="605" t="s">
        <v>5290</v>
      </c>
      <c r="C7811" s="78" t="s">
        <v>514</v>
      </c>
      <c r="D7811" s="613">
        <v>205.78</v>
      </c>
    </row>
    <row r="7812" spans="1:4" x14ac:dyDescent="0.35">
      <c r="A7812" s="78">
        <v>87853</v>
      </c>
      <c r="B7812" s="605" t="s">
        <v>5294</v>
      </c>
      <c r="C7812" s="78" t="s">
        <v>514</v>
      </c>
      <c r="D7812" s="613">
        <v>229.06</v>
      </c>
    </row>
    <row r="7813" spans="1:4" x14ac:dyDescent="0.35">
      <c r="A7813" s="78">
        <v>105187</v>
      </c>
      <c r="B7813" s="605" t="s">
        <v>5398</v>
      </c>
      <c r="C7813" s="78" t="s">
        <v>514</v>
      </c>
      <c r="D7813" s="613">
        <v>310.95</v>
      </c>
    </row>
    <row r="7814" spans="1:4" x14ac:dyDescent="0.35">
      <c r="A7814" s="78">
        <v>87840</v>
      </c>
      <c r="B7814" s="605" t="s">
        <v>5289</v>
      </c>
      <c r="C7814" s="78" t="s">
        <v>514</v>
      </c>
      <c r="D7814" s="613">
        <v>290.07</v>
      </c>
    </row>
    <row r="7815" spans="1:4" x14ac:dyDescent="0.35">
      <c r="A7815" s="78">
        <v>87852</v>
      </c>
      <c r="B7815" s="605" t="s">
        <v>5293</v>
      </c>
      <c r="C7815" s="78" t="s">
        <v>514</v>
      </c>
      <c r="D7815" s="613">
        <v>313.37</v>
      </c>
    </row>
    <row r="7816" spans="1:4" x14ac:dyDescent="0.35">
      <c r="A7816" s="78">
        <v>105186</v>
      </c>
      <c r="B7816" s="605" t="s">
        <v>5397</v>
      </c>
      <c r="C7816" s="78" t="s">
        <v>514</v>
      </c>
      <c r="D7816" s="613">
        <v>233.78</v>
      </c>
    </row>
    <row r="7817" spans="1:4" x14ac:dyDescent="0.35">
      <c r="A7817" s="78">
        <v>87839</v>
      </c>
      <c r="B7817" s="605" t="s">
        <v>5288</v>
      </c>
      <c r="C7817" s="78" t="s">
        <v>514</v>
      </c>
      <c r="D7817" s="613">
        <v>213.21</v>
      </c>
    </row>
    <row r="7818" spans="1:4" x14ac:dyDescent="0.35">
      <c r="A7818" s="78">
        <v>87851</v>
      </c>
      <c r="B7818" s="605" t="s">
        <v>5292</v>
      </c>
      <c r="C7818" s="78" t="s">
        <v>514</v>
      </c>
      <c r="D7818" s="613">
        <v>236.9</v>
      </c>
    </row>
    <row r="7819" spans="1:4" x14ac:dyDescent="0.35">
      <c r="A7819" s="78">
        <v>105185</v>
      </c>
      <c r="B7819" s="605" t="s">
        <v>5396</v>
      </c>
      <c r="C7819" s="78" t="s">
        <v>514</v>
      </c>
      <c r="D7819" s="613">
        <v>318.92</v>
      </c>
    </row>
    <row r="7820" spans="1:4" x14ac:dyDescent="0.35">
      <c r="A7820" s="78">
        <v>87838</v>
      </c>
      <c r="B7820" s="605" t="s">
        <v>5287</v>
      </c>
      <c r="C7820" s="78" t="s">
        <v>514</v>
      </c>
      <c r="D7820" s="613">
        <v>298.39999999999998</v>
      </c>
    </row>
    <row r="7821" spans="1:4" x14ac:dyDescent="0.35">
      <c r="A7821" s="78">
        <v>87850</v>
      </c>
      <c r="B7821" s="605" t="s">
        <v>5291</v>
      </c>
      <c r="C7821" s="78" t="s">
        <v>514</v>
      </c>
      <c r="D7821" s="613">
        <v>322.08999999999997</v>
      </c>
    </row>
    <row r="7822" spans="1:4" x14ac:dyDescent="0.35">
      <c r="A7822" s="78">
        <v>105110</v>
      </c>
      <c r="B7822" s="605" t="s">
        <v>5693</v>
      </c>
      <c r="C7822" s="78" t="s">
        <v>139</v>
      </c>
      <c r="D7822" s="613">
        <v>193.26</v>
      </c>
    </row>
    <row r="7823" spans="1:4" x14ac:dyDescent="0.35">
      <c r="A7823" s="78">
        <v>105105</v>
      </c>
      <c r="B7823" s="605" t="s">
        <v>5690</v>
      </c>
      <c r="C7823" s="78" t="s">
        <v>139</v>
      </c>
      <c r="D7823" s="613">
        <v>62.61</v>
      </c>
    </row>
    <row r="7824" spans="1:4" x14ac:dyDescent="0.35">
      <c r="A7824" s="78">
        <v>105103</v>
      </c>
      <c r="B7824" s="605" t="s">
        <v>5688</v>
      </c>
      <c r="C7824" s="78" t="s">
        <v>139</v>
      </c>
      <c r="D7824" s="613">
        <v>89.16</v>
      </c>
    </row>
    <row r="7825" spans="1:4" x14ac:dyDescent="0.35">
      <c r="A7825" s="78">
        <v>105112</v>
      </c>
      <c r="B7825" s="605" t="s">
        <v>5695</v>
      </c>
      <c r="C7825" s="78" t="s">
        <v>139</v>
      </c>
      <c r="D7825" s="613">
        <v>161.38</v>
      </c>
    </row>
    <row r="7826" spans="1:4" x14ac:dyDescent="0.35">
      <c r="A7826" s="78">
        <v>105109</v>
      </c>
      <c r="B7826" s="605" t="s">
        <v>24759</v>
      </c>
      <c r="C7826" s="78" t="s">
        <v>80</v>
      </c>
      <c r="D7826" s="613">
        <v>0</v>
      </c>
    </row>
    <row r="7827" spans="1:4" x14ac:dyDescent="0.35">
      <c r="A7827" s="78">
        <v>105108</v>
      </c>
      <c r="B7827" s="605" t="s">
        <v>24760</v>
      </c>
      <c r="C7827" s="78" t="s">
        <v>80</v>
      </c>
      <c r="D7827" s="613">
        <v>0</v>
      </c>
    </row>
    <row r="7828" spans="1:4" x14ac:dyDescent="0.35">
      <c r="A7828" s="78">
        <v>105104</v>
      </c>
      <c r="B7828" s="605" t="s">
        <v>5689</v>
      </c>
      <c r="C7828" s="78" t="s">
        <v>80</v>
      </c>
      <c r="D7828" s="613">
        <v>4615.12</v>
      </c>
    </row>
    <row r="7829" spans="1:4" x14ac:dyDescent="0.35">
      <c r="A7829" s="78">
        <v>105107</v>
      </c>
      <c r="B7829" s="605" t="s">
        <v>5692</v>
      </c>
      <c r="C7829" s="78" t="s">
        <v>80</v>
      </c>
      <c r="D7829" s="613">
        <v>2997.04</v>
      </c>
    </row>
    <row r="7830" spans="1:4" x14ac:dyDescent="0.35">
      <c r="A7830" s="78">
        <v>105106</v>
      </c>
      <c r="B7830" s="605" t="s">
        <v>5691</v>
      </c>
      <c r="C7830" s="78" t="s">
        <v>80</v>
      </c>
      <c r="D7830" s="613">
        <v>2029.7</v>
      </c>
    </row>
    <row r="7831" spans="1:4" x14ac:dyDescent="0.35">
      <c r="A7831" s="78">
        <v>105111</v>
      </c>
      <c r="B7831" s="605" t="s">
        <v>5694</v>
      </c>
      <c r="C7831" s="78" t="s">
        <v>80</v>
      </c>
      <c r="D7831" s="613">
        <v>17917.009999999998</v>
      </c>
    </row>
    <row r="7832" spans="1:4" x14ac:dyDescent="0.35">
      <c r="A7832" s="78">
        <v>98520</v>
      </c>
      <c r="B7832" s="605" t="s">
        <v>5881</v>
      </c>
      <c r="C7832" s="78" t="s">
        <v>514</v>
      </c>
      <c r="D7832" s="613">
        <v>7.39</v>
      </c>
    </row>
    <row r="7833" spans="1:4" x14ac:dyDescent="0.35">
      <c r="A7833" s="78">
        <v>98521</v>
      </c>
      <c r="B7833" s="605" t="s">
        <v>5882</v>
      </c>
      <c r="C7833" s="78" t="s">
        <v>514</v>
      </c>
      <c r="D7833" s="613">
        <v>0.45</v>
      </c>
    </row>
    <row r="7834" spans="1:4" x14ac:dyDescent="0.35">
      <c r="A7834" s="78">
        <v>105521</v>
      </c>
      <c r="B7834" s="605" t="s">
        <v>5884</v>
      </c>
      <c r="C7834" s="78" t="s">
        <v>514</v>
      </c>
      <c r="D7834" s="613">
        <v>4.87</v>
      </c>
    </row>
    <row r="7835" spans="1:4" x14ac:dyDescent="0.35">
      <c r="A7835" s="78">
        <v>98509</v>
      </c>
      <c r="B7835" s="605" t="s">
        <v>24761</v>
      </c>
      <c r="C7835" s="78" t="s">
        <v>80</v>
      </c>
      <c r="D7835" s="613">
        <v>224.25</v>
      </c>
    </row>
    <row r="7836" spans="1:4" x14ac:dyDescent="0.35">
      <c r="A7836" s="78">
        <v>98507</v>
      </c>
      <c r="B7836" s="605" t="s">
        <v>24762</v>
      </c>
      <c r="C7836" s="78" t="s">
        <v>80</v>
      </c>
      <c r="D7836" s="613">
        <v>0</v>
      </c>
    </row>
    <row r="7837" spans="1:4" x14ac:dyDescent="0.35">
      <c r="A7837" s="78">
        <v>98508</v>
      </c>
      <c r="B7837" s="605" t="s">
        <v>24763</v>
      </c>
      <c r="C7837" s="78" t="s">
        <v>80</v>
      </c>
      <c r="D7837" s="613">
        <v>0</v>
      </c>
    </row>
    <row r="7838" spans="1:4" x14ac:dyDescent="0.35">
      <c r="A7838" s="78">
        <v>98506</v>
      </c>
      <c r="B7838" s="605" t="s">
        <v>24764</v>
      </c>
      <c r="C7838" s="78" t="s">
        <v>80</v>
      </c>
      <c r="D7838" s="613">
        <v>0</v>
      </c>
    </row>
    <row r="7839" spans="1:4" x14ac:dyDescent="0.35">
      <c r="A7839" s="78">
        <v>98505</v>
      </c>
      <c r="B7839" s="605" t="s">
        <v>5887</v>
      </c>
      <c r="C7839" s="78" t="s">
        <v>514</v>
      </c>
      <c r="D7839" s="613">
        <v>319.76</v>
      </c>
    </row>
    <row r="7840" spans="1:4" x14ac:dyDescent="0.35">
      <c r="A7840" s="78">
        <v>98504</v>
      </c>
      <c r="B7840" s="605" t="s">
        <v>5886</v>
      </c>
      <c r="C7840" s="78" t="s">
        <v>514</v>
      </c>
      <c r="D7840" s="613">
        <v>21.82</v>
      </c>
    </row>
    <row r="7841" spans="1:4" x14ac:dyDescent="0.35">
      <c r="A7841" s="78">
        <v>98503</v>
      </c>
      <c r="B7841" s="605" t="s">
        <v>5885</v>
      </c>
      <c r="C7841" s="78" t="s">
        <v>514</v>
      </c>
      <c r="D7841" s="613">
        <v>32.270000000000003</v>
      </c>
    </row>
    <row r="7842" spans="1:4" x14ac:dyDescent="0.35">
      <c r="A7842" s="78">
        <v>103946</v>
      </c>
      <c r="B7842" s="605" t="s">
        <v>5888</v>
      </c>
      <c r="C7842" s="78" t="s">
        <v>514</v>
      </c>
      <c r="D7842" s="613">
        <v>28.97</v>
      </c>
    </row>
    <row r="7843" spans="1:4" x14ac:dyDescent="0.35">
      <c r="A7843" s="78">
        <v>98517</v>
      </c>
      <c r="B7843" s="605" t="s">
        <v>24765</v>
      </c>
      <c r="C7843" s="78" t="s">
        <v>80</v>
      </c>
      <c r="D7843" s="613">
        <v>0</v>
      </c>
    </row>
    <row r="7844" spans="1:4" x14ac:dyDescent="0.35">
      <c r="A7844" s="78">
        <v>98518</v>
      </c>
      <c r="B7844" s="605" t="s">
        <v>24766</v>
      </c>
      <c r="C7844" s="78" t="s">
        <v>80</v>
      </c>
      <c r="D7844" s="613">
        <v>0</v>
      </c>
    </row>
    <row r="7845" spans="1:4" x14ac:dyDescent="0.35">
      <c r="A7845" s="78">
        <v>98516</v>
      </c>
      <c r="B7845" s="605" t="s">
        <v>5879</v>
      </c>
      <c r="C7845" s="78" t="s">
        <v>80</v>
      </c>
      <c r="D7845" s="613">
        <v>744.76</v>
      </c>
    </row>
    <row r="7846" spans="1:4" x14ac:dyDescent="0.35">
      <c r="A7846" s="78">
        <v>98514</v>
      </c>
      <c r="B7846" s="605" t="s">
        <v>24767</v>
      </c>
      <c r="C7846" s="78" t="s">
        <v>80</v>
      </c>
      <c r="D7846" s="613">
        <v>0</v>
      </c>
    </row>
    <row r="7847" spans="1:4" x14ac:dyDescent="0.35">
      <c r="A7847" s="78">
        <v>98515</v>
      </c>
      <c r="B7847" s="605" t="s">
        <v>24768</v>
      </c>
      <c r="C7847" s="78" t="s">
        <v>80</v>
      </c>
      <c r="D7847" s="613">
        <v>0</v>
      </c>
    </row>
    <row r="7848" spans="1:4" x14ac:dyDescent="0.35">
      <c r="A7848" s="78">
        <v>98513</v>
      </c>
      <c r="B7848" s="605" t="s">
        <v>24769</v>
      </c>
      <c r="C7848" s="78" t="s">
        <v>80</v>
      </c>
      <c r="D7848" s="613">
        <v>0</v>
      </c>
    </row>
    <row r="7849" spans="1:4" x14ac:dyDescent="0.35">
      <c r="A7849" s="78">
        <v>98511</v>
      </c>
      <c r="B7849" s="605" t="s">
        <v>5878</v>
      </c>
      <c r="C7849" s="78" t="s">
        <v>80</v>
      </c>
      <c r="D7849" s="613">
        <v>580.70000000000005</v>
      </c>
    </row>
    <row r="7850" spans="1:4" x14ac:dyDescent="0.35">
      <c r="A7850" s="78">
        <v>98512</v>
      </c>
      <c r="B7850" s="605" t="s">
        <v>24770</v>
      </c>
      <c r="C7850" s="78" t="s">
        <v>80</v>
      </c>
      <c r="D7850" s="613">
        <v>0</v>
      </c>
    </row>
    <row r="7851" spans="1:4" x14ac:dyDescent="0.35">
      <c r="A7851" s="78">
        <v>98510</v>
      </c>
      <c r="B7851" s="605" t="s">
        <v>5877</v>
      </c>
      <c r="C7851" s="78" t="s">
        <v>80</v>
      </c>
      <c r="D7851" s="613">
        <v>296.17</v>
      </c>
    </row>
    <row r="7852" spans="1:4" x14ac:dyDescent="0.35">
      <c r="A7852" s="78">
        <v>98519</v>
      </c>
      <c r="B7852" s="605" t="s">
        <v>5880</v>
      </c>
      <c r="C7852" s="78" t="s">
        <v>514</v>
      </c>
      <c r="D7852" s="613">
        <v>4</v>
      </c>
    </row>
    <row r="7853" spans="1:4" x14ac:dyDescent="0.35">
      <c r="A7853" s="78">
        <v>91599</v>
      </c>
      <c r="B7853" s="605" t="s">
        <v>24771</v>
      </c>
      <c r="C7853" s="78" t="s">
        <v>123</v>
      </c>
      <c r="D7853" s="613">
        <v>7.58</v>
      </c>
    </row>
    <row r="7854" spans="1:4" x14ac:dyDescent="0.35">
      <c r="A7854" s="78">
        <v>100065</v>
      </c>
      <c r="B7854" s="605" t="s">
        <v>24772</v>
      </c>
      <c r="C7854" s="78" t="s">
        <v>123</v>
      </c>
      <c r="D7854" s="613">
        <v>0</v>
      </c>
    </row>
    <row r="7855" spans="1:4" x14ac:dyDescent="0.35">
      <c r="A7855" s="78">
        <v>100069</v>
      </c>
      <c r="B7855" s="605" t="s">
        <v>24773</v>
      </c>
      <c r="C7855" s="78" t="s">
        <v>123</v>
      </c>
      <c r="D7855" s="613">
        <v>0</v>
      </c>
    </row>
    <row r="7856" spans="1:4" x14ac:dyDescent="0.35">
      <c r="A7856" s="78">
        <v>100063</v>
      </c>
      <c r="B7856" s="605" t="s">
        <v>24774</v>
      </c>
      <c r="C7856" s="78" t="s">
        <v>123</v>
      </c>
      <c r="D7856" s="613">
        <v>0</v>
      </c>
    </row>
    <row r="7857" spans="1:4" x14ac:dyDescent="0.35">
      <c r="A7857" s="78">
        <v>91597</v>
      </c>
      <c r="B7857" s="605" t="s">
        <v>24775</v>
      </c>
      <c r="C7857" s="78" t="s">
        <v>123</v>
      </c>
      <c r="D7857" s="613">
        <v>7.22</v>
      </c>
    </row>
    <row r="7858" spans="1:4" x14ac:dyDescent="0.35">
      <c r="A7858" s="78">
        <v>91598</v>
      </c>
      <c r="B7858" s="605" t="s">
        <v>24776</v>
      </c>
      <c r="C7858" s="78" t="s">
        <v>123</v>
      </c>
      <c r="D7858" s="613">
        <v>9.27</v>
      </c>
    </row>
    <row r="7859" spans="1:4" x14ac:dyDescent="0.35">
      <c r="A7859" s="78">
        <v>91596</v>
      </c>
      <c r="B7859" s="605" t="s">
        <v>24777</v>
      </c>
      <c r="C7859" s="78" t="s">
        <v>123</v>
      </c>
      <c r="D7859" s="613">
        <v>9.52</v>
      </c>
    </row>
    <row r="7860" spans="1:4" x14ac:dyDescent="0.35">
      <c r="A7860" s="78">
        <v>100064</v>
      </c>
      <c r="B7860" s="605" t="s">
        <v>24778</v>
      </c>
      <c r="C7860" s="78" t="s">
        <v>123</v>
      </c>
      <c r="D7860" s="613">
        <v>9.4499999999999993</v>
      </c>
    </row>
    <row r="7861" spans="1:4" x14ac:dyDescent="0.35">
      <c r="A7861" s="78">
        <v>100066</v>
      </c>
      <c r="B7861" s="605" t="s">
        <v>24779</v>
      </c>
      <c r="C7861" s="78" t="s">
        <v>123</v>
      </c>
      <c r="D7861" s="613">
        <v>9.44</v>
      </c>
    </row>
    <row r="7862" spans="1:4" x14ac:dyDescent="0.35">
      <c r="A7862" s="78">
        <v>91603</v>
      </c>
      <c r="B7862" s="605" t="s">
        <v>24780</v>
      </c>
      <c r="C7862" s="78" t="s">
        <v>123</v>
      </c>
      <c r="D7862" s="613">
        <v>12.38</v>
      </c>
    </row>
    <row r="7863" spans="1:4" x14ac:dyDescent="0.35">
      <c r="A7863" s="78">
        <v>100068</v>
      </c>
      <c r="B7863" s="605" t="s">
        <v>24781</v>
      </c>
      <c r="C7863" s="78" t="s">
        <v>123</v>
      </c>
      <c r="D7863" s="613">
        <v>10.66</v>
      </c>
    </row>
    <row r="7864" spans="1:4" x14ac:dyDescent="0.35">
      <c r="A7864" s="78">
        <v>100067</v>
      </c>
      <c r="B7864" s="605" t="s">
        <v>24782</v>
      </c>
      <c r="C7864" s="78" t="s">
        <v>123</v>
      </c>
      <c r="D7864" s="613">
        <v>14.28</v>
      </c>
    </row>
    <row r="7865" spans="1:4" x14ac:dyDescent="0.35">
      <c r="A7865" s="78">
        <v>91601</v>
      </c>
      <c r="B7865" s="605" t="s">
        <v>24783</v>
      </c>
      <c r="C7865" s="78" t="s">
        <v>123</v>
      </c>
      <c r="D7865" s="613">
        <v>14.77</v>
      </c>
    </row>
    <row r="7866" spans="1:4" x14ac:dyDescent="0.35">
      <c r="A7866" s="78">
        <v>91602</v>
      </c>
      <c r="B7866" s="605" t="s">
        <v>24784</v>
      </c>
      <c r="C7866" s="78" t="s">
        <v>123</v>
      </c>
      <c r="D7866" s="613">
        <v>13.81</v>
      </c>
    </row>
    <row r="7867" spans="1:4" x14ac:dyDescent="0.35">
      <c r="A7867" s="78">
        <v>91593</v>
      </c>
      <c r="B7867" s="605" t="s">
        <v>24785</v>
      </c>
      <c r="C7867" s="78" t="s">
        <v>123</v>
      </c>
      <c r="D7867" s="613">
        <v>9.57</v>
      </c>
    </row>
    <row r="7868" spans="1:4" x14ac:dyDescent="0.35">
      <c r="A7868" s="78">
        <v>105814</v>
      </c>
      <c r="B7868" s="605" t="s">
        <v>24786</v>
      </c>
      <c r="C7868" s="78" t="s">
        <v>123</v>
      </c>
      <c r="D7868" s="613">
        <v>9.25</v>
      </c>
    </row>
    <row r="7869" spans="1:4" x14ac:dyDescent="0.35">
      <c r="A7869" s="78">
        <v>91594</v>
      </c>
      <c r="B7869" s="605" t="s">
        <v>24787</v>
      </c>
      <c r="C7869" s="78" t="s">
        <v>123</v>
      </c>
      <c r="D7869" s="613">
        <v>9.6</v>
      </c>
    </row>
    <row r="7870" spans="1:4" x14ac:dyDescent="0.35">
      <c r="A7870" s="78">
        <v>91595</v>
      </c>
      <c r="B7870" s="605" t="s">
        <v>24788</v>
      </c>
      <c r="C7870" s="78" t="s">
        <v>123</v>
      </c>
      <c r="D7870" s="613">
        <v>9.89</v>
      </c>
    </row>
    <row r="7871" spans="1:4" x14ac:dyDescent="0.35">
      <c r="A7871" s="78">
        <v>105815</v>
      </c>
      <c r="B7871" s="605" t="s">
        <v>24789</v>
      </c>
      <c r="C7871" s="78" t="s">
        <v>123</v>
      </c>
      <c r="D7871" s="613">
        <v>0</v>
      </c>
    </row>
    <row r="7872" spans="1:4" x14ac:dyDescent="0.35">
      <c r="A7872" s="78">
        <v>91600</v>
      </c>
      <c r="B7872" s="605" t="s">
        <v>24790</v>
      </c>
      <c r="C7872" s="78" t="s">
        <v>123</v>
      </c>
      <c r="D7872" s="613">
        <v>10.86</v>
      </c>
    </row>
    <row r="7873" spans="1:4" x14ac:dyDescent="0.35">
      <c r="A7873" s="78">
        <v>99235</v>
      </c>
      <c r="B7873" s="605" t="s">
        <v>24791</v>
      </c>
      <c r="C7873" s="78" t="s">
        <v>513</v>
      </c>
      <c r="D7873" s="613">
        <v>2184.75</v>
      </c>
    </row>
    <row r="7874" spans="1:4" x14ac:dyDescent="0.35">
      <c r="A7874" s="78">
        <v>105539</v>
      </c>
      <c r="B7874" s="605" t="s">
        <v>24792</v>
      </c>
      <c r="C7874" s="78" t="s">
        <v>513</v>
      </c>
      <c r="D7874" s="613">
        <v>0</v>
      </c>
    </row>
    <row r="7875" spans="1:4" x14ac:dyDescent="0.35">
      <c r="A7875" s="78">
        <v>99439</v>
      </c>
      <c r="B7875" s="605" t="s">
        <v>24793</v>
      </c>
      <c r="C7875" s="78" t="s">
        <v>513</v>
      </c>
      <c r="D7875" s="613">
        <v>2384.5</v>
      </c>
    </row>
    <row r="7876" spans="1:4" x14ac:dyDescent="0.35">
      <c r="A7876" s="78">
        <v>105540</v>
      </c>
      <c r="B7876" s="605" t="s">
        <v>24794</v>
      </c>
      <c r="C7876" s="78" t="s">
        <v>513</v>
      </c>
      <c r="D7876" s="613">
        <v>0</v>
      </c>
    </row>
    <row r="7877" spans="1:4" x14ac:dyDescent="0.35">
      <c r="A7877" s="78">
        <v>103184</v>
      </c>
      <c r="B7877" s="605" t="s">
        <v>24795</v>
      </c>
      <c r="C7877" s="78" t="s">
        <v>513</v>
      </c>
      <c r="D7877" s="613">
        <v>2207.79</v>
      </c>
    </row>
    <row r="7878" spans="1:4" x14ac:dyDescent="0.35">
      <c r="A7878" s="78">
        <v>103183</v>
      </c>
      <c r="B7878" s="605" t="s">
        <v>24796</v>
      </c>
      <c r="C7878" s="78" t="s">
        <v>513</v>
      </c>
      <c r="D7878" s="613">
        <v>2464.34</v>
      </c>
    </row>
    <row r="7879" spans="1:4" x14ac:dyDescent="0.35">
      <c r="A7879" s="78">
        <v>99434</v>
      </c>
      <c r="B7879" s="605" t="s">
        <v>24797</v>
      </c>
      <c r="C7879" s="78" t="s">
        <v>513</v>
      </c>
      <c r="D7879" s="613">
        <v>2421.8000000000002</v>
      </c>
    </row>
    <row r="7880" spans="1:4" x14ac:dyDescent="0.35">
      <c r="A7880" s="78">
        <v>99431</v>
      </c>
      <c r="B7880" s="605" t="s">
        <v>24798</v>
      </c>
      <c r="C7880" s="78" t="s">
        <v>513</v>
      </c>
      <c r="D7880" s="613">
        <v>2417.7800000000002</v>
      </c>
    </row>
    <row r="7881" spans="1:4" x14ac:dyDescent="0.35">
      <c r="A7881" s="78">
        <v>99435</v>
      </c>
      <c r="B7881" s="605" t="s">
        <v>24799</v>
      </c>
      <c r="C7881" s="78" t="s">
        <v>513</v>
      </c>
      <c r="D7881" s="613">
        <v>2368.94</v>
      </c>
    </row>
    <row r="7882" spans="1:4" x14ac:dyDescent="0.35">
      <c r="A7882" s="78">
        <v>99432</v>
      </c>
      <c r="B7882" s="605" t="s">
        <v>24800</v>
      </c>
      <c r="C7882" s="78" t="s">
        <v>513</v>
      </c>
      <c r="D7882" s="613">
        <v>2366.0700000000002</v>
      </c>
    </row>
    <row r="7883" spans="1:4" x14ac:dyDescent="0.35">
      <c r="A7883" s="78">
        <v>99438</v>
      </c>
      <c r="B7883" s="605" t="s">
        <v>24801</v>
      </c>
      <c r="C7883" s="78" t="s">
        <v>513</v>
      </c>
      <c r="D7883" s="613">
        <v>2321.5100000000002</v>
      </c>
    </row>
    <row r="7884" spans="1:4" x14ac:dyDescent="0.35">
      <c r="A7884" s="78">
        <v>105538</v>
      </c>
      <c r="B7884" s="605" t="s">
        <v>24802</v>
      </c>
      <c r="C7884" s="78" t="s">
        <v>513</v>
      </c>
      <c r="D7884" s="613">
        <v>0</v>
      </c>
    </row>
    <row r="7885" spans="1:4" x14ac:dyDescent="0.35">
      <c r="A7885" s="78">
        <v>99436</v>
      </c>
      <c r="B7885" s="605" t="s">
        <v>24803</v>
      </c>
      <c r="C7885" s="78" t="s">
        <v>513</v>
      </c>
      <c r="D7885" s="613">
        <v>2556.27</v>
      </c>
    </row>
    <row r="7886" spans="1:4" x14ac:dyDescent="0.35">
      <c r="A7886" s="78">
        <v>99437</v>
      </c>
      <c r="B7886" s="605" t="s">
        <v>24804</v>
      </c>
      <c r="C7886" s="78" t="s">
        <v>513</v>
      </c>
      <c r="D7886" s="613">
        <v>2313.92</v>
      </c>
    </row>
    <row r="7887" spans="1:4" x14ac:dyDescent="0.35">
      <c r="A7887" s="78">
        <v>105537</v>
      </c>
      <c r="B7887" s="605" t="s">
        <v>24805</v>
      </c>
      <c r="C7887" s="78" t="s">
        <v>513</v>
      </c>
      <c r="D7887" s="613">
        <v>0</v>
      </c>
    </row>
    <row r="7888" spans="1:4" x14ac:dyDescent="0.35">
      <c r="A7888" s="78">
        <v>99433</v>
      </c>
      <c r="B7888" s="605" t="s">
        <v>24806</v>
      </c>
      <c r="C7888" s="78" t="s">
        <v>513</v>
      </c>
      <c r="D7888" s="613">
        <v>2533.35</v>
      </c>
    </row>
    <row r="7889" spans="1:4" x14ac:dyDescent="0.35">
      <c r="A7889" s="78">
        <v>104422</v>
      </c>
      <c r="B7889" s="605" t="s">
        <v>24807</v>
      </c>
      <c r="C7889" s="78" t="s">
        <v>514</v>
      </c>
      <c r="D7889" s="613">
        <v>13.41</v>
      </c>
    </row>
    <row r="7890" spans="1:4" x14ac:dyDescent="0.35">
      <c r="A7890" s="78">
        <v>105824</v>
      </c>
      <c r="B7890" s="605" t="s">
        <v>24808</v>
      </c>
      <c r="C7890" s="78" t="s">
        <v>514</v>
      </c>
      <c r="D7890" s="613">
        <v>17.12</v>
      </c>
    </row>
    <row r="7891" spans="1:4" x14ac:dyDescent="0.35">
      <c r="A7891" s="78">
        <v>105825</v>
      </c>
      <c r="B7891" s="605" t="s">
        <v>24809</v>
      </c>
      <c r="C7891" s="78" t="s">
        <v>514</v>
      </c>
      <c r="D7891" s="613">
        <v>7.42</v>
      </c>
    </row>
    <row r="7892" spans="1:4" x14ac:dyDescent="0.35">
      <c r="A7892" s="78">
        <v>104421</v>
      </c>
      <c r="B7892" s="605" t="s">
        <v>24810</v>
      </c>
      <c r="C7892" s="78" t="s">
        <v>514</v>
      </c>
      <c r="D7892" s="613">
        <v>19.14</v>
      </c>
    </row>
    <row r="7893" spans="1:4" x14ac:dyDescent="0.35">
      <c r="A7893" s="78">
        <v>105822</v>
      </c>
      <c r="B7893" s="605" t="s">
        <v>24811</v>
      </c>
      <c r="C7893" s="78" t="s">
        <v>514</v>
      </c>
      <c r="D7893" s="613">
        <v>22.85</v>
      </c>
    </row>
    <row r="7894" spans="1:4" x14ac:dyDescent="0.35">
      <c r="A7894" s="78">
        <v>105823</v>
      </c>
      <c r="B7894" s="605" t="s">
        <v>24812</v>
      </c>
      <c r="C7894" s="78" t="s">
        <v>514</v>
      </c>
      <c r="D7894" s="613">
        <v>13.15</v>
      </c>
    </row>
    <row r="7895" spans="1:4" x14ac:dyDescent="0.35">
      <c r="A7895" s="78">
        <v>104423</v>
      </c>
      <c r="B7895" s="605" t="s">
        <v>24813</v>
      </c>
      <c r="C7895" s="78" t="s">
        <v>514</v>
      </c>
      <c r="D7895" s="613">
        <v>17.43</v>
      </c>
    </row>
    <row r="7896" spans="1:4" x14ac:dyDescent="0.35">
      <c r="A7896" s="78">
        <v>105826</v>
      </c>
      <c r="B7896" s="605" t="s">
        <v>24814</v>
      </c>
      <c r="C7896" s="78" t="s">
        <v>514</v>
      </c>
      <c r="D7896" s="613">
        <v>21.14</v>
      </c>
    </row>
    <row r="7897" spans="1:4" x14ac:dyDescent="0.35">
      <c r="A7897" s="78">
        <v>105827</v>
      </c>
      <c r="B7897" s="605" t="s">
        <v>24815</v>
      </c>
      <c r="C7897" s="78" t="s">
        <v>514</v>
      </c>
      <c r="D7897" s="613">
        <v>11.44</v>
      </c>
    </row>
    <row r="7898" spans="1:4" x14ac:dyDescent="0.35">
      <c r="A7898" s="78">
        <v>104425</v>
      </c>
      <c r="B7898" s="605" t="s">
        <v>24816</v>
      </c>
      <c r="C7898" s="78" t="s">
        <v>514</v>
      </c>
      <c r="D7898" s="613">
        <v>11.67</v>
      </c>
    </row>
    <row r="7899" spans="1:4" x14ac:dyDescent="0.35">
      <c r="A7899" s="78">
        <v>105828</v>
      </c>
      <c r="B7899" s="605" t="s">
        <v>24817</v>
      </c>
      <c r="C7899" s="78" t="s">
        <v>514</v>
      </c>
      <c r="D7899" s="613">
        <v>15.38</v>
      </c>
    </row>
    <row r="7900" spans="1:4" x14ac:dyDescent="0.35">
      <c r="A7900" s="78">
        <v>105829</v>
      </c>
      <c r="B7900" s="605" t="s">
        <v>24818</v>
      </c>
      <c r="C7900" s="78" t="s">
        <v>514</v>
      </c>
      <c r="D7900" s="613">
        <v>5.68</v>
      </c>
    </row>
    <row r="7901" spans="1:4" x14ac:dyDescent="0.35">
      <c r="A7901" s="78">
        <v>91525</v>
      </c>
      <c r="B7901" s="605" t="s">
        <v>24819</v>
      </c>
      <c r="C7901" s="78" t="s">
        <v>514</v>
      </c>
      <c r="D7901" s="613">
        <v>9.2200000000000006</v>
      </c>
    </row>
    <row r="7902" spans="1:4" x14ac:dyDescent="0.35">
      <c r="A7902" s="78">
        <v>105818</v>
      </c>
      <c r="B7902" s="605" t="s">
        <v>24820</v>
      </c>
      <c r="C7902" s="78" t="s">
        <v>514</v>
      </c>
      <c r="D7902" s="613">
        <v>15.66</v>
      </c>
    </row>
    <row r="7903" spans="1:4" x14ac:dyDescent="0.35">
      <c r="A7903" s="78">
        <v>105819</v>
      </c>
      <c r="B7903" s="605" t="s">
        <v>24821</v>
      </c>
      <c r="C7903" s="78" t="s">
        <v>514</v>
      </c>
      <c r="D7903" s="613">
        <v>6</v>
      </c>
    </row>
    <row r="7904" spans="1:4" x14ac:dyDescent="0.35">
      <c r="A7904" s="78">
        <v>104414</v>
      </c>
      <c r="B7904" s="605" t="s">
        <v>24822</v>
      </c>
      <c r="C7904" s="78" t="s">
        <v>514</v>
      </c>
      <c r="D7904" s="613">
        <v>8.32</v>
      </c>
    </row>
    <row r="7905" spans="1:4" x14ac:dyDescent="0.35">
      <c r="A7905" s="78">
        <v>105816</v>
      </c>
      <c r="B7905" s="605" t="s">
        <v>24823</v>
      </c>
      <c r="C7905" s="78" t="s">
        <v>514</v>
      </c>
      <c r="D7905" s="613">
        <v>14.76</v>
      </c>
    </row>
    <row r="7906" spans="1:4" x14ac:dyDescent="0.35">
      <c r="A7906" s="78">
        <v>105817</v>
      </c>
      <c r="B7906" s="605" t="s">
        <v>24824</v>
      </c>
      <c r="C7906" s="78" t="s">
        <v>514</v>
      </c>
      <c r="D7906" s="613">
        <v>5.0999999999999996</v>
      </c>
    </row>
    <row r="7907" spans="1:4" x14ac:dyDescent="0.35">
      <c r="A7907" s="78">
        <v>104415</v>
      </c>
      <c r="B7907" s="605" t="s">
        <v>24825</v>
      </c>
      <c r="C7907" s="78" t="s">
        <v>514</v>
      </c>
      <c r="D7907" s="613">
        <v>13.97</v>
      </c>
    </row>
    <row r="7908" spans="1:4" x14ac:dyDescent="0.35">
      <c r="A7908" s="78">
        <v>105820</v>
      </c>
      <c r="B7908" s="605" t="s">
        <v>24826</v>
      </c>
      <c r="C7908" s="78" t="s">
        <v>514</v>
      </c>
      <c r="D7908" s="613">
        <v>20.41</v>
      </c>
    </row>
    <row r="7909" spans="1:4" x14ac:dyDescent="0.35">
      <c r="A7909" s="78">
        <v>105821</v>
      </c>
      <c r="B7909" s="605" t="s">
        <v>24827</v>
      </c>
      <c r="C7909" s="78" t="s">
        <v>514</v>
      </c>
      <c r="D7909" s="613">
        <v>10.75</v>
      </c>
    </row>
    <row r="7910" spans="1:4" x14ac:dyDescent="0.35">
      <c r="A7910" s="78">
        <v>104418</v>
      </c>
      <c r="B7910" s="605" t="s">
        <v>24828</v>
      </c>
      <c r="C7910" s="78" t="s">
        <v>514</v>
      </c>
      <c r="D7910" s="613">
        <v>3.01</v>
      </c>
    </row>
    <row r="7911" spans="1:4" x14ac:dyDescent="0.35">
      <c r="A7911" s="78">
        <v>91515</v>
      </c>
      <c r="B7911" s="605" t="s">
        <v>24829</v>
      </c>
      <c r="C7911" s="78" t="s">
        <v>514</v>
      </c>
      <c r="D7911" s="613">
        <v>5.4</v>
      </c>
    </row>
    <row r="7912" spans="1:4" x14ac:dyDescent="0.35">
      <c r="A7912" s="78">
        <v>104419</v>
      </c>
      <c r="B7912" s="605" t="s">
        <v>24830</v>
      </c>
      <c r="C7912" s="78" t="s">
        <v>514</v>
      </c>
      <c r="D7912" s="613">
        <v>4.7</v>
      </c>
    </row>
    <row r="7913" spans="1:4" x14ac:dyDescent="0.35">
      <c r="A7913" s="78">
        <v>91519</v>
      </c>
      <c r="B7913" s="605" t="s">
        <v>24831</v>
      </c>
      <c r="C7913" s="78" t="s">
        <v>514</v>
      </c>
      <c r="D7913" s="613">
        <v>2.3199999999999998</v>
      </c>
    </row>
    <row r="7914" spans="1:4" x14ac:dyDescent="0.35">
      <c r="A7914" s="78">
        <v>91520</v>
      </c>
      <c r="B7914" s="605" t="s">
        <v>24832</v>
      </c>
      <c r="C7914" s="78" t="s">
        <v>514</v>
      </c>
      <c r="D7914" s="613">
        <v>2.31</v>
      </c>
    </row>
    <row r="7915" spans="1:4" x14ac:dyDescent="0.35">
      <c r="A7915" s="78">
        <v>104416</v>
      </c>
      <c r="B7915" s="605" t="s">
        <v>24833</v>
      </c>
      <c r="C7915" s="78" t="s">
        <v>514</v>
      </c>
      <c r="D7915" s="613">
        <v>1.92</v>
      </c>
    </row>
    <row r="7916" spans="1:4" x14ac:dyDescent="0.35">
      <c r="A7916" s="78">
        <v>104417</v>
      </c>
      <c r="B7916" s="605" t="s">
        <v>24834</v>
      </c>
      <c r="C7916" s="78" t="s">
        <v>514</v>
      </c>
      <c r="D7916" s="613">
        <v>4.25</v>
      </c>
    </row>
    <row r="7917" spans="1:4" x14ac:dyDescent="0.35">
      <c r="A7917" s="78">
        <v>91522</v>
      </c>
      <c r="B7917" s="605" t="s">
        <v>24835</v>
      </c>
      <c r="C7917" s="78" t="s">
        <v>514</v>
      </c>
      <c r="D7917" s="613">
        <v>3.83</v>
      </c>
    </row>
    <row r="7918" spans="1:4" x14ac:dyDescent="0.35">
      <c r="A7918" s="78">
        <v>104412</v>
      </c>
      <c r="B7918" s="605" t="s">
        <v>24836</v>
      </c>
      <c r="C7918" s="78" t="s">
        <v>514</v>
      </c>
      <c r="D7918" s="613">
        <v>3.45</v>
      </c>
    </row>
    <row r="7919" spans="1:4" x14ac:dyDescent="0.35">
      <c r="A7919" s="78">
        <v>104413</v>
      </c>
      <c r="B7919" s="605" t="s">
        <v>24837</v>
      </c>
      <c r="C7919" s="78" t="s">
        <v>514</v>
      </c>
      <c r="D7919" s="613">
        <v>5.8</v>
      </c>
    </row>
    <row r="7920" spans="1:4" x14ac:dyDescent="0.35">
      <c r="A7920" s="78">
        <v>102569</v>
      </c>
      <c r="B7920" s="605" t="s">
        <v>24838</v>
      </c>
      <c r="C7920" s="78" t="s">
        <v>514</v>
      </c>
      <c r="D7920" s="613">
        <v>0</v>
      </c>
    </row>
    <row r="7921" spans="1:4" x14ac:dyDescent="0.35">
      <c r="A7921" s="78">
        <v>102574</v>
      </c>
      <c r="B7921" s="605" t="s">
        <v>24839</v>
      </c>
      <c r="C7921" s="78" t="s">
        <v>514</v>
      </c>
      <c r="D7921" s="613">
        <v>0</v>
      </c>
    </row>
    <row r="7922" spans="1:4" x14ac:dyDescent="0.35">
      <c r="A7922" s="78">
        <v>102573</v>
      </c>
      <c r="B7922" s="605" t="s">
        <v>24840</v>
      </c>
      <c r="C7922" s="78" t="s">
        <v>514</v>
      </c>
      <c r="D7922" s="613">
        <v>0</v>
      </c>
    </row>
    <row r="7923" spans="1:4" x14ac:dyDescent="0.35">
      <c r="A7923" s="78">
        <v>102577</v>
      </c>
      <c r="B7923" s="605" t="s">
        <v>24841</v>
      </c>
      <c r="C7923" s="78" t="s">
        <v>514</v>
      </c>
      <c r="D7923" s="613">
        <v>0</v>
      </c>
    </row>
    <row r="7924" spans="1:4" x14ac:dyDescent="0.35">
      <c r="A7924" s="78">
        <v>102576</v>
      </c>
      <c r="B7924" s="605" t="s">
        <v>24842</v>
      </c>
      <c r="C7924" s="78" t="s">
        <v>514</v>
      </c>
      <c r="D7924" s="613">
        <v>0</v>
      </c>
    </row>
    <row r="7925" spans="1:4" x14ac:dyDescent="0.35">
      <c r="A7925" s="78">
        <v>103083</v>
      </c>
      <c r="B7925" s="605" t="s">
        <v>24843</v>
      </c>
      <c r="C7925" s="78" t="s">
        <v>514</v>
      </c>
      <c r="D7925" s="613">
        <v>0</v>
      </c>
    </row>
    <row r="7926" spans="1:4" x14ac:dyDescent="0.35">
      <c r="A7926" s="78">
        <v>103081</v>
      </c>
      <c r="B7926" s="605" t="s">
        <v>24844</v>
      </c>
      <c r="C7926" s="78" t="s">
        <v>514</v>
      </c>
      <c r="D7926" s="613">
        <v>0</v>
      </c>
    </row>
    <row r="7927" spans="1:4" x14ac:dyDescent="0.35">
      <c r="A7927" s="78">
        <v>103082</v>
      </c>
      <c r="B7927" s="605" t="s">
        <v>24845</v>
      </c>
      <c r="C7927" s="78" t="s">
        <v>514</v>
      </c>
      <c r="D7927" s="613">
        <v>0</v>
      </c>
    </row>
    <row r="7928" spans="1:4" x14ac:dyDescent="0.35">
      <c r="A7928" s="78">
        <v>103086</v>
      </c>
      <c r="B7928" s="605" t="s">
        <v>24846</v>
      </c>
      <c r="C7928" s="78" t="s">
        <v>514</v>
      </c>
      <c r="D7928" s="613">
        <v>0</v>
      </c>
    </row>
    <row r="7929" spans="1:4" x14ac:dyDescent="0.35">
      <c r="A7929" s="78">
        <v>103085</v>
      </c>
      <c r="B7929" s="605" t="s">
        <v>24847</v>
      </c>
      <c r="C7929" s="78" t="s">
        <v>514</v>
      </c>
      <c r="D7929" s="613">
        <v>0</v>
      </c>
    </row>
    <row r="7930" spans="1:4" x14ac:dyDescent="0.35">
      <c r="A7930" s="78">
        <v>104726</v>
      </c>
      <c r="B7930" s="605" t="s">
        <v>24848</v>
      </c>
      <c r="C7930" s="78" t="s">
        <v>514</v>
      </c>
      <c r="D7930" s="613">
        <v>0</v>
      </c>
    </row>
    <row r="7931" spans="1:4" x14ac:dyDescent="0.35">
      <c r="A7931" s="78">
        <v>104725</v>
      </c>
      <c r="B7931" s="605" t="s">
        <v>24849</v>
      </c>
      <c r="C7931" s="78" t="s">
        <v>514</v>
      </c>
      <c r="D7931" s="613">
        <v>0</v>
      </c>
    </row>
    <row r="7932" spans="1:4" x14ac:dyDescent="0.35">
      <c r="A7932" s="78">
        <v>96374</v>
      </c>
      <c r="B7932" s="605" t="s">
        <v>4829</v>
      </c>
      <c r="C7932" s="78" t="s">
        <v>139</v>
      </c>
      <c r="D7932" s="613">
        <v>26.24</v>
      </c>
    </row>
    <row r="7933" spans="1:4" x14ac:dyDescent="0.35">
      <c r="A7933" s="78">
        <v>96373</v>
      </c>
      <c r="B7933" s="605" t="s">
        <v>4828</v>
      </c>
      <c r="C7933" s="78" t="s">
        <v>139</v>
      </c>
      <c r="D7933" s="613">
        <v>12.19</v>
      </c>
    </row>
    <row r="7934" spans="1:4" x14ac:dyDescent="0.35">
      <c r="A7934" s="78">
        <v>96368</v>
      </c>
      <c r="B7934" s="605" t="s">
        <v>4824</v>
      </c>
      <c r="C7934" s="78" t="s">
        <v>514</v>
      </c>
      <c r="D7934" s="613">
        <v>210.31</v>
      </c>
    </row>
    <row r="7935" spans="1:4" x14ac:dyDescent="0.35">
      <c r="A7935" s="78">
        <v>96364</v>
      </c>
      <c r="B7935" s="605" t="s">
        <v>4821</v>
      </c>
      <c r="C7935" s="78" t="s">
        <v>514</v>
      </c>
      <c r="D7935" s="613">
        <v>176.38</v>
      </c>
    </row>
    <row r="7936" spans="1:4" x14ac:dyDescent="0.35">
      <c r="A7936" s="78">
        <v>96369</v>
      </c>
      <c r="B7936" s="605" t="s">
        <v>4825</v>
      </c>
      <c r="C7936" s="78" t="s">
        <v>514</v>
      </c>
      <c r="D7936" s="613">
        <v>235.07</v>
      </c>
    </row>
    <row r="7937" spans="1:4" x14ac:dyDescent="0.35">
      <c r="A7937" s="78">
        <v>104723</v>
      </c>
      <c r="B7937" s="605" t="s">
        <v>4835</v>
      </c>
      <c r="C7937" s="78" t="s">
        <v>514</v>
      </c>
      <c r="D7937" s="613">
        <v>278.64</v>
      </c>
    </row>
    <row r="7938" spans="1:4" x14ac:dyDescent="0.35">
      <c r="A7938" s="78">
        <v>96367</v>
      </c>
      <c r="B7938" s="605" t="s">
        <v>4823</v>
      </c>
      <c r="C7938" s="78" t="s">
        <v>514</v>
      </c>
      <c r="D7938" s="613">
        <v>192.7</v>
      </c>
    </row>
    <row r="7939" spans="1:4" x14ac:dyDescent="0.35">
      <c r="A7939" s="78">
        <v>104722</v>
      </c>
      <c r="B7939" s="605" t="s">
        <v>4834</v>
      </c>
      <c r="C7939" s="78" t="s">
        <v>514</v>
      </c>
      <c r="D7939" s="613">
        <v>217.33</v>
      </c>
    </row>
    <row r="7940" spans="1:4" x14ac:dyDescent="0.35">
      <c r="A7940" s="78">
        <v>96366</v>
      </c>
      <c r="B7940" s="605" t="s">
        <v>4822</v>
      </c>
      <c r="C7940" s="78" t="s">
        <v>514</v>
      </c>
      <c r="D7940" s="613">
        <v>179.07</v>
      </c>
    </row>
    <row r="7941" spans="1:4" x14ac:dyDescent="0.35">
      <c r="A7941" s="78">
        <v>96361</v>
      </c>
      <c r="B7941" s="605" t="s">
        <v>4818</v>
      </c>
      <c r="C7941" s="78" t="s">
        <v>514</v>
      </c>
      <c r="D7941" s="613">
        <v>166</v>
      </c>
    </row>
    <row r="7942" spans="1:4" x14ac:dyDescent="0.35">
      <c r="A7942" s="78">
        <v>104719</v>
      </c>
      <c r="B7942" s="605" t="s">
        <v>4831</v>
      </c>
      <c r="C7942" s="78" t="s">
        <v>514</v>
      </c>
      <c r="D7942" s="613">
        <v>207.09</v>
      </c>
    </row>
    <row r="7943" spans="1:4" x14ac:dyDescent="0.35">
      <c r="A7943" s="78">
        <v>96360</v>
      </c>
      <c r="B7943" s="605" t="s">
        <v>4817</v>
      </c>
      <c r="C7943" s="78" t="s">
        <v>514</v>
      </c>
      <c r="D7943" s="613">
        <v>142.5</v>
      </c>
    </row>
    <row r="7944" spans="1:4" x14ac:dyDescent="0.35">
      <c r="A7944" s="78">
        <v>96359</v>
      </c>
      <c r="B7944" s="605" t="s">
        <v>4816</v>
      </c>
      <c r="C7944" s="78" t="s">
        <v>514</v>
      </c>
      <c r="D7944" s="613">
        <v>123.66</v>
      </c>
    </row>
    <row r="7945" spans="1:4" x14ac:dyDescent="0.35">
      <c r="A7945" s="78">
        <v>104718</v>
      </c>
      <c r="B7945" s="605" t="s">
        <v>4830</v>
      </c>
      <c r="C7945" s="78" t="s">
        <v>514</v>
      </c>
      <c r="D7945" s="613">
        <v>145.78</v>
      </c>
    </row>
    <row r="7946" spans="1:4" x14ac:dyDescent="0.35">
      <c r="A7946" s="78">
        <v>96358</v>
      </c>
      <c r="B7946" s="605" t="s">
        <v>4815</v>
      </c>
      <c r="C7946" s="78" t="s">
        <v>514</v>
      </c>
      <c r="D7946" s="613">
        <v>111.28</v>
      </c>
    </row>
    <row r="7947" spans="1:4" x14ac:dyDescent="0.35">
      <c r="A7947" s="78">
        <v>96371</v>
      </c>
      <c r="B7947" s="605" t="s">
        <v>4827</v>
      </c>
      <c r="C7947" s="78" t="s">
        <v>514</v>
      </c>
      <c r="D7947" s="613">
        <v>84.25</v>
      </c>
    </row>
    <row r="7948" spans="1:4" x14ac:dyDescent="0.35">
      <c r="A7948" s="78">
        <v>104724</v>
      </c>
      <c r="B7948" s="605" t="s">
        <v>4836</v>
      </c>
      <c r="C7948" s="78" t="s">
        <v>514</v>
      </c>
      <c r="D7948" s="613">
        <v>105.11</v>
      </c>
    </row>
    <row r="7949" spans="1:4" x14ac:dyDescent="0.35">
      <c r="A7949" s="78">
        <v>96370</v>
      </c>
      <c r="B7949" s="605" t="s">
        <v>4826</v>
      </c>
      <c r="C7949" s="78" t="s">
        <v>514</v>
      </c>
      <c r="D7949" s="613">
        <v>72.53</v>
      </c>
    </row>
    <row r="7950" spans="1:4" x14ac:dyDescent="0.35">
      <c r="A7950" s="78">
        <v>96365</v>
      </c>
      <c r="B7950" s="605" t="s">
        <v>24850</v>
      </c>
      <c r="C7950" s="78" t="s">
        <v>514</v>
      </c>
      <c r="D7950" s="613">
        <v>200.54</v>
      </c>
    </row>
    <row r="7951" spans="1:4" x14ac:dyDescent="0.35">
      <c r="A7951" s="78">
        <v>104721</v>
      </c>
      <c r="B7951" s="605" t="s">
        <v>4833</v>
      </c>
      <c r="C7951" s="78" t="s">
        <v>514</v>
      </c>
      <c r="D7951" s="613">
        <v>242.85</v>
      </c>
    </row>
    <row r="7952" spans="1:4" x14ac:dyDescent="0.35">
      <c r="A7952" s="78">
        <v>96363</v>
      </c>
      <c r="B7952" s="605" t="s">
        <v>4820</v>
      </c>
      <c r="C7952" s="78" t="s">
        <v>514</v>
      </c>
      <c r="D7952" s="613">
        <v>158.16999999999999</v>
      </c>
    </row>
    <row r="7953" spans="1:4" x14ac:dyDescent="0.35">
      <c r="A7953" s="78">
        <v>104720</v>
      </c>
      <c r="B7953" s="605" t="s">
        <v>4832</v>
      </c>
      <c r="C7953" s="78" t="s">
        <v>514</v>
      </c>
      <c r="D7953" s="613">
        <v>181.55</v>
      </c>
    </row>
    <row r="7954" spans="1:4" x14ac:dyDescent="0.35">
      <c r="A7954" s="78">
        <v>96362</v>
      </c>
      <c r="B7954" s="605" t="s">
        <v>4819</v>
      </c>
      <c r="C7954" s="78" t="s">
        <v>514</v>
      </c>
      <c r="D7954" s="613">
        <v>145.18</v>
      </c>
    </row>
    <row r="7955" spans="1:4" x14ac:dyDescent="0.35">
      <c r="A7955" s="78">
        <v>103191</v>
      </c>
      <c r="B7955" s="605" t="s">
        <v>5899</v>
      </c>
      <c r="C7955" s="78" t="s">
        <v>80</v>
      </c>
      <c r="D7955" s="613">
        <v>2398.7800000000002</v>
      </c>
    </row>
    <row r="7956" spans="1:4" x14ac:dyDescent="0.35">
      <c r="A7956" s="78">
        <v>103206</v>
      </c>
      <c r="B7956" s="605" t="s">
        <v>5905</v>
      </c>
      <c r="C7956" s="78" t="s">
        <v>80</v>
      </c>
      <c r="D7956" s="613">
        <v>2414.33</v>
      </c>
    </row>
    <row r="7957" spans="1:4" x14ac:dyDescent="0.35">
      <c r="A7957" s="78">
        <v>103211</v>
      </c>
      <c r="B7957" s="605" t="s">
        <v>24851</v>
      </c>
      <c r="C7957" s="78" t="s">
        <v>80</v>
      </c>
      <c r="D7957" s="613">
        <v>0</v>
      </c>
    </row>
    <row r="7958" spans="1:4" x14ac:dyDescent="0.35">
      <c r="A7958" s="78">
        <v>103196</v>
      </c>
      <c r="B7958" s="605" t="s">
        <v>24852</v>
      </c>
      <c r="C7958" s="78" t="s">
        <v>80</v>
      </c>
      <c r="D7958" s="613">
        <v>0</v>
      </c>
    </row>
    <row r="7959" spans="1:4" x14ac:dyDescent="0.35">
      <c r="A7959" s="78">
        <v>103212</v>
      </c>
      <c r="B7959" s="605" t="s">
        <v>24853</v>
      </c>
      <c r="C7959" s="78" t="s">
        <v>80</v>
      </c>
      <c r="D7959" s="613">
        <v>0</v>
      </c>
    </row>
    <row r="7960" spans="1:4" x14ac:dyDescent="0.35">
      <c r="A7960" s="78">
        <v>103197</v>
      </c>
      <c r="B7960" s="605" t="s">
        <v>24854</v>
      </c>
      <c r="C7960" s="78" t="s">
        <v>80</v>
      </c>
      <c r="D7960" s="613">
        <v>0</v>
      </c>
    </row>
    <row r="7961" spans="1:4" x14ac:dyDescent="0.35">
      <c r="A7961" s="78">
        <v>103217</v>
      </c>
      <c r="B7961" s="605" t="s">
        <v>24855</v>
      </c>
      <c r="C7961" s="78" t="s">
        <v>80</v>
      </c>
      <c r="D7961" s="613">
        <v>0</v>
      </c>
    </row>
    <row r="7962" spans="1:4" x14ac:dyDescent="0.35">
      <c r="A7962" s="78">
        <v>103202</v>
      </c>
      <c r="B7962" s="605" t="s">
        <v>24856</v>
      </c>
      <c r="C7962" s="78" t="s">
        <v>80</v>
      </c>
      <c r="D7962" s="613">
        <v>0</v>
      </c>
    </row>
    <row r="7963" spans="1:4" x14ac:dyDescent="0.35">
      <c r="A7963" s="78">
        <v>103215</v>
      </c>
      <c r="B7963" s="605" t="s">
        <v>24857</v>
      </c>
      <c r="C7963" s="78" t="s">
        <v>80</v>
      </c>
      <c r="D7963" s="613">
        <v>0</v>
      </c>
    </row>
    <row r="7964" spans="1:4" x14ac:dyDescent="0.35">
      <c r="A7964" s="78">
        <v>103200</v>
      </c>
      <c r="B7964" s="605" t="s">
        <v>24858</v>
      </c>
      <c r="C7964" s="78" t="s">
        <v>80</v>
      </c>
      <c r="D7964" s="613">
        <v>0</v>
      </c>
    </row>
    <row r="7965" spans="1:4" x14ac:dyDescent="0.35">
      <c r="A7965" s="78">
        <v>103216</v>
      </c>
      <c r="B7965" s="605" t="s">
        <v>24859</v>
      </c>
      <c r="C7965" s="78" t="s">
        <v>80</v>
      </c>
      <c r="D7965" s="613">
        <v>0</v>
      </c>
    </row>
    <row r="7966" spans="1:4" x14ac:dyDescent="0.35">
      <c r="A7966" s="78">
        <v>103201</v>
      </c>
      <c r="B7966" s="605" t="s">
        <v>24860</v>
      </c>
      <c r="C7966" s="78" t="s">
        <v>80</v>
      </c>
      <c r="D7966" s="613">
        <v>0</v>
      </c>
    </row>
    <row r="7967" spans="1:4" x14ac:dyDescent="0.35">
      <c r="A7967" s="78">
        <v>103185</v>
      </c>
      <c r="B7967" s="605" t="s">
        <v>5893</v>
      </c>
      <c r="C7967" s="78" t="s">
        <v>80</v>
      </c>
      <c r="D7967" s="613">
        <v>6169.45</v>
      </c>
    </row>
    <row r="7968" spans="1:4" x14ac:dyDescent="0.35">
      <c r="A7968" s="78">
        <v>103218</v>
      </c>
      <c r="B7968" s="605" t="s">
        <v>24861</v>
      </c>
      <c r="C7968" s="78" t="s">
        <v>80</v>
      </c>
      <c r="D7968" s="613">
        <v>0</v>
      </c>
    </row>
    <row r="7969" spans="1:4" x14ac:dyDescent="0.35">
      <c r="A7969" s="78">
        <v>103203</v>
      </c>
      <c r="B7969" s="605" t="s">
        <v>24862</v>
      </c>
      <c r="C7969" s="78" t="s">
        <v>80</v>
      </c>
      <c r="D7969" s="613">
        <v>0</v>
      </c>
    </row>
    <row r="7970" spans="1:4" x14ac:dyDescent="0.35">
      <c r="A7970" s="78">
        <v>103213</v>
      </c>
      <c r="B7970" s="605" t="s">
        <v>24863</v>
      </c>
      <c r="C7970" s="78" t="s">
        <v>80</v>
      </c>
      <c r="D7970" s="613">
        <v>0</v>
      </c>
    </row>
    <row r="7971" spans="1:4" x14ac:dyDescent="0.35">
      <c r="A7971" s="78">
        <v>103198</v>
      </c>
      <c r="B7971" s="605" t="s">
        <v>24864</v>
      </c>
      <c r="C7971" s="78" t="s">
        <v>80</v>
      </c>
      <c r="D7971" s="613">
        <v>0</v>
      </c>
    </row>
    <row r="7972" spans="1:4" x14ac:dyDescent="0.35">
      <c r="A7972" s="78">
        <v>103214</v>
      </c>
      <c r="B7972" s="605" t="s">
        <v>24865</v>
      </c>
      <c r="C7972" s="78" t="s">
        <v>80</v>
      </c>
      <c r="D7972" s="613">
        <v>0</v>
      </c>
    </row>
    <row r="7973" spans="1:4" x14ac:dyDescent="0.35">
      <c r="A7973" s="78">
        <v>103199</v>
      </c>
      <c r="B7973" s="605" t="s">
        <v>24866</v>
      </c>
      <c r="C7973" s="78" t="s">
        <v>80</v>
      </c>
      <c r="D7973" s="613">
        <v>0</v>
      </c>
    </row>
    <row r="7974" spans="1:4" x14ac:dyDescent="0.35">
      <c r="A7974" s="78">
        <v>103219</v>
      </c>
      <c r="B7974" s="605" t="s">
        <v>24867</v>
      </c>
      <c r="C7974" s="78" t="s">
        <v>80</v>
      </c>
      <c r="D7974" s="613">
        <v>0</v>
      </c>
    </row>
    <row r="7975" spans="1:4" x14ac:dyDescent="0.35">
      <c r="A7975" s="78">
        <v>103204</v>
      </c>
      <c r="B7975" s="605" t="s">
        <v>24868</v>
      </c>
      <c r="C7975" s="78" t="s">
        <v>80</v>
      </c>
      <c r="D7975" s="613">
        <v>0</v>
      </c>
    </row>
    <row r="7976" spans="1:4" x14ac:dyDescent="0.35">
      <c r="A7976" s="78">
        <v>103186</v>
      </c>
      <c r="B7976" s="605" t="s">
        <v>5894</v>
      </c>
      <c r="C7976" s="78" t="s">
        <v>80</v>
      </c>
      <c r="D7976" s="613">
        <v>6493.36</v>
      </c>
    </row>
    <row r="7977" spans="1:4" x14ac:dyDescent="0.35">
      <c r="A7977" s="78">
        <v>103210</v>
      </c>
      <c r="B7977" s="605" t="s">
        <v>5909</v>
      </c>
      <c r="C7977" s="78" t="s">
        <v>80</v>
      </c>
      <c r="D7977" s="613">
        <v>2330.6799999999998</v>
      </c>
    </row>
    <row r="7978" spans="1:4" x14ac:dyDescent="0.35">
      <c r="A7978" s="78">
        <v>103195</v>
      </c>
      <c r="B7978" s="605" t="s">
        <v>5903</v>
      </c>
      <c r="C7978" s="78" t="s">
        <v>80</v>
      </c>
      <c r="D7978" s="613">
        <v>2212.7199999999998</v>
      </c>
    </row>
    <row r="7979" spans="1:4" x14ac:dyDescent="0.35">
      <c r="A7979" s="78">
        <v>103205</v>
      </c>
      <c r="B7979" s="605" t="s">
        <v>5904</v>
      </c>
      <c r="C7979" s="78" t="s">
        <v>80</v>
      </c>
      <c r="D7979" s="613">
        <v>4119.2</v>
      </c>
    </row>
    <row r="7980" spans="1:4" x14ac:dyDescent="0.35">
      <c r="A7980" s="78">
        <v>103190</v>
      </c>
      <c r="B7980" s="605" t="s">
        <v>5898</v>
      </c>
      <c r="C7980" s="78" t="s">
        <v>80</v>
      </c>
      <c r="D7980" s="613">
        <v>4103.6499999999996</v>
      </c>
    </row>
    <row r="7981" spans="1:4" x14ac:dyDescent="0.35">
      <c r="A7981" s="78">
        <v>103207</v>
      </c>
      <c r="B7981" s="605" t="s">
        <v>5906</v>
      </c>
      <c r="C7981" s="78" t="s">
        <v>80</v>
      </c>
      <c r="D7981" s="613">
        <v>2567.9699999999998</v>
      </c>
    </row>
    <row r="7982" spans="1:4" x14ac:dyDescent="0.35">
      <c r="A7982" s="78">
        <v>103192</v>
      </c>
      <c r="B7982" s="605" t="s">
        <v>5900</v>
      </c>
      <c r="C7982" s="78" t="s">
        <v>80</v>
      </c>
      <c r="D7982" s="613">
        <v>2552.42</v>
      </c>
    </row>
    <row r="7983" spans="1:4" x14ac:dyDescent="0.35">
      <c r="A7983" s="78">
        <v>103208</v>
      </c>
      <c r="B7983" s="605" t="s">
        <v>5907</v>
      </c>
      <c r="C7983" s="78" t="s">
        <v>80</v>
      </c>
      <c r="D7983" s="613">
        <v>1986.7</v>
      </c>
    </row>
    <row r="7984" spans="1:4" x14ac:dyDescent="0.35">
      <c r="A7984" s="78">
        <v>103193</v>
      </c>
      <c r="B7984" s="605" t="s">
        <v>5901</v>
      </c>
      <c r="C7984" s="78" t="s">
        <v>80</v>
      </c>
      <c r="D7984" s="613">
        <v>1971.15</v>
      </c>
    </row>
    <row r="7985" spans="1:4" x14ac:dyDescent="0.35">
      <c r="A7985" s="78">
        <v>103187</v>
      </c>
      <c r="B7985" s="605" t="s">
        <v>5895</v>
      </c>
      <c r="C7985" s="78" t="s">
        <v>80</v>
      </c>
      <c r="D7985" s="613">
        <v>4887.91</v>
      </c>
    </row>
    <row r="7986" spans="1:4" x14ac:dyDescent="0.35">
      <c r="A7986" s="78">
        <v>103188</v>
      </c>
      <c r="B7986" s="605" t="s">
        <v>5896</v>
      </c>
      <c r="C7986" s="78" t="s">
        <v>80</v>
      </c>
      <c r="D7986" s="613">
        <v>5251.33</v>
      </c>
    </row>
    <row r="7987" spans="1:4" x14ac:dyDescent="0.35">
      <c r="A7987" s="78">
        <v>103189</v>
      </c>
      <c r="B7987" s="605" t="s">
        <v>5897</v>
      </c>
      <c r="C7987" s="78" t="s">
        <v>80</v>
      </c>
      <c r="D7987" s="613">
        <v>2633.9</v>
      </c>
    </row>
    <row r="7988" spans="1:4" x14ac:dyDescent="0.35">
      <c r="A7988" s="78">
        <v>103209</v>
      </c>
      <c r="B7988" s="605" t="s">
        <v>5908</v>
      </c>
      <c r="C7988" s="78" t="s">
        <v>80</v>
      </c>
      <c r="D7988" s="613">
        <v>2844.67</v>
      </c>
    </row>
    <row r="7989" spans="1:4" x14ac:dyDescent="0.35">
      <c r="A7989" s="78">
        <v>103194</v>
      </c>
      <c r="B7989" s="605" t="s">
        <v>5902</v>
      </c>
      <c r="C7989" s="78" t="s">
        <v>80</v>
      </c>
      <c r="D7989" s="613">
        <v>2829.12</v>
      </c>
    </row>
    <row r="7990" spans="1:4" x14ac:dyDescent="0.35">
      <c r="A7990" s="78">
        <v>95001</v>
      </c>
      <c r="B7990" s="605" t="s">
        <v>24869</v>
      </c>
      <c r="C7990" s="78" t="s">
        <v>514</v>
      </c>
      <c r="D7990" s="613">
        <v>0</v>
      </c>
    </row>
    <row r="7991" spans="1:4" x14ac:dyDescent="0.35">
      <c r="A7991" s="78">
        <v>95000</v>
      </c>
      <c r="B7991" s="605" t="s">
        <v>24870</v>
      </c>
      <c r="C7991" s="78" t="s">
        <v>514</v>
      </c>
      <c r="D7991" s="613">
        <v>0</v>
      </c>
    </row>
    <row r="7992" spans="1:4" x14ac:dyDescent="0.35">
      <c r="A7992" s="78">
        <v>95005</v>
      </c>
      <c r="B7992" s="605" t="s">
        <v>24871</v>
      </c>
      <c r="C7992" s="78" t="s">
        <v>514</v>
      </c>
      <c r="D7992" s="613">
        <v>0</v>
      </c>
    </row>
    <row r="7993" spans="1:4" x14ac:dyDescent="0.35">
      <c r="A7993" s="78">
        <v>95004</v>
      </c>
      <c r="B7993" s="605" t="s">
        <v>24872</v>
      </c>
      <c r="C7993" s="78" t="s">
        <v>514</v>
      </c>
      <c r="D7993" s="613">
        <v>0</v>
      </c>
    </row>
    <row r="7994" spans="1:4" x14ac:dyDescent="0.35">
      <c r="A7994" s="78">
        <v>95003</v>
      </c>
      <c r="B7994" s="605" t="s">
        <v>24873</v>
      </c>
      <c r="C7994" s="78" t="s">
        <v>514</v>
      </c>
      <c r="D7994" s="613">
        <v>0</v>
      </c>
    </row>
    <row r="7995" spans="1:4" x14ac:dyDescent="0.35">
      <c r="A7995" s="78">
        <v>95002</v>
      </c>
      <c r="B7995" s="605" t="s">
        <v>24874</v>
      </c>
      <c r="C7995" s="78" t="s">
        <v>514</v>
      </c>
      <c r="D7995" s="613">
        <v>0</v>
      </c>
    </row>
    <row r="7996" spans="1:4" x14ac:dyDescent="0.35">
      <c r="A7996" s="78">
        <v>95007</v>
      </c>
      <c r="B7996" s="605" t="s">
        <v>24875</v>
      </c>
      <c r="C7996" s="78" t="s">
        <v>514</v>
      </c>
      <c r="D7996" s="613">
        <v>0</v>
      </c>
    </row>
    <row r="7997" spans="1:4" x14ac:dyDescent="0.35">
      <c r="A7997" s="78">
        <v>95006</v>
      </c>
      <c r="B7997" s="605" t="s">
        <v>24876</v>
      </c>
      <c r="C7997" s="78" t="s">
        <v>514</v>
      </c>
      <c r="D7997" s="613">
        <v>0</v>
      </c>
    </row>
    <row r="7998" spans="1:4" x14ac:dyDescent="0.35">
      <c r="A7998" s="78">
        <v>104313</v>
      </c>
      <c r="B7998" s="605" t="s">
        <v>24877</v>
      </c>
      <c r="C7998" s="78" t="s">
        <v>514</v>
      </c>
      <c r="D7998" s="613">
        <v>0</v>
      </c>
    </row>
    <row r="7999" spans="1:4" x14ac:dyDescent="0.35">
      <c r="A7999" s="78">
        <v>104312</v>
      </c>
      <c r="B7999" s="605" t="s">
        <v>24878</v>
      </c>
      <c r="C7999" s="78" t="s">
        <v>514</v>
      </c>
      <c r="D7999" s="613">
        <v>0</v>
      </c>
    </row>
    <row r="8000" spans="1:4" x14ac:dyDescent="0.35">
      <c r="A8000" s="78">
        <v>94992</v>
      </c>
      <c r="B8000" s="605" t="s">
        <v>5138</v>
      </c>
      <c r="C8000" s="78" t="s">
        <v>514</v>
      </c>
      <c r="D8000" s="613">
        <v>101.6</v>
      </c>
    </row>
    <row r="8001" spans="1:4" x14ac:dyDescent="0.35">
      <c r="A8001" s="78">
        <v>94994</v>
      </c>
      <c r="B8001" s="605" t="s">
        <v>5140</v>
      </c>
      <c r="C8001" s="78" t="s">
        <v>514</v>
      </c>
      <c r="D8001" s="613">
        <v>126.21</v>
      </c>
    </row>
    <row r="8002" spans="1:4" x14ac:dyDescent="0.35">
      <c r="A8002" s="78">
        <v>94990</v>
      </c>
      <c r="B8002" s="605" t="s">
        <v>5136</v>
      </c>
      <c r="C8002" s="78" t="s">
        <v>513</v>
      </c>
      <c r="D8002" s="613">
        <v>1208.57</v>
      </c>
    </row>
    <row r="8003" spans="1:4" x14ac:dyDescent="0.35">
      <c r="A8003" s="78">
        <v>94991</v>
      </c>
      <c r="B8003" s="605" t="s">
        <v>5137</v>
      </c>
      <c r="C8003" s="78" t="s">
        <v>513</v>
      </c>
      <c r="D8003" s="613">
        <v>2189.16</v>
      </c>
    </row>
    <row r="8004" spans="1:4" x14ac:dyDescent="0.35">
      <c r="A8004" s="78">
        <v>104626</v>
      </c>
      <c r="B8004" s="605" t="s">
        <v>5143</v>
      </c>
      <c r="C8004" s="78" t="s">
        <v>513</v>
      </c>
      <c r="D8004" s="613">
        <v>2247.4899999999998</v>
      </c>
    </row>
    <row r="8005" spans="1:4" x14ac:dyDescent="0.35">
      <c r="A8005" s="78">
        <v>94993</v>
      </c>
      <c r="B8005" s="605" t="s">
        <v>5139</v>
      </c>
      <c r="C8005" s="78" t="s">
        <v>514</v>
      </c>
      <c r="D8005" s="613">
        <v>160.44999999999999</v>
      </c>
    </row>
    <row r="8006" spans="1:4" x14ac:dyDescent="0.35">
      <c r="A8006" s="78">
        <v>94995</v>
      </c>
      <c r="B8006" s="605" t="s">
        <v>5141</v>
      </c>
      <c r="C8006" s="78" t="s">
        <v>514</v>
      </c>
      <c r="D8006" s="613">
        <v>204.64</v>
      </c>
    </row>
    <row r="8007" spans="1:4" x14ac:dyDescent="0.35">
      <c r="A8007" s="78">
        <v>101169</v>
      </c>
      <c r="B8007" s="605" t="s">
        <v>4923</v>
      </c>
      <c r="C8007" s="78" t="s">
        <v>514</v>
      </c>
      <c r="D8007" s="613">
        <v>417.01</v>
      </c>
    </row>
    <row r="8008" spans="1:4" x14ac:dyDescent="0.35">
      <c r="A8008" s="78">
        <v>104383</v>
      </c>
      <c r="B8008" s="605" t="s">
        <v>24879</v>
      </c>
      <c r="C8008" s="78" t="s">
        <v>514</v>
      </c>
      <c r="D8008" s="613">
        <v>0</v>
      </c>
    </row>
    <row r="8009" spans="1:4" x14ac:dyDescent="0.35">
      <c r="A8009" s="78">
        <v>101167</v>
      </c>
      <c r="B8009" s="605" t="s">
        <v>4922</v>
      </c>
      <c r="C8009" s="78" t="s">
        <v>514</v>
      </c>
      <c r="D8009" s="613">
        <v>400.84</v>
      </c>
    </row>
    <row r="8010" spans="1:4" x14ac:dyDescent="0.35">
      <c r="A8010" s="78">
        <v>101172</v>
      </c>
      <c r="B8010" s="605" t="s">
        <v>4925</v>
      </c>
      <c r="C8010" s="78" t="s">
        <v>514</v>
      </c>
      <c r="D8010" s="613">
        <v>124.14</v>
      </c>
    </row>
    <row r="8011" spans="1:4" x14ac:dyDescent="0.35">
      <c r="A8011" s="78">
        <v>104384</v>
      </c>
      <c r="B8011" s="605" t="s">
        <v>24880</v>
      </c>
      <c r="C8011" s="78" t="s">
        <v>514</v>
      </c>
      <c r="D8011" s="613">
        <v>0</v>
      </c>
    </row>
    <row r="8012" spans="1:4" x14ac:dyDescent="0.35">
      <c r="A8012" s="78">
        <v>101170</v>
      </c>
      <c r="B8012" s="605" t="s">
        <v>4924</v>
      </c>
      <c r="C8012" s="78" t="s">
        <v>514</v>
      </c>
      <c r="D8012" s="613">
        <v>95.52</v>
      </c>
    </row>
    <row r="8013" spans="1:4" x14ac:dyDescent="0.35">
      <c r="A8013" s="78">
        <v>104438</v>
      </c>
      <c r="B8013" s="605" t="s">
        <v>24881</v>
      </c>
      <c r="C8013" s="78" t="s">
        <v>514</v>
      </c>
      <c r="D8013" s="613">
        <v>0</v>
      </c>
    </row>
    <row r="8014" spans="1:4" x14ac:dyDescent="0.35">
      <c r="A8014" s="78">
        <v>92402</v>
      </c>
      <c r="B8014" s="605" t="s">
        <v>4900</v>
      </c>
      <c r="C8014" s="78" t="s">
        <v>514</v>
      </c>
      <c r="D8014" s="613">
        <v>144.21</v>
      </c>
    </row>
    <row r="8015" spans="1:4" x14ac:dyDescent="0.35">
      <c r="A8015" s="78">
        <v>104429</v>
      </c>
      <c r="B8015" s="605" t="s">
        <v>24882</v>
      </c>
      <c r="C8015" s="78" t="s">
        <v>514</v>
      </c>
      <c r="D8015" s="613">
        <v>0</v>
      </c>
    </row>
    <row r="8016" spans="1:4" x14ac:dyDescent="0.35">
      <c r="A8016" s="78">
        <v>104426</v>
      </c>
      <c r="B8016" s="605" t="s">
        <v>24883</v>
      </c>
      <c r="C8016" s="78" t="s">
        <v>514</v>
      </c>
      <c r="D8016" s="613">
        <v>0</v>
      </c>
    </row>
    <row r="8017" spans="1:4" x14ac:dyDescent="0.35">
      <c r="A8017" s="78">
        <v>104436</v>
      </c>
      <c r="B8017" s="605" t="s">
        <v>24884</v>
      </c>
      <c r="C8017" s="78" t="s">
        <v>514</v>
      </c>
      <c r="D8017" s="613">
        <v>0</v>
      </c>
    </row>
    <row r="8018" spans="1:4" x14ac:dyDescent="0.35">
      <c r="A8018" s="78">
        <v>104434</v>
      </c>
      <c r="B8018" s="605" t="s">
        <v>24885</v>
      </c>
      <c r="C8018" s="78" t="s">
        <v>514</v>
      </c>
      <c r="D8018" s="613">
        <v>0</v>
      </c>
    </row>
    <row r="8019" spans="1:4" x14ac:dyDescent="0.35">
      <c r="A8019" s="78">
        <v>104432</v>
      </c>
      <c r="B8019" s="605" t="s">
        <v>24886</v>
      </c>
      <c r="C8019" s="78" t="s">
        <v>514</v>
      </c>
      <c r="D8019" s="613">
        <v>180.61</v>
      </c>
    </row>
    <row r="8020" spans="1:4" x14ac:dyDescent="0.35">
      <c r="A8020" s="78">
        <v>93679</v>
      </c>
      <c r="B8020" s="605" t="s">
        <v>4904</v>
      </c>
      <c r="C8020" s="78" t="s">
        <v>514</v>
      </c>
      <c r="D8020" s="613">
        <v>176.42</v>
      </c>
    </row>
    <row r="8021" spans="1:4" x14ac:dyDescent="0.35">
      <c r="A8021" s="78">
        <v>92396</v>
      </c>
      <c r="B8021" s="605" t="s">
        <v>4896</v>
      </c>
      <c r="C8021" s="78" t="s">
        <v>514</v>
      </c>
      <c r="D8021" s="613">
        <v>146.22999999999999</v>
      </c>
    </row>
    <row r="8022" spans="1:4" x14ac:dyDescent="0.35">
      <c r="A8022" s="78">
        <v>104439</v>
      </c>
      <c r="B8022" s="605" t="s">
        <v>24887</v>
      </c>
      <c r="C8022" s="78" t="s">
        <v>514</v>
      </c>
      <c r="D8022" s="613">
        <v>0</v>
      </c>
    </row>
    <row r="8023" spans="1:4" x14ac:dyDescent="0.35">
      <c r="A8023" s="78">
        <v>104440</v>
      </c>
      <c r="B8023" s="605" t="s">
        <v>24888</v>
      </c>
      <c r="C8023" s="78" t="s">
        <v>514</v>
      </c>
      <c r="D8023" s="613">
        <v>0</v>
      </c>
    </row>
    <row r="8024" spans="1:4" x14ac:dyDescent="0.35">
      <c r="A8024" s="78">
        <v>92406</v>
      </c>
      <c r="B8024" s="605" t="s">
        <v>4903</v>
      </c>
      <c r="C8024" s="78" t="s">
        <v>514</v>
      </c>
      <c r="D8024" s="613">
        <v>262.23</v>
      </c>
    </row>
    <row r="8025" spans="1:4" x14ac:dyDescent="0.35">
      <c r="A8025" s="78">
        <v>92403</v>
      </c>
      <c r="B8025" s="605" t="s">
        <v>4901</v>
      </c>
      <c r="C8025" s="78" t="s">
        <v>514</v>
      </c>
      <c r="D8025" s="613">
        <v>131.06</v>
      </c>
    </row>
    <row r="8026" spans="1:4" x14ac:dyDescent="0.35">
      <c r="A8026" s="78">
        <v>92404</v>
      </c>
      <c r="B8026" s="605" t="s">
        <v>4902</v>
      </c>
      <c r="C8026" s="78" t="s">
        <v>514</v>
      </c>
      <c r="D8026" s="613">
        <v>150.06</v>
      </c>
    </row>
    <row r="8027" spans="1:4" x14ac:dyDescent="0.35">
      <c r="A8027" s="78">
        <v>104430</v>
      </c>
      <c r="B8027" s="605" t="s">
        <v>24889</v>
      </c>
      <c r="C8027" s="78" t="s">
        <v>514</v>
      </c>
      <c r="D8027" s="613">
        <v>0</v>
      </c>
    </row>
    <row r="8028" spans="1:4" x14ac:dyDescent="0.35">
      <c r="A8028" s="78">
        <v>104431</v>
      </c>
      <c r="B8028" s="605" t="s">
        <v>24890</v>
      </c>
      <c r="C8028" s="78" t="s">
        <v>514</v>
      </c>
      <c r="D8028" s="613">
        <v>0</v>
      </c>
    </row>
    <row r="8029" spans="1:4" x14ac:dyDescent="0.35">
      <c r="A8029" s="78">
        <v>104427</v>
      </c>
      <c r="B8029" s="605" t="s">
        <v>24891</v>
      </c>
      <c r="C8029" s="78" t="s">
        <v>514</v>
      </c>
      <c r="D8029" s="613">
        <v>0</v>
      </c>
    </row>
    <row r="8030" spans="1:4" x14ac:dyDescent="0.35">
      <c r="A8030" s="78">
        <v>104428</v>
      </c>
      <c r="B8030" s="605" t="s">
        <v>24892</v>
      </c>
      <c r="C8030" s="78" t="s">
        <v>514</v>
      </c>
      <c r="D8030" s="613">
        <v>0</v>
      </c>
    </row>
    <row r="8031" spans="1:4" x14ac:dyDescent="0.35">
      <c r="A8031" s="78">
        <v>92391</v>
      </c>
      <c r="B8031" s="605" t="s">
        <v>4891</v>
      </c>
      <c r="C8031" s="78" t="s">
        <v>514</v>
      </c>
      <c r="D8031" s="613">
        <v>144</v>
      </c>
    </row>
    <row r="8032" spans="1:4" x14ac:dyDescent="0.35">
      <c r="A8032" s="78">
        <v>92392</v>
      </c>
      <c r="B8032" s="605" t="s">
        <v>4892</v>
      </c>
      <c r="C8032" s="78" t="s">
        <v>514</v>
      </c>
      <c r="D8032" s="613">
        <v>157.68</v>
      </c>
    </row>
    <row r="8033" spans="1:4" x14ac:dyDescent="0.35">
      <c r="A8033" s="78">
        <v>104437</v>
      </c>
      <c r="B8033" s="605" t="s">
        <v>24893</v>
      </c>
      <c r="C8033" s="78" t="s">
        <v>514</v>
      </c>
      <c r="D8033" s="613">
        <v>0</v>
      </c>
    </row>
    <row r="8034" spans="1:4" x14ac:dyDescent="0.35">
      <c r="A8034" s="78">
        <v>104435</v>
      </c>
      <c r="B8034" s="605" t="s">
        <v>24894</v>
      </c>
      <c r="C8034" s="78" t="s">
        <v>514</v>
      </c>
      <c r="D8034" s="613">
        <v>0</v>
      </c>
    </row>
    <row r="8035" spans="1:4" x14ac:dyDescent="0.35">
      <c r="A8035" s="78">
        <v>104433</v>
      </c>
      <c r="B8035" s="605" t="s">
        <v>24895</v>
      </c>
      <c r="C8035" s="78" t="s">
        <v>514</v>
      </c>
      <c r="D8035" s="613">
        <v>165.82</v>
      </c>
    </row>
    <row r="8036" spans="1:4" x14ac:dyDescent="0.35">
      <c r="A8036" s="78">
        <v>93680</v>
      </c>
      <c r="B8036" s="605" t="s">
        <v>4905</v>
      </c>
      <c r="C8036" s="78" t="s">
        <v>514</v>
      </c>
      <c r="D8036" s="613">
        <v>163.16999999999999</v>
      </c>
    </row>
    <row r="8037" spans="1:4" x14ac:dyDescent="0.35">
      <c r="A8037" s="78">
        <v>93681</v>
      </c>
      <c r="B8037" s="605" t="s">
        <v>4906</v>
      </c>
      <c r="C8037" s="78" t="s">
        <v>514</v>
      </c>
      <c r="D8037" s="613">
        <v>193.94</v>
      </c>
    </row>
    <row r="8038" spans="1:4" x14ac:dyDescent="0.35">
      <c r="A8038" s="78">
        <v>92397</v>
      </c>
      <c r="B8038" s="605" t="s">
        <v>4897</v>
      </c>
      <c r="C8038" s="78" t="s">
        <v>514</v>
      </c>
      <c r="D8038" s="613">
        <v>133.74</v>
      </c>
    </row>
    <row r="8039" spans="1:4" x14ac:dyDescent="0.35">
      <c r="A8039" s="78">
        <v>92398</v>
      </c>
      <c r="B8039" s="605" t="s">
        <v>4898</v>
      </c>
      <c r="C8039" s="78" t="s">
        <v>514</v>
      </c>
      <c r="D8039" s="613">
        <v>152.75</v>
      </c>
    </row>
    <row r="8040" spans="1:4" x14ac:dyDescent="0.35">
      <c r="A8040" s="78">
        <v>92400</v>
      </c>
      <c r="B8040" s="605" t="s">
        <v>4899</v>
      </c>
      <c r="C8040" s="78" t="s">
        <v>514</v>
      </c>
      <c r="D8040" s="613">
        <v>177.61</v>
      </c>
    </row>
    <row r="8041" spans="1:4" x14ac:dyDescent="0.35">
      <c r="A8041" s="78">
        <v>92395</v>
      </c>
      <c r="B8041" s="605" t="s">
        <v>4895</v>
      </c>
      <c r="C8041" s="78" t="s">
        <v>514</v>
      </c>
      <c r="D8041" s="613">
        <v>224.64</v>
      </c>
    </row>
    <row r="8042" spans="1:4" x14ac:dyDescent="0.35">
      <c r="A8042" s="78">
        <v>92393</v>
      </c>
      <c r="B8042" s="605" t="s">
        <v>4893</v>
      </c>
      <c r="C8042" s="78" t="s">
        <v>514</v>
      </c>
      <c r="D8042" s="613">
        <v>144.24</v>
      </c>
    </row>
    <row r="8043" spans="1:4" x14ac:dyDescent="0.35">
      <c r="A8043" s="78">
        <v>92394</v>
      </c>
      <c r="B8043" s="605" t="s">
        <v>4894</v>
      </c>
      <c r="C8043" s="78" t="s">
        <v>514</v>
      </c>
      <c r="D8043" s="613">
        <v>172.12</v>
      </c>
    </row>
    <row r="8044" spans="1:4" x14ac:dyDescent="0.35">
      <c r="A8044" s="78">
        <v>97115</v>
      </c>
      <c r="B8044" s="605" t="s">
        <v>4916</v>
      </c>
      <c r="C8044" s="78" t="s">
        <v>123</v>
      </c>
      <c r="D8044" s="613">
        <v>70.89</v>
      </c>
    </row>
    <row r="8045" spans="1:4" x14ac:dyDescent="0.35">
      <c r="A8045" s="78">
        <v>97113</v>
      </c>
      <c r="B8045" s="605" t="s">
        <v>4915</v>
      </c>
      <c r="C8045" s="78" t="s">
        <v>514</v>
      </c>
      <c r="D8045" s="613">
        <v>2.79</v>
      </c>
    </row>
    <row r="8046" spans="1:4" x14ac:dyDescent="0.35">
      <c r="A8046" s="78">
        <v>97120</v>
      </c>
      <c r="B8046" s="605" t="s">
        <v>4921</v>
      </c>
      <c r="C8046" s="78" t="s">
        <v>123</v>
      </c>
      <c r="D8046" s="613">
        <v>11.73</v>
      </c>
    </row>
    <row r="8047" spans="1:4" x14ac:dyDescent="0.35">
      <c r="A8047" s="78">
        <v>97116</v>
      </c>
      <c r="B8047" s="605" t="s">
        <v>4917</v>
      </c>
      <c r="C8047" s="78" t="s">
        <v>123</v>
      </c>
      <c r="D8047" s="613">
        <v>25.09</v>
      </c>
    </row>
    <row r="8048" spans="1:4" x14ac:dyDescent="0.35">
      <c r="A8048" s="78">
        <v>97117</v>
      </c>
      <c r="B8048" s="605" t="s">
        <v>4918</v>
      </c>
      <c r="C8048" s="78" t="s">
        <v>123</v>
      </c>
      <c r="D8048" s="613">
        <v>22.61</v>
      </c>
    </row>
    <row r="8049" spans="1:4" x14ac:dyDescent="0.35">
      <c r="A8049" s="78">
        <v>97118</v>
      </c>
      <c r="B8049" s="605" t="s">
        <v>4919</v>
      </c>
      <c r="C8049" s="78" t="s">
        <v>123</v>
      </c>
      <c r="D8049" s="613">
        <v>19.09</v>
      </c>
    </row>
    <row r="8050" spans="1:4" x14ac:dyDescent="0.35">
      <c r="A8050" s="78">
        <v>97119</v>
      </c>
      <c r="B8050" s="605" t="s">
        <v>4920</v>
      </c>
      <c r="C8050" s="78" t="s">
        <v>123</v>
      </c>
      <c r="D8050" s="613">
        <v>17.559999999999999</v>
      </c>
    </row>
    <row r="8051" spans="1:4" x14ac:dyDescent="0.35">
      <c r="A8051" s="78">
        <v>97114</v>
      </c>
      <c r="B8051" s="605" t="s">
        <v>554</v>
      </c>
      <c r="C8051" s="78" t="s">
        <v>139</v>
      </c>
      <c r="D8051" s="613">
        <v>0.42</v>
      </c>
    </row>
    <row r="8052" spans="1:4" x14ac:dyDescent="0.35">
      <c r="A8052" s="78">
        <v>97111</v>
      </c>
      <c r="B8052" s="605" t="s">
        <v>4913</v>
      </c>
      <c r="C8052" s="78" t="s">
        <v>514</v>
      </c>
      <c r="D8052" s="613">
        <v>406.36</v>
      </c>
    </row>
    <row r="8053" spans="1:4" x14ac:dyDescent="0.35">
      <c r="A8053" s="78">
        <v>97112</v>
      </c>
      <c r="B8053" s="605" t="s">
        <v>4914</v>
      </c>
      <c r="C8053" s="78" t="s">
        <v>514</v>
      </c>
      <c r="D8053" s="613">
        <v>448.28</v>
      </c>
    </row>
    <row r="8054" spans="1:4" x14ac:dyDescent="0.35">
      <c r="A8054" s="78">
        <v>103904</v>
      </c>
      <c r="B8054" s="605" t="s">
        <v>4926</v>
      </c>
      <c r="C8054" s="78" t="s">
        <v>514</v>
      </c>
      <c r="D8054" s="613">
        <v>341.74</v>
      </c>
    </row>
    <row r="8055" spans="1:4" x14ac:dyDescent="0.35">
      <c r="A8055" s="78">
        <v>103905</v>
      </c>
      <c r="B8055" s="605" t="s">
        <v>4927</v>
      </c>
      <c r="C8055" s="78" t="s">
        <v>514</v>
      </c>
      <c r="D8055" s="613">
        <v>362.66</v>
      </c>
    </row>
    <row r="8056" spans="1:4" x14ac:dyDescent="0.35">
      <c r="A8056" s="78">
        <v>103907</v>
      </c>
      <c r="B8056" s="605" t="s">
        <v>4929</v>
      </c>
      <c r="C8056" s="78" t="s">
        <v>514</v>
      </c>
      <c r="D8056" s="613">
        <v>390.42</v>
      </c>
    </row>
    <row r="8057" spans="1:4" x14ac:dyDescent="0.35">
      <c r="A8057" s="78">
        <v>103911</v>
      </c>
      <c r="B8057" s="605" t="s">
        <v>4932</v>
      </c>
      <c r="C8057" s="78" t="s">
        <v>514</v>
      </c>
      <c r="D8057" s="613">
        <v>564.57000000000005</v>
      </c>
    </row>
    <row r="8058" spans="1:4" x14ac:dyDescent="0.35">
      <c r="A8058" s="78">
        <v>97104</v>
      </c>
      <c r="B8058" s="605" t="s">
        <v>4907</v>
      </c>
      <c r="C8058" s="78" t="s">
        <v>514</v>
      </c>
      <c r="D8058" s="613">
        <v>354.4</v>
      </c>
    </row>
    <row r="8059" spans="1:4" x14ac:dyDescent="0.35">
      <c r="A8059" s="78">
        <v>103906</v>
      </c>
      <c r="B8059" s="605" t="s">
        <v>4928</v>
      </c>
      <c r="C8059" s="78" t="s">
        <v>514</v>
      </c>
      <c r="D8059" s="613">
        <v>406.52</v>
      </c>
    </row>
    <row r="8060" spans="1:4" x14ac:dyDescent="0.35">
      <c r="A8060" s="78">
        <v>97105</v>
      </c>
      <c r="B8060" s="605" t="s">
        <v>4908</v>
      </c>
      <c r="C8060" s="78" t="s">
        <v>514</v>
      </c>
      <c r="D8060" s="613">
        <v>407.84</v>
      </c>
    </row>
    <row r="8061" spans="1:4" x14ac:dyDescent="0.35">
      <c r="A8061" s="78">
        <v>97106</v>
      </c>
      <c r="B8061" s="605" t="s">
        <v>4909</v>
      </c>
      <c r="C8061" s="78" t="s">
        <v>514</v>
      </c>
      <c r="D8061" s="613">
        <v>460.54</v>
      </c>
    </row>
    <row r="8062" spans="1:4" x14ac:dyDescent="0.35">
      <c r="A8062" s="78">
        <v>97107</v>
      </c>
      <c r="B8062" s="605" t="s">
        <v>4910</v>
      </c>
      <c r="C8062" s="78" t="s">
        <v>514</v>
      </c>
      <c r="D8062" s="613">
        <v>520.71</v>
      </c>
    </row>
    <row r="8063" spans="1:4" x14ac:dyDescent="0.35">
      <c r="A8063" s="78">
        <v>97108</v>
      </c>
      <c r="B8063" s="605" t="s">
        <v>4911</v>
      </c>
      <c r="C8063" s="78" t="s">
        <v>514</v>
      </c>
      <c r="D8063" s="613">
        <v>585.65</v>
      </c>
    </row>
    <row r="8064" spans="1:4" x14ac:dyDescent="0.35">
      <c r="A8064" s="78">
        <v>97109</v>
      </c>
      <c r="B8064" s="605" t="s">
        <v>4912</v>
      </c>
      <c r="C8064" s="78" t="s">
        <v>514</v>
      </c>
      <c r="D8064" s="613">
        <v>645.65</v>
      </c>
    </row>
    <row r="8065" spans="1:4" x14ac:dyDescent="0.35">
      <c r="A8065" s="78">
        <v>103913</v>
      </c>
      <c r="B8065" s="605" t="s">
        <v>536</v>
      </c>
      <c r="C8065" s="78" t="s">
        <v>514</v>
      </c>
      <c r="D8065" s="613">
        <v>273.33</v>
      </c>
    </row>
    <row r="8066" spans="1:4" x14ac:dyDescent="0.35">
      <c r="A8066" s="78">
        <v>103914</v>
      </c>
      <c r="B8066" s="605" t="s">
        <v>4934</v>
      </c>
      <c r="C8066" s="78" t="s">
        <v>514</v>
      </c>
      <c r="D8066" s="613">
        <v>319.44</v>
      </c>
    </row>
    <row r="8067" spans="1:4" x14ac:dyDescent="0.35">
      <c r="A8067" s="78">
        <v>103915</v>
      </c>
      <c r="B8067" s="605" t="s">
        <v>4935</v>
      </c>
      <c r="C8067" s="78" t="s">
        <v>514</v>
      </c>
      <c r="D8067" s="613">
        <v>343.97</v>
      </c>
    </row>
    <row r="8068" spans="1:4" x14ac:dyDescent="0.35">
      <c r="A8068" s="78">
        <v>103916</v>
      </c>
      <c r="B8068" s="605" t="s">
        <v>4936</v>
      </c>
      <c r="C8068" s="78" t="s">
        <v>514</v>
      </c>
      <c r="D8068" s="613">
        <v>405.91</v>
      </c>
    </row>
    <row r="8069" spans="1:4" x14ac:dyDescent="0.35">
      <c r="A8069" s="78">
        <v>103917</v>
      </c>
      <c r="B8069" s="605" t="s">
        <v>4937</v>
      </c>
      <c r="C8069" s="78" t="s">
        <v>514</v>
      </c>
      <c r="D8069" s="613">
        <v>455.65</v>
      </c>
    </row>
    <row r="8070" spans="1:4" x14ac:dyDescent="0.35">
      <c r="A8070" s="78">
        <v>103918</v>
      </c>
      <c r="B8070" s="605" t="s">
        <v>4938</v>
      </c>
      <c r="C8070" s="78" t="s">
        <v>514</v>
      </c>
      <c r="D8070" s="613">
        <v>492.74</v>
      </c>
    </row>
    <row r="8071" spans="1:4" x14ac:dyDescent="0.35">
      <c r="A8071" s="78">
        <v>103919</v>
      </c>
      <c r="B8071" s="605" t="s">
        <v>24896</v>
      </c>
      <c r="C8071" s="78" t="s">
        <v>514</v>
      </c>
      <c r="D8071" s="613">
        <v>0</v>
      </c>
    </row>
    <row r="8072" spans="1:4" x14ac:dyDescent="0.35">
      <c r="A8072" s="78">
        <v>103920</v>
      </c>
      <c r="B8072" s="605" t="s">
        <v>24897</v>
      </c>
      <c r="C8072" s="78" t="s">
        <v>514</v>
      </c>
      <c r="D8072" s="613">
        <v>0</v>
      </c>
    </row>
    <row r="8073" spans="1:4" x14ac:dyDescent="0.35">
      <c r="A8073" s="78">
        <v>103921</v>
      </c>
      <c r="B8073" s="605" t="s">
        <v>24898</v>
      </c>
      <c r="C8073" s="78" t="s">
        <v>514</v>
      </c>
      <c r="D8073" s="613">
        <v>0</v>
      </c>
    </row>
    <row r="8074" spans="1:4" x14ac:dyDescent="0.35">
      <c r="A8074" s="78">
        <v>103922</v>
      </c>
      <c r="B8074" s="605" t="s">
        <v>24899</v>
      </c>
      <c r="C8074" s="78" t="s">
        <v>514</v>
      </c>
      <c r="D8074" s="613">
        <v>0</v>
      </c>
    </row>
    <row r="8075" spans="1:4" x14ac:dyDescent="0.35">
      <c r="A8075" s="78">
        <v>103923</v>
      </c>
      <c r="B8075" s="605" t="s">
        <v>24900</v>
      </c>
      <c r="C8075" s="78" t="s">
        <v>514</v>
      </c>
      <c r="D8075" s="613">
        <v>0</v>
      </c>
    </row>
    <row r="8076" spans="1:4" x14ac:dyDescent="0.35">
      <c r="A8076" s="78">
        <v>103908</v>
      </c>
      <c r="B8076" s="605" t="s">
        <v>4930</v>
      </c>
      <c r="C8076" s="78" t="s">
        <v>514</v>
      </c>
      <c r="D8076" s="613">
        <v>443.68</v>
      </c>
    </row>
    <row r="8077" spans="1:4" x14ac:dyDescent="0.35">
      <c r="A8077" s="78">
        <v>103909</v>
      </c>
      <c r="B8077" s="605" t="s">
        <v>4931</v>
      </c>
      <c r="C8077" s="78" t="s">
        <v>514</v>
      </c>
      <c r="D8077" s="613">
        <v>501.73</v>
      </c>
    </row>
    <row r="8078" spans="1:4" x14ac:dyDescent="0.35">
      <c r="A8078" s="78">
        <v>103912</v>
      </c>
      <c r="B8078" s="605" t="s">
        <v>4933</v>
      </c>
      <c r="C8078" s="78" t="s">
        <v>514</v>
      </c>
      <c r="D8078" s="613">
        <v>622.45000000000005</v>
      </c>
    </row>
    <row r="8079" spans="1:4" x14ac:dyDescent="0.35">
      <c r="A8079" s="78">
        <v>101979</v>
      </c>
      <c r="B8079" s="605" t="s">
        <v>406</v>
      </c>
      <c r="C8079" s="78" t="s">
        <v>139</v>
      </c>
      <c r="D8079" s="613">
        <v>40.67</v>
      </c>
    </row>
    <row r="8080" spans="1:4" x14ac:dyDescent="0.35">
      <c r="A8080" s="78">
        <v>101970</v>
      </c>
      <c r="B8080" s="605" t="s">
        <v>24901</v>
      </c>
      <c r="C8080" s="78" t="s">
        <v>139</v>
      </c>
      <c r="D8080" s="613">
        <v>0</v>
      </c>
    </row>
    <row r="8081" spans="1:4" x14ac:dyDescent="0.35">
      <c r="A8081" s="78">
        <v>101972</v>
      </c>
      <c r="B8081" s="605" t="s">
        <v>24902</v>
      </c>
      <c r="C8081" s="78" t="s">
        <v>139</v>
      </c>
      <c r="D8081" s="613">
        <v>0</v>
      </c>
    </row>
    <row r="8082" spans="1:4" x14ac:dyDescent="0.35">
      <c r="A8082" s="78">
        <v>101966</v>
      </c>
      <c r="B8082" s="605" t="s">
        <v>5418</v>
      </c>
      <c r="C8082" s="78" t="s">
        <v>139</v>
      </c>
      <c r="D8082" s="613">
        <v>329.02</v>
      </c>
    </row>
    <row r="8083" spans="1:4" x14ac:dyDescent="0.35">
      <c r="A8083" s="78">
        <v>101976</v>
      </c>
      <c r="B8083" s="605" t="s">
        <v>24903</v>
      </c>
      <c r="C8083" s="78" t="s">
        <v>139</v>
      </c>
      <c r="D8083" s="613">
        <v>0</v>
      </c>
    </row>
    <row r="8084" spans="1:4" x14ac:dyDescent="0.35">
      <c r="A8084" s="78">
        <v>101978</v>
      </c>
      <c r="B8084" s="605" t="s">
        <v>24904</v>
      </c>
      <c r="C8084" s="78" t="s">
        <v>139</v>
      </c>
      <c r="D8084" s="613">
        <v>0</v>
      </c>
    </row>
    <row r="8085" spans="1:4" x14ac:dyDescent="0.35">
      <c r="A8085" s="78">
        <v>101967</v>
      </c>
      <c r="B8085" s="605" t="s">
        <v>24905</v>
      </c>
      <c r="C8085" s="78" t="s">
        <v>139</v>
      </c>
      <c r="D8085" s="613">
        <v>0</v>
      </c>
    </row>
    <row r="8086" spans="1:4" x14ac:dyDescent="0.35">
      <c r="A8086" s="78">
        <v>101968</v>
      </c>
      <c r="B8086" s="605" t="s">
        <v>24906</v>
      </c>
      <c r="C8086" s="78" t="s">
        <v>139</v>
      </c>
      <c r="D8086" s="613">
        <v>0</v>
      </c>
    </row>
    <row r="8087" spans="1:4" x14ac:dyDescent="0.35">
      <c r="A8087" s="78">
        <v>101965</v>
      </c>
      <c r="B8087" s="605" t="s">
        <v>24907</v>
      </c>
      <c r="C8087" s="78" t="s">
        <v>139</v>
      </c>
      <c r="D8087" s="613">
        <v>244.74</v>
      </c>
    </row>
    <row r="8088" spans="1:4" x14ac:dyDescent="0.35">
      <c r="A8088" s="78">
        <v>104100</v>
      </c>
      <c r="B8088" s="605" t="s">
        <v>24908</v>
      </c>
      <c r="C8088" s="78" t="s">
        <v>514</v>
      </c>
      <c r="D8088" s="613">
        <v>0</v>
      </c>
    </row>
    <row r="8089" spans="1:4" x14ac:dyDescent="0.35">
      <c r="A8089" s="78">
        <v>104099</v>
      </c>
      <c r="B8089" s="605" t="s">
        <v>24909</v>
      </c>
      <c r="C8089" s="78" t="s">
        <v>514</v>
      </c>
      <c r="D8089" s="613">
        <v>0</v>
      </c>
    </row>
    <row r="8090" spans="1:4" x14ac:dyDescent="0.35">
      <c r="A8090" s="78">
        <v>104102</v>
      </c>
      <c r="B8090" s="605" t="s">
        <v>24910</v>
      </c>
      <c r="C8090" s="78" t="s">
        <v>514</v>
      </c>
      <c r="D8090" s="613">
        <v>0</v>
      </c>
    </row>
    <row r="8091" spans="1:4" x14ac:dyDescent="0.35">
      <c r="A8091" s="78">
        <v>104101</v>
      </c>
      <c r="B8091" s="605" t="s">
        <v>24911</v>
      </c>
      <c r="C8091" s="78" t="s">
        <v>514</v>
      </c>
      <c r="D8091" s="613">
        <v>0</v>
      </c>
    </row>
    <row r="8092" spans="1:4" x14ac:dyDescent="0.35">
      <c r="A8092" s="78">
        <v>104103</v>
      </c>
      <c r="B8092" s="605" t="s">
        <v>24912</v>
      </c>
      <c r="C8092" s="78" t="s">
        <v>514</v>
      </c>
      <c r="D8092" s="613">
        <v>0</v>
      </c>
    </row>
    <row r="8093" spans="1:4" x14ac:dyDescent="0.35">
      <c r="A8093" s="78">
        <v>92123</v>
      </c>
      <c r="B8093" s="605" t="s">
        <v>24913</v>
      </c>
      <c r="C8093" s="78" t="s">
        <v>513</v>
      </c>
      <c r="D8093" s="613">
        <v>89.62</v>
      </c>
    </row>
    <row r="8094" spans="1:4" x14ac:dyDescent="0.35">
      <c r="A8094" s="78">
        <v>106665</v>
      </c>
      <c r="B8094" s="605" t="s">
        <v>24914</v>
      </c>
      <c r="C8094" s="78" t="s">
        <v>513</v>
      </c>
      <c r="D8094" s="613">
        <v>0</v>
      </c>
    </row>
    <row r="8095" spans="1:4" x14ac:dyDescent="0.35">
      <c r="A8095" s="78">
        <v>92122</v>
      </c>
      <c r="B8095" s="605" t="s">
        <v>24915</v>
      </c>
      <c r="C8095" s="78" t="s">
        <v>513</v>
      </c>
      <c r="D8095" s="613">
        <v>83.08</v>
      </c>
    </row>
    <row r="8096" spans="1:4" x14ac:dyDescent="0.35">
      <c r="A8096" s="78">
        <v>103615</v>
      </c>
      <c r="B8096" s="605" t="s">
        <v>24916</v>
      </c>
      <c r="C8096" s="78" t="s">
        <v>139</v>
      </c>
      <c r="D8096" s="613">
        <v>0</v>
      </c>
    </row>
    <row r="8097" spans="1:4" x14ac:dyDescent="0.35">
      <c r="A8097" s="78">
        <v>103637</v>
      </c>
      <c r="B8097" s="605" t="s">
        <v>24917</v>
      </c>
      <c r="C8097" s="78" t="s">
        <v>139</v>
      </c>
      <c r="D8097" s="613">
        <v>0</v>
      </c>
    </row>
    <row r="8098" spans="1:4" x14ac:dyDescent="0.35">
      <c r="A8098" s="78">
        <v>103593</v>
      </c>
      <c r="B8098" s="605" t="s">
        <v>24918</v>
      </c>
      <c r="C8098" s="78" t="s">
        <v>139</v>
      </c>
      <c r="D8098" s="613">
        <v>0</v>
      </c>
    </row>
    <row r="8099" spans="1:4" x14ac:dyDescent="0.35">
      <c r="A8099" s="78">
        <v>103616</v>
      </c>
      <c r="B8099" s="605" t="s">
        <v>24919</v>
      </c>
      <c r="C8099" s="78" t="s">
        <v>139</v>
      </c>
      <c r="D8099" s="613">
        <v>0</v>
      </c>
    </row>
    <row r="8100" spans="1:4" x14ac:dyDescent="0.35">
      <c r="A8100" s="78">
        <v>103638</v>
      </c>
      <c r="B8100" s="605" t="s">
        <v>24920</v>
      </c>
      <c r="C8100" s="78" t="s">
        <v>139</v>
      </c>
      <c r="D8100" s="613">
        <v>0</v>
      </c>
    </row>
    <row r="8101" spans="1:4" x14ac:dyDescent="0.35">
      <c r="A8101" s="78">
        <v>103594</v>
      </c>
      <c r="B8101" s="605" t="s">
        <v>24921</v>
      </c>
      <c r="C8101" s="78" t="s">
        <v>139</v>
      </c>
      <c r="D8101" s="613">
        <v>0</v>
      </c>
    </row>
    <row r="8102" spans="1:4" x14ac:dyDescent="0.35">
      <c r="A8102" s="78">
        <v>103617</v>
      </c>
      <c r="B8102" s="605" t="s">
        <v>24922</v>
      </c>
      <c r="C8102" s="78" t="s">
        <v>139</v>
      </c>
      <c r="D8102" s="613">
        <v>0</v>
      </c>
    </row>
    <row r="8103" spans="1:4" x14ac:dyDescent="0.35">
      <c r="A8103" s="78">
        <v>103639</v>
      </c>
      <c r="B8103" s="605" t="s">
        <v>24923</v>
      </c>
      <c r="C8103" s="78" t="s">
        <v>139</v>
      </c>
      <c r="D8103" s="613">
        <v>0</v>
      </c>
    </row>
    <row r="8104" spans="1:4" x14ac:dyDescent="0.35">
      <c r="A8104" s="78">
        <v>103595</v>
      </c>
      <c r="B8104" s="605" t="s">
        <v>24924</v>
      </c>
      <c r="C8104" s="78" t="s">
        <v>139</v>
      </c>
      <c r="D8104" s="613">
        <v>0</v>
      </c>
    </row>
    <row r="8105" spans="1:4" x14ac:dyDescent="0.35">
      <c r="A8105" s="78">
        <v>103609</v>
      </c>
      <c r="B8105" s="605" t="s">
        <v>24925</v>
      </c>
      <c r="C8105" s="78" t="s">
        <v>139</v>
      </c>
      <c r="D8105" s="613">
        <v>0</v>
      </c>
    </row>
    <row r="8106" spans="1:4" x14ac:dyDescent="0.35">
      <c r="A8106" s="78">
        <v>103631</v>
      </c>
      <c r="B8106" s="605" t="s">
        <v>24926</v>
      </c>
      <c r="C8106" s="78" t="s">
        <v>139</v>
      </c>
      <c r="D8106" s="613">
        <v>0</v>
      </c>
    </row>
    <row r="8107" spans="1:4" x14ac:dyDescent="0.35">
      <c r="A8107" s="78">
        <v>103587</v>
      </c>
      <c r="B8107" s="605" t="s">
        <v>24927</v>
      </c>
      <c r="C8107" s="78" t="s">
        <v>139</v>
      </c>
      <c r="D8107" s="613">
        <v>0</v>
      </c>
    </row>
    <row r="8108" spans="1:4" x14ac:dyDescent="0.35">
      <c r="A8108" s="78">
        <v>103618</v>
      </c>
      <c r="B8108" s="605" t="s">
        <v>24928</v>
      </c>
      <c r="C8108" s="78" t="s">
        <v>139</v>
      </c>
      <c r="D8108" s="613">
        <v>0</v>
      </c>
    </row>
    <row r="8109" spans="1:4" x14ac:dyDescent="0.35">
      <c r="A8109" s="78">
        <v>103640</v>
      </c>
      <c r="B8109" s="605" t="s">
        <v>24929</v>
      </c>
      <c r="C8109" s="78" t="s">
        <v>139</v>
      </c>
      <c r="D8109" s="613">
        <v>0</v>
      </c>
    </row>
    <row r="8110" spans="1:4" x14ac:dyDescent="0.35">
      <c r="A8110" s="78">
        <v>103596</v>
      </c>
      <c r="B8110" s="605" t="s">
        <v>24930</v>
      </c>
      <c r="C8110" s="78" t="s">
        <v>139</v>
      </c>
      <c r="D8110" s="613">
        <v>0</v>
      </c>
    </row>
    <row r="8111" spans="1:4" x14ac:dyDescent="0.35">
      <c r="A8111" s="78">
        <v>103619</v>
      </c>
      <c r="B8111" s="605" t="s">
        <v>24931</v>
      </c>
      <c r="C8111" s="78" t="s">
        <v>139</v>
      </c>
      <c r="D8111" s="613">
        <v>0</v>
      </c>
    </row>
    <row r="8112" spans="1:4" x14ac:dyDescent="0.35">
      <c r="A8112" s="78">
        <v>103641</v>
      </c>
      <c r="B8112" s="605" t="s">
        <v>24932</v>
      </c>
      <c r="C8112" s="78" t="s">
        <v>139</v>
      </c>
      <c r="D8112" s="613">
        <v>0</v>
      </c>
    </row>
    <row r="8113" spans="1:4" x14ac:dyDescent="0.35">
      <c r="A8113" s="78">
        <v>103597</v>
      </c>
      <c r="B8113" s="605" t="s">
        <v>24933</v>
      </c>
      <c r="C8113" s="78" t="s">
        <v>139</v>
      </c>
      <c r="D8113" s="613">
        <v>0</v>
      </c>
    </row>
    <row r="8114" spans="1:4" x14ac:dyDescent="0.35">
      <c r="A8114" s="78">
        <v>103620</v>
      </c>
      <c r="B8114" s="605" t="s">
        <v>24934</v>
      </c>
      <c r="C8114" s="78" t="s">
        <v>139</v>
      </c>
      <c r="D8114" s="613">
        <v>0</v>
      </c>
    </row>
    <row r="8115" spans="1:4" x14ac:dyDescent="0.35">
      <c r="A8115" s="78">
        <v>103642</v>
      </c>
      <c r="B8115" s="605" t="s">
        <v>24935</v>
      </c>
      <c r="C8115" s="78" t="s">
        <v>139</v>
      </c>
      <c r="D8115" s="613">
        <v>0</v>
      </c>
    </row>
    <row r="8116" spans="1:4" x14ac:dyDescent="0.35">
      <c r="A8116" s="78">
        <v>103598</v>
      </c>
      <c r="B8116" s="605" t="s">
        <v>24936</v>
      </c>
      <c r="C8116" s="78" t="s">
        <v>139</v>
      </c>
      <c r="D8116" s="613">
        <v>0</v>
      </c>
    </row>
    <row r="8117" spans="1:4" x14ac:dyDescent="0.35">
      <c r="A8117" s="78">
        <v>103621</v>
      </c>
      <c r="B8117" s="605" t="s">
        <v>24937</v>
      </c>
      <c r="C8117" s="78" t="s">
        <v>139</v>
      </c>
      <c r="D8117" s="613">
        <v>0</v>
      </c>
    </row>
    <row r="8118" spans="1:4" x14ac:dyDescent="0.35">
      <c r="A8118" s="78">
        <v>103643</v>
      </c>
      <c r="B8118" s="605" t="s">
        <v>24938</v>
      </c>
      <c r="C8118" s="78" t="s">
        <v>139</v>
      </c>
      <c r="D8118" s="613">
        <v>0</v>
      </c>
    </row>
    <row r="8119" spans="1:4" x14ac:dyDescent="0.35">
      <c r="A8119" s="78">
        <v>103599</v>
      </c>
      <c r="B8119" s="605" t="s">
        <v>24939</v>
      </c>
      <c r="C8119" s="78" t="s">
        <v>139</v>
      </c>
      <c r="D8119" s="613">
        <v>0</v>
      </c>
    </row>
    <row r="8120" spans="1:4" x14ac:dyDescent="0.35">
      <c r="A8120" s="78">
        <v>103622</v>
      </c>
      <c r="B8120" s="605" t="s">
        <v>24940</v>
      </c>
      <c r="C8120" s="78" t="s">
        <v>139</v>
      </c>
      <c r="D8120" s="613">
        <v>0</v>
      </c>
    </row>
    <row r="8121" spans="1:4" x14ac:dyDescent="0.35">
      <c r="A8121" s="78">
        <v>103644</v>
      </c>
      <c r="B8121" s="605" t="s">
        <v>24941</v>
      </c>
      <c r="C8121" s="78" t="s">
        <v>139</v>
      </c>
      <c r="D8121" s="613">
        <v>0</v>
      </c>
    </row>
    <row r="8122" spans="1:4" x14ac:dyDescent="0.35">
      <c r="A8122" s="78">
        <v>103600</v>
      </c>
      <c r="B8122" s="605" t="s">
        <v>24942</v>
      </c>
      <c r="C8122" s="78" t="s">
        <v>139</v>
      </c>
      <c r="D8122" s="613">
        <v>0</v>
      </c>
    </row>
    <row r="8123" spans="1:4" x14ac:dyDescent="0.35">
      <c r="A8123" s="78">
        <v>103610</v>
      </c>
      <c r="B8123" s="605" t="s">
        <v>24943</v>
      </c>
      <c r="C8123" s="78" t="s">
        <v>139</v>
      </c>
      <c r="D8123" s="613">
        <v>0</v>
      </c>
    </row>
    <row r="8124" spans="1:4" x14ac:dyDescent="0.35">
      <c r="A8124" s="78">
        <v>103632</v>
      </c>
      <c r="B8124" s="605" t="s">
        <v>24944</v>
      </c>
      <c r="C8124" s="78" t="s">
        <v>139</v>
      </c>
      <c r="D8124" s="613">
        <v>0</v>
      </c>
    </row>
    <row r="8125" spans="1:4" x14ac:dyDescent="0.35">
      <c r="A8125" s="78">
        <v>103588</v>
      </c>
      <c r="B8125" s="605" t="s">
        <v>24945</v>
      </c>
      <c r="C8125" s="78" t="s">
        <v>139</v>
      </c>
      <c r="D8125" s="613">
        <v>0</v>
      </c>
    </row>
    <row r="8126" spans="1:4" x14ac:dyDescent="0.35">
      <c r="A8126" s="78">
        <v>103623</v>
      </c>
      <c r="B8126" s="605" t="s">
        <v>24946</v>
      </c>
      <c r="C8126" s="78" t="s">
        <v>139</v>
      </c>
      <c r="D8126" s="613">
        <v>0</v>
      </c>
    </row>
    <row r="8127" spans="1:4" x14ac:dyDescent="0.35">
      <c r="A8127" s="78">
        <v>103645</v>
      </c>
      <c r="B8127" s="605" t="s">
        <v>24947</v>
      </c>
      <c r="C8127" s="78" t="s">
        <v>139</v>
      </c>
      <c r="D8127" s="613">
        <v>0</v>
      </c>
    </row>
    <row r="8128" spans="1:4" x14ac:dyDescent="0.35">
      <c r="A8128" s="78">
        <v>103601</v>
      </c>
      <c r="B8128" s="605" t="s">
        <v>24948</v>
      </c>
      <c r="C8128" s="78" t="s">
        <v>139</v>
      </c>
      <c r="D8128" s="613">
        <v>0</v>
      </c>
    </row>
    <row r="8129" spans="1:4" x14ac:dyDescent="0.35">
      <c r="A8129" s="78">
        <v>103624</v>
      </c>
      <c r="B8129" s="605" t="s">
        <v>24949</v>
      </c>
      <c r="C8129" s="78" t="s">
        <v>139</v>
      </c>
      <c r="D8129" s="613">
        <v>0</v>
      </c>
    </row>
    <row r="8130" spans="1:4" x14ac:dyDescent="0.35">
      <c r="A8130" s="78">
        <v>103646</v>
      </c>
      <c r="B8130" s="605" t="s">
        <v>24950</v>
      </c>
      <c r="C8130" s="78" t="s">
        <v>139</v>
      </c>
      <c r="D8130" s="613">
        <v>0</v>
      </c>
    </row>
    <row r="8131" spans="1:4" x14ac:dyDescent="0.35">
      <c r="A8131" s="78">
        <v>103602</v>
      </c>
      <c r="B8131" s="605" t="s">
        <v>24951</v>
      </c>
      <c r="C8131" s="78" t="s">
        <v>139</v>
      </c>
      <c r="D8131" s="613">
        <v>0</v>
      </c>
    </row>
    <row r="8132" spans="1:4" x14ac:dyDescent="0.35">
      <c r="A8132" s="78">
        <v>103625</v>
      </c>
      <c r="B8132" s="605" t="s">
        <v>24952</v>
      </c>
      <c r="C8132" s="78" t="s">
        <v>139</v>
      </c>
      <c r="D8132" s="613">
        <v>0</v>
      </c>
    </row>
    <row r="8133" spans="1:4" x14ac:dyDescent="0.35">
      <c r="A8133" s="78">
        <v>103647</v>
      </c>
      <c r="B8133" s="605" t="s">
        <v>24953</v>
      </c>
      <c r="C8133" s="78" t="s">
        <v>139</v>
      </c>
      <c r="D8133" s="613">
        <v>0</v>
      </c>
    </row>
    <row r="8134" spans="1:4" x14ac:dyDescent="0.35">
      <c r="A8134" s="78">
        <v>103603</v>
      </c>
      <c r="B8134" s="605" t="s">
        <v>24954</v>
      </c>
      <c r="C8134" s="78" t="s">
        <v>139</v>
      </c>
      <c r="D8134" s="613">
        <v>0</v>
      </c>
    </row>
    <row r="8135" spans="1:4" x14ac:dyDescent="0.35">
      <c r="A8135" s="78">
        <v>103611</v>
      </c>
      <c r="B8135" s="605" t="s">
        <v>24955</v>
      </c>
      <c r="C8135" s="78" t="s">
        <v>139</v>
      </c>
      <c r="D8135" s="613">
        <v>0</v>
      </c>
    </row>
    <row r="8136" spans="1:4" x14ac:dyDescent="0.35">
      <c r="A8136" s="78">
        <v>103633</v>
      </c>
      <c r="B8136" s="605" t="s">
        <v>24956</v>
      </c>
      <c r="C8136" s="78" t="s">
        <v>139</v>
      </c>
      <c r="D8136" s="613">
        <v>0</v>
      </c>
    </row>
    <row r="8137" spans="1:4" x14ac:dyDescent="0.35">
      <c r="A8137" s="78">
        <v>103589</v>
      </c>
      <c r="B8137" s="605" t="s">
        <v>24957</v>
      </c>
      <c r="C8137" s="78" t="s">
        <v>139</v>
      </c>
      <c r="D8137" s="613">
        <v>0</v>
      </c>
    </row>
    <row r="8138" spans="1:4" x14ac:dyDescent="0.35">
      <c r="A8138" s="78">
        <v>103626</v>
      </c>
      <c r="B8138" s="605" t="s">
        <v>24958</v>
      </c>
      <c r="C8138" s="78" t="s">
        <v>139</v>
      </c>
      <c r="D8138" s="613">
        <v>0</v>
      </c>
    </row>
    <row r="8139" spans="1:4" x14ac:dyDescent="0.35">
      <c r="A8139" s="78">
        <v>103648</v>
      </c>
      <c r="B8139" s="605" t="s">
        <v>24959</v>
      </c>
      <c r="C8139" s="78" t="s">
        <v>139</v>
      </c>
      <c r="D8139" s="613">
        <v>0</v>
      </c>
    </row>
    <row r="8140" spans="1:4" x14ac:dyDescent="0.35">
      <c r="A8140" s="78">
        <v>103604</v>
      </c>
      <c r="B8140" s="605" t="s">
        <v>24960</v>
      </c>
      <c r="C8140" s="78" t="s">
        <v>139</v>
      </c>
      <c r="D8140" s="613">
        <v>0</v>
      </c>
    </row>
    <row r="8141" spans="1:4" x14ac:dyDescent="0.35">
      <c r="A8141" s="78">
        <v>103627</v>
      </c>
      <c r="B8141" s="605" t="s">
        <v>24961</v>
      </c>
      <c r="C8141" s="78" t="s">
        <v>139</v>
      </c>
      <c r="D8141" s="613">
        <v>0</v>
      </c>
    </row>
    <row r="8142" spans="1:4" x14ac:dyDescent="0.35">
      <c r="A8142" s="78">
        <v>103649</v>
      </c>
      <c r="B8142" s="605" t="s">
        <v>24962</v>
      </c>
      <c r="C8142" s="78" t="s">
        <v>139</v>
      </c>
      <c r="D8142" s="613">
        <v>0</v>
      </c>
    </row>
    <row r="8143" spans="1:4" x14ac:dyDescent="0.35">
      <c r="A8143" s="78">
        <v>103605</v>
      </c>
      <c r="B8143" s="605" t="s">
        <v>24963</v>
      </c>
      <c r="C8143" s="78" t="s">
        <v>139</v>
      </c>
      <c r="D8143" s="613">
        <v>0</v>
      </c>
    </row>
    <row r="8144" spans="1:4" x14ac:dyDescent="0.35">
      <c r="A8144" s="78">
        <v>103612</v>
      </c>
      <c r="B8144" s="605" t="s">
        <v>24964</v>
      </c>
      <c r="C8144" s="78" t="s">
        <v>139</v>
      </c>
      <c r="D8144" s="613">
        <v>0</v>
      </c>
    </row>
    <row r="8145" spans="1:4" x14ac:dyDescent="0.35">
      <c r="A8145" s="78">
        <v>103634</v>
      </c>
      <c r="B8145" s="605" t="s">
        <v>24965</v>
      </c>
      <c r="C8145" s="78" t="s">
        <v>139</v>
      </c>
      <c r="D8145" s="613">
        <v>0</v>
      </c>
    </row>
    <row r="8146" spans="1:4" x14ac:dyDescent="0.35">
      <c r="A8146" s="78">
        <v>103590</v>
      </c>
      <c r="B8146" s="605" t="s">
        <v>24966</v>
      </c>
      <c r="C8146" s="78" t="s">
        <v>139</v>
      </c>
      <c r="D8146" s="613">
        <v>0</v>
      </c>
    </row>
    <row r="8147" spans="1:4" x14ac:dyDescent="0.35">
      <c r="A8147" s="78">
        <v>103628</v>
      </c>
      <c r="B8147" s="605" t="s">
        <v>24967</v>
      </c>
      <c r="C8147" s="78" t="s">
        <v>139</v>
      </c>
      <c r="D8147" s="613">
        <v>0</v>
      </c>
    </row>
    <row r="8148" spans="1:4" x14ac:dyDescent="0.35">
      <c r="A8148" s="78">
        <v>103650</v>
      </c>
      <c r="B8148" s="605" t="s">
        <v>24968</v>
      </c>
      <c r="C8148" s="78" t="s">
        <v>139</v>
      </c>
      <c r="D8148" s="613">
        <v>0</v>
      </c>
    </row>
    <row r="8149" spans="1:4" x14ac:dyDescent="0.35">
      <c r="A8149" s="78">
        <v>103606</v>
      </c>
      <c r="B8149" s="605" t="s">
        <v>24969</v>
      </c>
      <c r="C8149" s="78" t="s">
        <v>139</v>
      </c>
      <c r="D8149" s="613">
        <v>0</v>
      </c>
    </row>
    <row r="8150" spans="1:4" x14ac:dyDescent="0.35">
      <c r="A8150" s="78">
        <v>103629</v>
      </c>
      <c r="B8150" s="605" t="s">
        <v>24970</v>
      </c>
      <c r="C8150" s="78" t="s">
        <v>139</v>
      </c>
      <c r="D8150" s="613">
        <v>0</v>
      </c>
    </row>
    <row r="8151" spans="1:4" x14ac:dyDescent="0.35">
      <c r="A8151" s="78">
        <v>103651</v>
      </c>
      <c r="B8151" s="605" t="s">
        <v>24971</v>
      </c>
      <c r="C8151" s="78" t="s">
        <v>139</v>
      </c>
      <c r="D8151" s="613">
        <v>0</v>
      </c>
    </row>
    <row r="8152" spans="1:4" x14ac:dyDescent="0.35">
      <c r="A8152" s="78">
        <v>103607</v>
      </c>
      <c r="B8152" s="605" t="s">
        <v>24972</v>
      </c>
      <c r="C8152" s="78" t="s">
        <v>139</v>
      </c>
      <c r="D8152" s="613">
        <v>0</v>
      </c>
    </row>
    <row r="8153" spans="1:4" x14ac:dyDescent="0.35">
      <c r="A8153" s="78">
        <v>103613</v>
      </c>
      <c r="B8153" s="605" t="s">
        <v>24973</v>
      </c>
      <c r="C8153" s="78" t="s">
        <v>139</v>
      </c>
      <c r="D8153" s="613">
        <v>0</v>
      </c>
    </row>
    <row r="8154" spans="1:4" x14ac:dyDescent="0.35">
      <c r="A8154" s="78">
        <v>103635</v>
      </c>
      <c r="B8154" s="605" t="s">
        <v>24974</v>
      </c>
      <c r="C8154" s="78" t="s">
        <v>139</v>
      </c>
      <c r="D8154" s="613">
        <v>0</v>
      </c>
    </row>
    <row r="8155" spans="1:4" x14ac:dyDescent="0.35">
      <c r="A8155" s="78">
        <v>103591</v>
      </c>
      <c r="B8155" s="605" t="s">
        <v>24975</v>
      </c>
      <c r="C8155" s="78" t="s">
        <v>139</v>
      </c>
      <c r="D8155" s="613">
        <v>0</v>
      </c>
    </row>
    <row r="8156" spans="1:4" x14ac:dyDescent="0.35">
      <c r="A8156" s="78">
        <v>103630</v>
      </c>
      <c r="B8156" s="605" t="s">
        <v>24976</v>
      </c>
      <c r="C8156" s="78" t="s">
        <v>139</v>
      </c>
      <c r="D8156" s="613">
        <v>0</v>
      </c>
    </row>
    <row r="8157" spans="1:4" x14ac:dyDescent="0.35">
      <c r="A8157" s="78">
        <v>103652</v>
      </c>
      <c r="B8157" s="605" t="s">
        <v>24977</v>
      </c>
      <c r="C8157" s="78" t="s">
        <v>139</v>
      </c>
      <c r="D8157" s="613">
        <v>0</v>
      </c>
    </row>
    <row r="8158" spans="1:4" x14ac:dyDescent="0.35">
      <c r="A8158" s="78">
        <v>103608</v>
      </c>
      <c r="B8158" s="605" t="s">
        <v>24978</v>
      </c>
      <c r="C8158" s="78" t="s">
        <v>139</v>
      </c>
      <c r="D8158" s="613">
        <v>0</v>
      </c>
    </row>
    <row r="8159" spans="1:4" x14ac:dyDescent="0.35">
      <c r="A8159" s="78">
        <v>103614</v>
      </c>
      <c r="B8159" s="605" t="s">
        <v>24979</v>
      </c>
      <c r="C8159" s="78" t="s">
        <v>139</v>
      </c>
      <c r="D8159" s="613">
        <v>0</v>
      </c>
    </row>
    <row r="8160" spans="1:4" x14ac:dyDescent="0.35">
      <c r="A8160" s="78">
        <v>103636</v>
      </c>
      <c r="B8160" s="605" t="s">
        <v>24980</v>
      </c>
      <c r="C8160" s="78" t="s">
        <v>139</v>
      </c>
      <c r="D8160" s="613">
        <v>0</v>
      </c>
    </row>
    <row r="8161" spans="1:4" x14ac:dyDescent="0.35">
      <c r="A8161" s="78">
        <v>103592</v>
      </c>
      <c r="B8161" s="605" t="s">
        <v>24981</v>
      </c>
      <c r="C8161" s="78" t="s">
        <v>139</v>
      </c>
      <c r="D8161" s="613">
        <v>0</v>
      </c>
    </row>
    <row r="8162" spans="1:4" x14ac:dyDescent="0.35">
      <c r="A8162" s="78">
        <v>88412</v>
      </c>
      <c r="B8162" s="605" t="s">
        <v>4943</v>
      </c>
      <c r="C8162" s="78" t="s">
        <v>514</v>
      </c>
      <c r="D8162" s="613">
        <v>4.41</v>
      </c>
    </row>
    <row r="8163" spans="1:4" x14ac:dyDescent="0.35">
      <c r="A8163" s="78">
        <v>88411</v>
      </c>
      <c r="B8163" s="605" t="s">
        <v>4942</v>
      </c>
      <c r="C8163" s="78" t="s">
        <v>514</v>
      </c>
      <c r="D8163" s="613">
        <v>5.37</v>
      </c>
    </row>
    <row r="8164" spans="1:4" x14ac:dyDescent="0.35">
      <c r="A8164" s="78">
        <v>88415</v>
      </c>
      <c r="B8164" s="605" t="s">
        <v>4946</v>
      </c>
      <c r="C8164" s="78" t="s">
        <v>514</v>
      </c>
      <c r="D8164" s="613">
        <v>5.44</v>
      </c>
    </row>
    <row r="8165" spans="1:4" x14ac:dyDescent="0.35">
      <c r="A8165" s="78">
        <v>88413</v>
      </c>
      <c r="B8165" s="605" t="s">
        <v>4944</v>
      </c>
      <c r="C8165" s="78" t="s">
        <v>514</v>
      </c>
      <c r="D8165" s="613">
        <v>6.57</v>
      </c>
    </row>
    <row r="8166" spans="1:4" x14ac:dyDescent="0.35">
      <c r="A8166" s="78">
        <v>88414</v>
      </c>
      <c r="B8166" s="605" t="s">
        <v>4945</v>
      </c>
      <c r="C8166" s="78" t="s">
        <v>514</v>
      </c>
      <c r="D8166" s="613">
        <v>7.82</v>
      </c>
    </row>
    <row r="8167" spans="1:4" x14ac:dyDescent="0.35">
      <c r="A8167" s="78">
        <v>96131</v>
      </c>
      <c r="B8167" s="605" t="s">
        <v>4978</v>
      </c>
      <c r="C8167" s="78" t="s">
        <v>514</v>
      </c>
      <c r="D8167" s="613">
        <v>29.99</v>
      </c>
    </row>
    <row r="8168" spans="1:4" x14ac:dyDescent="0.35">
      <c r="A8168" s="78">
        <v>96126</v>
      </c>
      <c r="B8168" s="605" t="s">
        <v>4973</v>
      </c>
      <c r="C8168" s="78" t="s">
        <v>514</v>
      </c>
      <c r="D8168" s="613">
        <v>19.13</v>
      </c>
    </row>
    <row r="8169" spans="1:4" x14ac:dyDescent="0.35">
      <c r="A8169" s="78">
        <v>96132</v>
      </c>
      <c r="B8169" s="605" t="s">
        <v>4979</v>
      </c>
      <c r="C8169" s="78" t="s">
        <v>514</v>
      </c>
      <c r="D8169" s="613">
        <v>19.670000000000002</v>
      </c>
    </row>
    <row r="8170" spans="1:4" x14ac:dyDescent="0.35">
      <c r="A8170" s="78">
        <v>96127</v>
      </c>
      <c r="B8170" s="605" t="s">
        <v>4974</v>
      </c>
      <c r="C8170" s="78" t="s">
        <v>514</v>
      </c>
      <c r="D8170" s="613">
        <v>12.18</v>
      </c>
    </row>
    <row r="8171" spans="1:4" x14ac:dyDescent="0.35">
      <c r="A8171" s="78">
        <v>96135</v>
      </c>
      <c r="B8171" s="605" t="s">
        <v>4982</v>
      </c>
      <c r="C8171" s="78" t="s">
        <v>514</v>
      </c>
      <c r="D8171" s="613">
        <v>32.29</v>
      </c>
    </row>
    <row r="8172" spans="1:4" x14ac:dyDescent="0.35">
      <c r="A8172" s="78">
        <v>96130</v>
      </c>
      <c r="B8172" s="605" t="s">
        <v>4977</v>
      </c>
      <c r="C8172" s="78" t="s">
        <v>514</v>
      </c>
      <c r="D8172" s="613">
        <v>20.74</v>
      </c>
    </row>
    <row r="8173" spans="1:4" x14ac:dyDescent="0.35">
      <c r="A8173" s="78">
        <v>96133</v>
      </c>
      <c r="B8173" s="605" t="s">
        <v>4980</v>
      </c>
      <c r="C8173" s="78" t="s">
        <v>514</v>
      </c>
      <c r="D8173" s="613">
        <v>48.65</v>
      </c>
    </row>
    <row r="8174" spans="1:4" x14ac:dyDescent="0.35">
      <c r="A8174" s="78">
        <v>96128</v>
      </c>
      <c r="B8174" s="605" t="s">
        <v>4975</v>
      </c>
      <c r="C8174" s="78" t="s">
        <v>514</v>
      </c>
      <c r="D8174" s="613">
        <v>31.93</v>
      </c>
    </row>
    <row r="8175" spans="1:4" x14ac:dyDescent="0.35">
      <c r="A8175" s="78">
        <v>96134</v>
      </c>
      <c r="B8175" s="605" t="s">
        <v>4981</v>
      </c>
      <c r="C8175" s="78" t="s">
        <v>514</v>
      </c>
      <c r="D8175" s="613">
        <v>57.25</v>
      </c>
    </row>
    <row r="8176" spans="1:4" x14ac:dyDescent="0.35">
      <c r="A8176" s="78">
        <v>96129</v>
      </c>
      <c r="B8176" s="605" t="s">
        <v>4976</v>
      </c>
      <c r="C8176" s="78" t="s">
        <v>514</v>
      </c>
      <c r="D8176" s="613">
        <v>37.520000000000003</v>
      </c>
    </row>
    <row r="8177" spans="1:4" x14ac:dyDescent="0.35">
      <c r="A8177" s="78">
        <v>88432</v>
      </c>
      <c r="B8177" s="605" t="s">
        <v>4957</v>
      </c>
      <c r="C8177" s="78" t="s">
        <v>514</v>
      </c>
      <c r="D8177" s="613">
        <v>36.86</v>
      </c>
    </row>
    <row r="8178" spans="1:4" x14ac:dyDescent="0.35">
      <c r="A8178" s="78">
        <v>88426</v>
      </c>
      <c r="B8178" s="605" t="s">
        <v>4953</v>
      </c>
      <c r="C8178" s="78" t="s">
        <v>514</v>
      </c>
      <c r="D8178" s="613">
        <v>24.02</v>
      </c>
    </row>
    <row r="8179" spans="1:4" x14ac:dyDescent="0.35">
      <c r="A8179" s="78">
        <v>88417</v>
      </c>
      <c r="B8179" s="605" t="s">
        <v>4948</v>
      </c>
      <c r="C8179" s="78" t="s">
        <v>514</v>
      </c>
      <c r="D8179" s="613">
        <v>21.94</v>
      </c>
    </row>
    <row r="8180" spans="1:4" x14ac:dyDescent="0.35">
      <c r="A8180" s="78">
        <v>88424</v>
      </c>
      <c r="B8180" s="605" t="s">
        <v>4952</v>
      </c>
      <c r="C8180" s="78" t="s">
        <v>514</v>
      </c>
      <c r="D8180" s="613">
        <v>29.49</v>
      </c>
    </row>
    <row r="8181" spans="1:4" x14ac:dyDescent="0.35">
      <c r="A8181" s="78">
        <v>88416</v>
      </c>
      <c r="B8181" s="605" t="s">
        <v>4947</v>
      </c>
      <c r="C8181" s="78" t="s">
        <v>514</v>
      </c>
      <c r="D8181" s="613">
        <v>25.6</v>
      </c>
    </row>
    <row r="8182" spans="1:4" x14ac:dyDescent="0.35">
      <c r="A8182" s="78">
        <v>88431</v>
      </c>
      <c r="B8182" s="605" t="s">
        <v>4956</v>
      </c>
      <c r="C8182" s="78" t="s">
        <v>514</v>
      </c>
      <c r="D8182" s="613">
        <v>29.89</v>
      </c>
    </row>
    <row r="8183" spans="1:4" x14ac:dyDescent="0.35">
      <c r="A8183" s="78">
        <v>88423</v>
      </c>
      <c r="B8183" s="605" t="s">
        <v>4951</v>
      </c>
      <c r="C8183" s="78" t="s">
        <v>514</v>
      </c>
      <c r="D8183" s="613">
        <v>25.53</v>
      </c>
    </row>
    <row r="8184" spans="1:4" x14ac:dyDescent="0.35">
      <c r="A8184" s="78">
        <v>88428</v>
      </c>
      <c r="B8184" s="605" t="s">
        <v>4954</v>
      </c>
      <c r="C8184" s="78" t="s">
        <v>514</v>
      </c>
      <c r="D8184" s="613">
        <v>36.229999999999997</v>
      </c>
    </row>
    <row r="8185" spans="1:4" x14ac:dyDescent="0.35">
      <c r="A8185" s="78">
        <v>88420</v>
      </c>
      <c r="B8185" s="605" t="s">
        <v>4949</v>
      </c>
      <c r="C8185" s="78" t="s">
        <v>514</v>
      </c>
      <c r="D8185" s="613">
        <v>28.79</v>
      </c>
    </row>
    <row r="8186" spans="1:4" x14ac:dyDescent="0.35">
      <c r="A8186" s="78">
        <v>88429</v>
      </c>
      <c r="B8186" s="605" t="s">
        <v>4955</v>
      </c>
      <c r="C8186" s="78" t="s">
        <v>514</v>
      </c>
      <c r="D8186" s="613">
        <v>43.46</v>
      </c>
    </row>
    <row r="8187" spans="1:4" x14ac:dyDescent="0.35">
      <c r="A8187" s="78">
        <v>88421</v>
      </c>
      <c r="B8187" s="605" t="s">
        <v>4950</v>
      </c>
      <c r="C8187" s="78" t="s">
        <v>514</v>
      </c>
      <c r="D8187" s="613">
        <v>34.79</v>
      </c>
    </row>
    <row r="8188" spans="1:4" x14ac:dyDescent="0.35">
      <c r="A8188" s="78">
        <v>95622</v>
      </c>
      <c r="B8188" s="605" t="s">
        <v>4968</v>
      </c>
      <c r="C8188" s="78" t="s">
        <v>514</v>
      </c>
      <c r="D8188" s="613">
        <v>17.2</v>
      </c>
    </row>
    <row r="8189" spans="1:4" x14ac:dyDescent="0.35">
      <c r="A8189" s="78">
        <v>95623</v>
      </c>
      <c r="B8189" s="605" t="s">
        <v>4969</v>
      </c>
      <c r="C8189" s="78" t="s">
        <v>514</v>
      </c>
      <c r="D8189" s="613">
        <v>12.29</v>
      </c>
    </row>
    <row r="8190" spans="1:4" x14ac:dyDescent="0.35">
      <c r="A8190" s="78">
        <v>95626</v>
      </c>
      <c r="B8190" s="605" t="s">
        <v>4972</v>
      </c>
      <c r="C8190" s="78" t="s">
        <v>514</v>
      </c>
      <c r="D8190" s="613">
        <v>18.11</v>
      </c>
    </row>
    <row r="8191" spans="1:4" x14ac:dyDescent="0.35">
      <c r="A8191" s="78">
        <v>95624</v>
      </c>
      <c r="B8191" s="605" t="s">
        <v>4970</v>
      </c>
      <c r="C8191" s="78" t="s">
        <v>514</v>
      </c>
      <c r="D8191" s="613">
        <v>25.38</v>
      </c>
    </row>
    <row r="8192" spans="1:4" x14ac:dyDescent="0.35">
      <c r="A8192" s="78">
        <v>95625</v>
      </c>
      <c r="B8192" s="605" t="s">
        <v>4971</v>
      </c>
      <c r="C8192" s="78" t="s">
        <v>514</v>
      </c>
      <c r="D8192" s="613">
        <v>30.07</v>
      </c>
    </row>
    <row r="8193" spans="1:4" x14ac:dyDescent="0.35">
      <c r="A8193" s="78">
        <v>88497</v>
      </c>
      <c r="B8193" s="605" t="s">
        <v>4965</v>
      </c>
      <c r="C8193" s="78" t="s">
        <v>514</v>
      </c>
      <c r="D8193" s="613">
        <v>19.57</v>
      </c>
    </row>
    <row r="8194" spans="1:4" x14ac:dyDescent="0.35">
      <c r="A8194" s="78">
        <v>104648</v>
      </c>
      <c r="B8194" s="605" t="s">
        <v>24982</v>
      </c>
      <c r="C8194" s="78" t="s">
        <v>514</v>
      </c>
      <c r="D8194" s="613">
        <v>0</v>
      </c>
    </row>
    <row r="8195" spans="1:4" x14ac:dyDescent="0.35">
      <c r="A8195" s="78">
        <v>88495</v>
      </c>
      <c r="B8195" s="605" t="s">
        <v>4963</v>
      </c>
      <c r="C8195" s="78" t="s">
        <v>514</v>
      </c>
      <c r="D8195" s="613">
        <v>12.65</v>
      </c>
    </row>
    <row r="8196" spans="1:4" x14ac:dyDescent="0.35">
      <c r="A8196" s="78">
        <v>104646</v>
      </c>
      <c r="B8196" s="605" t="s">
        <v>24983</v>
      </c>
      <c r="C8196" s="78" t="s">
        <v>514</v>
      </c>
      <c r="D8196" s="613">
        <v>0</v>
      </c>
    </row>
    <row r="8197" spans="1:4" x14ac:dyDescent="0.35">
      <c r="A8197" s="78">
        <v>88496</v>
      </c>
      <c r="B8197" s="605" t="s">
        <v>4964</v>
      </c>
      <c r="C8197" s="78" t="s">
        <v>514</v>
      </c>
      <c r="D8197" s="613">
        <v>35.06</v>
      </c>
    </row>
    <row r="8198" spans="1:4" x14ac:dyDescent="0.35">
      <c r="A8198" s="78">
        <v>104647</v>
      </c>
      <c r="B8198" s="605" t="s">
        <v>24984</v>
      </c>
      <c r="C8198" s="78" t="s">
        <v>514</v>
      </c>
      <c r="D8198" s="613">
        <v>0</v>
      </c>
    </row>
    <row r="8199" spans="1:4" x14ac:dyDescent="0.35">
      <c r="A8199" s="78">
        <v>88494</v>
      </c>
      <c r="B8199" s="605" t="s">
        <v>4962</v>
      </c>
      <c r="C8199" s="78" t="s">
        <v>514</v>
      </c>
      <c r="D8199" s="613">
        <v>23.2</v>
      </c>
    </row>
    <row r="8200" spans="1:4" x14ac:dyDescent="0.35">
      <c r="A8200" s="78">
        <v>104645</v>
      </c>
      <c r="B8200" s="605" t="s">
        <v>24985</v>
      </c>
      <c r="C8200" s="78" t="s">
        <v>514</v>
      </c>
      <c r="D8200" s="613">
        <v>0</v>
      </c>
    </row>
    <row r="8201" spans="1:4" x14ac:dyDescent="0.35">
      <c r="A8201" s="78">
        <v>88485</v>
      </c>
      <c r="B8201" s="605" t="s">
        <v>4959</v>
      </c>
      <c r="C8201" s="78" t="s">
        <v>514</v>
      </c>
      <c r="D8201" s="613">
        <v>4.5999999999999996</v>
      </c>
    </row>
    <row r="8202" spans="1:4" x14ac:dyDescent="0.35">
      <c r="A8202" s="78">
        <v>88484</v>
      </c>
      <c r="B8202" s="605" t="s">
        <v>4958</v>
      </c>
      <c r="C8202" s="78" t="s">
        <v>514</v>
      </c>
      <c r="D8202" s="613">
        <v>5.67</v>
      </c>
    </row>
    <row r="8203" spans="1:4" x14ac:dyDescent="0.35">
      <c r="A8203" s="78">
        <v>104638</v>
      </c>
      <c r="B8203" s="605" t="s">
        <v>24986</v>
      </c>
      <c r="C8203" s="78" t="s">
        <v>514</v>
      </c>
      <c r="D8203" s="613">
        <v>0</v>
      </c>
    </row>
    <row r="8204" spans="1:4" x14ac:dyDescent="0.35">
      <c r="A8204" s="78">
        <v>104637</v>
      </c>
      <c r="B8204" s="605" t="s">
        <v>24987</v>
      </c>
      <c r="C8204" s="78" t="s">
        <v>514</v>
      </c>
      <c r="D8204" s="613">
        <v>0</v>
      </c>
    </row>
    <row r="8205" spans="1:4" x14ac:dyDescent="0.35">
      <c r="A8205" s="78">
        <v>104641</v>
      </c>
      <c r="B8205" s="605" t="s">
        <v>4985</v>
      </c>
      <c r="C8205" s="78" t="s">
        <v>514</v>
      </c>
      <c r="D8205" s="613">
        <v>10.75</v>
      </c>
    </row>
    <row r="8206" spans="1:4" x14ac:dyDescent="0.35">
      <c r="A8206" s="78">
        <v>104639</v>
      </c>
      <c r="B8206" s="605" t="s">
        <v>4983</v>
      </c>
      <c r="C8206" s="78" t="s">
        <v>514</v>
      </c>
      <c r="D8206" s="613">
        <v>13.35</v>
      </c>
    </row>
    <row r="8207" spans="1:4" x14ac:dyDescent="0.35">
      <c r="A8207" s="78">
        <v>104644</v>
      </c>
      <c r="B8207" s="605" t="s">
        <v>24988</v>
      </c>
      <c r="C8207" s="78" t="s">
        <v>514</v>
      </c>
      <c r="D8207" s="613">
        <v>0</v>
      </c>
    </row>
    <row r="8208" spans="1:4" x14ac:dyDescent="0.35">
      <c r="A8208" s="78">
        <v>104643</v>
      </c>
      <c r="B8208" s="605" t="s">
        <v>24989</v>
      </c>
      <c r="C8208" s="78" t="s">
        <v>514</v>
      </c>
      <c r="D8208" s="613">
        <v>0</v>
      </c>
    </row>
    <row r="8209" spans="1:4" x14ac:dyDescent="0.35">
      <c r="A8209" s="78">
        <v>88489</v>
      </c>
      <c r="B8209" s="605" t="s">
        <v>4961</v>
      </c>
      <c r="C8209" s="78" t="s">
        <v>514</v>
      </c>
      <c r="D8209" s="613">
        <v>15.07</v>
      </c>
    </row>
    <row r="8210" spans="1:4" x14ac:dyDescent="0.35">
      <c r="A8210" s="78">
        <v>88488</v>
      </c>
      <c r="B8210" s="605" t="s">
        <v>4960</v>
      </c>
      <c r="C8210" s="78" t="s">
        <v>514</v>
      </c>
      <c r="D8210" s="613">
        <v>17.670000000000002</v>
      </c>
    </row>
    <row r="8211" spans="1:4" x14ac:dyDescent="0.35">
      <c r="A8211" s="78">
        <v>104642</v>
      </c>
      <c r="B8211" s="605" t="s">
        <v>4986</v>
      </c>
      <c r="C8211" s="78" t="s">
        <v>514</v>
      </c>
      <c r="D8211" s="613">
        <v>12.35</v>
      </c>
    </row>
    <row r="8212" spans="1:4" x14ac:dyDescent="0.35">
      <c r="A8212" s="78">
        <v>104640</v>
      </c>
      <c r="B8212" s="605" t="s">
        <v>4984</v>
      </c>
      <c r="C8212" s="78" t="s">
        <v>514</v>
      </c>
      <c r="D8212" s="613">
        <v>14.95</v>
      </c>
    </row>
    <row r="8213" spans="1:4" x14ac:dyDescent="0.35">
      <c r="A8213" s="78">
        <v>95305</v>
      </c>
      <c r="B8213" s="605" t="s">
        <v>4966</v>
      </c>
      <c r="C8213" s="78" t="s">
        <v>514</v>
      </c>
      <c r="D8213" s="613">
        <v>16.03</v>
      </c>
    </row>
    <row r="8214" spans="1:4" x14ac:dyDescent="0.35">
      <c r="A8214" s="78">
        <v>95306</v>
      </c>
      <c r="B8214" s="605" t="s">
        <v>4967</v>
      </c>
      <c r="C8214" s="78" t="s">
        <v>514</v>
      </c>
      <c r="D8214" s="613">
        <v>18.48</v>
      </c>
    </row>
    <row r="8215" spans="1:4" x14ac:dyDescent="0.35">
      <c r="A8215" s="78">
        <v>102201</v>
      </c>
      <c r="B8215" s="605" t="s">
        <v>4991</v>
      </c>
      <c r="C8215" s="78" t="s">
        <v>514</v>
      </c>
      <c r="D8215" s="613">
        <v>20.83</v>
      </c>
    </row>
    <row r="8216" spans="1:4" x14ac:dyDescent="0.35">
      <c r="A8216" s="78">
        <v>102200</v>
      </c>
      <c r="B8216" s="605" t="s">
        <v>4990</v>
      </c>
      <c r="C8216" s="78" t="s">
        <v>514</v>
      </c>
      <c r="D8216" s="613">
        <v>22.24</v>
      </c>
    </row>
    <row r="8217" spans="1:4" x14ac:dyDescent="0.35">
      <c r="A8217" s="78">
        <v>102202</v>
      </c>
      <c r="B8217" s="605" t="s">
        <v>4992</v>
      </c>
      <c r="C8217" s="78" t="s">
        <v>514</v>
      </c>
      <c r="D8217" s="613">
        <v>52.43</v>
      </c>
    </row>
    <row r="8218" spans="1:4" x14ac:dyDescent="0.35">
      <c r="A8218" s="78">
        <v>102193</v>
      </c>
      <c r="B8218" s="605" t="s">
        <v>4987</v>
      </c>
      <c r="C8218" s="78" t="s">
        <v>514</v>
      </c>
      <c r="D8218" s="613">
        <v>2.2400000000000002</v>
      </c>
    </row>
    <row r="8219" spans="1:4" x14ac:dyDescent="0.35">
      <c r="A8219" s="78">
        <v>102194</v>
      </c>
      <c r="B8219" s="605" t="s">
        <v>4988</v>
      </c>
      <c r="C8219" s="78" t="s">
        <v>514</v>
      </c>
      <c r="D8219" s="613">
        <v>9.1199999999999992</v>
      </c>
    </row>
    <row r="8220" spans="1:4" x14ac:dyDescent="0.35">
      <c r="A8220" s="78">
        <v>102198</v>
      </c>
      <c r="B8220" s="605" t="s">
        <v>24990</v>
      </c>
      <c r="C8220" s="78" t="s">
        <v>514</v>
      </c>
      <c r="D8220" s="613">
        <v>0</v>
      </c>
    </row>
    <row r="8221" spans="1:4" x14ac:dyDescent="0.35">
      <c r="A8221" s="78">
        <v>102197</v>
      </c>
      <c r="B8221" s="605" t="s">
        <v>4989</v>
      </c>
      <c r="C8221" s="78" t="s">
        <v>514</v>
      </c>
      <c r="D8221" s="613">
        <v>27.89</v>
      </c>
    </row>
    <row r="8222" spans="1:4" x14ac:dyDescent="0.35">
      <c r="A8222" s="78">
        <v>102195</v>
      </c>
      <c r="B8222" s="605" t="s">
        <v>24991</v>
      </c>
      <c r="C8222" s="78" t="s">
        <v>514</v>
      </c>
      <c r="D8222" s="613">
        <v>0</v>
      </c>
    </row>
    <row r="8223" spans="1:4" x14ac:dyDescent="0.35">
      <c r="A8223" s="78">
        <v>102199</v>
      </c>
      <c r="B8223" s="605" t="s">
        <v>24992</v>
      </c>
      <c r="C8223" s="78" t="s">
        <v>514</v>
      </c>
      <c r="D8223" s="613">
        <v>0</v>
      </c>
    </row>
    <row r="8224" spans="1:4" x14ac:dyDescent="0.35">
      <c r="A8224" s="78">
        <v>102196</v>
      </c>
      <c r="B8224" s="605" t="s">
        <v>24993</v>
      </c>
      <c r="C8224" s="78" t="s">
        <v>514</v>
      </c>
      <c r="D8224" s="613">
        <v>0</v>
      </c>
    </row>
    <row r="8225" spans="1:4" x14ac:dyDescent="0.35">
      <c r="A8225" s="78">
        <v>102233</v>
      </c>
      <c r="B8225" s="605" t="s">
        <v>5014</v>
      </c>
      <c r="C8225" s="78" t="s">
        <v>514</v>
      </c>
      <c r="D8225" s="613">
        <v>14.31</v>
      </c>
    </row>
    <row r="8226" spans="1:4" x14ac:dyDescent="0.35">
      <c r="A8226" s="78">
        <v>102234</v>
      </c>
      <c r="B8226" s="605" t="s">
        <v>5015</v>
      </c>
      <c r="C8226" s="78" t="s">
        <v>514</v>
      </c>
      <c r="D8226" s="613">
        <v>28.64</v>
      </c>
    </row>
    <row r="8227" spans="1:4" x14ac:dyDescent="0.35">
      <c r="A8227" s="78">
        <v>102207</v>
      </c>
      <c r="B8227" s="605" t="s">
        <v>4996</v>
      </c>
      <c r="C8227" s="78" t="s">
        <v>514</v>
      </c>
      <c r="D8227" s="613">
        <v>8.93</v>
      </c>
    </row>
    <row r="8228" spans="1:4" x14ac:dyDescent="0.35">
      <c r="A8228" s="78">
        <v>102217</v>
      </c>
      <c r="B8228" s="605" t="s">
        <v>5003</v>
      </c>
      <c r="C8228" s="78" t="s">
        <v>514</v>
      </c>
      <c r="D8228" s="613">
        <v>17.87</v>
      </c>
    </row>
    <row r="8229" spans="1:4" x14ac:dyDescent="0.35">
      <c r="A8229" s="78">
        <v>102227</v>
      </c>
      <c r="B8229" s="605" t="s">
        <v>5010</v>
      </c>
      <c r="C8229" s="78" t="s">
        <v>514</v>
      </c>
      <c r="D8229" s="613">
        <v>26.82</v>
      </c>
    </row>
    <row r="8230" spans="1:4" x14ac:dyDescent="0.35">
      <c r="A8230" s="78">
        <v>102211</v>
      </c>
      <c r="B8230" s="605" t="s">
        <v>24994</v>
      </c>
      <c r="C8230" s="78" t="s">
        <v>514</v>
      </c>
      <c r="D8230" s="613">
        <v>0</v>
      </c>
    </row>
    <row r="8231" spans="1:4" x14ac:dyDescent="0.35">
      <c r="A8231" s="78">
        <v>102221</v>
      </c>
      <c r="B8231" s="605" t="s">
        <v>24995</v>
      </c>
      <c r="C8231" s="78" t="s">
        <v>514</v>
      </c>
      <c r="D8231" s="613">
        <v>0</v>
      </c>
    </row>
    <row r="8232" spans="1:4" x14ac:dyDescent="0.35">
      <c r="A8232" s="78">
        <v>102231</v>
      </c>
      <c r="B8232" s="605" t="s">
        <v>24996</v>
      </c>
      <c r="C8232" s="78" t="s">
        <v>514</v>
      </c>
      <c r="D8232" s="613">
        <v>0</v>
      </c>
    </row>
    <row r="8233" spans="1:4" x14ac:dyDescent="0.35">
      <c r="A8233" s="78">
        <v>102209</v>
      </c>
      <c r="B8233" s="605" t="s">
        <v>4998</v>
      </c>
      <c r="C8233" s="78" t="s">
        <v>514</v>
      </c>
      <c r="D8233" s="613">
        <v>8.7899999999999991</v>
      </c>
    </row>
    <row r="8234" spans="1:4" x14ac:dyDescent="0.35">
      <c r="A8234" s="78">
        <v>102219</v>
      </c>
      <c r="B8234" s="605" t="s">
        <v>5005</v>
      </c>
      <c r="C8234" s="78" t="s">
        <v>514</v>
      </c>
      <c r="D8234" s="613">
        <v>17.579999999999998</v>
      </c>
    </row>
    <row r="8235" spans="1:4" x14ac:dyDescent="0.35">
      <c r="A8235" s="78">
        <v>102229</v>
      </c>
      <c r="B8235" s="605" t="s">
        <v>5012</v>
      </c>
      <c r="C8235" s="78" t="s">
        <v>514</v>
      </c>
      <c r="D8235" s="613">
        <v>26.39</v>
      </c>
    </row>
    <row r="8236" spans="1:4" x14ac:dyDescent="0.35">
      <c r="A8236" s="78">
        <v>102210</v>
      </c>
      <c r="B8236" s="605" t="s">
        <v>4999</v>
      </c>
      <c r="C8236" s="78" t="s">
        <v>514</v>
      </c>
      <c r="D8236" s="613">
        <v>8.44</v>
      </c>
    </row>
    <row r="8237" spans="1:4" x14ac:dyDescent="0.35">
      <c r="A8237" s="78">
        <v>102220</v>
      </c>
      <c r="B8237" s="605" t="s">
        <v>5006</v>
      </c>
      <c r="C8237" s="78" t="s">
        <v>514</v>
      </c>
      <c r="D8237" s="613">
        <v>16.899999999999999</v>
      </c>
    </row>
    <row r="8238" spans="1:4" x14ac:dyDescent="0.35">
      <c r="A8238" s="78">
        <v>102230</v>
      </c>
      <c r="B8238" s="605" t="s">
        <v>5013</v>
      </c>
      <c r="C8238" s="78" t="s">
        <v>514</v>
      </c>
      <c r="D8238" s="613">
        <v>25.35</v>
      </c>
    </row>
    <row r="8239" spans="1:4" x14ac:dyDescent="0.35">
      <c r="A8239" s="78">
        <v>102208</v>
      </c>
      <c r="B8239" s="605" t="s">
        <v>4997</v>
      </c>
      <c r="C8239" s="78" t="s">
        <v>514</v>
      </c>
      <c r="D8239" s="613">
        <v>8.56</v>
      </c>
    </row>
    <row r="8240" spans="1:4" x14ac:dyDescent="0.35">
      <c r="A8240" s="78">
        <v>102218</v>
      </c>
      <c r="B8240" s="605" t="s">
        <v>5004</v>
      </c>
      <c r="C8240" s="78" t="s">
        <v>514</v>
      </c>
      <c r="D8240" s="613">
        <v>17.12</v>
      </c>
    </row>
    <row r="8241" spans="1:4" x14ac:dyDescent="0.35">
      <c r="A8241" s="78">
        <v>102228</v>
      </c>
      <c r="B8241" s="605" t="s">
        <v>5011</v>
      </c>
      <c r="C8241" s="78" t="s">
        <v>514</v>
      </c>
      <c r="D8241" s="613">
        <v>25.71</v>
      </c>
    </row>
    <row r="8242" spans="1:4" x14ac:dyDescent="0.35">
      <c r="A8242" s="78">
        <v>102212</v>
      </c>
      <c r="B8242" s="605" t="s">
        <v>24997</v>
      </c>
      <c r="C8242" s="78" t="s">
        <v>514</v>
      </c>
      <c r="D8242" s="613">
        <v>0</v>
      </c>
    </row>
    <row r="8243" spans="1:4" x14ac:dyDescent="0.35">
      <c r="A8243" s="78">
        <v>102222</v>
      </c>
      <c r="B8243" s="605" t="s">
        <v>24998</v>
      </c>
      <c r="C8243" s="78" t="s">
        <v>514</v>
      </c>
      <c r="D8243" s="613">
        <v>0</v>
      </c>
    </row>
    <row r="8244" spans="1:4" x14ac:dyDescent="0.35">
      <c r="A8244" s="78">
        <v>102232</v>
      </c>
      <c r="B8244" s="605" t="s">
        <v>24999</v>
      </c>
      <c r="C8244" s="78" t="s">
        <v>514</v>
      </c>
      <c r="D8244" s="613">
        <v>0</v>
      </c>
    </row>
    <row r="8245" spans="1:4" x14ac:dyDescent="0.35">
      <c r="A8245" s="78">
        <v>102203</v>
      </c>
      <c r="B8245" s="605" t="s">
        <v>4993</v>
      </c>
      <c r="C8245" s="78" t="s">
        <v>514</v>
      </c>
      <c r="D8245" s="613">
        <v>11.5</v>
      </c>
    </row>
    <row r="8246" spans="1:4" x14ac:dyDescent="0.35">
      <c r="A8246" s="78">
        <v>102213</v>
      </c>
      <c r="B8246" s="605" t="s">
        <v>5000</v>
      </c>
      <c r="C8246" s="78" t="s">
        <v>514</v>
      </c>
      <c r="D8246" s="613">
        <v>23.03</v>
      </c>
    </row>
    <row r="8247" spans="1:4" x14ac:dyDescent="0.35">
      <c r="A8247" s="78">
        <v>102223</v>
      </c>
      <c r="B8247" s="605" t="s">
        <v>5007</v>
      </c>
      <c r="C8247" s="78" t="s">
        <v>514</v>
      </c>
      <c r="D8247" s="613">
        <v>34.54</v>
      </c>
    </row>
    <row r="8248" spans="1:4" x14ac:dyDescent="0.35">
      <c r="A8248" s="78">
        <v>102204</v>
      </c>
      <c r="B8248" s="605" t="s">
        <v>4994</v>
      </c>
      <c r="C8248" s="78" t="s">
        <v>514</v>
      </c>
      <c r="D8248" s="613">
        <v>11.85</v>
      </c>
    </row>
    <row r="8249" spans="1:4" x14ac:dyDescent="0.35">
      <c r="A8249" s="78">
        <v>102214</v>
      </c>
      <c r="B8249" s="605" t="s">
        <v>5001</v>
      </c>
      <c r="C8249" s="78" t="s">
        <v>514</v>
      </c>
      <c r="D8249" s="613">
        <v>23.73</v>
      </c>
    </row>
    <row r="8250" spans="1:4" x14ac:dyDescent="0.35">
      <c r="A8250" s="78">
        <v>102224</v>
      </c>
      <c r="B8250" s="605" t="s">
        <v>5008</v>
      </c>
      <c r="C8250" s="78" t="s">
        <v>514</v>
      </c>
      <c r="D8250" s="613">
        <v>35.6</v>
      </c>
    </row>
    <row r="8251" spans="1:4" x14ac:dyDescent="0.35">
      <c r="A8251" s="78">
        <v>102205</v>
      </c>
      <c r="B8251" s="605" t="s">
        <v>4995</v>
      </c>
      <c r="C8251" s="78" t="s">
        <v>514</v>
      </c>
      <c r="D8251" s="613">
        <v>10.74</v>
      </c>
    </row>
    <row r="8252" spans="1:4" x14ac:dyDescent="0.35">
      <c r="A8252" s="78">
        <v>102215</v>
      </c>
      <c r="B8252" s="605" t="s">
        <v>5002</v>
      </c>
      <c r="C8252" s="78" t="s">
        <v>514</v>
      </c>
      <c r="D8252" s="613">
        <v>21.5</v>
      </c>
    </row>
    <row r="8253" spans="1:4" x14ac:dyDescent="0.35">
      <c r="A8253" s="78">
        <v>102225</v>
      </c>
      <c r="B8253" s="605" t="s">
        <v>5009</v>
      </c>
      <c r="C8253" s="78" t="s">
        <v>514</v>
      </c>
      <c r="D8253" s="613">
        <v>32.24</v>
      </c>
    </row>
    <row r="8254" spans="1:4" x14ac:dyDescent="0.35">
      <c r="A8254" s="78">
        <v>102206</v>
      </c>
      <c r="B8254" s="605" t="s">
        <v>25000</v>
      </c>
      <c r="C8254" s="78" t="s">
        <v>514</v>
      </c>
      <c r="D8254" s="613">
        <v>0</v>
      </c>
    </row>
    <row r="8255" spans="1:4" x14ac:dyDescent="0.35">
      <c r="A8255" s="78">
        <v>102216</v>
      </c>
      <c r="B8255" s="605" t="s">
        <v>25001</v>
      </c>
      <c r="C8255" s="78" t="s">
        <v>514</v>
      </c>
      <c r="D8255" s="613">
        <v>0</v>
      </c>
    </row>
    <row r="8256" spans="1:4" x14ac:dyDescent="0.35">
      <c r="A8256" s="78">
        <v>102226</v>
      </c>
      <c r="B8256" s="605" t="s">
        <v>25002</v>
      </c>
      <c r="C8256" s="78" t="s">
        <v>514</v>
      </c>
      <c r="D8256" s="613">
        <v>0</v>
      </c>
    </row>
    <row r="8257" spans="1:4" x14ac:dyDescent="0.35">
      <c r="A8257" s="78">
        <v>100718</v>
      </c>
      <c r="B8257" s="605" t="s">
        <v>5017</v>
      </c>
      <c r="C8257" s="78" t="s">
        <v>139</v>
      </c>
      <c r="D8257" s="613">
        <v>1.62</v>
      </c>
    </row>
    <row r="8258" spans="1:4" x14ac:dyDescent="0.35">
      <c r="A8258" s="78">
        <v>100716</v>
      </c>
      <c r="B8258" s="605" t="s">
        <v>436</v>
      </c>
      <c r="C8258" s="78" t="s">
        <v>514</v>
      </c>
      <c r="D8258" s="613">
        <v>24.96</v>
      </c>
    </row>
    <row r="8259" spans="1:4" x14ac:dyDescent="0.35">
      <c r="A8259" s="78">
        <v>100717</v>
      </c>
      <c r="B8259" s="605" t="s">
        <v>5016</v>
      </c>
      <c r="C8259" s="78" t="s">
        <v>514</v>
      </c>
      <c r="D8259" s="613">
        <v>10.84</v>
      </c>
    </row>
    <row r="8260" spans="1:4" x14ac:dyDescent="0.35">
      <c r="A8260" s="78">
        <v>100754</v>
      </c>
      <c r="B8260" s="605" t="s">
        <v>5047</v>
      </c>
      <c r="C8260" s="78" t="s">
        <v>514</v>
      </c>
      <c r="D8260" s="613">
        <v>32.54</v>
      </c>
    </row>
    <row r="8261" spans="1:4" x14ac:dyDescent="0.35">
      <c r="A8261" s="78">
        <v>100736</v>
      </c>
      <c r="B8261" s="605" t="s">
        <v>5033</v>
      </c>
      <c r="C8261" s="78" t="s">
        <v>514</v>
      </c>
      <c r="D8261" s="613">
        <v>16.260000000000002</v>
      </c>
    </row>
    <row r="8262" spans="1:4" x14ac:dyDescent="0.35">
      <c r="A8262" s="78">
        <v>100753</v>
      </c>
      <c r="B8262" s="605" t="s">
        <v>5046</v>
      </c>
      <c r="C8262" s="78" t="s">
        <v>514</v>
      </c>
      <c r="D8262" s="613">
        <v>23.91</v>
      </c>
    </row>
    <row r="8263" spans="1:4" x14ac:dyDescent="0.35">
      <c r="A8263" s="78">
        <v>100735</v>
      </c>
      <c r="B8263" s="605" t="s">
        <v>5032</v>
      </c>
      <c r="C8263" s="78" t="s">
        <v>514</v>
      </c>
      <c r="D8263" s="613">
        <v>11.95</v>
      </c>
    </row>
    <row r="8264" spans="1:4" x14ac:dyDescent="0.35">
      <c r="A8264" s="78">
        <v>100734</v>
      </c>
      <c r="B8264" s="605" t="s">
        <v>5031</v>
      </c>
      <c r="C8264" s="78" t="s">
        <v>514</v>
      </c>
      <c r="D8264" s="613">
        <v>18.04</v>
      </c>
    </row>
    <row r="8265" spans="1:4" x14ac:dyDescent="0.35">
      <c r="A8265" s="78">
        <v>100733</v>
      </c>
      <c r="B8265" s="605" t="s">
        <v>5030</v>
      </c>
      <c r="C8265" s="78" t="s">
        <v>514</v>
      </c>
      <c r="D8265" s="613">
        <v>14.18</v>
      </c>
    </row>
    <row r="8266" spans="1:4" x14ac:dyDescent="0.35">
      <c r="A8266" s="78">
        <v>100740</v>
      </c>
      <c r="B8266" s="605" t="s">
        <v>5035</v>
      </c>
      <c r="C8266" s="78" t="s">
        <v>514</v>
      </c>
      <c r="D8266" s="613">
        <v>11.57</v>
      </c>
    </row>
    <row r="8267" spans="1:4" x14ac:dyDescent="0.35">
      <c r="A8267" s="78">
        <v>100758</v>
      </c>
      <c r="B8267" s="605" t="s">
        <v>5049</v>
      </c>
      <c r="C8267" s="78" t="s">
        <v>514</v>
      </c>
      <c r="D8267" s="613">
        <v>53.7</v>
      </c>
    </row>
    <row r="8268" spans="1:4" x14ac:dyDescent="0.35">
      <c r="A8268" s="78">
        <v>100742</v>
      </c>
      <c r="B8268" s="605" t="s">
        <v>5037</v>
      </c>
      <c r="C8268" s="78" t="s">
        <v>514</v>
      </c>
      <c r="D8268" s="613">
        <v>26.83</v>
      </c>
    </row>
    <row r="8269" spans="1:4" x14ac:dyDescent="0.35">
      <c r="A8269" s="78">
        <v>100739</v>
      </c>
      <c r="B8269" s="605" t="s">
        <v>5034</v>
      </c>
      <c r="C8269" s="78" t="s">
        <v>514</v>
      </c>
      <c r="D8269" s="613">
        <v>10.17</v>
      </c>
    </row>
    <row r="8270" spans="1:4" x14ac:dyDescent="0.35">
      <c r="A8270" s="78">
        <v>100757</v>
      </c>
      <c r="B8270" s="605" t="s">
        <v>5048</v>
      </c>
      <c r="C8270" s="78" t="s">
        <v>514</v>
      </c>
      <c r="D8270" s="613">
        <v>51.66</v>
      </c>
    </row>
    <row r="8271" spans="1:4" x14ac:dyDescent="0.35">
      <c r="A8271" s="78">
        <v>100741</v>
      </c>
      <c r="B8271" s="605" t="s">
        <v>5036</v>
      </c>
      <c r="C8271" s="78" t="s">
        <v>514</v>
      </c>
      <c r="D8271" s="613">
        <v>25.83</v>
      </c>
    </row>
    <row r="8272" spans="1:4" x14ac:dyDescent="0.35">
      <c r="A8272" s="78">
        <v>100744</v>
      </c>
      <c r="B8272" s="605" t="s">
        <v>5038</v>
      </c>
      <c r="C8272" s="78" t="s">
        <v>514</v>
      </c>
      <c r="D8272" s="613">
        <v>11.43</v>
      </c>
    </row>
    <row r="8273" spans="1:4" x14ac:dyDescent="0.35">
      <c r="A8273" s="78">
        <v>100760</v>
      </c>
      <c r="B8273" s="605" t="s">
        <v>5051</v>
      </c>
      <c r="C8273" s="78" t="s">
        <v>514</v>
      </c>
      <c r="D8273" s="613">
        <v>53.42</v>
      </c>
    </row>
    <row r="8274" spans="1:4" x14ac:dyDescent="0.35">
      <c r="A8274" s="78">
        <v>100746</v>
      </c>
      <c r="B8274" s="605" t="s">
        <v>5039</v>
      </c>
      <c r="C8274" s="78" t="s">
        <v>514</v>
      </c>
      <c r="D8274" s="613">
        <v>26.7</v>
      </c>
    </row>
    <row r="8275" spans="1:4" x14ac:dyDescent="0.35">
      <c r="A8275" s="78">
        <v>100743</v>
      </c>
      <c r="B8275" s="605" t="s">
        <v>25003</v>
      </c>
      <c r="C8275" s="78" t="s">
        <v>514</v>
      </c>
      <c r="D8275" s="613">
        <v>9.9600000000000009</v>
      </c>
    </row>
    <row r="8276" spans="1:4" x14ac:dyDescent="0.35">
      <c r="A8276" s="78">
        <v>100759</v>
      </c>
      <c r="B8276" s="605" t="s">
        <v>5050</v>
      </c>
      <c r="C8276" s="78" t="s">
        <v>514</v>
      </c>
      <c r="D8276" s="613">
        <v>51.21</v>
      </c>
    </row>
    <row r="8277" spans="1:4" x14ac:dyDescent="0.35">
      <c r="A8277" s="78">
        <v>100745</v>
      </c>
      <c r="B8277" s="605" t="s">
        <v>25004</v>
      </c>
      <c r="C8277" s="78" t="s">
        <v>514</v>
      </c>
      <c r="D8277" s="613">
        <v>25.6</v>
      </c>
    </row>
    <row r="8278" spans="1:4" x14ac:dyDescent="0.35">
      <c r="A8278" s="78">
        <v>100748</v>
      </c>
      <c r="B8278" s="605" t="s">
        <v>5041</v>
      </c>
      <c r="C8278" s="78" t="s">
        <v>514</v>
      </c>
      <c r="D8278" s="613">
        <v>11.49</v>
      </c>
    </row>
    <row r="8279" spans="1:4" x14ac:dyDescent="0.35">
      <c r="A8279" s="78">
        <v>100762</v>
      </c>
      <c r="B8279" s="605" t="s">
        <v>5053</v>
      </c>
      <c r="C8279" s="78" t="s">
        <v>514</v>
      </c>
      <c r="D8279" s="613">
        <v>53.53</v>
      </c>
    </row>
    <row r="8280" spans="1:4" x14ac:dyDescent="0.35">
      <c r="A8280" s="78">
        <v>100750</v>
      </c>
      <c r="B8280" s="605" t="s">
        <v>5043</v>
      </c>
      <c r="C8280" s="78" t="s">
        <v>514</v>
      </c>
      <c r="D8280" s="613">
        <v>26.75</v>
      </c>
    </row>
    <row r="8281" spans="1:4" x14ac:dyDescent="0.35">
      <c r="A8281" s="78">
        <v>100747</v>
      </c>
      <c r="B8281" s="605" t="s">
        <v>5040</v>
      </c>
      <c r="C8281" s="78" t="s">
        <v>514</v>
      </c>
      <c r="D8281" s="613">
        <v>10.050000000000001</v>
      </c>
    </row>
    <row r="8282" spans="1:4" x14ac:dyDescent="0.35">
      <c r="A8282" s="78">
        <v>100761</v>
      </c>
      <c r="B8282" s="605" t="s">
        <v>5052</v>
      </c>
      <c r="C8282" s="78" t="s">
        <v>514</v>
      </c>
      <c r="D8282" s="613">
        <v>51.4</v>
      </c>
    </row>
    <row r="8283" spans="1:4" x14ac:dyDescent="0.35">
      <c r="A8283" s="78">
        <v>100749</v>
      </c>
      <c r="B8283" s="605" t="s">
        <v>5042</v>
      </c>
      <c r="C8283" s="78" t="s">
        <v>514</v>
      </c>
      <c r="D8283" s="613">
        <v>25.7</v>
      </c>
    </row>
    <row r="8284" spans="1:4" x14ac:dyDescent="0.35">
      <c r="A8284" s="78">
        <v>100720</v>
      </c>
      <c r="B8284" s="605" t="s">
        <v>5019</v>
      </c>
      <c r="C8284" s="78" t="s">
        <v>514</v>
      </c>
      <c r="D8284" s="613">
        <v>11.07</v>
      </c>
    </row>
    <row r="8285" spans="1:4" x14ac:dyDescent="0.35">
      <c r="A8285" s="78">
        <v>100722</v>
      </c>
      <c r="B8285" s="605" t="s">
        <v>5021</v>
      </c>
      <c r="C8285" s="78" t="s">
        <v>514</v>
      </c>
      <c r="D8285" s="613">
        <v>26.36</v>
      </c>
    </row>
    <row r="8286" spans="1:4" x14ac:dyDescent="0.35">
      <c r="A8286" s="78">
        <v>100719</v>
      </c>
      <c r="B8286" s="605" t="s">
        <v>5018</v>
      </c>
      <c r="C8286" s="78" t="s">
        <v>514</v>
      </c>
      <c r="D8286" s="613">
        <v>10.31</v>
      </c>
    </row>
    <row r="8287" spans="1:4" x14ac:dyDescent="0.35">
      <c r="A8287" s="78">
        <v>100721</v>
      </c>
      <c r="B8287" s="605" t="s">
        <v>5020</v>
      </c>
      <c r="C8287" s="78" t="s">
        <v>514</v>
      </c>
      <c r="D8287" s="613">
        <v>26.14</v>
      </c>
    </row>
    <row r="8288" spans="1:4" x14ac:dyDescent="0.35">
      <c r="A8288" s="78">
        <v>100724</v>
      </c>
      <c r="B8288" s="605" t="s">
        <v>5023</v>
      </c>
      <c r="C8288" s="78" t="s">
        <v>514</v>
      </c>
      <c r="D8288" s="613">
        <v>13.91</v>
      </c>
    </row>
    <row r="8289" spans="1:4" x14ac:dyDescent="0.35">
      <c r="A8289" s="78">
        <v>100726</v>
      </c>
      <c r="B8289" s="605" t="s">
        <v>5025</v>
      </c>
      <c r="C8289" s="78" t="s">
        <v>514</v>
      </c>
      <c r="D8289" s="613">
        <v>29.11</v>
      </c>
    </row>
    <row r="8290" spans="1:4" x14ac:dyDescent="0.35">
      <c r="A8290" s="78">
        <v>100723</v>
      </c>
      <c r="B8290" s="605" t="s">
        <v>5022</v>
      </c>
      <c r="C8290" s="78" t="s">
        <v>514</v>
      </c>
      <c r="D8290" s="613">
        <v>11.02</v>
      </c>
    </row>
    <row r="8291" spans="1:4" x14ac:dyDescent="0.35">
      <c r="A8291" s="78">
        <v>100725</v>
      </c>
      <c r="B8291" s="605" t="s">
        <v>5024</v>
      </c>
      <c r="C8291" s="78" t="s">
        <v>514</v>
      </c>
      <c r="D8291" s="613">
        <v>26.38</v>
      </c>
    </row>
    <row r="8292" spans="1:4" x14ac:dyDescent="0.35">
      <c r="A8292" s="78">
        <v>100752</v>
      </c>
      <c r="B8292" s="605" t="s">
        <v>5045</v>
      </c>
      <c r="C8292" s="78" t="s">
        <v>514</v>
      </c>
      <c r="D8292" s="613">
        <v>45.08</v>
      </c>
    </row>
    <row r="8293" spans="1:4" x14ac:dyDescent="0.35">
      <c r="A8293" s="78">
        <v>100730</v>
      </c>
      <c r="B8293" s="605" t="s">
        <v>5029</v>
      </c>
      <c r="C8293" s="78" t="s">
        <v>514</v>
      </c>
      <c r="D8293" s="613">
        <v>22.53</v>
      </c>
    </row>
    <row r="8294" spans="1:4" x14ac:dyDescent="0.35">
      <c r="A8294" s="78">
        <v>100751</v>
      </c>
      <c r="B8294" s="605" t="s">
        <v>5044</v>
      </c>
      <c r="C8294" s="78" t="s">
        <v>514</v>
      </c>
      <c r="D8294" s="613">
        <v>37.200000000000003</v>
      </c>
    </row>
    <row r="8295" spans="1:4" x14ac:dyDescent="0.35">
      <c r="A8295" s="78">
        <v>100729</v>
      </c>
      <c r="B8295" s="605" t="s">
        <v>5028</v>
      </c>
      <c r="C8295" s="78" t="s">
        <v>514</v>
      </c>
      <c r="D8295" s="613">
        <v>18.600000000000001</v>
      </c>
    </row>
    <row r="8296" spans="1:4" x14ac:dyDescent="0.35">
      <c r="A8296" s="78">
        <v>100728</v>
      </c>
      <c r="B8296" s="605" t="s">
        <v>5027</v>
      </c>
      <c r="C8296" s="78" t="s">
        <v>514</v>
      </c>
      <c r="D8296" s="613">
        <v>22.74</v>
      </c>
    </row>
    <row r="8297" spans="1:4" x14ac:dyDescent="0.35">
      <c r="A8297" s="78">
        <v>100732</v>
      </c>
      <c r="B8297" s="605" t="s">
        <v>25005</v>
      </c>
      <c r="C8297" s="78" t="s">
        <v>514</v>
      </c>
      <c r="D8297" s="613">
        <v>0</v>
      </c>
    </row>
    <row r="8298" spans="1:4" x14ac:dyDescent="0.35">
      <c r="A8298" s="78">
        <v>100731</v>
      </c>
      <c r="B8298" s="605" t="s">
        <v>25006</v>
      </c>
      <c r="C8298" s="78" t="s">
        <v>514</v>
      </c>
      <c r="D8298" s="613">
        <v>0</v>
      </c>
    </row>
    <row r="8299" spans="1:4" x14ac:dyDescent="0.35">
      <c r="A8299" s="78">
        <v>100727</v>
      </c>
      <c r="B8299" s="605" t="s">
        <v>5026</v>
      </c>
      <c r="C8299" s="78" t="s">
        <v>514</v>
      </c>
      <c r="D8299" s="613">
        <v>24.04</v>
      </c>
    </row>
    <row r="8300" spans="1:4" x14ac:dyDescent="0.35">
      <c r="A8300" s="78">
        <v>100756</v>
      </c>
      <c r="B8300" s="605" t="s">
        <v>25007</v>
      </c>
      <c r="C8300" s="78" t="s">
        <v>514</v>
      </c>
      <c r="D8300" s="613">
        <v>0</v>
      </c>
    </row>
    <row r="8301" spans="1:4" x14ac:dyDescent="0.35">
      <c r="A8301" s="78">
        <v>100738</v>
      </c>
      <c r="B8301" s="605" t="s">
        <v>25008</v>
      </c>
      <c r="C8301" s="78" t="s">
        <v>514</v>
      </c>
      <c r="D8301" s="613">
        <v>0</v>
      </c>
    </row>
    <row r="8302" spans="1:4" x14ac:dyDescent="0.35">
      <c r="A8302" s="78">
        <v>100755</v>
      </c>
      <c r="B8302" s="605" t="s">
        <v>25009</v>
      </c>
      <c r="C8302" s="78" t="s">
        <v>514</v>
      </c>
      <c r="D8302" s="613">
        <v>0</v>
      </c>
    </row>
    <row r="8303" spans="1:4" x14ac:dyDescent="0.35">
      <c r="A8303" s="78">
        <v>100737</v>
      </c>
      <c r="B8303" s="605" t="s">
        <v>25010</v>
      </c>
      <c r="C8303" s="78" t="s">
        <v>514</v>
      </c>
      <c r="D8303" s="613">
        <v>0</v>
      </c>
    </row>
    <row r="8304" spans="1:4" x14ac:dyDescent="0.35">
      <c r="A8304" s="78">
        <v>102499</v>
      </c>
      <c r="B8304" s="605" t="s">
        <v>5062</v>
      </c>
      <c r="C8304" s="78" t="s">
        <v>514</v>
      </c>
      <c r="D8304" s="613">
        <v>3.73</v>
      </c>
    </row>
    <row r="8305" spans="1:4" x14ac:dyDescent="0.35">
      <c r="A8305" s="78">
        <v>102505</v>
      </c>
      <c r="B8305" s="605" t="s">
        <v>5065</v>
      </c>
      <c r="C8305" s="78" t="s">
        <v>139</v>
      </c>
      <c r="D8305" s="613">
        <v>11.75</v>
      </c>
    </row>
    <row r="8306" spans="1:4" x14ac:dyDescent="0.35">
      <c r="A8306" s="78">
        <v>102504</v>
      </c>
      <c r="B8306" s="605" t="s">
        <v>5064</v>
      </c>
      <c r="C8306" s="78" t="s">
        <v>139</v>
      </c>
      <c r="D8306" s="613">
        <v>11.27</v>
      </c>
    </row>
    <row r="8307" spans="1:4" x14ac:dyDescent="0.35">
      <c r="A8307" s="78">
        <v>102506</v>
      </c>
      <c r="B8307" s="605" t="s">
        <v>5066</v>
      </c>
      <c r="C8307" s="78" t="s">
        <v>139</v>
      </c>
      <c r="D8307" s="613">
        <v>12.01</v>
      </c>
    </row>
    <row r="8308" spans="1:4" x14ac:dyDescent="0.35">
      <c r="A8308" s="78">
        <v>102500</v>
      </c>
      <c r="B8308" s="605" t="s">
        <v>5063</v>
      </c>
      <c r="C8308" s="78" t="s">
        <v>139</v>
      </c>
      <c r="D8308" s="613">
        <v>5.16</v>
      </c>
    </row>
    <row r="8309" spans="1:4" x14ac:dyDescent="0.35">
      <c r="A8309" s="78">
        <v>102502</v>
      </c>
      <c r="B8309" s="605" t="s">
        <v>25011</v>
      </c>
      <c r="C8309" s="78" t="s">
        <v>139</v>
      </c>
      <c r="D8309" s="613">
        <v>0</v>
      </c>
    </row>
    <row r="8310" spans="1:4" x14ac:dyDescent="0.35">
      <c r="A8310" s="78">
        <v>102507</v>
      </c>
      <c r="B8310" s="605" t="s">
        <v>5067</v>
      </c>
      <c r="C8310" s="78" t="s">
        <v>139</v>
      </c>
      <c r="D8310" s="613">
        <v>6.62</v>
      </c>
    </row>
    <row r="8311" spans="1:4" x14ac:dyDescent="0.35">
      <c r="A8311" s="78">
        <v>102510</v>
      </c>
      <c r="B8311" s="605" t="s">
        <v>25012</v>
      </c>
      <c r="C8311" s="78" t="s">
        <v>139</v>
      </c>
      <c r="D8311" s="613">
        <v>0</v>
      </c>
    </row>
    <row r="8312" spans="1:4" x14ac:dyDescent="0.35">
      <c r="A8312" s="78">
        <v>102512</v>
      </c>
      <c r="B8312" s="605" t="s">
        <v>25013</v>
      </c>
      <c r="C8312" s="78" t="s">
        <v>139</v>
      </c>
      <c r="D8312" s="613">
        <v>7.25</v>
      </c>
    </row>
    <row r="8313" spans="1:4" x14ac:dyDescent="0.35">
      <c r="A8313" s="78">
        <v>102501</v>
      </c>
      <c r="B8313" s="605" t="s">
        <v>25014</v>
      </c>
      <c r="C8313" s="78" t="s">
        <v>514</v>
      </c>
      <c r="D8313" s="613">
        <v>29.18</v>
      </c>
    </row>
    <row r="8314" spans="1:4" x14ac:dyDescent="0.35">
      <c r="A8314" s="78">
        <v>102503</v>
      </c>
      <c r="B8314" s="605" t="s">
        <v>25015</v>
      </c>
      <c r="C8314" s="78" t="s">
        <v>514</v>
      </c>
      <c r="D8314" s="613">
        <v>0</v>
      </c>
    </row>
    <row r="8315" spans="1:4" x14ac:dyDescent="0.35">
      <c r="A8315" s="78">
        <v>102508</v>
      </c>
      <c r="B8315" s="605" t="s">
        <v>25016</v>
      </c>
      <c r="C8315" s="78" t="s">
        <v>514</v>
      </c>
      <c r="D8315" s="613">
        <v>44.2</v>
      </c>
    </row>
    <row r="8316" spans="1:4" x14ac:dyDescent="0.35">
      <c r="A8316" s="78">
        <v>102511</v>
      </c>
      <c r="B8316" s="605" t="s">
        <v>25017</v>
      </c>
      <c r="C8316" s="78" t="s">
        <v>514</v>
      </c>
      <c r="D8316" s="613">
        <v>0</v>
      </c>
    </row>
    <row r="8317" spans="1:4" x14ac:dyDescent="0.35">
      <c r="A8317" s="78">
        <v>102509</v>
      </c>
      <c r="B8317" s="605" t="s">
        <v>5068</v>
      </c>
      <c r="C8317" s="78" t="s">
        <v>514</v>
      </c>
      <c r="D8317" s="613">
        <v>37.28</v>
      </c>
    </row>
    <row r="8318" spans="1:4" x14ac:dyDescent="0.35">
      <c r="A8318" s="78">
        <v>102498</v>
      </c>
      <c r="B8318" s="605" t="s">
        <v>5061</v>
      </c>
      <c r="C8318" s="78" t="s">
        <v>139</v>
      </c>
      <c r="D8318" s="613">
        <v>1.98</v>
      </c>
    </row>
    <row r="8319" spans="1:4" x14ac:dyDescent="0.35">
      <c r="A8319" s="78">
        <v>102519</v>
      </c>
      <c r="B8319" s="605" t="s">
        <v>25018</v>
      </c>
      <c r="C8319" s="78" t="s">
        <v>80</v>
      </c>
      <c r="D8319" s="613">
        <v>0</v>
      </c>
    </row>
    <row r="8320" spans="1:4" x14ac:dyDescent="0.35">
      <c r="A8320" s="78">
        <v>102491</v>
      </c>
      <c r="B8320" s="605" t="s">
        <v>5056</v>
      </c>
      <c r="C8320" s="78" t="s">
        <v>514</v>
      </c>
      <c r="D8320" s="613">
        <v>24.3</v>
      </c>
    </row>
    <row r="8321" spans="1:4" x14ac:dyDescent="0.35">
      <c r="A8321" s="78">
        <v>102492</v>
      </c>
      <c r="B8321" s="605" t="s">
        <v>5057</v>
      </c>
      <c r="C8321" s="78" t="s">
        <v>514</v>
      </c>
      <c r="D8321" s="613">
        <v>30.77</v>
      </c>
    </row>
    <row r="8322" spans="1:4" x14ac:dyDescent="0.35">
      <c r="A8322" s="78">
        <v>102804</v>
      </c>
      <c r="B8322" s="605" t="s">
        <v>25019</v>
      </c>
      <c r="C8322" s="78" t="s">
        <v>514</v>
      </c>
      <c r="D8322" s="613">
        <v>0</v>
      </c>
    </row>
    <row r="8323" spans="1:4" x14ac:dyDescent="0.35">
      <c r="A8323" s="78">
        <v>102494</v>
      </c>
      <c r="B8323" s="605" t="s">
        <v>5058</v>
      </c>
      <c r="C8323" s="78" t="s">
        <v>514</v>
      </c>
      <c r="D8323" s="613">
        <v>58.23</v>
      </c>
    </row>
    <row r="8324" spans="1:4" x14ac:dyDescent="0.35">
      <c r="A8324" s="78">
        <v>102805</v>
      </c>
      <c r="B8324" s="605" t="s">
        <v>25020</v>
      </c>
      <c r="C8324" s="78" t="s">
        <v>514</v>
      </c>
      <c r="D8324" s="613">
        <v>0</v>
      </c>
    </row>
    <row r="8325" spans="1:4" x14ac:dyDescent="0.35">
      <c r="A8325" s="78">
        <v>102490</v>
      </c>
      <c r="B8325" s="605" t="s">
        <v>25021</v>
      </c>
      <c r="C8325" s="78" t="s">
        <v>514</v>
      </c>
      <c r="D8325" s="613">
        <v>0</v>
      </c>
    </row>
    <row r="8326" spans="1:4" x14ac:dyDescent="0.35">
      <c r="A8326" s="78">
        <v>102496</v>
      </c>
      <c r="B8326" s="605" t="s">
        <v>5059</v>
      </c>
      <c r="C8326" s="78" t="s">
        <v>139</v>
      </c>
      <c r="D8326" s="613">
        <v>13.01</v>
      </c>
    </row>
    <row r="8327" spans="1:4" x14ac:dyDescent="0.35">
      <c r="A8327" s="78">
        <v>102497</v>
      </c>
      <c r="B8327" s="605" t="s">
        <v>5060</v>
      </c>
      <c r="C8327" s="78" t="s">
        <v>139</v>
      </c>
      <c r="D8327" s="613">
        <v>5.58</v>
      </c>
    </row>
    <row r="8328" spans="1:4" x14ac:dyDescent="0.35">
      <c r="A8328" s="78">
        <v>102520</v>
      </c>
      <c r="B8328" s="605" t="s">
        <v>5070</v>
      </c>
      <c r="C8328" s="78" t="s">
        <v>514</v>
      </c>
      <c r="D8328" s="613">
        <v>93.87</v>
      </c>
    </row>
    <row r="8329" spans="1:4" x14ac:dyDescent="0.35">
      <c r="A8329" s="78">
        <v>102518</v>
      </c>
      <c r="B8329" s="605" t="s">
        <v>25022</v>
      </c>
      <c r="C8329" s="78" t="s">
        <v>80</v>
      </c>
      <c r="D8329" s="613">
        <v>0</v>
      </c>
    </row>
    <row r="8330" spans="1:4" x14ac:dyDescent="0.35">
      <c r="A8330" s="78">
        <v>102514</v>
      </c>
      <c r="B8330" s="605" t="s">
        <v>25023</v>
      </c>
      <c r="C8330" s="78" t="s">
        <v>80</v>
      </c>
      <c r="D8330" s="613">
        <v>0</v>
      </c>
    </row>
    <row r="8331" spans="1:4" x14ac:dyDescent="0.35">
      <c r="A8331" s="78">
        <v>102516</v>
      </c>
      <c r="B8331" s="605" t="s">
        <v>25024</v>
      </c>
      <c r="C8331" s="78" t="s">
        <v>80</v>
      </c>
      <c r="D8331" s="613">
        <v>0</v>
      </c>
    </row>
    <row r="8332" spans="1:4" x14ac:dyDescent="0.35">
      <c r="A8332" s="78">
        <v>102515</v>
      </c>
      <c r="B8332" s="605" t="s">
        <v>25025</v>
      </c>
      <c r="C8332" s="78" t="s">
        <v>80</v>
      </c>
      <c r="D8332" s="613">
        <v>0</v>
      </c>
    </row>
    <row r="8333" spans="1:4" x14ac:dyDescent="0.35">
      <c r="A8333" s="78">
        <v>102517</v>
      </c>
      <c r="B8333" s="605" t="s">
        <v>25026</v>
      </c>
      <c r="C8333" s="78" t="s">
        <v>80</v>
      </c>
      <c r="D8333" s="613">
        <v>0</v>
      </c>
    </row>
    <row r="8334" spans="1:4" x14ac:dyDescent="0.35">
      <c r="A8334" s="78">
        <v>102513</v>
      </c>
      <c r="B8334" s="605" t="s">
        <v>5069</v>
      </c>
      <c r="C8334" s="78" t="s">
        <v>514</v>
      </c>
      <c r="D8334" s="613">
        <v>54.76</v>
      </c>
    </row>
    <row r="8335" spans="1:4" x14ac:dyDescent="0.35">
      <c r="A8335" s="78">
        <v>102489</v>
      </c>
      <c r="B8335" s="605" t="s">
        <v>5055</v>
      </c>
      <c r="C8335" s="78" t="s">
        <v>514</v>
      </c>
      <c r="D8335" s="613">
        <v>36.380000000000003</v>
      </c>
    </row>
    <row r="8336" spans="1:4" x14ac:dyDescent="0.35">
      <c r="A8336" s="78">
        <v>102488</v>
      </c>
      <c r="B8336" s="605" t="s">
        <v>5054</v>
      </c>
      <c r="C8336" s="78" t="s">
        <v>514</v>
      </c>
      <c r="D8336" s="613">
        <v>4.03</v>
      </c>
    </row>
    <row r="8337" spans="1:4" x14ac:dyDescent="0.35">
      <c r="A8337" s="78">
        <v>101730</v>
      </c>
      <c r="B8337" s="605" t="s">
        <v>25027</v>
      </c>
      <c r="C8337" s="78" t="s">
        <v>514</v>
      </c>
      <c r="D8337" s="613">
        <v>0</v>
      </c>
    </row>
    <row r="8338" spans="1:4" x14ac:dyDescent="0.35">
      <c r="A8338" s="78">
        <v>101746</v>
      </c>
      <c r="B8338" s="605" t="s">
        <v>5074</v>
      </c>
      <c r="C8338" s="78" t="s">
        <v>514</v>
      </c>
      <c r="D8338" s="613">
        <v>192.21</v>
      </c>
    </row>
    <row r="8339" spans="1:4" x14ac:dyDescent="0.35">
      <c r="A8339" s="78">
        <v>98679</v>
      </c>
      <c r="B8339" s="605" t="s">
        <v>5103</v>
      </c>
      <c r="C8339" s="78" t="s">
        <v>514</v>
      </c>
      <c r="D8339" s="613">
        <v>51.41</v>
      </c>
    </row>
    <row r="8340" spans="1:4" x14ac:dyDescent="0.35">
      <c r="A8340" s="78">
        <v>98680</v>
      </c>
      <c r="B8340" s="605" t="s">
        <v>5104</v>
      </c>
      <c r="C8340" s="78" t="s">
        <v>514</v>
      </c>
      <c r="D8340" s="613">
        <v>65.319999999999993</v>
      </c>
    </row>
    <row r="8341" spans="1:4" x14ac:dyDescent="0.35">
      <c r="A8341" s="78">
        <v>101749</v>
      </c>
      <c r="B8341" s="605" t="s">
        <v>5071</v>
      </c>
      <c r="C8341" s="78" t="s">
        <v>514</v>
      </c>
      <c r="D8341" s="613">
        <v>76.7</v>
      </c>
    </row>
    <row r="8342" spans="1:4" x14ac:dyDescent="0.35">
      <c r="A8342" s="78">
        <v>98681</v>
      </c>
      <c r="B8342" s="605" t="s">
        <v>5105</v>
      </c>
      <c r="C8342" s="78" t="s">
        <v>514</v>
      </c>
      <c r="D8342" s="613">
        <v>48.34</v>
      </c>
    </row>
    <row r="8343" spans="1:4" x14ac:dyDescent="0.35">
      <c r="A8343" s="78">
        <v>98682</v>
      </c>
      <c r="B8343" s="605" t="s">
        <v>5106</v>
      </c>
      <c r="C8343" s="78" t="s">
        <v>514</v>
      </c>
      <c r="D8343" s="613">
        <v>62.26</v>
      </c>
    </row>
    <row r="8344" spans="1:4" x14ac:dyDescent="0.35">
      <c r="A8344" s="78">
        <v>101750</v>
      </c>
      <c r="B8344" s="605" t="s">
        <v>5072</v>
      </c>
      <c r="C8344" s="78" t="s">
        <v>514</v>
      </c>
      <c r="D8344" s="613">
        <v>73.63</v>
      </c>
    </row>
    <row r="8345" spans="1:4" x14ac:dyDescent="0.35">
      <c r="A8345" s="78">
        <v>101737</v>
      </c>
      <c r="B8345" s="605" t="s">
        <v>5122</v>
      </c>
      <c r="C8345" s="78" t="s">
        <v>514</v>
      </c>
      <c r="D8345" s="613">
        <v>137.93</v>
      </c>
    </row>
    <row r="8346" spans="1:4" x14ac:dyDescent="0.35">
      <c r="A8346" s="78">
        <v>101735</v>
      </c>
      <c r="B8346" s="605" t="s">
        <v>5120</v>
      </c>
      <c r="C8346" s="78" t="s">
        <v>514</v>
      </c>
      <c r="D8346" s="613">
        <v>457.49</v>
      </c>
    </row>
    <row r="8347" spans="1:4" x14ac:dyDescent="0.35">
      <c r="A8347" s="78">
        <v>101734</v>
      </c>
      <c r="B8347" s="605" t="s">
        <v>5119</v>
      </c>
      <c r="C8347" s="78" t="s">
        <v>514</v>
      </c>
      <c r="D8347" s="613">
        <v>446.58</v>
      </c>
    </row>
    <row r="8348" spans="1:4" x14ac:dyDescent="0.35">
      <c r="A8348" s="78">
        <v>101736</v>
      </c>
      <c r="B8348" s="605" t="s">
        <v>5121</v>
      </c>
      <c r="C8348" s="78" t="s">
        <v>514</v>
      </c>
      <c r="D8348" s="613">
        <v>116.35</v>
      </c>
    </row>
    <row r="8349" spans="1:4" x14ac:dyDescent="0.35">
      <c r="A8349" s="78">
        <v>101733</v>
      </c>
      <c r="B8349" s="605" t="s">
        <v>5118</v>
      </c>
      <c r="C8349" s="78" t="s">
        <v>514</v>
      </c>
      <c r="D8349" s="613">
        <v>296.2</v>
      </c>
    </row>
    <row r="8350" spans="1:4" x14ac:dyDescent="0.35">
      <c r="A8350" s="78">
        <v>98678</v>
      </c>
      <c r="B8350" s="605" t="s">
        <v>5102</v>
      </c>
      <c r="C8350" s="78" t="s">
        <v>514</v>
      </c>
      <c r="D8350" s="613">
        <v>0</v>
      </c>
    </row>
    <row r="8351" spans="1:4" x14ac:dyDescent="0.35">
      <c r="A8351" s="78">
        <v>98677</v>
      </c>
      <c r="B8351" s="605" t="s">
        <v>25028</v>
      </c>
      <c r="C8351" s="78" t="s">
        <v>514</v>
      </c>
      <c r="D8351" s="613">
        <v>0</v>
      </c>
    </row>
    <row r="8352" spans="1:4" x14ac:dyDescent="0.35">
      <c r="A8352" s="78">
        <v>98676</v>
      </c>
      <c r="B8352" s="605" t="s">
        <v>25029</v>
      </c>
      <c r="C8352" s="78" t="s">
        <v>514</v>
      </c>
      <c r="D8352" s="613">
        <v>0</v>
      </c>
    </row>
    <row r="8353" spans="1:4" x14ac:dyDescent="0.35">
      <c r="A8353" s="78">
        <v>98675</v>
      </c>
      <c r="B8353" s="605" t="s">
        <v>25030</v>
      </c>
      <c r="C8353" s="78" t="s">
        <v>514</v>
      </c>
      <c r="D8353" s="613">
        <v>0</v>
      </c>
    </row>
    <row r="8354" spans="1:4" x14ac:dyDescent="0.35">
      <c r="A8354" s="78">
        <v>101747</v>
      </c>
      <c r="B8354" s="605" t="s">
        <v>5142</v>
      </c>
      <c r="C8354" s="78" t="s">
        <v>514</v>
      </c>
      <c r="D8354" s="613">
        <v>194.38</v>
      </c>
    </row>
    <row r="8355" spans="1:4" x14ac:dyDescent="0.35">
      <c r="A8355" s="78">
        <v>104162</v>
      </c>
      <c r="B8355" s="605" t="s">
        <v>5124</v>
      </c>
      <c r="C8355" s="78" t="s">
        <v>514</v>
      </c>
      <c r="D8355" s="613">
        <v>144.4</v>
      </c>
    </row>
    <row r="8356" spans="1:4" x14ac:dyDescent="0.35">
      <c r="A8356" s="78">
        <v>98671</v>
      </c>
      <c r="B8356" s="605" t="s">
        <v>5100</v>
      </c>
      <c r="C8356" s="78" t="s">
        <v>514</v>
      </c>
      <c r="D8356" s="613">
        <v>830.55</v>
      </c>
    </row>
    <row r="8357" spans="1:4" x14ac:dyDescent="0.35">
      <c r="A8357" s="78">
        <v>101092</v>
      </c>
      <c r="B8357" s="605" t="s">
        <v>5125</v>
      </c>
      <c r="C8357" s="78" t="s">
        <v>514</v>
      </c>
      <c r="D8357" s="613">
        <v>842.88</v>
      </c>
    </row>
    <row r="8358" spans="1:4" x14ac:dyDescent="0.35">
      <c r="A8358" s="78">
        <v>101091</v>
      </c>
      <c r="B8358" s="605" t="s">
        <v>5112</v>
      </c>
      <c r="C8358" s="78" t="s">
        <v>514</v>
      </c>
      <c r="D8358" s="613">
        <v>259.77999999999997</v>
      </c>
    </row>
    <row r="8359" spans="1:4" x14ac:dyDescent="0.35">
      <c r="A8359" s="78">
        <v>101726</v>
      </c>
      <c r="B8359" s="605" t="s">
        <v>5114</v>
      </c>
      <c r="C8359" s="78" t="s">
        <v>514</v>
      </c>
      <c r="D8359" s="613">
        <v>307.55</v>
      </c>
    </row>
    <row r="8360" spans="1:4" x14ac:dyDescent="0.35">
      <c r="A8360" s="78">
        <v>101725</v>
      </c>
      <c r="B8360" s="605" t="s">
        <v>5113</v>
      </c>
      <c r="C8360" s="78" t="s">
        <v>514</v>
      </c>
      <c r="D8360" s="613">
        <v>410.3</v>
      </c>
    </row>
    <row r="8361" spans="1:4" x14ac:dyDescent="0.35">
      <c r="A8361" s="78">
        <v>98672</v>
      </c>
      <c r="B8361" s="605" t="s">
        <v>5101</v>
      </c>
      <c r="C8361" s="78" t="s">
        <v>514</v>
      </c>
      <c r="D8361" s="613">
        <v>1072.4100000000001</v>
      </c>
    </row>
    <row r="8362" spans="1:4" x14ac:dyDescent="0.35">
      <c r="A8362" s="78">
        <v>101093</v>
      </c>
      <c r="B8362" s="605" t="s">
        <v>5126</v>
      </c>
      <c r="C8362" s="78" t="s">
        <v>514</v>
      </c>
      <c r="D8362" s="613">
        <v>1084.74</v>
      </c>
    </row>
    <row r="8363" spans="1:4" x14ac:dyDescent="0.35">
      <c r="A8363" s="78">
        <v>101732</v>
      </c>
      <c r="B8363" s="605" t="s">
        <v>5115</v>
      </c>
      <c r="C8363" s="78" t="s">
        <v>514</v>
      </c>
      <c r="D8363" s="613">
        <v>116.79</v>
      </c>
    </row>
    <row r="8364" spans="1:4" x14ac:dyDescent="0.35">
      <c r="A8364" s="78">
        <v>101731</v>
      </c>
      <c r="B8364" s="605" t="s">
        <v>25031</v>
      </c>
      <c r="C8364" s="78" t="s">
        <v>514</v>
      </c>
      <c r="D8364" s="613">
        <v>361.44</v>
      </c>
    </row>
    <row r="8365" spans="1:4" x14ac:dyDescent="0.35">
      <c r="A8365" s="78">
        <v>101090</v>
      </c>
      <c r="B8365" s="605" t="s">
        <v>5111</v>
      </c>
      <c r="C8365" s="78" t="s">
        <v>514</v>
      </c>
      <c r="D8365" s="613">
        <v>258.29000000000002</v>
      </c>
    </row>
    <row r="8366" spans="1:4" x14ac:dyDescent="0.35">
      <c r="A8366" s="78">
        <v>101751</v>
      </c>
      <c r="B8366" s="605" t="s">
        <v>5075</v>
      </c>
      <c r="C8366" s="78" t="s">
        <v>514</v>
      </c>
      <c r="D8366" s="613">
        <v>139.22999999999999</v>
      </c>
    </row>
    <row r="8367" spans="1:4" x14ac:dyDescent="0.35">
      <c r="A8367" s="78">
        <v>101729</v>
      </c>
      <c r="B8367" s="605" t="s">
        <v>5073</v>
      </c>
      <c r="C8367" s="78" t="s">
        <v>514</v>
      </c>
      <c r="D8367" s="613">
        <v>132</v>
      </c>
    </row>
    <row r="8368" spans="1:4" x14ac:dyDescent="0.35">
      <c r="A8368" s="78">
        <v>98683</v>
      </c>
      <c r="B8368" s="605" t="s">
        <v>25032</v>
      </c>
      <c r="C8368" s="78" t="s">
        <v>514</v>
      </c>
      <c r="D8368" s="613">
        <v>0</v>
      </c>
    </row>
    <row r="8369" spans="1:4" x14ac:dyDescent="0.35">
      <c r="A8369" s="78">
        <v>101094</v>
      </c>
      <c r="B8369" s="605" t="s">
        <v>5116</v>
      </c>
      <c r="C8369" s="78" t="s">
        <v>139</v>
      </c>
      <c r="D8369" s="613">
        <v>184.09</v>
      </c>
    </row>
    <row r="8370" spans="1:4" x14ac:dyDescent="0.35">
      <c r="A8370" s="78">
        <v>101095</v>
      </c>
      <c r="B8370" s="605" t="s">
        <v>25033</v>
      </c>
      <c r="C8370" s="78" t="s">
        <v>139</v>
      </c>
      <c r="D8370" s="613">
        <v>0</v>
      </c>
    </row>
    <row r="8371" spans="1:4" x14ac:dyDescent="0.35">
      <c r="A8371" s="78">
        <v>101728</v>
      </c>
      <c r="B8371" s="605" t="s">
        <v>25034</v>
      </c>
      <c r="C8371" s="78" t="s">
        <v>514</v>
      </c>
      <c r="D8371" s="613">
        <v>0</v>
      </c>
    </row>
    <row r="8372" spans="1:4" x14ac:dyDescent="0.35">
      <c r="A8372" s="78">
        <v>101727</v>
      </c>
      <c r="B8372" s="605" t="s">
        <v>5117</v>
      </c>
      <c r="C8372" s="78" t="s">
        <v>514</v>
      </c>
      <c r="D8372" s="613">
        <v>213.98</v>
      </c>
    </row>
    <row r="8373" spans="1:4" x14ac:dyDescent="0.35">
      <c r="A8373" s="78">
        <v>101748</v>
      </c>
      <c r="B8373" s="605" t="s">
        <v>5123</v>
      </c>
      <c r="C8373" s="78" t="s">
        <v>514</v>
      </c>
      <c r="D8373" s="613">
        <v>4.05</v>
      </c>
    </row>
    <row r="8374" spans="1:4" x14ac:dyDescent="0.35">
      <c r="A8374" s="78">
        <v>101742</v>
      </c>
      <c r="B8374" s="605" t="s">
        <v>5201</v>
      </c>
      <c r="C8374" s="78" t="s">
        <v>139</v>
      </c>
      <c r="D8374" s="613">
        <v>66.53</v>
      </c>
    </row>
    <row r="8375" spans="1:4" x14ac:dyDescent="0.35">
      <c r="A8375" s="78">
        <v>101740</v>
      </c>
      <c r="B8375" s="605" t="s">
        <v>5134</v>
      </c>
      <c r="C8375" s="78" t="s">
        <v>139</v>
      </c>
      <c r="D8375" s="613">
        <v>55.67</v>
      </c>
    </row>
    <row r="8376" spans="1:4" x14ac:dyDescent="0.35">
      <c r="A8376" s="78">
        <v>98685</v>
      </c>
      <c r="B8376" s="605" t="s">
        <v>5107</v>
      </c>
      <c r="C8376" s="78" t="s">
        <v>139</v>
      </c>
      <c r="D8376" s="613">
        <v>148.74</v>
      </c>
    </row>
    <row r="8377" spans="1:4" x14ac:dyDescent="0.35">
      <c r="A8377" s="78">
        <v>98686</v>
      </c>
      <c r="B8377" s="605" t="s">
        <v>5108</v>
      </c>
      <c r="C8377" s="78" t="s">
        <v>139</v>
      </c>
      <c r="D8377" s="613">
        <v>59.12</v>
      </c>
    </row>
    <row r="8378" spans="1:4" x14ac:dyDescent="0.35">
      <c r="A8378" s="78">
        <v>101739</v>
      </c>
      <c r="B8378" s="605" t="s">
        <v>5130</v>
      </c>
      <c r="C8378" s="78" t="s">
        <v>139</v>
      </c>
      <c r="D8378" s="613">
        <v>28.11</v>
      </c>
    </row>
    <row r="8379" spans="1:4" x14ac:dyDescent="0.35">
      <c r="A8379" s="78">
        <v>101738</v>
      </c>
      <c r="B8379" s="605" t="s">
        <v>5129</v>
      </c>
      <c r="C8379" s="78" t="s">
        <v>139</v>
      </c>
      <c r="D8379" s="613">
        <v>24.99</v>
      </c>
    </row>
    <row r="8380" spans="1:4" x14ac:dyDescent="0.35">
      <c r="A8380" s="78">
        <v>101741</v>
      </c>
      <c r="B8380" s="605" t="s">
        <v>5135</v>
      </c>
      <c r="C8380" s="78" t="s">
        <v>139</v>
      </c>
      <c r="D8380" s="613">
        <v>28.46</v>
      </c>
    </row>
    <row r="8381" spans="1:4" x14ac:dyDescent="0.35">
      <c r="A8381" s="78">
        <v>98697</v>
      </c>
      <c r="B8381" s="605" t="s">
        <v>5128</v>
      </c>
      <c r="C8381" s="78" t="s">
        <v>139</v>
      </c>
      <c r="D8381" s="613">
        <v>121.1</v>
      </c>
    </row>
    <row r="8382" spans="1:4" x14ac:dyDescent="0.35">
      <c r="A8382" s="78">
        <v>98688</v>
      </c>
      <c r="B8382" s="605" t="s">
        <v>5109</v>
      </c>
      <c r="C8382" s="78" t="s">
        <v>139</v>
      </c>
      <c r="D8382" s="613">
        <v>71.97</v>
      </c>
    </row>
    <row r="8383" spans="1:4" x14ac:dyDescent="0.35">
      <c r="A8383" s="78">
        <v>98687</v>
      </c>
      <c r="B8383" s="605" t="s">
        <v>25035</v>
      </c>
      <c r="C8383" s="78" t="s">
        <v>139</v>
      </c>
      <c r="D8383" s="613">
        <v>0</v>
      </c>
    </row>
    <row r="8384" spans="1:4" x14ac:dyDescent="0.35">
      <c r="A8384" s="78">
        <v>98689</v>
      </c>
      <c r="B8384" s="605" t="s">
        <v>5110</v>
      </c>
      <c r="C8384" s="78" t="s">
        <v>139</v>
      </c>
      <c r="D8384" s="613">
        <v>207.67</v>
      </c>
    </row>
    <row r="8385" spans="1:4" x14ac:dyDescent="0.35">
      <c r="A8385" s="78">
        <v>98695</v>
      </c>
      <c r="B8385" s="605" t="s">
        <v>5127</v>
      </c>
      <c r="C8385" s="78" t="s">
        <v>139</v>
      </c>
      <c r="D8385" s="613">
        <v>179.63</v>
      </c>
    </row>
    <row r="8386" spans="1:4" x14ac:dyDescent="0.35">
      <c r="A8386" s="78">
        <v>100606</v>
      </c>
      <c r="B8386" s="605" t="s">
        <v>25036</v>
      </c>
      <c r="C8386" s="78" t="s">
        <v>80</v>
      </c>
      <c r="D8386" s="613">
        <v>2160.5500000000002</v>
      </c>
    </row>
    <row r="8387" spans="1:4" x14ac:dyDescent="0.35">
      <c r="A8387" s="78">
        <v>100604</v>
      </c>
      <c r="B8387" s="605" t="s">
        <v>25037</v>
      </c>
      <c r="C8387" s="78" t="s">
        <v>80</v>
      </c>
      <c r="D8387" s="613">
        <v>903.74</v>
      </c>
    </row>
    <row r="8388" spans="1:4" x14ac:dyDescent="0.35">
      <c r="A8388" s="78">
        <v>100605</v>
      </c>
      <c r="B8388" s="605" t="s">
        <v>25038</v>
      </c>
      <c r="C8388" s="78" t="s">
        <v>80</v>
      </c>
      <c r="D8388" s="613">
        <v>1423.85</v>
      </c>
    </row>
    <row r="8389" spans="1:4" x14ac:dyDescent="0.35">
      <c r="A8389" s="78">
        <v>100580</v>
      </c>
      <c r="B8389" s="605" t="s">
        <v>25039</v>
      </c>
      <c r="C8389" s="78" t="s">
        <v>80</v>
      </c>
      <c r="D8389" s="613">
        <v>773.43</v>
      </c>
    </row>
    <row r="8390" spans="1:4" x14ac:dyDescent="0.35">
      <c r="A8390" s="78">
        <v>100579</v>
      </c>
      <c r="B8390" s="605" t="s">
        <v>25040</v>
      </c>
      <c r="C8390" s="78" t="s">
        <v>80</v>
      </c>
      <c r="D8390" s="613">
        <v>723.97</v>
      </c>
    </row>
    <row r="8391" spans="1:4" x14ac:dyDescent="0.35">
      <c r="A8391" s="78">
        <v>100609</v>
      </c>
      <c r="B8391" s="605" t="s">
        <v>25041</v>
      </c>
      <c r="C8391" s="78" t="s">
        <v>80</v>
      </c>
      <c r="D8391" s="613">
        <v>2192.9299999999998</v>
      </c>
    </row>
    <row r="8392" spans="1:4" x14ac:dyDescent="0.35">
      <c r="A8392" s="78">
        <v>100607</v>
      </c>
      <c r="B8392" s="605" t="s">
        <v>25042</v>
      </c>
      <c r="C8392" s="78" t="s">
        <v>80</v>
      </c>
      <c r="D8392" s="613">
        <v>925</v>
      </c>
    </row>
    <row r="8393" spans="1:4" x14ac:dyDescent="0.35">
      <c r="A8393" s="78">
        <v>100608</v>
      </c>
      <c r="B8393" s="605" t="s">
        <v>25043</v>
      </c>
      <c r="C8393" s="78" t="s">
        <v>80</v>
      </c>
      <c r="D8393" s="613">
        <v>1449.29</v>
      </c>
    </row>
    <row r="8394" spans="1:4" x14ac:dyDescent="0.35">
      <c r="A8394" s="78">
        <v>100582</v>
      </c>
      <c r="B8394" s="605" t="s">
        <v>25044</v>
      </c>
      <c r="C8394" s="78" t="s">
        <v>80</v>
      </c>
      <c r="D8394" s="613">
        <v>840.18</v>
      </c>
    </row>
    <row r="8395" spans="1:4" x14ac:dyDescent="0.35">
      <c r="A8395" s="78">
        <v>100581</v>
      </c>
      <c r="B8395" s="605" t="s">
        <v>25045</v>
      </c>
      <c r="C8395" s="78" t="s">
        <v>80</v>
      </c>
      <c r="D8395" s="613">
        <v>752.62</v>
      </c>
    </row>
    <row r="8396" spans="1:4" x14ac:dyDescent="0.35">
      <c r="A8396" s="78">
        <v>100613</v>
      </c>
      <c r="B8396" s="605" t="s">
        <v>25046</v>
      </c>
      <c r="C8396" s="78" t="s">
        <v>80</v>
      </c>
      <c r="D8396" s="613">
        <v>2225.08</v>
      </c>
    </row>
    <row r="8397" spans="1:4" x14ac:dyDescent="0.35">
      <c r="A8397" s="78">
        <v>100610</v>
      </c>
      <c r="B8397" s="605" t="s">
        <v>25047</v>
      </c>
      <c r="C8397" s="78" t="s">
        <v>80</v>
      </c>
      <c r="D8397" s="613">
        <v>945.8</v>
      </c>
    </row>
    <row r="8398" spans="1:4" x14ac:dyDescent="0.35">
      <c r="A8398" s="78">
        <v>100611</v>
      </c>
      <c r="B8398" s="605" t="s">
        <v>25048</v>
      </c>
      <c r="C8398" s="78" t="s">
        <v>80</v>
      </c>
      <c r="D8398" s="613">
        <v>1180.6600000000001</v>
      </c>
    </row>
    <row r="8399" spans="1:4" x14ac:dyDescent="0.35">
      <c r="A8399" s="78">
        <v>100612</v>
      </c>
      <c r="B8399" s="605" t="s">
        <v>25049</v>
      </c>
      <c r="C8399" s="78" t="s">
        <v>80</v>
      </c>
      <c r="D8399" s="613">
        <v>1474.26</v>
      </c>
    </row>
    <row r="8400" spans="1:4" x14ac:dyDescent="0.35">
      <c r="A8400" s="78">
        <v>100584</v>
      </c>
      <c r="B8400" s="605" t="s">
        <v>25050</v>
      </c>
      <c r="C8400" s="78" t="s">
        <v>80</v>
      </c>
      <c r="D8400" s="613">
        <v>836.43</v>
      </c>
    </row>
    <row r="8401" spans="1:4" x14ac:dyDescent="0.35">
      <c r="A8401" s="78">
        <v>100583</v>
      </c>
      <c r="B8401" s="605" t="s">
        <v>25051</v>
      </c>
      <c r="C8401" s="78" t="s">
        <v>80</v>
      </c>
      <c r="D8401" s="613">
        <v>782.81</v>
      </c>
    </row>
    <row r="8402" spans="1:4" x14ac:dyDescent="0.35">
      <c r="A8402" s="78">
        <v>100616</v>
      </c>
      <c r="B8402" s="605" t="s">
        <v>25052</v>
      </c>
      <c r="C8402" s="78" t="s">
        <v>80</v>
      </c>
      <c r="D8402" s="613">
        <v>2292.0100000000002</v>
      </c>
    </row>
    <row r="8403" spans="1:4" x14ac:dyDescent="0.35">
      <c r="A8403" s="78">
        <v>100614</v>
      </c>
      <c r="B8403" s="605" t="s">
        <v>25053</v>
      </c>
      <c r="C8403" s="78" t="s">
        <v>80</v>
      </c>
      <c r="D8403" s="613">
        <v>1225.6500000000001</v>
      </c>
    </row>
    <row r="8404" spans="1:4" x14ac:dyDescent="0.35">
      <c r="A8404" s="78">
        <v>100615</v>
      </c>
      <c r="B8404" s="605" t="s">
        <v>25054</v>
      </c>
      <c r="C8404" s="78" t="s">
        <v>80</v>
      </c>
      <c r="D8404" s="613">
        <v>1523.88</v>
      </c>
    </row>
    <row r="8405" spans="1:4" x14ac:dyDescent="0.35">
      <c r="A8405" s="78">
        <v>100586</v>
      </c>
      <c r="B8405" s="605" t="s">
        <v>25055</v>
      </c>
      <c r="C8405" s="78" t="s">
        <v>80</v>
      </c>
      <c r="D8405" s="613">
        <v>927.64</v>
      </c>
    </row>
    <row r="8406" spans="1:4" x14ac:dyDescent="0.35">
      <c r="A8406" s="78">
        <v>100585</v>
      </c>
      <c r="B8406" s="605" t="s">
        <v>25056</v>
      </c>
      <c r="C8406" s="78" t="s">
        <v>80</v>
      </c>
      <c r="D8406" s="613">
        <v>841.84</v>
      </c>
    </row>
    <row r="8407" spans="1:4" x14ac:dyDescent="0.35">
      <c r="A8407" s="78">
        <v>100618</v>
      </c>
      <c r="B8407" s="605" t="s">
        <v>25057</v>
      </c>
      <c r="C8407" s="78" t="s">
        <v>80</v>
      </c>
      <c r="D8407" s="613">
        <v>2370.94</v>
      </c>
    </row>
    <row r="8408" spans="1:4" x14ac:dyDescent="0.35">
      <c r="A8408" s="78">
        <v>100617</v>
      </c>
      <c r="B8408" s="605" t="s">
        <v>25058</v>
      </c>
      <c r="C8408" s="78" t="s">
        <v>80</v>
      </c>
      <c r="D8408" s="613">
        <v>1573.17</v>
      </c>
    </row>
    <row r="8409" spans="1:4" x14ac:dyDescent="0.35">
      <c r="A8409" s="78">
        <v>100588</v>
      </c>
      <c r="B8409" s="605" t="s">
        <v>25059</v>
      </c>
      <c r="C8409" s="78" t="s">
        <v>80</v>
      </c>
      <c r="D8409" s="613">
        <v>969.21</v>
      </c>
    </row>
    <row r="8410" spans="1:4" x14ac:dyDescent="0.35">
      <c r="A8410" s="78">
        <v>100587</v>
      </c>
      <c r="B8410" s="605" t="s">
        <v>25060</v>
      </c>
      <c r="C8410" s="78" t="s">
        <v>80</v>
      </c>
      <c r="D8410" s="613">
        <v>902.66</v>
      </c>
    </row>
    <row r="8411" spans="1:4" x14ac:dyDescent="0.35">
      <c r="A8411" s="78">
        <v>100590</v>
      </c>
      <c r="B8411" s="605" t="s">
        <v>25061</v>
      </c>
      <c r="C8411" s="78" t="s">
        <v>80</v>
      </c>
      <c r="D8411" s="613">
        <v>1043.05</v>
      </c>
    </row>
    <row r="8412" spans="1:4" x14ac:dyDescent="0.35">
      <c r="A8412" s="78">
        <v>100589</v>
      </c>
      <c r="B8412" s="605" t="s">
        <v>25062</v>
      </c>
      <c r="C8412" s="78" t="s">
        <v>80</v>
      </c>
      <c r="D8412" s="613">
        <v>977.15</v>
      </c>
    </row>
    <row r="8413" spans="1:4" x14ac:dyDescent="0.35">
      <c r="A8413" s="78">
        <v>100592</v>
      </c>
      <c r="B8413" s="605" t="s">
        <v>25063</v>
      </c>
      <c r="C8413" s="78" t="s">
        <v>80</v>
      </c>
      <c r="D8413" s="613">
        <v>1035.5899999999999</v>
      </c>
    </row>
    <row r="8414" spans="1:4" x14ac:dyDescent="0.35">
      <c r="A8414" s="78">
        <v>100591</v>
      </c>
      <c r="B8414" s="605" t="s">
        <v>25064</v>
      </c>
      <c r="C8414" s="78" t="s">
        <v>80</v>
      </c>
      <c r="D8414" s="613">
        <v>964.63</v>
      </c>
    </row>
    <row r="8415" spans="1:4" x14ac:dyDescent="0.35">
      <c r="A8415" s="78">
        <v>100594</v>
      </c>
      <c r="B8415" s="605" t="s">
        <v>25065</v>
      </c>
      <c r="C8415" s="78" t="s">
        <v>80</v>
      </c>
      <c r="D8415" s="613">
        <v>1137.51</v>
      </c>
    </row>
    <row r="8416" spans="1:4" x14ac:dyDescent="0.35">
      <c r="A8416" s="78">
        <v>100593</v>
      </c>
      <c r="B8416" s="605" t="s">
        <v>25066</v>
      </c>
      <c r="C8416" s="78" t="s">
        <v>80</v>
      </c>
      <c r="D8416" s="613">
        <v>1044.5</v>
      </c>
    </row>
    <row r="8417" spans="1:4" x14ac:dyDescent="0.35">
      <c r="A8417" s="78">
        <v>100596</v>
      </c>
      <c r="B8417" s="605" t="s">
        <v>25067</v>
      </c>
      <c r="C8417" s="78" t="s">
        <v>80</v>
      </c>
      <c r="D8417" s="613">
        <v>1361.68</v>
      </c>
    </row>
    <row r="8418" spans="1:4" x14ac:dyDescent="0.35">
      <c r="A8418" s="78">
        <v>100595</v>
      </c>
      <c r="B8418" s="605" t="s">
        <v>25068</v>
      </c>
      <c r="C8418" s="78" t="s">
        <v>80</v>
      </c>
      <c r="D8418" s="613">
        <v>1235.75</v>
      </c>
    </row>
    <row r="8419" spans="1:4" x14ac:dyDescent="0.35">
      <c r="A8419" s="78">
        <v>100598</v>
      </c>
      <c r="B8419" s="605" t="s">
        <v>25069</v>
      </c>
      <c r="C8419" s="78" t="s">
        <v>80</v>
      </c>
      <c r="D8419" s="613">
        <v>1510.17</v>
      </c>
    </row>
    <row r="8420" spans="1:4" x14ac:dyDescent="0.35">
      <c r="A8420" s="78">
        <v>100597</v>
      </c>
      <c r="B8420" s="605" t="s">
        <v>25070</v>
      </c>
      <c r="C8420" s="78" t="s">
        <v>80</v>
      </c>
      <c r="D8420" s="613">
        <v>1406.09</v>
      </c>
    </row>
    <row r="8421" spans="1:4" x14ac:dyDescent="0.35">
      <c r="A8421" s="78">
        <v>100603</v>
      </c>
      <c r="B8421" s="605" t="s">
        <v>25071</v>
      </c>
      <c r="C8421" s="78" t="s">
        <v>80</v>
      </c>
      <c r="D8421" s="613">
        <v>2099.0300000000002</v>
      </c>
    </row>
    <row r="8422" spans="1:4" x14ac:dyDescent="0.35">
      <c r="A8422" s="78">
        <v>100599</v>
      </c>
      <c r="B8422" s="605" t="s">
        <v>25072</v>
      </c>
      <c r="C8422" s="78" t="s">
        <v>80</v>
      </c>
      <c r="D8422" s="613">
        <v>731.34</v>
      </c>
    </row>
    <row r="8423" spans="1:4" x14ac:dyDescent="0.35">
      <c r="A8423" s="78">
        <v>100600</v>
      </c>
      <c r="B8423" s="605" t="s">
        <v>25073</v>
      </c>
      <c r="C8423" s="78" t="s">
        <v>80</v>
      </c>
      <c r="D8423" s="613">
        <v>860.12</v>
      </c>
    </row>
    <row r="8424" spans="1:4" x14ac:dyDescent="0.35">
      <c r="A8424" s="78">
        <v>100601</v>
      </c>
      <c r="B8424" s="605" t="s">
        <v>25074</v>
      </c>
      <c r="C8424" s="78" t="s">
        <v>80</v>
      </c>
      <c r="D8424" s="613">
        <v>1087.56</v>
      </c>
    </row>
    <row r="8425" spans="1:4" x14ac:dyDescent="0.35">
      <c r="A8425" s="78">
        <v>100602</v>
      </c>
      <c r="B8425" s="605" t="s">
        <v>25075</v>
      </c>
      <c r="C8425" s="78" t="s">
        <v>80</v>
      </c>
      <c r="D8425" s="613">
        <v>1371.86</v>
      </c>
    </row>
    <row r="8426" spans="1:4" x14ac:dyDescent="0.35">
      <c r="A8426" s="78">
        <v>100578</v>
      </c>
      <c r="B8426" s="605" t="s">
        <v>25076</v>
      </c>
      <c r="C8426" s="78" t="s">
        <v>80</v>
      </c>
      <c r="D8426" s="613">
        <v>666.44</v>
      </c>
    </row>
    <row r="8427" spans="1:4" x14ac:dyDescent="0.35">
      <c r="A8427" s="78">
        <v>105975</v>
      </c>
      <c r="B8427" s="605" t="s">
        <v>25077</v>
      </c>
      <c r="C8427" s="78" t="s">
        <v>139</v>
      </c>
      <c r="D8427" s="613">
        <v>0</v>
      </c>
    </row>
    <row r="8428" spans="1:4" x14ac:dyDescent="0.35">
      <c r="A8428" s="78">
        <v>105976</v>
      </c>
      <c r="B8428" s="605" t="s">
        <v>25078</v>
      </c>
      <c r="C8428" s="78" t="s">
        <v>139</v>
      </c>
      <c r="D8428" s="613">
        <v>0</v>
      </c>
    </row>
    <row r="8429" spans="1:4" x14ac:dyDescent="0.35">
      <c r="A8429" s="78">
        <v>105977</v>
      </c>
      <c r="B8429" s="605" t="s">
        <v>25079</v>
      </c>
      <c r="C8429" s="78" t="s">
        <v>139</v>
      </c>
      <c r="D8429" s="613">
        <v>0</v>
      </c>
    </row>
    <row r="8430" spans="1:4" x14ac:dyDescent="0.35">
      <c r="A8430" s="78">
        <v>105978</v>
      </c>
      <c r="B8430" s="605" t="s">
        <v>25080</v>
      </c>
      <c r="C8430" s="78" t="s">
        <v>139</v>
      </c>
      <c r="D8430" s="613">
        <v>0</v>
      </c>
    </row>
    <row r="8431" spans="1:4" x14ac:dyDescent="0.35">
      <c r="A8431" s="78">
        <v>105970</v>
      </c>
      <c r="B8431" s="605" t="s">
        <v>25081</v>
      </c>
      <c r="C8431" s="78" t="s">
        <v>80</v>
      </c>
      <c r="D8431" s="613">
        <v>0</v>
      </c>
    </row>
    <row r="8432" spans="1:4" x14ac:dyDescent="0.35">
      <c r="A8432" s="78">
        <v>105972</v>
      </c>
      <c r="B8432" s="605" t="s">
        <v>25082</v>
      </c>
      <c r="C8432" s="78" t="s">
        <v>80</v>
      </c>
      <c r="D8432" s="613">
        <v>0</v>
      </c>
    </row>
    <row r="8433" spans="1:4" x14ac:dyDescent="0.35">
      <c r="A8433" s="78">
        <v>105973</v>
      </c>
      <c r="B8433" s="605" t="s">
        <v>25083</v>
      </c>
      <c r="C8433" s="78" t="s">
        <v>80</v>
      </c>
      <c r="D8433" s="613">
        <v>0</v>
      </c>
    </row>
    <row r="8434" spans="1:4" x14ac:dyDescent="0.35">
      <c r="A8434" s="78">
        <v>105974</v>
      </c>
      <c r="B8434" s="605" t="s">
        <v>25084</v>
      </c>
      <c r="C8434" s="78" t="s">
        <v>80</v>
      </c>
      <c r="D8434" s="613">
        <v>0</v>
      </c>
    </row>
    <row r="8435" spans="1:4" x14ac:dyDescent="0.35">
      <c r="A8435" s="78">
        <v>105971</v>
      </c>
      <c r="B8435" s="605" t="s">
        <v>25085</v>
      </c>
      <c r="C8435" s="78" t="s">
        <v>80</v>
      </c>
      <c r="D8435" s="613">
        <v>0</v>
      </c>
    </row>
    <row r="8436" spans="1:4" x14ac:dyDescent="0.35">
      <c r="A8436" s="78">
        <v>105967</v>
      </c>
      <c r="B8436" s="605" t="s">
        <v>25086</v>
      </c>
      <c r="C8436" s="78" t="s">
        <v>80</v>
      </c>
      <c r="D8436" s="613">
        <v>0</v>
      </c>
    </row>
    <row r="8437" spans="1:4" x14ac:dyDescent="0.35">
      <c r="A8437" s="78">
        <v>105968</v>
      </c>
      <c r="B8437" s="605" t="s">
        <v>25087</v>
      </c>
      <c r="C8437" s="78" t="s">
        <v>80</v>
      </c>
      <c r="D8437" s="613">
        <v>0</v>
      </c>
    </row>
    <row r="8438" spans="1:4" x14ac:dyDescent="0.35">
      <c r="A8438" s="78">
        <v>105969</v>
      </c>
      <c r="B8438" s="605" t="s">
        <v>25088</v>
      </c>
      <c r="C8438" s="78" t="s">
        <v>80</v>
      </c>
      <c r="D8438" s="613">
        <v>0</v>
      </c>
    </row>
    <row r="8439" spans="1:4" x14ac:dyDescent="0.35">
      <c r="A8439" s="78">
        <v>100623</v>
      </c>
      <c r="B8439" s="605" t="s">
        <v>25089</v>
      </c>
      <c r="C8439" s="78" t="s">
        <v>80</v>
      </c>
      <c r="D8439" s="613">
        <v>2490</v>
      </c>
    </row>
    <row r="8440" spans="1:4" x14ac:dyDescent="0.35">
      <c r="A8440" s="78">
        <v>105964</v>
      </c>
      <c r="B8440" s="605" t="s">
        <v>25090</v>
      </c>
      <c r="C8440" s="78" t="s">
        <v>80</v>
      </c>
      <c r="D8440" s="613">
        <v>0</v>
      </c>
    </row>
    <row r="8441" spans="1:4" x14ac:dyDescent="0.35">
      <c r="A8441" s="78">
        <v>105965</v>
      </c>
      <c r="B8441" s="605" t="s">
        <v>25091</v>
      </c>
      <c r="C8441" s="78" t="s">
        <v>80</v>
      </c>
      <c r="D8441" s="613">
        <v>0</v>
      </c>
    </row>
    <row r="8442" spans="1:4" x14ac:dyDescent="0.35">
      <c r="A8442" s="78">
        <v>105966</v>
      </c>
      <c r="B8442" s="605" t="s">
        <v>25092</v>
      </c>
      <c r="C8442" s="78" t="s">
        <v>80</v>
      </c>
      <c r="D8442" s="613">
        <v>0</v>
      </c>
    </row>
    <row r="8443" spans="1:4" x14ac:dyDescent="0.35">
      <c r="A8443" s="78">
        <v>100621</v>
      </c>
      <c r="B8443" s="605" t="s">
        <v>25093</v>
      </c>
      <c r="C8443" s="78" t="s">
        <v>80</v>
      </c>
      <c r="D8443" s="613">
        <v>3006.37</v>
      </c>
    </row>
    <row r="8444" spans="1:4" x14ac:dyDescent="0.35">
      <c r="A8444" s="78">
        <v>105960</v>
      </c>
      <c r="B8444" s="605" t="s">
        <v>25094</v>
      </c>
      <c r="C8444" s="78" t="s">
        <v>80</v>
      </c>
      <c r="D8444" s="613">
        <v>0</v>
      </c>
    </row>
    <row r="8445" spans="1:4" x14ac:dyDescent="0.35">
      <c r="A8445" s="78">
        <v>105961</v>
      </c>
      <c r="B8445" s="605" t="s">
        <v>25095</v>
      </c>
      <c r="C8445" s="78" t="s">
        <v>80</v>
      </c>
      <c r="D8445" s="613">
        <v>0</v>
      </c>
    </row>
    <row r="8446" spans="1:4" x14ac:dyDescent="0.35">
      <c r="A8446" s="78">
        <v>105962</v>
      </c>
      <c r="B8446" s="605" t="s">
        <v>25096</v>
      </c>
      <c r="C8446" s="78" t="s">
        <v>80</v>
      </c>
      <c r="D8446" s="613">
        <v>0</v>
      </c>
    </row>
    <row r="8447" spans="1:4" x14ac:dyDescent="0.35">
      <c r="A8447" s="78">
        <v>105963</v>
      </c>
      <c r="B8447" s="605" t="s">
        <v>25097</v>
      </c>
      <c r="C8447" s="78" t="s">
        <v>80</v>
      </c>
      <c r="D8447" s="613">
        <v>0</v>
      </c>
    </row>
    <row r="8448" spans="1:4" x14ac:dyDescent="0.35">
      <c r="A8448" s="78">
        <v>100622</v>
      </c>
      <c r="B8448" s="605" t="s">
        <v>25098</v>
      </c>
      <c r="C8448" s="78" t="s">
        <v>80</v>
      </c>
      <c r="D8448" s="613">
        <v>2423.8200000000002</v>
      </c>
    </row>
    <row r="8449" spans="1:4" x14ac:dyDescent="0.35">
      <c r="A8449" s="78">
        <v>105956</v>
      </c>
      <c r="B8449" s="605" t="s">
        <v>25099</v>
      </c>
      <c r="C8449" s="78" t="s">
        <v>80</v>
      </c>
      <c r="D8449" s="613">
        <v>0</v>
      </c>
    </row>
    <row r="8450" spans="1:4" x14ac:dyDescent="0.35">
      <c r="A8450" s="78">
        <v>105957</v>
      </c>
      <c r="B8450" s="605" t="s">
        <v>25100</v>
      </c>
      <c r="C8450" s="78" t="s">
        <v>80</v>
      </c>
      <c r="D8450" s="613">
        <v>0</v>
      </c>
    </row>
    <row r="8451" spans="1:4" x14ac:dyDescent="0.35">
      <c r="A8451" s="78">
        <v>105958</v>
      </c>
      <c r="B8451" s="605" t="s">
        <v>25101</v>
      </c>
      <c r="C8451" s="78" t="s">
        <v>80</v>
      </c>
      <c r="D8451" s="613">
        <v>2076.9499999999998</v>
      </c>
    </row>
    <row r="8452" spans="1:4" x14ac:dyDescent="0.35">
      <c r="A8452" s="78">
        <v>105959</v>
      </c>
      <c r="B8452" s="605" t="s">
        <v>25102</v>
      </c>
      <c r="C8452" s="78" t="s">
        <v>80</v>
      </c>
      <c r="D8452" s="613">
        <v>0</v>
      </c>
    </row>
    <row r="8453" spans="1:4" x14ac:dyDescent="0.35">
      <c r="A8453" s="78">
        <v>100620</v>
      </c>
      <c r="B8453" s="605" t="s">
        <v>25103</v>
      </c>
      <c r="C8453" s="78" t="s">
        <v>80</v>
      </c>
      <c r="D8453" s="613">
        <v>2686.11</v>
      </c>
    </row>
    <row r="8454" spans="1:4" x14ac:dyDescent="0.35">
      <c r="A8454" s="78">
        <v>105951</v>
      </c>
      <c r="B8454" s="605" t="s">
        <v>25104</v>
      </c>
      <c r="C8454" s="78" t="s">
        <v>80</v>
      </c>
      <c r="D8454" s="613">
        <v>0</v>
      </c>
    </row>
    <row r="8455" spans="1:4" x14ac:dyDescent="0.35">
      <c r="A8455" s="78">
        <v>105952</v>
      </c>
      <c r="B8455" s="605" t="s">
        <v>25105</v>
      </c>
      <c r="C8455" s="78" t="s">
        <v>80</v>
      </c>
      <c r="D8455" s="613">
        <v>0</v>
      </c>
    </row>
    <row r="8456" spans="1:4" x14ac:dyDescent="0.35">
      <c r="A8456" s="78">
        <v>105953</v>
      </c>
      <c r="B8456" s="605" t="s">
        <v>25106</v>
      </c>
      <c r="C8456" s="78" t="s">
        <v>80</v>
      </c>
      <c r="D8456" s="613">
        <v>1887.37</v>
      </c>
    </row>
    <row r="8457" spans="1:4" x14ac:dyDescent="0.35">
      <c r="A8457" s="78">
        <v>105954</v>
      </c>
      <c r="B8457" s="605" t="s">
        <v>25107</v>
      </c>
      <c r="C8457" s="78" t="s">
        <v>80</v>
      </c>
      <c r="D8457" s="613">
        <v>0</v>
      </c>
    </row>
    <row r="8458" spans="1:4" x14ac:dyDescent="0.35">
      <c r="A8458" s="78">
        <v>105955</v>
      </c>
      <c r="B8458" s="605" t="s">
        <v>25108</v>
      </c>
      <c r="C8458" s="78" t="s">
        <v>80</v>
      </c>
      <c r="D8458" s="613">
        <v>2510.85</v>
      </c>
    </row>
    <row r="8459" spans="1:4" x14ac:dyDescent="0.35">
      <c r="A8459" s="78">
        <v>105946</v>
      </c>
      <c r="B8459" s="605" t="s">
        <v>25109</v>
      </c>
      <c r="C8459" s="78" t="s">
        <v>80</v>
      </c>
      <c r="D8459" s="613">
        <v>0</v>
      </c>
    </row>
    <row r="8460" spans="1:4" x14ac:dyDescent="0.35">
      <c r="A8460" s="78">
        <v>105947</v>
      </c>
      <c r="B8460" s="605" t="s">
        <v>25110</v>
      </c>
      <c r="C8460" s="78" t="s">
        <v>80</v>
      </c>
      <c r="D8460" s="613">
        <v>0</v>
      </c>
    </row>
    <row r="8461" spans="1:4" x14ac:dyDescent="0.35">
      <c r="A8461" s="78">
        <v>105948</v>
      </c>
      <c r="B8461" s="605" t="s">
        <v>25111</v>
      </c>
      <c r="C8461" s="78" t="s">
        <v>80</v>
      </c>
      <c r="D8461" s="613">
        <v>0</v>
      </c>
    </row>
    <row r="8462" spans="1:4" x14ac:dyDescent="0.35">
      <c r="A8462" s="78">
        <v>105949</v>
      </c>
      <c r="B8462" s="605" t="s">
        <v>25112</v>
      </c>
      <c r="C8462" s="78" t="s">
        <v>80</v>
      </c>
      <c r="D8462" s="613">
        <v>0</v>
      </c>
    </row>
    <row r="8463" spans="1:4" x14ac:dyDescent="0.35">
      <c r="A8463" s="78">
        <v>105950</v>
      </c>
      <c r="B8463" s="605" t="s">
        <v>25113</v>
      </c>
      <c r="C8463" s="78" t="s">
        <v>80</v>
      </c>
      <c r="D8463" s="613">
        <v>0</v>
      </c>
    </row>
    <row r="8464" spans="1:4" x14ac:dyDescent="0.35">
      <c r="A8464" s="78">
        <v>100619</v>
      </c>
      <c r="B8464" s="605" t="s">
        <v>25114</v>
      </c>
      <c r="C8464" s="78" t="s">
        <v>80</v>
      </c>
      <c r="D8464" s="613">
        <v>603.46</v>
      </c>
    </row>
    <row r="8465" spans="1:4" x14ac:dyDescent="0.35">
      <c r="A8465" s="78">
        <v>99283</v>
      </c>
      <c r="B8465" s="605" t="s">
        <v>2252</v>
      </c>
      <c r="C8465" s="78" t="s">
        <v>139</v>
      </c>
      <c r="D8465" s="613">
        <v>1396.54</v>
      </c>
    </row>
    <row r="8466" spans="1:4" x14ac:dyDescent="0.35">
      <c r="A8466" s="78">
        <v>99293</v>
      </c>
      <c r="B8466" s="605" t="s">
        <v>2256</v>
      </c>
      <c r="C8466" s="78" t="s">
        <v>139</v>
      </c>
      <c r="D8466" s="613">
        <v>1681.62</v>
      </c>
    </row>
    <row r="8467" spans="1:4" x14ac:dyDescent="0.35">
      <c r="A8467" s="78">
        <v>99243</v>
      </c>
      <c r="B8467" s="605" t="s">
        <v>2238</v>
      </c>
      <c r="C8467" s="78" t="s">
        <v>139</v>
      </c>
      <c r="D8467" s="613">
        <v>1966.58</v>
      </c>
    </row>
    <row r="8468" spans="1:4" x14ac:dyDescent="0.35">
      <c r="A8468" s="78">
        <v>99249</v>
      </c>
      <c r="B8468" s="605" t="s">
        <v>2241</v>
      </c>
      <c r="C8468" s="78" t="s">
        <v>139</v>
      </c>
      <c r="D8468" s="613">
        <v>2394.19</v>
      </c>
    </row>
    <row r="8469" spans="1:4" x14ac:dyDescent="0.35">
      <c r="A8469" s="78">
        <v>99278</v>
      </c>
      <c r="B8469" s="605" t="s">
        <v>2249</v>
      </c>
      <c r="C8469" s="78" t="s">
        <v>139</v>
      </c>
      <c r="D8469" s="613">
        <v>460.8</v>
      </c>
    </row>
    <row r="8470" spans="1:4" x14ac:dyDescent="0.35">
      <c r="A8470" s="78">
        <v>99288</v>
      </c>
      <c r="B8470" s="605" t="s">
        <v>2253</v>
      </c>
      <c r="C8470" s="78" t="s">
        <v>139</v>
      </c>
      <c r="D8470" s="613">
        <v>608.23</v>
      </c>
    </row>
    <row r="8471" spans="1:4" x14ac:dyDescent="0.35">
      <c r="A8471" s="78">
        <v>99240</v>
      </c>
      <c r="B8471" s="605" t="s">
        <v>2236</v>
      </c>
      <c r="C8471" s="78" t="s">
        <v>139</v>
      </c>
      <c r="D8471" s="613">
        <v>809.24</v>
      </c>
    </row>
    <row r="8472" spans="1:4" x14ac:dyDescent="0.35">
      <c r="A8472" s="78">
        <v>99246</v>
      </c>
      <c r="B8472" s="605" t="s">
        <v>2239</v>
      </c>
      <c r="C8472" s="78" t="s">
        <v>139</v>
      </c>
      <c r="D8472" s="613">
        <v>1109.18</v>
      </c>
    </row>
    <row r="8473" spans="1:4" x14ac:dyDescent="0.35">
      <c r="A8473" s="78">
        <v>97981</v>
      </c>
      <c r="B8473" s="605" t="s">
        <v>2201</v>
      </c>
      <c r="C8473" s="78" t="s">
        <v>139</v>
      </c>
      <c r="D8473" s="613">
        <v>1503.98</v>
      </c>
    </row>
    <row r="8474" spans="1:4" x14ac:dyDescent="0.35">
      <c r="A8474" s="78">
        <v>97985</v>
      </c>
      <c r="B8474" s="605" t="s">
        <v>25115</v>
      </c>
      <c r="C8474" s="78" t="s">
        <v>139</v>
      </c>
      <c r="D8474" s="613">
        <v>1803.11</v>
      </c>
    </row>
    <row r="8475" spans="1:4" x14ac:dyDescent="0.35">
      <c r="A8475" s="78">
        <v>97989</v>
      </c>
      <c r="B8475" s="605" t="s">
        <v>2204</v>
      </c>
      <c r="C8475" s="78" t="s">
        <v>139</v>
      </c>
      <c r="D8475" s="613">
        <v>2102.12</v>
      </c>
    </row>
    <row r="8476" spans="1:4" x14ac:dyDescent="0.35">
      <c r="A8476" s="78">
        <v>97993</v>
      </c>
      <c r="B8476" s="605" t="s">
        <v>25116</v>
      </c>
      <c r="C8476" s="78" t="s">
        <v>139</v>
      </c>
      <c r="D8476" s="613">
        <v>2550.83</v>
      </c>
    </row>
    <row r="8477" spans="1:4" x14ac:dyDescent="0.35">
      <c r="A8477" s="78">
        <v>98409</v>
      </c>
      <c r="B8477" s="605" t="s">
        <v>2235</v>
      </c>
      <c r="C8477" s="78" t="s">
        <v>139</v>
      </c>
      <c r="D8477" s="613">
        <v>463.85</v>
      </c>
    </row>
    <row r="8478" spans="1:4" x14ac:dyDescent="0.35">
      <c r="A8478" s="78">
        <v>97983</v>
      </c>
      <c r="B8478" s="605" t="s">
        <v>2202</v>
      </c>
      <c r="C8478" s="78" t="s">
        <v>139</v>
      </c>
      <c r="D8478" s="613">
        <v>612.23</v>
      </c>
    </row>
    <row r="8479" spans="1:4" x14ac:dyDescent="0.35">
      <c r="A8479" s="78">
        <v>97987</v>
      </c>
      <c r="B8479" s="605" t="s">
        <v>2203</v>
      </c>
      <c r="C8479" s="78" t="s">
        <v>139</v>
      </c>
      <c r="D8479" s="613">
        <v>814.25</v>
      </c>
    </row>
    <row r="8480" spans="1:4" x14ac:dyDescent="0.35">
      <c r="A8480" s="78">
        <v>97991</v>
      </c>
      <c r="B8480" s="605" t="s">
        <v>25117</v>
      </c>
      <c r="C8480" s="78" t="s">
        <v>139</v>
      </c>
      <c r="D8480" s="613">
        <v>1116.03</v>
      </c>
    </row>
    <row r="8481" spans="1:4" x14ac:dyDescent="0.35">
      <c r="A8481" s="78">
        <v>99241</v>
      </c>
      <c r="B8481" s="605" t="s">
        <v>2237</v>
      </c>
      <c r="C8481" s="78" t="s">
        <v>139</v>
      </c>
      <c r="D8481" s="613">
        <v>2385.6799999999998</v>
      </c>
    </row>
    <row r="8482" spans="1:4" x14ac:dyDescent="0.35">
      <c r="A8482" s="78">
        <v>99247</v>
      </c>
      <c r="B8482" s="605" t="s">
        <v>2240</v>
      </c>
      <c r="C8482" s="78" t="s">
        <v>139</v>
      </c>
      <c r="D8482" s="613">
        <v>2718.7</v>
      </c>
    </row>
    <row r="8483" spans="1:4" x14ac:dyDescent="0.35">
      <c r="A8483" s="78">
        <v>99263</v>
      </c>
      <c r="B8483" s="605" t="s">
        <v>2244</v>
      </c>
      <c r="C8483" s="78" t="s">
        <v>139</v>
      </c>
      <c r="D8483" s="613">
        <v>3051.79</v>
      </c>
    </row>
    <row r="8484" spans="1:4" x14ac:dyDescent="0.35">
      <c r="A8484" s="78">
        <v>99276</v>
      </c>
      <c r="B8484" s="605" t="s">
        <v>2247</v>
      </c>
      <c r="C8484" s="78" t="s">
        <v>139</v>
      </c>
      <c r="D8484" s="613">
        <v>3384.88</v>
      </c>
    </row>
    <row r="8485" spans="1:4" x14ac:dyDescent="0.35">
      <c r="A8485" s="78">
        <v>99291</v>
      </c>
      <c r="B8485" s="605" t="s">
        <v>2255</v>
      </c>
      <c r="C8485" s="78" t="s">
        <v>139</v>
      </c>
      <c r="D8485" s="613">
        <v>3717.9</v>
      </c>
    </row>
    <row r="8486" spans="1:4" x14ac:dyDescent="0.35">
      <c r="A8486" s="78">
        <v>99297</v>
      </c>
      <c r="B8486" s="605" t="s">
        <v>2258</v>
      </c>
      <c r="C8486" s="78" t="s">
        <v>139</v>
      </c>
      <c r="D8486" s="613">
        <v>4078.75</v>
      </c>
    </row>
    <row r="8487" spans="1:4" x14ac:dyDescent="0.35">
      <c r="A8487" s="78">
        <v>99254</v>
      </c>
      <c r="B8487" s="605" t="s">
        <v>2242</v>
      </c>
      <c r="C8487" s="78" t="s">
        <v>139</v>
      </c>
      <c r="D8487" s="613">
        <v>1719.57</v>
      </c>
    </row>
    <row r="8488" spans="1:4" x14ac:dyDescent="0.35">
      <c r="A8488" s="78">
        <v>99261</v>
      </c>
      <c r="B8488" s="605" t="s">
        <v>2243</v>
      </c>
      <c r="C8488" s="78" t="s">
        <v>139</v>
      </c>
      <c r="D8488" s="613">
        <v>2052.59</v>
      </c>
    </row>
    <row r="8489" spans="1:4" x14ac:dyDescent="0.35">
      <c r="A8489" s="78">
        <v>99266</v>
      </c>
      <c r="B8489" s="605" t="s">
        <v>2245</v>
      </c>
      <c r="C8489" s="78" t="s">
        <v>139</v>
      </c>
      <c r="D8489" s="613">
        <v>2385.6799999999998</v>
      </c>
    </row>
    <row r="8490" spans="1:4" x14ac:dyDescent="0.35">
      <c r="A8490" s="78">
        <v>99269</v>
      </c>
      <c r="B8490" s="605" t="s">
        <v>2246</v>
      </c>
      <c r="C8490" s="78" t="s">
        <v>139</v>
      </c>
      <c r="D8490" s="613">
        <v>2718.7</v>
      </c>
    </row>
    <row r="8491" spans="1:4" x14ac:dyDescent="0.35">
      <c r="A8491" s="78">
        <v>99277</v>
      </c>
      <c r="B8491" s="605" t="s">
        <v>2248</v>
      </c>
      <c r="C8491" s="78" t="s">
        <v>139</v>
      </c>
      <c r="D8491" s="613">
        <v>3051.79</v>
      </c>
    </row>
    <row r="8492" spans="1:4" x14ac:dyDescent="0.35">
      <c r="A8492" s="78">
        <v>99281</v>
      </c>
      <c r="B8492" s="605" t="s">
        <v>2250</v>
      </c>
      <c r="C8492" s="78" t="s">
        <v>139</v>
      </c>
      <c r="D8492" s="613">
        <v>3384.88</v>
      </c>
    </row>
    <row r="8493" spans="1:4" x14ac:dyDescent="0.35">
      <c r="A8493" s="78">
        <v>99289</v>
      </c>
      <c r="B8493" s="605" t="s">
        <v>2254</v>
      </c>
      <c r="C8493" s="78" t="s">
        <v>139</v>
      </c>
      <c r="D8493" s="613">
        <v>3717.9</v>
      </c>
    </row>
    <row r="8494" spans="1:4" x14ac:dyDescent="0.35">
      <c r="A8494" s="78">
        <v>99282</v>
      </c>
      <c r="B8494" s="605" t="s">
        <v>2251</v>
      </c>
      <c r="C8494" s="78" t="s">
        <v>139</v>
      </c>
      <c r="D8494" s="613">
        <v>3751.55</v>
      </c>
    </row>
    <row r="8495" spans="1:4" x14ac:dyDescent="0.35">
      <c r="A8495" s="78">
        <v>99296</v>
      </c>
      <c r="B8495" s="605" t="s">
        <v>2257</v>
      </c>
      <c r="C8495" s="78" t="s">
        <v>139</v>
      </c>
      <c r="D8495" s="613">
        <v>4084.55</v>
      </c>
    </row>
    <row r="8496" spans="1:4" x14ac:dyDescent="0.35">
      <c r="A8496" s="78">
        <v>99299</v>
      </c>
      <c r="B8496" s="605" t="s">
        <v>2259</v>
      </c>
      <c r="C8496" s="78" t="s">
        <v>139</v>
      </c>
      <c r="D8496" s="613">
        <v>4417.5</v>
      </c>
    </row>
    <row r="8497" spans="1:4" x14ac:dyDescent="0.35">
      <c r="A8497" s="78">
        <v>99302</v>
      </c>
      <c r="B8497" s="605" t="s">
        <v>2260</v>
      </c>
      <c r="C8497" s="78" t="s">
        <v>139</v>
      </c>
      <c r="D8497" s="613">
        <v>4756.3100000000004</v>
      </c>
    </row>
    <row r="8498" spans="1:4" x14ac:dyDescent="0.35">
      <c r="A8498" s="78">
        <v>99307</v>
      </c>
      <c r="B8498" s="605" t="s">
        <v>2263</v>
      </c>
      <c r="C8498" s="78" t="s">
        <v>139</v>
      </c>
      <c r="D8498" s="613">
        <v>3079.63</v>
      </c>
    </row>
    <row r="8499" spans="1:4" x14ac:dyDescent="0.35">
      <c r="A8499" s="78">
        <v>99317</v>
      </c>
      <c r="B8499" s="605" t="s">
        <v>2267</v>
      </c>
      <c r="C8499" s="78" t="s">
        <v>139</v>
      </c>
      <c r="D8499" s="613">
        <v>3412.64</v>
      </c>
    </row>
    <row r="8500" spans="1:4" x14ac:dyDescent="0.35">
      <c r="A8500" s="78">
        <v>99321</v>
      </c>
      <c r="B8500" s="605" t="s">
        <v>2270</v>
      </c>
      <c r="C8500" s="78" t="s">
        <v>139</v>
      </c>
      <c r="D8500" s="613">
        <v>3745.75</v>
      </c>
    </row>
    <row r="8501" spans="1:4" x14ac:dyDescent="0.35">
      <c r="A8501" s="78">
        <v>99323</v>
      </c>
      <c r="B8501" s="605" t="s">
        <v>2271</v>
      </c>
      <c r="C8501" s="78" t="s">
        <v>139</v>
      </c>
      <c r="D8501" s="613">
        <v>4078.75</v>
      </c>
    </row>
    <row r="8502" spans="1:4" x14ac:dyDescent="0.35">
      <c r="A8502" s="78">
        <v>99325</v>
      </c>
      <c r="B8502" s="605" t="s">
        <v>2272</v>
      </c>
      <c r="C8502" s="78" t="s">
        <v>139</v>
      </c>
      <c r="D8502" s="613">
        <v>4417.5</v>
      </c>
    </row>
    <row r="8503" spans="1:4" x14ac:dyDescent="0.35">
      <c r="A8503" s="78">
        <v>99311</v>
      </c>
      <c r="B8503" s="605" t="s">
        <v>2265</v>
      </c>
      <c r="C8503" s="78" t="s">
        <v>139</v>
      </c>
      <c r="D8503" s="613">
        <v>5095.22</v>
      </c>
    </row>
    <row r="8504" spans="1:4" x14ac:dyDescent="0.35">
      <c r="A8504" s="78">
        <v>99314</v>
      </c>
      <c r="B8504" s="605" t="s">
        <v>2266</v>
      </c>
      <c r="C8504" s="78" t="s">
        <v>139</v>
      </c>
      <c r="D8504" s="613">
        <v>5434.03</v>
      </c>
    </row>
    <row r="8505" spans="1:4" x14ac:dyDescent="0.35">
      <c r="A8505" s="78">
        <v>99304</v>
      </c>
      <c r="B8505" s="605" t="s">
        <v>2261</v>
      </c>
      <c r="C8505" s="78" t="s">
        <v>139</v>
      </c>
      <c r="D8505" s="613">
        <v>4423.3100000000004</v>
      </c>
    </row>
    <row r="8506" spans="1:4" x14ac:dyDescent="0.35">
      <c r="A8506" s="78">
        <v>99306</v>
      </c>
      <c r="B8506" s="605" t="s">
        <v>2262</v>
      </c>
      <c r="C8506" s="78" t="s">
        <v>139</v>
      </c>
      <c r="D8506" s="613">
        <v>4756.3100000000004</v>
      </c>
    </row>
    <row r="8507" spans="1:4" x14ac:dyDescent="0.35">
      <c r="A8507" s="78">
        <v>99309</v>
      </c>
      <c r="B8507" s="605" t="s">
        <v>2264</v>
      </c>
      <c r="C8507" s="78" t="s">
        <v>139</v>
      </c>
      <c r="D8507" s="613">
        <v>5095.22</v>
      </c>
    </row>
    <row r="8508" spans="1:4" x14ac:dyDescent="0.35">
      <c r="A8508" s="78">
        <v>99327</v>
      </c>
      <c r="B8508" s="605" t="s">
        <v>2273</v>
      </c>
      <c r="C8508" s="78" t="s">
        <v>139</v>
      </c>
      <c r="D8508" s="613">
        <v>5716.14</v>
      </c>
    </row>
    <row r="8509" spans="1:4" x14ac:dyDescent="0.35">
      <c r="A8509" s="78">
        <v>98009</v>
      </c>
      <c r="B8509" s="605" t="s">
        <v>2212</v>
      </c>
      <c r="C8509" s="78" t="s">
        <v>139</v>
      </c>
      <c r="D8509" s="613">
        <v>2490.9299999999998</v>
      </c>
    </row>
    <row r="8510" spans="1:4" x14ac:dyDescent="0.35">
      <c r="A8510" s="78">
        <v>98011</v>
      </c>
      <c r="B8510" s="605" t="s">
        <v>2213</v>
      </c>
      <c r="C8510" s="78" t="s">
        <v>139</v>
      </c>
      <c r="D8510" s="613">
        <v>2839.42</v>
      </c>
    </row>
    <row r="8511" spans="1:4" x14ac:dyDescent="0.35">
      <c r="A8511" s="78">
        <v>98013</v>
      </c>
      <c r="B8511" s="605" t="s">
        <v>2214</v>
      </c>
      <c r="C8511" s="78" t="s">
        <v>139</v>
      </c>
      <c r="D8511" s="613">
        <v>3187.99</v>
      </c>
    </row>
    <row r="8512" spans="1:4" x14ac:dyDescent="0.35">
      <c r="A8512" s="78">
        <v>98015</v>
      </c>
      <c r="B8512" s="605" t="s">
        <v>2215</v>
      </c>
      <c r="C8512" s="78" t="s">
        <v>139</v>
      </c>
      <c r="D8512" s="613">
        <v>3536.57</v>
      </c>
    </row>
    <row r="8513" spans="1:4" x14ac:dyDescent="0.35">
      <c r="A8513" s="78">
        <v>98017</v>
      </c>
      <c r="B8513" s="605" t="s">
        <v>2216</v>
      </c>
      <c r="C8513" s="78" t="s">
        <v>139</v>
      </c>
      <c r="D8513" s="613">
        <v>3885.06</v>
      </c>
    </row>
    <row r="8514" spans="1:4" x14ac:dyDescent="0.35">
      <c r="A8514" s="78">
        <v>98019</v>
      </c>
      <c r="B8514" s="605" t="s">
        <v>2217</v>
      </c>
      <c r="C8514" s="78" t="s">
        <v>139</v>
      </c>
      <c r="D8514" s="613">
        <v>4266.03</v>
      </c>
    </row>
    <row r="8515" spans="1:4" x14ac:dyDescent="0.35">
      <c r="A8515" s="78">
        <v>97995</v>
      </c>
      <c r="B8515" s="605" t="s">
        <v>2205</v>
      </c>
      <c r="C8515" s="78" t="s">
        <v>139</v>
      </c>
      <c r="D8515" s="613">
        <v>1793.87</v>
      </c>
    </row>
    <row r="8516" spans="1:4" x14ac:dyDescent="0.35">
      <c r="A8516" s="78">
        <v>97997</v>
      </c>
      <c r="B8516" s="605" t="s">
        <v>2206</v>
      </c>
      <c r="C8516" s="78" t="s">
        <v>139</v>
      </c>
      <c r="D8516" s="613">
        <v>2142.35</v>
      </c>
    </row>
    <row r="8517" spans="1:4" x14ac:dyDescent="0.35">
      <c r="A8517" s="78">
        <v>97999</v>
      </c>
      <c r="B8517" s="605" t="s">
        <v>2207</v>
      </c>
      <c r="C8517" s="78" t="s">
        <v>139</v>
      </c>
      <c r="D8517" s="613">
        <v>2490.9299999999998</v>
      </c>
    </row>
    <row r="8518" spans="1:4" x14ac:dyDescent="0.35">
      <c r="A8518" s="78">
        <v>98001</v>
      </c>
      <c r="B8518" s="605" t="s">
        <v>2208</v>
      </c>
      <c r="C8518" s="78" t="s">
        <v>139</v>
      </c>
      <c r="D8518" s="613">
        <v>2839.42</v>
      </c>
    </row>
    <row r="8519" spans="1:4" x14ac:dyDescent="0.35">
      <c r="A8519" s="78">
        <v>98003</v>
      </c>
      <c r="B8519" s="605" t="s">
        <v>2209</v>
      </c>
      <c r="C8519" s="78" t="s">
        <v>139</v>
      </c>
      <c r="D8519" s="613">
        <v>3187.99</v>
      </c>
    </row>
    <row r="8520" spans="1:4" x14ac:dyDescent="0.35">
      <c r="A8520" s="78">
        <v>98005</v>
      </c>
      <c r="B8520" s="605" t="s">
        <v>2210</v>
      </c>
      <c r="C8520" s="78" t="s">
        <v>139</v>
      </c>
      <c r="D8520" s="613">
        <v>3536.57</v>
      </c>
    </row>
    <row r="8521" spans="1:4" x14ac:dyDescent="0.35">
      <c r="A8521" s="78">
        <v>98007</v>
      </c>
      <c r="B8521" s="605" t="s">
        <v>2211</v>
      </c>
      <c r="C8521" s="78" t="s">
        <v>139</v>
      </c>
      <c r="D8521" s="613">
        <v>3885.06</v>
      </c>
    </row>
    <row r="8522" spans="1:4" x14ac:dyDescent="0.35">
      <c r="A8522" s="78">
        <v>98031</v>
      </c>
      <c r="B8522" s="605" t="s">
        <v>2223</v>
      </c>
      <c r="C8522" s="78" t="s">
        <v>139</v>
      </c>
      <c r="D8522" s="613">
        <v>3924.34</v>
      </c>
    </row>
    <row r="8523" spans="1:4" x14ac:dyDescent="0.35">
      <c r="A8523" s="78">
        <v>98033</v>
      </c>
      <c r="B8523" s="605" t="s">
        <v>2224</v>
      </c>
      <c r="C8523" s="78" t="s">
        <v>139</v>
      </c>
      <c r="D8523" s="613">
        <v>4272.8</v>
      </c>
    </row>
    <row r="8524" spans="1:4" x14ac:dyDescent="0.35">
      <c r="A8524" s="78">
        <v>98035</v>
      </c>
      <c r="B8524" s="605" t="s">
        <v>2225</v>
      </c>
      <c r="C8524" s="78" t="s">
        <v>139</v>
      </c>
      <c r="D8524" s="613">
        <v>4621.24</v>
      </c>
    </row>
    <row r="8525" spans="1:4" x14ac:dyDescent="0.35">
      <c r="A8525" s="78">
        <v>98037</v>
      </c>
      <c r="B8525" s="605" t="s">
        <v>2226</v>
      </c>
      <c r="C8525" s="78" t="s">
        <v>139</v>
      </c>
      <c r="D8525" s="613">
        <v>4976.49</v>
      </c>
    </row>
    <row r="8526" spans="1:4" x14ac:dyDescent="0.35">
      <c r="A8526" s="78">
        <v>98021</v>
      </c>
      <c r="B8526" s="605" t="s">
        <v>2218</v>
      </c>
      <c r="C8526" s="78" t="s">
        <v>139</v>
      </c>
      <c r="D8526" s="613">
        <v>3220.5</v>
      </c>
    </row>
    <row r="8527" spans="1:4" x14ac:dyDescent="0.35">
      <c r="A8527" s="78">
        <v>98023</v>
      </c>
      <c r="B8527" s="605" t="s">
        <v>2219</v>
      </c>
      <c r="C8527" s="78" t="s">
        <v>139</v>
      </c>
      <c r="D8527" s="613">
        <v>3568.97</v>
      </c>
    </row>
    <row r="8528" spans="1:4" x14ac:dyDescent="0.35">
      <c r="A8528" s="78">
        <v>98025</v>
      </c>
      <c r="B8528" s="605" t="s">
        <v>2220</v>
      </c>
      <c r="C8528" s="78" t="s">
        <v>139</v>
      </c>
      <c r="D8528" s="613">
        <v>3917.56</v>
      </c>
    </row>
    <row r="8529" spans="1:4" x14ac:dyDescent="0.35">
      <c r="A8529" s="78">
        <v>98027</v>
      </c>
      <c r="B8529" s="605" t="s">
        <v>2221</v>
      </c>
      <c r="C8529" s="78" t="s">
        <v>139</v>
      </c>
      <c r="D8529" s="613">
        <v>4266.03</v>
      </c>
    </row>
    <row r="8530" spans="1:4" x14ac:dyDescent="0.35">
      <c r="A8530" s="78">
        <v>98029</v>
      </c>
      <c r="B8530" s="605" t="s">
        <v>2222</v>
      </c>
      <c r="C8530" s="78" t="s">
        <v>139</v>
      </c>
      <c r="D8530" s="613">
        <v>4621.24</v>
      </c>
    </row>
    <row r="8531" spans="1:4" x14ac:dyDescent="0.35">
      <c r="A8531" s="78">
        <v>98045</v>
      </c>
      <c r="B8531" s="605" t="s">
        <v>2230</v>
      </c>
      <c r="C8531" s="78" t="s">
        <v>139</v>
      </c>
      <c r="D8531" s="613">
        <v>5331.86</v>
      </c>
    </row>
    <row r="8532" spans="1:4" x14ac:dyDescent="0.35">
      <c r="A8532" s="78">
        <v>98047</v>
      </c>
      <c r="B8532" s="605" t="s">
        <v>2231</v>
      </c>
      <c r="C8532" s="78" t="s">
        <v>139</v>
      </c>
      <c r="D8532" s="613">
        <v>5687.11</v>
      </c>
    </row>
    <row r="8533" spans="1:4" x14ac:dyDescent="0.35">
      <c r="A8533" s="78">
        <v>98039</v>
      </c>
      <c r="B8533" s="605" t="s">
        <v>2227</v>
      </c>
      <c r="C8533" s="78" t="s">
        <v>139</v>
      </c>
      <c r="D8533" s="613">
        <v>4628.0200000000004</v>
      </c>
    </row>
    <row r="8534" spans="1:4" x14ac:dyDescent="0.35">
      <c r="A8534" s="78">
        <v>98041</v>
      </c>
      <c r="B8534" s="605" t="s">
        <v>2228</v>
      </c>
      <c r="C8534" s="78" t="s">
        <v>139</v>
      </c>
      <c r="D8534" s="613">
        <v>4976.49</v>
      </c>
    </row>
    <row r="8535" spans="1:4" x14ac:dyDescent="0.35">
      <c r="A8535" s="78">
        <v>98043</v>
      </c>
      <c r="B8535" s="605" t="s">
        <v>2229</v>
      </c>
      <c r="C8535" s="78" t="s">
        <v>139</v>
      </c>
      <c r="D8535" s="613">
        <v>5331.86</v>
      </c>
    </row>
    <row r="8536" spans="1:4" x14ac:dyDescent="0.35">
      <c r="A8536" s="78">
        <v>98049</v>
      </c>
      <c r="B8536" s="605" t="s">
        <v>2232</v>
      </c>
      <c r="C8536" s="78" t="s">
        <v>139</v>
      </c>
      <c r="D8536" s="613">
        <v>5976.18</v>
      </c>
    </row>
    <row r="8537" spans="1:4" x14ac:dyDescent="0.35">
      <c r="A8537" s="78">
        <v>101809</v>
      </c>
      <c r="B8537" s="605" t="s">
        <v>25118</v>
      </c>
      <c r="C8537" s="78" t="s">
        <v>80</v>
      </c>
      <c r="D8537" s="613">
        <v>4046.38</v>
      </c>
    </row>
    <row r="8538" spans="1:4" x14ac:dyDescent="0.35">
      <c r="A8538" s="78">
        <v>99280</v>
      </c>
      <c r="B8538" s="605" t="s">
        <v>25119</v>
      </c>
      <c r="C8538" s="78" t="s">
        <v>80</v>
      </c>
      <c r="D8538" s="613">
        <v>2669.35</v>
      </c>
    </row>
    <row r="8539" spans="1:4" x14ac:dyDescent="0.35">
      <c r="A8539" s="78">
        <v>99292</v>
      </c>
      <c r="B8539" s="605" t="s">
        <v>25120</v>
      </c>
      <c r="C8539" s="78" t="s">
        <v>80</v>
      </c>
      <c r="D8539" s="613">
        <v>3302.03</v>
      </c>
    </row>
    <row r="8540" spans="1:4" x14ac:dyDescent="0.35">
      <c r="A8540" s="78">
        <v>99242</v>
      </c>
      <c r="B8540" s="605" t="s">
        <v>25121</v>
      </c>
      <c r="C8540" s="78" t="s">
        <v>80</v>
      </c>
      <c r="D8540" s="613">
        <v>3943.93</v>
      </c>
    </row>
    <row r="8541" spans="1:4" x14ac:dyDescent="0.35">
      <c r="A8541" s="78">
        <v>99248</v>
      </c>
      <c r="B8541" s="605" t="s">
        <v>25122</v>
      </c>
      <c r="C8541" s="78" t="s">
        <v>80</v>
      </c>
      <c r="D8541" s="613">
        <v>5075.74</v>
      </c>
    </row>
    <row r="8542" spans="1:4" x14ac:dyDescent="0.35">
      <c r="A8542" s="78">
        <v>99275</v>
      </c>
      <c r="B8542" s="605" t="s">
        <v>25123</v>
      </c>
      <c r="C8542" s="78" t="s">
        <v>80</v>
      </c>
      <c r="D8542" s="613">
        <v>1281.28</v>
      </c>
    </row>
    <row r="8543" spans="1:4" x14ac:dyDescent="0.35">
      <c r="A8543" s="78">
        <v>99285</v>
      </c>
      <c r="B8543" s="605" t="s">
        <v>25124</v>
      </c>
      <c r="C8543" s="78" t="s">
        <v>80</v>
      </c>
      <c r="D8543" s="613">
        <v>1615.16</v>
      </c>
    </row>
    <row r="8544" spans="1:4" x14ac:dyDescent="0.35">
      <c r="A8544" s="78">
        <v>102457</v>
      </c>
      <c r="B8544" s="605" t="s">
        <v>25125</v>
      </c>
      <c r="C8544" s="78" t="s">
        <v>80</v>
      </c>
      <c r="D8544" s="613">
        <v>2035.98</v>
      </c>
    </row>
    <row r="8545" spans="1:4" x14ac:dyDescent="0.35">
      <c r="A8545" s="78">
        <v>102142</v>
      </c>
      <c r="B8545" s="605" t="s">
        <v>25126</v>
      </c>
      <c r="C8545" s="78" t="s">
        <v>80</v>
      </c>
      <c r="D8545" s="613">
        <v>3402.49</v>
      </c>
    </row>
    <row r="8546" spans="1:4" x14ac:dyDescent="0.35">
      <c r="A8546" s="78">
        <v>97980</v>
      </c>
      <c r="B8546" s="605" t="s">
        <v>25127</v>
      </c>
      <c r="C8546" s="78" t="s">
        <v>80</v>
      </c>
      <c r="D8546" s="613">
        <v>2782.22</v>
      </c>
    </row>
    <row r="8547" spans="1:4" x14ac:dyDescent="0.35">
      <c r="A8547" s="78">
        <v>98405</v>
      </c>
      <c r="B8547" s="605" t="s">
        <v>25128</v>
      </c>
      <c r="C8547" s="78" t="s">
        <v>80</v>
      </c>
      <c r="D8547" s="613">
        <v>3430.72</v>
      </c>
    </row>
    <row r="8548" spans="1:4" x14ac:dyDescent="0.35">
      <c r="A8548" s="78">
        <v>97988</v>
      </c>
      <c r="B8548" s="605" t="s">
        <v>25129</v>
      </c>
      <c r="C8548" s="78" t="s">
        <v>80</v>
      </c>
      <c r="D8548" s="613">
        <v>4087.04</v>
      </c>
    </row>
    <row r="8549" spans="1:4" x14ac:dyDescent="0.35">
      <c r="A8549" s="78">
        <v>97992</v>
      </c>
      <c r="B8549" s="605" t="s">
        <v>25130</v>
      </c>
      <c r="C8549" s="78" t="s">
        <v>80</v>
      </c>
      <c r="D8549" s="613">
        <v>5248.46</v>
      </c>
    </row>
    <row r="8550" spans="1:4" x14ac:dyDescent="0.35">
      <c r="A8550" s="78">
        <v>97978</v>
      </c>
      <c r="B8550" s="605" t="s">
        <v>25131</v>
      </c>
      <c r="C8550" s="78" t="s">
        <v>80</v>
      </c>
      <c r="D8550" s="613">
        <v>1293.8499999999999</v>
      </c>
    </row>
    <row r="8551" spans="1:4" x14ac:dyDescent="0.35">
      <c r="A8551" s="78">
        <v>98410</v>
      </c>
      <c r="B8551" s="605" t="s">
        <v>25132</v>
      </c>
      <c r="C8551" s="78" t="s">
        <v>80</v>
      </c>
      <c r="D8551" s="613">
        <v>1644.08</v>
      </c>
    </row>
    <row r="8552" spans="1:4" x14ac:dyDescent="0.35">
      <c r="A8552" s="78">
        <v>102139</v>
      </c>
      <c r="B8552" s="605" t="s">
        <v>25133</v>
      </c>
      <c r="C8552" s="78" t="s">
        <v>80</v>
      </c>
      <c r="D8552" s="613">
        <v>2253.87</v>
      </c>
    </row>
    <row r="8553" spans="1:4" x14ac:dyDescent="0.35">
      <c r="A8553" s="78">
        <v>102141</v>
      </c>
      <c r="B8553" s="605" t="s">
        <v>25134</v>
      </c>
      <c r="C8553" s="78" t="s">
        <v>80</v>
      </c>
      <c r="D8553" s="613">
        <v>3459.27</v>
      </c>
    </row>
    <row r="8554" spans="1:4" x14ac:dyDescent="0.35">
      <c r="A8554" s="78">
        <v>99290</v>
      </c>
      <c r="B8554" s="605" t="s">
        <v>25135</v>
      </c>
      <c r="C8554" s="78" t="s">
        <v>80</v>
      </c>
      <c r="D8554" s="613">
        <v>5722.89</v>
      </c>
    </row>
    <row r="8555" spans="1:4" x14ac:dyDescent="0.35">
      <c r="A8555" s="78">
        <v>99244</v>
      </c>
      <c r="B8555" s="605" t="s">
        <v>25136</v>
      </c>
      <c r="C8555" s="78" t="s">
        <v>80</v>
      </c>
      <c r="D8555" s="613">
        <v>6979.66</v>
      </c>
    </row>
    <row r="8556" spans="1:4" x14ac:dyDescent="0.35">
      <c r="A8556" s="78">
        <v>99256</v>
      </c>
      <c r="B8556" s="605" t="s">
        <v>25137</v>
      </c>
      <c r="C8556" s="78" t="s">
        <v>80</v>
      </c>
      <c r="D8556" s="613">
        <v>8207.73</v>
      </c>
    </row>
    <row r="8557" spans="1:4" x14ac:dyDescent="0.35">
      <c r="A8557" s="78">
        <v>99271</v>
      </c>
      <c r="B8557" s="605" t="s">
        <v>25138</v>
      </c>
      <c r="C8557" s="78" t="s">
        <v>80</v>
      </c>
      <c r="D8557" s="613">
        <v>9435.68</v>
      </c>
    </row>
    <row r="8558" spans="1:4" x14ac:dyDescent="0.35">
      <c r="A8558" s="78">
        <v>99284</v>
      </c>
      <c r="B8558" s="605" t="s">
        <v>25139</v>
      </c>
      <c r="C8558" s="78" t="s">
        <v>80</v>
      </c>
      <c r="D8558" s="613">
        <v>10663.86</v>
      </c>
    </row>
    <row r="8559" spans="1:4" x14ac:dyDescent="0.35">
      <c r="A8559" s="78">
        <v>99294</v>
      </c>
      <c r="B8559" s="605" t="s">
        <v>25140</v>
      </c>
      <c r="C8559" s="78" t="s">
        <v>80</v>
      </c>
      <c r="D8559" s="613">
        <v>11891.84</v>
      </c>
    </row>
    <row r="8560" spans="1:4" x14ac:dyDescent="0.35">
      <c r="A8560" s="78">
        <v>99252</v>
      </c>
      <c r="B8560" s="605" t="s">
        <v>25141</v>
      </c>
      <c r="C8560" s="78" t="s">
        <v>80</v>
      </c>
      <c r="D8560" s="613">
        <v>3632.53</v>
      </c>
    </row>
    <row r="8561" spans="1:4" x14ac:dyDescent="0.35">
      <c r="A8561" s="78">
        <v>99259</v>
      </c>
      <c r="B8561" s="605" t="s">
        <v>25142</v>
      </c>
      <c r="C8561" s="78" t="s">
        <v>80</v>
      </c>
      <c r="D8561" s="613">
        <v>4598.3999999999996</v>
      </c>
    </row>
    <row r="8562" spans="1:4" x14ac:dyDescent="0.35">
      <c r="A8562" s="78">
        <v>99265</v>
      </c>
      <c r="B8562" s="605" t="s">
        <v>25143</v>
      </c>
      <c r="C8562" s="78" t="s">
        <v>80</v>
      </c>
      <c r="D8562" s="613">
        <v>5564.21</v>
      </c>
    </row>
    <row r="8563" spans="1:4" x14ac:dyDescent="0.35">
      <c r="A8563" s="78">
        <v>99267</v>
      </c>
      <c r="B8563" s="605" t="s">
        <v>25144</v>
      </c>
      <c r="C8563" s="78" t="s">
        <v>80</v>
      </c>
      <c r="D8563" s="613">
        <v>6530.08</v>
      </c>
    </row>
    <row r="8564" spans="1:4" x14ac:dyDescent="0.35">
      <c r="A8564" s="78">
        <v>99274</v>
      </c>
      <c r="B8564" s="605" t="s">
        <v>25145</v>
      </c>
      <c r="C8564" s="78" t="s">
        <v>80</v>
      </c>
      <c r="D8564" s="613">
        <v>7532.13</v>
      </c>
    </row>
    <row r="8565" spans="1:4" x14ac:dyDescent="0.35">
      <c r="A8565" s="78">
        <v>99279</v>
      </c>
      <c r="B8565" s="605" t="s">
        <v>25146</v>
      </c>
      <c r="C8565" s="78" t="s">
        <v>80</v>
      </c>
      <c r="D8565" s="613">
        <v>8502.48</v>
      </c>
    </row>
    <row r="8566" spans="1:4" x14ac:dyDescent="0.35">
      <c r="A8566" s="78">
        <v>99286</v>
      </c>
      <c r="B8566" s="605" t="s">
        <v>25147</v>
      </c>
      <c r="C8566" s="78" t="s">
        <v>80</v>
      </c>
      <c r="D8566" s="613">
        <v>9472.9699999999993</v>
      </c>
    </row>
    <row r="8567" spans="1:4" x14ac:dyDescent="0.35">
      <c r="A8567" s="78">
        <v>99326</v>
      </c>
      <c r="B8567" s="605" t="s">
        <v>25148</v>
      </c>
      <c r="C8567" s="78" t="s">
        <v>80</v>
      </c>
      <c r="D8567" s="613">
        <v>11790.83</v>
      </c>
    </row>
    <row r="8568" spans="1:4" x14ac:dyDescent="0.35">
      <c r="A8568" s="78">
        <v>99287</v>
      </c>
      <c r="B8568" s="605" t="s">
        <v>25149</v>
      </c>
      <c r="C8568" s="78" t="s">
        <v>80</v>
      </c>
      <c r="D8568" s="613">
        <v>13584.66</v>
      </c>
    </row>
    <row r="8569" spans="1:4" x14ac:dyDescent="0.35">
      <c r="A8569" s="78">
        <v>99298</v>
      </c>
      <c r="B8569" s="605" t="s">
        <v>25150</v>
      </c>
      <c r="C8569" s="78" t="s">
        <v>80</v>
      </c>
      <c r="D8569" s="613">
        <v>15378.51</v>
      </c>
    </row>
    <row r="8570" spans="1:4" x14ac:dyDescent="0.35">
      <c r="A8570" s="78">
        <v>99300</v>
      </c>
      <c r="B8570" s="605" t="s">
        <v>25151</v>
      </c>
      <c r="C8570" s="78" t="s">
        <v>80</v>
      </c>
      <c r="D8570" s="613">
        <v>17172.37</v>
      </c>
    </row>
    <row r="8571" spans="1:4" x14ac:dyDescent="0.35">
      <c r="A8571" s="78">
        <v>99301</v>
      </c>
      <c r="B8571" s="605" t="s">
        <v>25152</v>
      </c>
      <c r="C8571" s="78" t="s">
        <v>80</v>
      </c>
      <c r="D8571" s="613">
        <v>8463.76</v>
      </c>
    </row>
    <row r="8572" spans="1:4" x14ac:dyDescent="0.35">
      <c r="A8572" s="78">
        <v>99312</v>
      </c>
      <c r="B8572" s="605" t="s">
        <v>25153</v>
      </c>
      <c r="C8572" s="78" t="s">
        <v>80</v>
      </c>
      <c r="D8572" s="613">
        <v>9933.64</v>
      </c>
    </row>
    <row r="8573" spans="1:4" x14ac:dyDescent="0.35">
      <c r="A8573" s="78">
        <v>99320</v>
      </c>
      <c r="B8573" s="605" t="s">
        <v>25154</v>
      </c>
      <c r="C8573" s="78" t="s">
        <v>80</v>
      </c>
      <c r="D8573" s="613">
        <v>11467.14</v>
      </c>
    </row>
    <row r="8574" spans="1:4" x14ac:dyDescent="0.35">
      <c r="A8574" s="78">
        <v>99322</v>
      </c>
      <c r="B8574" s="605" t="s">
        <v>25155</v>
      </c>
      <c r="C8574" s="78" t="s">
        <v>80</v>
      </c>
      <c r="D8574" s="613">
        <v>12945.11</v>
      </c>
    </row>
    <row r="8575" spans="1:4" x14ac:dyDescent="0.35">
      <c r="A8575" s="78">
        <v>99324</v>
      </c>
      <c r="B8575" s="605" t="s">
        <v>25156</v>
      </c>
      <c r="C8575" s="78" t="s">
        <v>80</v>
      </c>
      <c r="D8575" s="613">
        <v>14423.1</v>
      </c>
    </row>
    <row r="8576" spans="1:4" x14ac:dyDescent="0.35">
      <c r="A8576" s="78">
        <v>99310</v>
      </c>
      <c r="B8576" s="605" t="s">
        <v>25157</v>
      </c>
      <c r="C8576" s="78" t="s">
        <v>80</v>
      </c>
      <c r="D8576" s="613">
        <v>20202.22</v>
      </c>
    </row>
    <row r="8577" spans="1:4" x14ac:dyDescent="0.35">
      <c r="A8577" s="78">
        <v>99313</v>
      </c>
      <c r="B8577" s="605" t="s">
        <v>25158</v>
      </c>
      <c r="C8577" s="78" t="s">
        <v>80</v>
      </c>
      <c r="D8577" s="613">
        <v>22545.93</v>
      </c>
    </row>
    <row r="8578" spans="1:4" x14ac:dyDescent="0.35">
      <c r="A8578" s="78">
        <v>99303</v>
      </c>
      <c r="B8578" s="605" t="s">
        <v>25159</v>
      </c>
      <c r="C8578" s="78" t="s">
        <v>80</v>
      </c>
      <c r="D8578" s="613">
        <v>15721.39</v>
      </c>
    </row>
    <row r="8579" spans="1:4" x14ac:dyDescent="0.35">
      <c r="A8579" s="78">
        <v>99305</v>
      </c>
      <c r="B8579" s="605" t="s">
        <v>25160</v>
      </c>
      <c r="C8579" s="78" t="s">
        <v>80</v>
      </c>
      <c r="D8579" s="613">
        <v>17790.27</v>
      </c>
    </row>
    <row r="8580" spans="1:4" x14ac:dyDescent="0.35">
      <c r="A8580" s="78">
        <v>99308</v>
      </c>
      <c r="B8580" s="605" t="s">
        <v>25161</v>
      </c>
      <c r="C8580" s="78" t="s">
        <v>80</v>
      </c>
      <c r="D8580" s="613">
        <v>19859.259999999998</v>
      </c>
    </row>
    <row r="8581" spans="1:4" x14ac:dyDescent="0.35">
      <c r="A8581" s="78">
        <v>99315</v>
      </c>
      <c r="B8581" s="605" t="s">
        <v>25162</v>
      </c>
      <c r="C8581" s="78" t="s">
        <v>80</v>
      </c>
      <c r="D8581" s="613">
        <v>25232.78</v>
      </c>
    </row>
    <row r="8582" spans="1:4" x14ac:dyDescent="0.35">
      <c r="A8582" s="78">
        <v>98008</v>
      </c>
      <c r="B8582" s="605" t="s">
        <v>25163</v>
      </c>
      <c r="C8582" s="78" t="s">
        <v>80</v>
      </c>
      <c r="D8582" s="613">
        <v>5863.82</v>
      </c>
    </row>
    <row r="8583" spans="1:4" x14ac:dyDescent="0.35">
      <c r="A8583" s="78">
        <v>98010</v>
      </c>
      <c r="B8583" s="605" t="s">
        <v>25164</v>
      </c>
      <c r="C8583" s="78" t="s">
        <v>80</v>
      </c>
      <c r="D8583" s="613">
        <v>7151.61</v>
      </c>
    </row>
    <row r="8584" spans="1:4" x14ac:dyDescent="0.35">
      <c r="A8584" s="78">
        <v>98012</v>
      </c>
      <c r="B8584" s="605" t="s">
        <v>25165</v>
      </c>
      <c r="C8584" s="78" t="s">
        <v>80</v>
      </c>
      <c r="D8584" s="613">
        <v>8410.68</v>
      </c>
    </row>
    <row r="8585" spans="1:4" x14ac:dyDescent="0.35">
      <c r="A8585" s="78">
        <v>98014</v>
      </c>
      <c r="B8585" s="605" t="s">
        <v>25166</v>
      </c>
      <c r="C8585" s="78" t="s">
        <v>80</v>
      </c>
      <c r="D8585" s="613">
        <v>9669.65</v>
      </c>
    </row>
    <row r="8586" spans="1:4" x14ac:dyDescent="0.35">
      <c r="A8586" s="78">
        <v>98016</v>
      </c>
      <c r="B8586" s="605" t="s">
        <v>25167</v>
      </c>
      <c r="C8586" s="78" t="s">
        <v>80</v>
      </c>
      <c r="D8586" s="613">
        <v>10928.84</v>
      </c>
    </row>
    <row r="8587" spans="1:4" x14ac:dyDescent="0.35">
      <c r="A8587" s="78">
        <v>98018</v>
      </c>
      <c r="B8587" s="605" t="s">
        <v>25168</v>
      </c>
      <c r="C8587" s="78" t="s">
        <v>80</v>
      </c>
      <c r="D8587" s="613">
        <v>12187.82</v>
      </c>
    </row>
    <row r="8588" spans="1:4" x14ac:dyDescent="0.35">
      <c r="A8588" s="78">
        <v>97994</v>
      </c>
      <c r="B8588" s="605" t="s">
        <v>25169</v>
      </c>
      <c r="C8588" s="78" t="s">
        <v>80</v>
      </c>
      <c r="D8588" s="613">
        <v>3722.16</v>
      </c>
    </row>
    <row r="8589" spans="1:4" x14ac:dyDescent="0.35">
      <c r="A8589" s="78">
        <v>97996</v>
      </c>
      <c r="B8589" s="605" t="s">
        <v>25170</v>
      </c>
      <c r="C8589" s="78" t="s">
        <v>80</v>
      </c>
      <c r="D8589" s="613">
        <v>4712.78</v>
      </c>
    </row>
    <row r="8590" spans="1:4" x14ac:dyDescent="0.35">
      <c r="A8590" s="78">
        <v>98407</v>
      </c>
      <c r="B8590" s="605" t="s">
        <v>25171</v>
      </c>
      <c r="C8590" s="78" t="s">
        <v>80</v>
      </c>
      <c r="D8590" s="613">
        <v>5703.3</v>
      </c>
    </row>
    <row r="8591" spans="1:4" x14ac:dyDescent="0.35">
      <c r="A8591" s="78">
        <v>98408</v>
      </c>
      <c r="B8591" s="605" t="s">
        <v>25172</v>
      </c>
      <c r="C8591" s="78" t="s">
        <v>80</v>
      </c>
      <c r="D8591" s="613">
        <v>6693.92</v>
      </c>
    </row>
    <row r="8592" spans="1:4" x14ac:dyDescent="0.35">
      <c r="A8592" s="78">
        <v>98002</v>
      </c>
      <c r="B8592" s="605" t="s">
        <v>25173</v>
      </c>
      <c r="C8592" s="78" t="s">
        <v>80</v>
      </c>
      <c r="D8592" s="613">
        <v>7720.69</v>
      </c>
    </row>
    <row r="8593" spans="1:4" x14ac:dyDescent="0.35">
      <c r="A8593" s="78">
        <v>98406</v>
      </c>
      <c r="B8593" s="605" t="s">
        <v>25174</v>
      </c>
      <c r="C8593" s="78" t="s">
        <v>80</v>
      </c>
      <c r="D8593" s="613">
        <v>8715.7900000000009</v>
      </c>
    </row>
    <row r="8594" spans="1:4" x14ac:dyDescent="0.35">
      <c r="A8594" s="78">
        <v>98006</v>
      </c>
      <c r="B8594" s="605" t="s">
        <v>25175</v>
      </c>
      <c r="C8594" s="78" t="s">
        <v>80</v>
      </c>
      <c r="D8594" s="613">
        <v>9711</v>
      </c>
    </row>
    <row r="8595" spans="1:4" x14ac:dyDescent="0.35">
      <c r="A8595" s="78">
        <v>98030</v>
      </c>
      <c r="B8595" s="605" t="s">
        <v>25176</v>
      </c>
      <c r="C8595" s="78" t="s">
        <v>80</v>
      </c>
      <c r="D8595" s="613">
        <v>12082.76</v>
      </c>
    </row>
    <row r="8596" spans="1:4" x14ac:dyDescent="0.35">
      <c r="A8596" s="78">
        <v>98032</v>
      </c>
      <c r="B8596" s="605" t="s">
        <v>25177</v>
      </c>
      <c r="C8596" s="78" t="s">
        <v>80</v>
      </c>
      <c r="D8596" s="613">
        <v>13921.91</v>
      </c>
    </row>
    <row r="8597" spans="1:4" x14ac:dyDescent="0.35">
      <c r="A8597" s="78">
        <v>98034</v>
      </c>
      <c r="B8597" s="605" t="s">
        <v>25178</v>
      </c>
      <c r="C8597" s="78" t="s">
        <v>80</v>
      </c>
      <c r="D8597" s="613">
        <v>15761.07</v>
      </c>
    </row>
    <row r="8598" spans="1:4" x14ac:dyDescent="0.35">
      <c r="A8598" s="78">
        <v>98036</v>
      </c>
      <c r="B8598" s="605" t="s">
        <v>25179</v>
      </c>
      <c r="C8598" s="78" t="s">
        <v>80</v>
      </c>
      <c r="D8598" s="613">
        <v>17600.25</v>
      </c>
    </row>
    <row r="8599" spans="1:4" x14ac:dyDescent="0.35">
      <c r="A8599" s="78">
        <v>98020</v>
      </c>
      <c r="B8599" s="605" t="s">
        <v>25180</v>
      </c>
      <c r="C8599" s="78" t="s">
        <v>80</v>
      </c>
      <c r="D8599" s="613">
        <v>8673.23</v>
      </c>
    </row>
    <row r="8600" spans="1:4" x14ac:dyDescent="0.35">
      <c r="A8600" s="78">
        <v>98022</v>
      </c>
      <c r="B8600" s="605" t="s">
        <v>25181</v>
      </c>
      <c r="C8600" s="78" t="s">
        <v>80</v>
      </c>
      <c r="D8600" s="613">
        <v>10179.629999999999</v>
      </c>
    </row>
    <row r="8601" spans="1:4" x14ac:dyDescent="0.35">
      <c r="A8601" s="78">
        <v>98024</v>
      </c>
      <c r="B8601" s="605" t="s">
        <v>25182</v>
      </c>
      <c r="C8601" s="78" t="s">
        <v>80</v>
      </c>
      <c r="D8601" s="613">
        <v>11749.66</v>
      </c>
    </row>
    <row r="8602" spans="1:4" x14ac:dyDescent="0.35">
      <c r="A8602" s="78">
        <v>98026</v>
      </c>
      <c r="B8602" s="605" t="s">
        <v>25183</v>
      </c>
      <c r="C8602" s="78" t="s">
        <v>80</v>
      </c>
      <c r="D8602" s="613">
        <v>13264.15</v>
      </c>
    </row>
    <row r="8603" spans="1:4" x14ac:dyDescent="0.35">
      <c r="A8603" s="78">
        <v>98028</v>
      </c>
      <c r="B8603" s="605" t="s">
        <v>25184</v>
      </c>
      <c r="C8603" s="78" t="s">
        <v>80</v>
      </c>
      <c r="D8603" s="613">
        <v>14778.69</v>
      </c>
    </row>
    <row r="8604" spans="1:4" x14ac:dyDescent="0.35">
      <c r="A8604" s="78">
        <v>98044</v>
      </c>
      <c r="B8604" s="605" t="s">
        <v>25185</v>
      </c>
      <c r="C8604" s="78" t="s">
        <v>80</v>
      </c>
      <c r="D8604" s="613">
        <v>20705.96</v>
      </c>
    </row>
    <row r="8605" spans="1:4" x14ac:dyDescent="0.35">
      <c r="A8605" s="78">
        <v>98046</v>
      </c>
      <c r="B8605" s="605" t="s">
        <v>25186</v>
      </c>
      <c r="C8605" s="78" t="s">
        <v>80</v>
      </c>
      <c r="D8605" s="613">
        <v>23108.17</v>
      </c>
    </row>
    <row r="8606" spans="1:4" x14ac:dyDescent="0.35">
      <c r="A8606" s="78">
        <v>98038</v>
      </c>
      <c r="B8606" s="605" t="s">
        <v>25187</v>
      </c>
      <c r="C8606" s="78" t="s">
        <v>80</v>
      </c>
      <c r="D8606" s="613">
        <v>16112.61</v>
      </c>
    </row>
    <row r="8607" spans="1:4" x14ac:dyDescent="0.35">
      <c r="A8607" s="78">
        <v>98040</v>
      </c>
      <c r="B8607" s="605" t="s">
        <v>25188</v>
      </c>
      <c r="C8607" s="78" t="s">
        <v>80</v>
      </c>
      <c r="D8607" s="613">
        <v>18233.41</v>
      </c>
    </row>
    <row r="8608" spans="1:4" x14ac:dyDescent="0.35">
      <c r="A8608" s="78">
        <v>98042</v>
      </c>
      <c r="B8608" s="605" t="s">
        <v>25189</v>
      </c>
      <c r="C8608" s="78" t="s">
        <v>80</v>
      </c>
      <c r="D8608" s="613">
        <v>20354.32</v>
      </c>
    </row>
    <row r="8609" spans="1:4" x14ac:dyDescent="0.35">
      <c r="A8609" s="78">
        <v>98048</v>
      </c>
      <c r="B8609" s="605" t="s">
        <v>25190</v>
      </c>
      <c r="C8609" s="78" t="s">
        <v>80</v>
      </c>
      <c r="D8609" s="613">
        <v>25862.21</v>
      </c>
    </row>
    <row r="8610" spans="1:4" x14ac:dyDescent="0.35">
      <c r="A8610" s="78">
        <v>97955</v>
      </c>
      <c r="B8610" s="605" t="s">
        <v>2196</v>
      </c>
      <c r="C8610" s="78" t="s">
        <v>80</v>
      </c>
      <c r="D8610" s="613">
        <v>3955.65</v>
      </c>
    </row>
    <row r="8611" spans="1:4" x14ac:dyDescent="0.35">
      <c r="A8611" s="78">
        <v>97948</v>
      </c>
      <c r="B8611" s="605" t="s">
        <v>2190</v>
      </c>
      <c r="C8611" s="78" t="s">
        <v>80</v>
      </c>
      <c r="D8611" s="613">
        <v>4083.89</v>
      </c>
    </row>
    <row r="8612" spans="1:4" x14ac:dyDescent="0.35">
      <c r="A8612" s="78">
        <v>97934</v>
      </c>
      <c r="B8612" s="605" t="s">
        <v>2186</v>
      </c>
      <c r="C8612" s="78" t="s">
        <v>80</v>
      </c>
      <c r="D8612" s="613">
        <v>2989.85</v>
      </c>
    </row>
    <row r="8613" spans="1:4" x14ac:dyDescent="0.35">
      <c r="A8613" s="78">
        <v>97953</v>
      </c>
      <c r="B8613" s="605" t="s">
        <v>2195</v>
      </c>
      <c r="C8613" s="78" t="s">
        <v>80</v>
      </c>
      <c r="D8613" s="613">
        <v>1808.46</v>
      </c>
    </row>
    <row r="8614" spans="1:4" x14ac:dyDescent="0.35">
      <c r="A8614" s="78">
        <v>97947</v>
      </c>
      <c r="B8614" s="605" t="s">
        <v>2189</v>
      </c>
      <c r="C8614" s="78" t="s">
        <v>80</v>
      </c>
      <c r="D8614" s="613">
        <v>2216.92</v>
      </c>
    </row>
    <row r="8615" spans="1:4" x14ac:dyDescent="0.35">
      <c r="A8615" s="78">
        <v>97933</v>
      </c>
      <c r="B8615" s="605" t="s">
        <v>2185</v>
      </c>
      <c r="C8615" s="78" t="s">
        <v>80</v>
      </c>
      <c r="D8615" s="613">
        <v>1268.71</v>
      </c>
    </row>
    <row r="8616" spans="1:4" x14ac:dyDescent="0.35">
      <c r="A8616" s="78">
        <v>97961</v>
      </c>
      <c r="B8616" s="605" t="s">
        <v>2199</v>
      </c>
      <c r="C8616" s="78" t="s">
        <v>80</v>
      </c>
      <c r="D8616" s="613">
        <v>3221.79</v>
      </c>
    </row>
    <row r="8617" spans="1:4" x14ac:dyDescent="0.35">
      <c r="A8617" s="78">
        <v>97951</v>
      </c>
      <c r="B8617" s="605" t="s">
        <v>2193</v>
      </c>
      <c r="C8617" s="78" t="s">
        <v>80</v>
      </c>
      <c r="D8617" s="613">
        <v>3606.56</v>
      </c>
    </row>
    <row r="8618" spans="1:4" x14ac:dyDescent="0.35">
      <c r="A8618" s="78">
        <v>97973</v>
      </c>
      <c r="B8618" s="605" t="s">
        <v>2200</v>
      </c>
      <c r="C8618" s="78" t="s">
        <v>80</v>
      </c>
      <c r="D8618" s="613">
        <v>6001.55</v>
      </c>
    </row>
    <row r="8619" spans="1:4" x14ac:dyDescent="0.35">
      <c r="A8619" s="78">
        <v>97952</v>
      </c>
      <c r="B8619" s="605" t="s">
        <v>2194</v>
      </c>
      <c r="C8619" s="78" t="s">
        <v>80</v>
      </c>
      <c r="D8619" s="613">
        <v>6247.62</v>
      </c>
    </row>
    <row r="8620" spans="1:4" x14ac:dyDescent="0.35">
      <c r="A8620" s="78">
        <v>97957</v>
      </c>
      <c r="B8620" s="605" t="s">
        <v>2198</v>
      </c>
      <c r="C8620" s="78" t="s">
        <v>80</v>
      </c>
      <c r="D8620" s="613">
        <v>3612.62</v>
      </c>
    </row>
    <row r="8621" spans="1:4" x14ac:dyDescent="0.35">
      <c r="A8621" s="78">
        <v>97950</v>
      </c>
      <c r="B8621" s="605" t="s">
        <v>2192</v>
      </c>
      <c r="C8621" s="78" t="s">
        <v>80</v>
      </c>
      <c r="D8621" s="613">
        <v>3994.14</v>
      </c>
    </row>
    <row r="8622" spans="1:4" x14ac:dyDescent="0.35">
      <c r="A8622" s="78">
        <v>97936</v>
      </c>
      <c r="B8622" s="605" t="s">
        <v>2188</v>
      </c>
      <c r="C8622" s="78" t="s">
        <v>80</v>
      </c>
      <c r="D8622" s="613">
        <v>2609.17</v>
      </c>
    </row>
    <row r="8623" spans="1:4" x14ac:dyDescent="0.35">
      <c r="A8623" s="78">
        <v>97956</v>
      </c>
      <c r="B8623" s="605" t="s">
        <v>2197</v>
      </c>
      <c r="C8623" s="78" t="s">
        <v>80</v>
      </c>
      <c r="D8623" s="613">
        <v>2036.96</v>
      </c>
    </row>
    <row r="8624" spans="1:4" x14ac:dyDescent="0.35">
      <c r="A8624" s="78">
        <v>97949</v>
      </c>
      <c r="B8624" s="605" t="s">
        <v>2191</v>
      </c>
      <c r="C8624" s="78" t="s">
        <v>80</v>
      </c>
      <c r="D8624" s="613">
        <v>2265.46</v>
      </c>
    </row>
    <row r="8625" spans="1:4" x14ac:dyDescent="0.35">
      <c r="A8625" s="78">
        <v>97935</v>
      </c>
      <c r="B8625" s="605" t="s">
        <v>2187</v>
      </c>
      <c r="C8625" s="78" t="s">
        <v>80</v>
      </c>
      <c r="D8625" s="613">
        <v>1057.99</v>
      </c>
    </row>
    <row r="8626" spans="1:4" x14ac:dyDescent="0.35">
      <c r="A8626" s="78">
        <v>99319</v>
      </c>
      <c r="B8626" s="605" t="s">
        <v>2269</v>
      </c>
      <c r="C8626" s="78" t="s">
        <v>139</v>
      </c>
      <c r="D8626" s="613">
        <v>1122.5</v>
      </c>
    </row>
    <row r="8627" spans="1:4" x14ac:dyDescent="0.35">
      <c r="A8627" s="78">
        <v>99318</v>
      </c>
      <c r="B8627" s="605" t="s">
        <v>2268</v>
      </c>
      <c r="C8627" s="78" t="s">
        <v>139</v>
      </c>
      <c r="D8627" s="613">
        <v>336.38</v>
      </c>
    </row>
    <row r="8628" spans="1:4" x14ac:dyDescent="0.35">
      <c r="A8628" s="78">
        <v>98051</v>
      </c>
      <c r="B8628" s="605" t="s">
        <v>2234</v>
      </c>
      <c r="C8628" s="78" t="s">
        <v>139</v>
      </c>
      <c r="D8628" s="613">
        <v>1212.3699999999999</v>
      </c>
    </row>
    <row r="8629" spans="1:4" x14ac:dyDescent="0.35">
      <c r="A8629" s="78">
        <v>98050</v>
      </c>
      <c r="B8629" s="605" t="s">
        <v>2233</v>
      </c>
      <c r="C8629" s="78" t="s">
        <v>139</v>
      </c>
      <c r="D8629" s="613">
        <v>337.75</v>
      </c>
    </row>
    <row r="8630" spans="1:4" x14ac:dyDescent="0.35">
      <c r="A8630" s="78">
        <v>99272</v>
      </c>
      <c r="B8630" s="605" t="s">
        <v>25191</v>
      </c>
      <c r="C8630" s="78" t="s">
        <v>80</v>
      </c>
      <c r="D8630" s="613">
        <v>1479.6</v>
      </c>
    </row>
    <row r="8631" spans="1:4" x14ac:dyDescent="0.35">
      <c r="A8631" s="78">
        <v>99273</v>
      </c>
      <c r="B8631" s="605" t="s">
        <v>25192</v>
      </c>
      <c r="C8631" s="78" t="s">
        <v>80</v>
      </c>
      <c r="D8631" s="613">
        <v>2044.31</v>
      </c>
    </row>
    <row r="8632" spans="1:4" x14ac:dyDescent="0.35">
      <c r="A8632" s="78">
        <v>99268</v>
      </c>
      <c r="B8632" s="605" t="s">
        <v>25193</v>
      </c>
      <c r="C8632" s="78" t="s">
        <v>80</v>
      </c>
      <c r="D8632" s="613">
        <v>648.38</v>
      </c>
    </row>
    <row r="8633" spans="1:4" x14ac:dyDescent="0.35">
      <c r="A8633" s="78">
        <v>99270</v>
      </c>
      <c r="B8633" s="605" t="s">
        <v>25194</v>
      </c>
      <c r="C8633" s="78" t="s">
        <v>80</v>
      </c>
      <c r="D8633" s="613">
        <v>821.01</v>
      </c>
    </row>
    <row r="8634" spans="1:4" x14ac:dyDescent="0.35">
      <c r="A8634" s="78">
        <v>97976</v>
      </c>
      <c r="B8634" s="605" t="s">
        <v>25195</v>
      </c>
      <c r="C8634" s="78" t="s">
        <v>80</v>
      </c>
      <c r="D8634" s="613">
        <v>1544.02</v>
      </c>
    </row>
    <row r="8635" spans="1:4" x14ac:dyDescent="0.35">
      <c r="A8635" s="78">
        <v>97977</v>
      </c>
      <c r="B8635" s="605" t="s">
        <v>25196</v>
      </c>
      <c r="C8635" s="78" t="s">
        <v>80</v>
      </c>
      <c r="D8635" s="613">
        <v>2158.5100000000002</v>
      </c>
    </row>
    <row r="8636" spans="1:4" x14ac:dyDescent="0.35">
      <c r="A8636" s="78">
        <v>97974</v>
      </c>
      <c r="B8636" s="605" t="s">
        <v>25197</v>
      </c>
      <c r="C8636" s="78" t="s">
        <v>80</v>
      </c>
      <c r="D8636" s="613">
        <v>654.79</v>
      </c>
    </row>
    <row r="8637" spans="1:4" x14ac:dyDescent="0.35">
      <c r="A8637" s="78">
        <v>97975</v>
      </c>
      <c r="B8637" s="605" t="s">
        <v>25198</v>
      </c>
      <c r="C8637" s="78" t="s">
        <v>80</v>
      </c>
      <c r="D8637" s="613">
        <v>828.5</v>
      </c>
    </row>
    <row r="8638" spans="1:4" x14ac:dyDescent="0.35">
      <c r="A8638" s="78">
        <v>101798</v>
      </c>
      <c r="B8638" s="605" t="s">
        <v>3165</v>
      </c>
      <c r="C8638" s="78" t="s">
        <v>80</v>
      </c>
      <c r="D8638" s="613">
        <v>323.08</v>
      </c>
    </row>
    <row r="8639" spans="1:4" x14ac:dyDescent="0.35">
      <c r="A8639" s="78">
        <v>101799</v>
      </c>
      <c r="B8639" s="605" t="s">
        <v>3166</v>
      </c>
      <c r="C8639" s="78" t="s">
        <v>80</v>
      </c>
      <c r="D8639" s="613">
        <v>771.71</v>
      </c>
    </row>
    <row r="8640" spans="1:4" x14ac:dyDescent="0.35">
      <c r="A8640" s="78">
        <v>102487</v>
      </c>
      <c r="B8640" s="605" t="s">
        <v>2747</v>
      </c>
      <c r="C8640" s="78" t="s">
        <v>513</v>
      </c>
      <c r="D8640" s="613">
        <v>966.77</v>
      </c>
    </row>
    <row r="8641" spans="1:4" x14ac:dyDescent="0.35">
      <c r="A8641" s="78">
        <v>102486</v>
      </c>
      <c r="B8641" s="605" t="s">
        <v>2746</v>
      </c>
      <c r="C8641" s="78" t="s">
        <v>513</v>
      </c>
      <c r="D8641" s="613">
        <v>788.1</v>
      </c>
    </row>
    <row r="8642" spans="1:4" x14ac:dyDescent="0.35">
      <c r="A8642" s="78">
        <v>102474</v>
      </c>
      <c r="B8642" s="605" t="s">
        <v>2734</v>
      </c>
      <c r="C8642" s="78" t="s">
        <v>513</v>
      </c>
      <c r="D8642" s="613">
        <v>720.46</v>
      </c>
    </row>
    <row r="8643" spans="1:4" x14ac:dyDescent="0.35">
      <c r="A8643" s="78">
        <v>102480</v>
      </c>
      <c r="B8643" s="605" t="s">
        <v>2740</v>
      </c>
      <c r="C8643" s="78" t="s">
        <v>513</v>
      </c>
      <c r="D8643" s="613">
        <v>714.57</v>
      </c>
    </row>
    <row r="8644" spans="1:4" x14ac:dyDescent="0.35">
      <c r="A8644" s="78">
        <v>94975</v>
      </c>
      <c r="B8644" s="605" t="s">
        <v>2729</v>
      </c>
      <c r="C8644" s="78" t="s">
        <v>513</v>
      </c>
      <c r="D8644" s="613">
        <v>829.03</v>
      </c>
    </row>
    <row r="8645" spans="1:4" x14ac:dyDescent="0.35">
      <c r="A8645" s="78">
        <v>94963</v>
      </c>
      <c r="B8645" s="605" t="s">
        <v>2720</v>
      </c>
      <c r="C8645" s="78" t="s">
        <v>513</v>
      </c>
      <c r="D8645" s="613">
        <v>759.22</v>
      </c>
    </row>
    <row r="8646" spans="1:4" x14ac:dyDescent="0.35">
      <c r="A8646" s="78">
        <v>94969</v>
      </c>
      <c r="B8646" s="605" t="s">
        <v>2725</v>
      </c>
      <c r="C8646" s="78" t="s">
        <v>513</v>
      </c>
      <c r="D8646" s="613">
        <v>753.47</v>
      </c>
    </row>
    <row r="8647" spans="1:4" x14ac:dyDescent="0.35">
      <c r="A8647" s="78">
        <v>102475</v>
      </c>
      <c r="B8647" s="605" t="s">
        <v>2735</v>
      </c>
      <c r="C8647" s="78" t="s">
        <v>513</v>
      </c>
      <c r="D8647" s="613">
        <v>793.45</v>
      </c>
    </row>
    <row r="8648" spans="1:4" x14ac:dyDescent="0.35">
      <c r="A8648" s="78">
        <v>102481</v>
      </c>
      <c r="B8648" s="605" t="s">
        <v>2741</v>
      </c>
      <c r="C8648" s="78" t="s">
        <v>513</v>
      </c>
      <c r="D8648" s="613">
        <v>781.22</v>
      </c>
    </row>
    <row r="8649" spans="1:4" x14ac:dyDescent="0.35">
      <c r="A8649" s="78">
        <v>94964</v>
      </c>
      <c r="B8649" s="605" t="s">
        <v>2721</v>
      </c>
      <c r="C8649" s="78" t="s">
        <v>513</v>
      </c>
      <c r="D8649" s="613">
        <v>828.11</v>
      </c>
    </row>
    <row r="8650" spans="1:4" x14ac:dyDescent="0.35">
      <c r="A8650" s="78">
        <v>94970</v>
      </c>
      <c r="B8650" s="605" t="s">
        <v>427</v>
      </c>
      <c r="C8650" s="78" t="s">
        <v>513</v>
      </c>
      <c r="D8650" s="613">
        <v>816.65</v>
      </c>
    </row>
    <row r="8651" spans="1:4" x14ac:dyDescent="0.35">
      <c r="A8651" s="78">
        <v>102476</v>
      </c>
      <c r="B8651" s="605" t="s">
        <v>2736</v>
      </c>
      <c r="C8651" s="78" t="s">
        <v>513</v>
      </c>
      <c r="D8651" s="613">
        <v>837.68</v>
      </c>
    </row>
    <row r="8652" spans="1:4" x14ac:dyDescent="0.35">
      <c r="A8652" s="78">
        <v>102482</v>
      </c>
      <c r="B8652" s="605" t="s">
        <v>2742</v>
      </c>
      <c r="C8652" s="78" t="s">
        <v>513</v>
      </c>
      <c r="D8652" s="613">
        <v>836.17</v>
      </c>
    </row>
    <row r="8653" spans="1:4" x14ac:dyDescent="0.35">
      <c r="A8653" s="78">
        <v>94965</v>
      </c>
      <c r="B8653" s="605" t="s">
        <v>2722</v>
      </c>
      <c r="C8653" s="78" t="s">
        <v>513</v>
      </c>
      <c r="D8653" s="613">
        <v>868.67</v>
      </c>
    </row>
    <row r="8654" spans="1:4" x14ac:dyDescent="0.35">
      <c r="A8654" s="78">
        <v>94971</v>
      </c>
      <c r="B8654" s="605" t="s">
        <v>2726</v>
      </c>
      <c r="C8654" s="78" t="s">
        <v>513</v>
      </c>
      <c r="D8654" s="613">
        <v>863.96</v>
      </c>
    </row>
    <row r="8655" spans="1:4" x14ac:dyDescent="0.35">
      <c r="A8655" s="78">
        <v>102477</v>
      </c>
      <c r="B8655" s="605" t="s">
        <v>2737</v>
      </c>
      <c r="C8655" s="78" t="s">
        <v>513</v>
      </c>
      <c r="D8655" s="613">
        <v>893.47</v>
      </c>
    </row>
    <row r="8656" spans="1:4" x14ac:dyDescent="0.35">
      <c r="A8656" s="78">
        <v>102483</v>
      </c>
      <c r="B8656" s="605" t="s">
        <v>2743</v>
      </c>
      <c r="C8656" s="78" t="s">
        <v>513</v>
      </c>
      <c r="D8656" s="613">
        <v>887.99</v>
      </c>
    </row>
    <row r="8657" spans="1:4" x14ac:dyDescent="0.35">
      <c r="A8657" s="78">
        <v>94966</v>
      </c>
      <c r="B8657" s="605" t="s">
        <v>2723</v>
      </c>
      <c r="C8657" s="78" t="s">
        <v>513</v>
      </c>
      <c r="D8657" s="613">
        <v>898.46</v>
      </c>
    </row>
    <row r="8658" spans="1:4" x14ac:dyDescent="0.35">
      <c r="A8658" s="78">
        <v>94972</v>
      </c>
      <c r="B8658" s="605" t="s">
        <v>2727</v>
      </c>
      <c r="C8658" s="78" t="s">
        <v>513</v>
      </c>
      <c r="D8658" s="613">
        <v>893.66</v>
      </c>
    </row>
    <row r="8659" spans="1:4" x14ac:dyDescent="0.35">
      <c r="A8659" s="78">
        <v>102478</v>
      </c>
      <c r="B8659" s="605" t="s">
        <v>2738</v>
      </c>
      <c r="C8659" s="78" t="s">
        <v>513</v>
      </c>
      <c r="D8659" s="613">
        <v>999.14</v>
      </c>
    </row>
    <row r="8660" spans="1:4" x14ac:dyDescent="0.35">
      <c r="A8660" s="78">
        <v>102484</v>
      </c>
      <c r="B8660" s="605" t="s">
        <v>2744</v>
      </c>
      <c r="C8660" s="78" t="s">
        <v>513</v>
      </c>
      <c r="D8660" s="613">
        <v>999.65</v>
      </c>
    </row>
    <row r="8661" spans="1:4" x14ac:dyDescent="0.35">
      <c r="A8661" s="78">
        <v>94967</v>
      </c>
      <c r="B8661" s="605" t="s">
        <v>2724</v>
      </c>
      <c r="C8661" s="78" t="s">
        <v>513</v>
      </c>
      <c r="D8661" s="613">
        <v>1016.85</v>
      </c>
    </row>
    <row r="8662" spans="1:4" x14ac:dyDescent="0.35">
      <c r="A8662" s="78">
        <v>94973</v>
      </c>
      <c r="B8662" s="605" t="s">
        <v>2728</v>
      </c>
      <c r="C8662" s="78" t="s">
        <v>513</v>
      </c>
      <c r="D8662" s="613">
        <v>1010.83</v>
      </c>
    </row>
    <row r="8663" spans="1:4" x14ac:dyDescent="0.35">
      <c r="A8663" s="78">
        <v>94974</v>
      </c>
      <c r="B8663" s="605" t="s">
        <v>421</v>
      </c>
      <c r="C8663" s="78" t="s">
        <v>513</v>
      </c>
      <c r="D8663" s="613">
        <v>761.93</v>
      </c>
    </row>
    <row r="8664" spans="1:4" x14ac:dyDescent="0.35">
      <c r="A8664" s="78">
        <v>94962</v>
      </c>
      <c r="B8664" s="605" t="s">
        <v>2719</v>
      </c>
      <c r="C8664" s="78" t="s">
        <v>513</v>
      </c>
      <c r="D8664" s="613">
        <v>683.26</v>
      </c>
    </row>
    <row r="8665" spans="1:4" x14ac:dyDescent="0.35">
      <c r="A8665" s="78">
        <v>94968</v>
      </c>
      <c r="B8665" s="605" t="s">
        <v>450</v>
      </c>
      <c r="C8665" s="78" t="s">
        <v>513</v>
      </c>
      <c r="D8665" s="613">
        <v>681.6</v>
      </c>
    </row>
    <row r="8666" spans="1:4" x14ac:dyDescent="0.35">
      <c r="A8666" s="78">
        <v>102485</v>
      </c>
      <c r="B8666" s="605" t="s">
        <v>2745</v>
      </c>
      <c r="C8666" s="78" t="s">
        <v>513</v>
      </c>
      <c r="D8666" s="613">
        <v>721.47</v>
      </c>
    </row>
    <row r="8667" spans="1:4" x14ac:dyDescent="0.35">
      <c r="A8667" s="78">
        <v>102473</v>
      </c>
      <c r="B8667" s="605" t="s">
        <v>2733</v>
      </c>
      <c r="C8667" s="78" t="s">
        <v>513</v>
      </c>
      <c r="D8667" s="613">
        <v>645.84</v>
      </c>
    </row>
    <row r="8668" spans="1:4" x14ac:dyDescent="0.35">
      <c r="A8668" s="78">
        <v>102479</v>
      </c>
      <c r="B8668" s="605" t="s">
        <v>2739</v>
      </c>
      <c r="C8668" s="78" t="s">
        <v>513</v>
      </c>
      <c r="D8668" s="613">
        <v>643.52</v>
      </c>
    </row>
    <row r="8669" spans="1:4" x14ac:dyDescent="0.35">
      <c r="A8669" s="78">
        <v>104835</v>
      </c>
      <c r="B8669" s="605" t="s">
        <v>25199</v>
      </c>
      <c r="C8669" s="78" t="s">
        <v>513</v>
      </c>
      <c r="D8669" s="613">
        <v>0</v>
      </c>
    </row>
    <row r="8670" spans="1:4" x14ac:dyDescent="0.35">
      <c r="A8670" s="78">
        <v>104833</v>
      </c>
      <c r="B8670" s="605" t="s">
        <v>25200</v>
      </c>
      <c r="C8670" s="78" t="s">
        <v>513</v>
      </c>
      <c r="D8670" s="613">
        <v>0</v>
      </c>
    </row>
    <row r="8671" spans="1:4" x14ac:dyDescent="0.35">
      <c r="A8671" s="78">
        <v>104834</v>
      </c>
      <c r="B8671" s="605" t="s">
        <v>25201</v>
      </c>
      <c r="C8671" s="78" t="s">
        <v>513</v>
      </c>
      <c r="D8671" s="613">
        <v>0</v>
      </c>
    </row>
    <row r="8672" spans="1:4" x14ac:dyDescent="0.35">
      <c r="A8672" s="78">
        <v>104836</v>
      </c>
      <c r="B8672" s="605" t="s">
        <v>25202</v>
      </c>
      <c r="C8672" s="78" t="s">
        <v>513</v>
      </c>
      <c r="D8672" s="613">
        <v>0</v>
      </c>
    </row>
    <row r="8673" spans="1:4" x14ac:dyDescent="0.35">
      <c r="A8673" s="78">
        <v>104837</v>
      </c>
      <c r="B8673" s="605" t="s">
        <v>25203</v>
      </c>
      <c r="C8673" s="78" t="s">
        <v>513</v>
      </c>
      <c r="D8673" s="613">
        <v>0</v>
      </c>
    </row>
    <row r="8674" spans="1:4" x14ac:dyDescent="0.35">
      <c r="A8674" s="78">
        <v>104838</v>
      </c>
      <c r="B8674" s="605" t="s">
        <v>25204</v>
      </c>
      <c r="C8674" s="78" t="s">
        <v>513</v>
      </c>
      <c r="D8674" s="613">
        <v>0</v>
      </c>
    </row>
    <row r="8675" spans="1:4" x14ac:dyDescent="0.35">
      <c r="A8675" s="78">
        <v>104839</v>
      </c>
      <c r="B8675" s="605" t="s">
        <v>25205</v>
      </c>
      <c r="C8675" s="78" t="s">
        <v>513</v>
      </c>
      <c r="D8675" s="613">
        <v>0</v>
      </c>
    </row>
    <row r="8676" spans="1:4" x14ac:dyDescent="0.35">
      <c r="A8676" s="78">
        <v>104840</v>
      </c>
      <c r="B8676" s="605" t="s">
        <v>25206</v>
      </c>
      <c r="C8676" s="78" t="s">
        <v>513</v>
      </c>
      <c r="D8676" s="613">
        <v>0</v>
      </c>
    </row>
    <row r="8677" spans="1:4" x14ac:dyDescent="0.35">
      <c r="A8677" s="78">
        <v>104830</v>
      </c>
      <c r="B8677" s="605" t="s">
        <v>25207</v>
      </c>
      <c r="C8677" s="78" t="s">
        <v>513</v>
      </c>
      <c r="D8677" s="613">
        <v>0</v>
      </c>
    </row>
    <row r="8678" spans="1:4" x14ac:dyDescent="0.35">
      <c r="A8678" s="78">
        <v>104829</v>
      </c>
      <c r="B8678" s="605" t="s">
        <v>25208</v>
      </c>
      <c r="C8678" s="78" t="s">
        <v>513</v>
      </c>
      <c r="D8678" s="613">
        <v>0</v>
      </c>
    </row>
    <row r="8679" spans="1:4" x14ac:dyDescent="0.35">
      <c r="A8679" s="78">
        <v>104832</v>
      </c>
      <c r="B8679" s="605" t="s">
        <v>25209</v>
      </c>
      <c r="C8679" s="78" t="s">
        <v>513</v>
      </c>
      <c r="D8679" s="613">
        <v>0</v>
      </c>
    </row>
    <row r="8680" spans="1:4" x14ac:dyDescent="0.35">
      <c r="A8680" s="78">
        <v>104831</v>
      </c>
      <c r="B8680" s="605" t="s">
        <v>25210</v>
      </c>
      <c r="C8680" s="78" t="s">
        <v>513</v>
      </c>
      <c r="D8680" s="613">
        <v>0</v>
      </c>
    </row>
    <row r="8681" spans="1:4" x14ac:dyDescent="0.35">
      <c r="A8681" s="78">
        <v>103773</v>
      </c>
      <c r="B8681" s="605" t="s">
        <v>25211</v>
      </c>
      <c r="C8681" s="78" t="s">
        <v>80</v>
      </c>
      <c r="D8681" s="613">
        <v>0</v>
      </c>
    </row>
    <row r="8682" spans="1:4" x14ac:dyDescent="0.35">
      <c r="A8682" s="78">
        <v>103772</v>
      </c>
      <c r="B8682" s="605" t="s">
        <v>25212</v>
      </c>
      <c r="C8682" s="78" t="s">
        <v>80</v>
      </c>
      <c r="D8682" s="613">
        <v>0</v>
      </c>
    </row>
    <row r="8683" spans="1:4" x14ac:dyDescent="0.35">
      <c r="A8683" s="78">
        <v>103768</v>
      </c>
      <c r="B8683" s="605" t="s">
        <v>25213</v>
      </c>
      <c r="C8683" s="78" t="s">
        <v>80</v>
      </c>
      <c r="D8683" s="613">
        <v>0</v>
      </c>
    </row>
    <row r="8684" spans="1:4" x14ac:dyDescent="0.35">
      <c r="A8684" s="78">
        <v>103767</v>
      </c>
      <c r="B8684" s="605" t="s">
        <v>25214</v>
      </c>
      <c r="C8684" s="78" t="s">
        <v>80</v>
      </c>
      <c r="D8684" s="613">
        <v>0</v>
      </c>
    </row>
    <row r="8685" spans="1:4" x14ac:dyDescent="0.35">
      <c r="A8685" s="78">
        <v>103766</v>
      </c>
      <c r="B8685" s="605" t="s">
        <v>25215</v>
      </c>
      <c r="C8685" s="78" t="s">
        <v>80</v>
      </c>
      <c r="D8685" s="613">
        <v>0</v>
      </c>
    </row>
    <row r="8686" spans="1:4" x14ac:dyDescent="0.35">
      <c r="A8686" s="78">
        <v>103765</v>
      </c>
      <c r="B8686" s="605" t="s">
        <v>25216</v>
      </c>
      <c r="C8686" s="78" t="s">
        <v>80</v>
      </c>
      <c r="D8686" s="613">
        <v>0</v>
      </c>
    </row>
    <row r="8687" spans="1:4" x14ac:dyDescent="0.35">
      <c r="A8687" s="78">
        <v>103771</v>
      </c>
      <c r="B8687" s="605" t="s">
        <v>25217</v>
      </c>
      <c r="C8687" s="78" t="s">
        <v>80</v>
      </c>
      <c r="D8687" s="613">
        <v>0</v>
      </c>
    </row>
    <row r="8688" spans="1:4" x14ac:dyDescent="0.35">
      <c r="A8688" s="78">
        <v>103769</v>
      </c>
      <c r="B8688" s="605" t="s">
        <v>5915</v>
      </c>
      <c r="C8688" s="78" t="s">
        <v>80</v>
      </c>
      <c r="D8688" s="613">
        <v>4868.1099999999997</v>
      </c>
    </row>
    <row r="8689" spans="1:4" x14ac:dyDescent="0.35">
      <c r="A8689" s="78">
        <v>103770</v>
      </c>
      <c r="B8689" s="605" t="s">
        <v>25218</v>
      </c>
      <c r="C8689" s="78" t="s">
        <v>80</v>
      </c>
      <c r="D8689" s="613">
        <v>0</v>
      </c>
    </row>
    <row r="8690" spans="1:4" x14ac:dyDescent="0.35">
      <c r="A8690" s="78">
        <v>103764</v>
      </c>
      <c r="B8690" s="605" t="s">
        <v>25219</v>
      </c>
      <c r="C8690" s="78" t="s">
        <v>80</v>
      </c>
      <c r="D8690" s="613">
        <v>0</v>
      </c>
    </row>
    <row r="8691" spans="1:4" x14ac:dyDescent="0.35">
      <c r="A8691" s="78">
        <v>103780</v>
      </c>
      <c r="B8691" s="605" t="s">
        <v>25220</v>
      </c>
      <c r="C8691" s="78" t="s">
        <v>514</v>
      </c>
      <c r="D8691" s="613">
        <v>0</v>
      </c>
    </row>
    <row r="8692" spans="1:4" x14ac:dyDescent="0.35">
      <c r="A8692" s="78">
        <v>103781</v>
      </c>
      <c r="B8692" s="605" t="s">
        <v>25221</v>
      </c>
      <c r="C8692" s="78" t="s">
        <v>514</v>
      </c>
      <c r="D8692" s="613">
        <v>0</v>
      </c>
    </row>
    <row r="8693" spans="1:4" x14ac:dyDescent="0.35">
      <c r="A8693" s="78">
        <v>103779</v>
      </c>
      <c r="B8693" s="605" t="s">
        <v>25222</v>
      </c>
      <c r="C8693" s="78" t="s">
        <v>514</v>
      </c>
      <c r="D8693" s="613">
        <v>0</v>
      </c>
    </row>
    <row r="8694" spans="1:4" x14ac:dyDescent="0.35">
      <c r="A8694" s="78">
        <v>103778</v>
      </c>
      <c r="B8694" s="605" t="s">
        <v>25223</v>
      </c>
      <c r="C8694" s="78" t="s">
        <v>514</v>
      </c>
      <c r="D8694" s="613">
        <v>0</v>
      </c>
    </row>
    <row r="8695" spans="1:4" x14ac:dyDescent="0.35">
      <c r="A8695" s="78">
        <v>103924</v>
      </c>
      <c r="B8695" s="605" t="s">
        <v>25224</v>
      </c>
      <c r="C8695" s="78" t="s">
        <v>514</v>
      </c>
      <c r="D8695" s="613">
        <v>0</v>
      </c>
    </row>
    <row r="8696" spans="1:4" x14ac:dyDescent="0.35">
      <c r="A8696" s="78">
        <v>103776</v>
      </c>
      <c r="B8696" s="605" t="s">
        <v>25225</v>
      </c>
      <c r="C8696" s="78" t="s">
        <v>514</v>
      </c>
      <c r="D8696" s="613">
        <v>0</v>
      </c>
    </row>
    <row r="8697" spans="1:4" x14ac:dyDescent="0.35">
      <c r="A8697" s="78">
        <v>103774</v>
      </c>
      <c r="B8697" s="605" t="s">
        <v>25226</v>
      </c>
      <c r="C8697" s="78" t="s">
        <v>514</v>
      </c>
      <c r="D8697" s="613">
        <v>0</v>
      </c>
    </row>
    <row r="8698" spans="1:4" x14ac:dyDescent="0.35">
      <c r="A8698" s="78">
        <v>103775</v>
      </c>
      <c r="B8698" s="605" t="s">
        <v>25227</v>
      </c>
      <c r="C8698" s="78" t="s">
        <v>514</v>
      </c>
      <c r="D8698" s="613">
        <v>0</v>
      </c>
    </row>
    <row r="8699" spans="1:4" x14ac:dyDescent="0.35">
      <c r="A8699" s="78">
        <v>106266</v>
      </c>
      <c r="B8699" s="605" t="s">
        <v>25228</v>
      </c>
      <c r="C8699" s="78" t="s">
        <v>80</v>
      </c>
      <c r="D8699" s="613">
        <v>0</v>
      </c>
    </row>
    <row r="8700" spans="1:4" x14ac:dyDescent="0.35">
      <c r="A8700" s="78">
        <v>106270</v>
      </c>
      <c r="B8700" s="605" t="s">
        <v>25229</v>
      </c>
      <c r="C8700" s="78" t="s">
        <v>80</v>
      </c>
      <c r="D8700" s="613">
        <v>0</v>
      </c>
    </row>
    <row r="8701" spans="1:4" x14ac:dyDescent="0.35">
      <c r="A8701" s="78">
        <v>106271</v>
      </c>
      <c r="B8701" s="605" t="s">
        <v>25230</v>
      </c>
      <c r="C8701" s="78" t="s">
        <v>80</v>
      </c>
      <c r="D8701" s="613">
        <v>0</v>
      </c>
    </row>
    <row r="8702" spans="1:4" x14ac:dyDescent="0.35">
      <c r="A8702" s="78">
        <v>106267</v>
      </c>
      <c r="B8702" s="605" t="s">
        <v>25231</v>
      </c>
      <c r="C8702" s="78" t="s">
        <v>80</v>
      </c>
      <c r="D8702" s="613">
        <v>0</v>
      </c>
    </row>
    <row r="8703" spans="1:4" x14ac:dyDescent="0.35">
      <c r="A8703" s="78">
        <v>106272</v>
      </c>
      <c r="B8703" s="605" t="s">
        <v>25232</v>
      </c>
      <c r="C8703" s="78" t="s">
        <v>80</v>
      </c>
      <c r="D8703" s="613">
        <v>0</v>
      </c>
    </row>
    <row r="8704" spans="1:4" x14ac:dyDescent="0.35">
      <c r="A8704" s="78">
        <v>106268</v>
      </c>
      <c r="B8704" s="605" t="s">
        <v>25233</v>
      </c>
      <c r="C8704" s="78" t="s">
        <v>80</v>
      </c>
      <c r="D8704" s="613">
        <v>0</v>
      </c>
    </row>
    <row r="8705" spans="1:4" x14ac:dyDescent="0.35">
      <c r="A8705" s="78">
        <v>106269</v>
      </c>
      <c r="B8705" s="605" t="s">
        <v>25234</v>
      </c>
      <c r="C8705" s="78" t="s">
        <v>80</v>
      </c>
      <c r="D8705" s="613">
        <v>0</v>
      </c>
    </row>
    <row r="8706" spans="1:4" x14ac:dyDescent="0.35">
      <c r="A8706" s="78">
        <v>106279</v>
      </c>
      <c r="B8706" s="605" t="s">
        <v>25235</v>
      </c>
      <c r="C8706" s="78" t="s">
        <v>80</v>
      </c>
      <c r="D8706" s="613">
        <v>0</v>
      </c>
    </row>
    <row r="8707" spans="1:4" x14ac:dyDescent="0.35">
      <c r="A8707" s="78">
        <v>106280</v>
      </c>
      <c r="B8707" s="605" t="s">
        <v>25236</v>
      </c>
      <c r="C8707" s="78" t="s">
        <v>80</v>
      </c>
      <c r="D8707" s="613">
        <v>0</v>
      </c>
    </row>
    <row r="8708" spans="1:4" x14ac:dyDescent="0.35">
      <c r="A8708" s="78">
        <v>106265</v>
      </c>
      <c r="B8708" s="605" t="s">
        <v>25237</v>
      </c>
      <c r="C8708" s="78" t="s">
        <v>139</v>
      </c>
      <c r="D8708" s="613">
        <v>0</v>
      </c>
    </row>
    <row r="8709" spans="1:4" x14ac:dyDescent="0.35">
      <c r="A8709" s="78">
        <v>106273</v>
      </c>
      <c r="B8709" s="605" t="s">
        <v>25238</v>
      </c>
      <c r="C8709" s="78" t="s">
        <v>80</v>
      </c>
      <c r="D8709" s="613">
        <v>0</v>
      </c>
    </row>
    <row r="8710" spans="1:4" x14ac:dyDescent="0.35">
      <c r="A8710" s="78">
        <v>106274</v>
      </c>
      <c r="B8710" s="605" t="s">
        <v>25239</v>
      </c>
      <c r="C8710" s="78" t="s">
        <v>80</v>
      </c>
      <c r="D8710" s="613">
        <v>0</v>
      </c>
    </row>
    <row r="8711" spans="1:4" x14ac:dyDescent="0.35">
      <c r="A8711" s="78">
        <v>106275</v>
      </c>
      <c r="B8711" s="605" t="s">
        <v>25240</v>
      </c>
      <c r="C8711" s="78" t="s">
        <v>80</v>
      </c>
      <c r="D8711" s="613">
        <v>0</v>
      </c>
    </row>
    <row r="8712" spans="1:4" x14ac:dyDescent="0.35">
      <c r="A8712" s="78">
        <v>106276</v>
      </c>
      <c r="B8712" s="605" t="s">
        <v>25241</v>
      </c>
      <c r="C8712" s="78" t="s">
        <v>80</v>
      </c>
      <c r="D8712" s="613">
        <v>0</v>
      </c>
    </row>
    <row r="8713" spans="1:4" x14ac:dyDescent="0.35">
      <c r="A8713" s="78">
        <v>106277</v>
      </c>
      <c r="B8713" s="605" t="s">
        <v>25242</v>
      </c>
      <c r="C8713" s="78" t="s">
        <v>80</v>
      </c>
      <c r="D8713" s="613">
        <v>0</v>
      </c>
    </row>
    <row r="8714" spans="1:4" x14ac:dyDescent="0.35">
      <c r="A8714" s="78">
        <v>106278</v>
      </c>
      <c r="B8714" s="605" t="s">
        <v>25243</v>
      </c>
      <c r="C8714" s="78" t="s">
        <v>80</v>
      </c>
      <c r="D8714" s="613">
        <v>0</v>
      </c>
    </row>
    <row r="8715" spans="1:4" x14ac:dyDescent="0.35">
      <c r="A8715" s="78">
        <v>106295</v>
      </c>
      <c r="B8715" s="605" t="s">
        <v>25244</v>
      </c>
      <c r="C8715" s="78" t="s">
        <v>80</v>
      </c>
      <c r="D8715" s="613">
        <v>199.68</v>
      </c>
    </row>
    <row r="8716" spans="1:4" x14ac:dyDescent="0.35">
      <c r="A8716" s="78">
        <v>106300</v>
      </c>
      <c r="B8716" s="605" t="s">
        <v>25245</v>
      </c>
      <c r="C8716" s="78" t="s">
        <v>80</v>
      </c>
      <c r="D8716" s="613">
        <v>485.86</v>
      </c>
    </row>
    <row r="8717" spans="1:4" x14ac:dyDescent="0.35">
      <c r="A8717" s="78">
        <v>106293</v>
      </c>
      <c r="B8717" s="605" t="s">
        <v>25246</v>
      </c>
      <c r="C8717" s="78" t="s">
        <v>80</v>
      </c>
      <c r="D8717" s="613">
        <v>156.46</v>
      </c>
    </row>
    <row r="8718" spans="1:4" x14ac:dyDescent="0.35">
      <c r="A8718" s="78">
        <v>106297</v>
      </c>
      <c r="B8718" s="605" t="s">
        <v>25247</v>
      </c>
      <c r="C8718" s="78" t="s">
        <v>80</v>
      </c>
      <c r="D8718" s="613">
        <v>242.59</v>
      </c>
    </row>
    <row r="8719" spans="1:4" x14ac:dyDescent="0.35">
      <c r="A8719" s="78">
        <v>106298</v>
      </c>
      <c r="B8719" s="605" t="s">
        <v>25248</v>
      </c>
      <c r="C8719" s="78" t="s">
        <v>80</v>
      </c>
      <c r="D8719" s="613">
        <v>369.85</v>
      </c>
    </row>
    <row r="8720" spans="1:4" x14ac:dyDescent="0.35">
      <c r="A8720" s="78">
        <v>106301</v>
      </c>
      <c r="B8720" s="605" t="s">
        <v>25249</v>
      </c>
      <c r="C8720" s="78" t="s">
        <v>80</v>
      </c>
      <c r="D8720" s="613">
        <v>730.79</v>
      </c>
    </row>
    <row r="8721" spans="1:4" x14ac:dyDescent="0.35">
      <c r="A8721" s="78">
        <v>106292</v>
      </c>
      <c r="B8721" s="605" t="s">
        <v>25250</v>
      </c>
      <c r="C8721" s="78" t="s">
        <v>80</v>
      </c>
      <c r="D8721" s="613">
        <v>148.97</v>
      </c>
    </row>
    <row r="8722" spans="1:4" x14ac:dyDescent="0.35">
      <c r="A8722" s="78">
        <v>106282</v>
      </c>
      <c r="B8722" s="605" t="s">
        <v>25251</v>
      </c>
      <c r="C8722" s="78" t="s">
        <v>80</v>
      </c>
      <c r="D8722" s="613">
        <v>88.97</v>
      </c>
    </row>
    <row r="8723" spans="1:4" x14ac:dyDescent="0.35">
      <c r="A8723" s="78">
        <v>106283</v>
      </c>
      <c r="B8723" s="605" t="s">
        <v>25252</v>
      </c>
      <c r="C8723" s="78" t="s">
        <v>80</v>
      </c>
      <c r="D8723" s="613">
        <v>88.97</v>
      </c>
    </row>
    <row r="8724" spans="1:4" x14ac:dyDescent="0.35">
      <c r="A8724" s="78">
        <v>106286</v>
      </c>
      <c r="B8724" s="605" t="s">
        <v>25253</v>
      </c>
      <c r="C8724" s="78" t="s">
        <v>80</v>
      </c>
      <c r="D8724" s="613">
        <v>99.59</v>
      </c>
    </row>
    <row r="8725" spans="1:4" x14ac:dyDescent="0.35">
      <c r="A8725" s="78">
        <v>106287</v>
      </c>
      <c r="B8725" s="605" t="s">
        <v>25254</v>
      </c>
      <c r="C8725" s="78" t="s">
        <v>80</v>
      </c>
      <c r="D8725" s="613">
        <v>117.37</v>
      </c>
    </row>
    <row r="8726" spans="1:4" x14ac:dyDescent="0.35">
      <c r="A8726" s="78">
        <v>106288</v>
      </c>
      <c r="B8726" s="605" t="s">
        <v>25255</v>
      </c>
      <c r="C8726" s="78" t="s">
        <v>80</v>
      </c>
      <c r="D8726" s="613">
        <v>140.22</v>
      </c>
    </row>
    <row r="8727" spans="1:4" x14ac:dyDescent="0.35">
      <c r="A8727" s="78">
        <v>106289</v>
      </c>
      <c r="B8727" s="605" t="s">
        <v>25256</v>
      </c>
      <c r="C8727" s="78" t="s">
        <v>80</v>
      </c>
      <c r="D8727" s="613">
        <v>183.46</v>
      </c>
    </row>
    <row r="8728" spans="1:4" x14ac:dyDescent="0.35">
      <c r="A8728" s="78">
        <v>106290</v>
      </c>
      <c r="B8728" s="605" t="s">
        <v>25257</v>
      </c>
      <c r="C8728" s="78" t="s">
        <v>80</v>
      </c>
      <c r="D8728" s="613">
        <v>249.14</v>
      </c>
    </row>
    <row r="8729" spans="1:4" x14ac:dyDescent="0.35">
      <c r="A8729" s="78">
        <v>106291</v>
      </c>
      <c r="B8729" s="605" t="s">
        <v>25258</v>
      </c>
      <c r="C8729" s="78" t="s">
        <v>80</v>
      </c>
      <c r="D8729" s="613">
        <v>362.76</v>
      </c>
    </row>
    <row r="8730" spans="1:4" x14ac:dyDescent="0.35">
      <c r="A8730" s="78">
        <v>102136</v>
      </c>
      <c r="B8730" s="605" t="s">
        <v>25259</v>
      </c>
      <c r="C8730" s="78" t="s">
        <v>80</v>
      </c>
      <c r="D8730" s="613">
        <v>141.05000000000001</v>
      </c>
    </row>
    <row r="8731" spans="1:4" x14ac:dyDescent="0.35">
      <c r="A8731" s="78">
        <v>106263</v>
      </c>
      <c r="B8731" s="605" t="s">
        <v>25260</v>
      </c>
      <c r="C8731" s="78" t="s">
        <v>80</v>
      </c>
      <c r="D8731" s="613">
        <v>184.83</v>
      </c>
    </row>
    <row r="8732" spans="1:4" x14ac:dyDescent="0.35">
      <c r="A8732" s="78">
        <v>106259</v>
      </c>
      <c r="B8732" s="605" t="s">
        <v>25261</v>
      </c>
      <c r="C8732" s="78" t="s">
        <v>80</v>
      </c>
      <c r="D8732" s="613">
        <v>0</v>
      </c>
    </row>
    <row r="8733" spans="1:4" x14ac:dyDescent="0.35">
      <c r="A8733" s="78">
        <v>106261</v>
      </c>
      <c r="B8733" s="605" t="s">
        <v>25262</v>
      </c>
      <c r="C8733" s="78" t="s">
        <v>80</v>
      </c>
      <c r="D8733" s="613">
        <v>0</v>
      </c>
    </row>
    <row r="8734" spans="1:4" x14ac:dyDescent="0.35">
      <c r="A8734" s="78">
        <v>106260</v>
      </c>
      <c r="B8734" s="605" t="s">
        <v>25263</v>
      </c>
      <c r="C8734" s="78" t="s">
        <v>80</v>
      </c>
      <c r="D8734" s="613">
        <v>0</v>
      </c>
    </row>
    <row r="8735" spans="1:4" x14ac:dyDescent="0.35">
      <c r="A8735" s="78">
        <v>102134</v>
      </c>
      <c r="B8735" s="605" t="s">
        <v>25264</v>
      </c>
      <c r="C8735" s="78" t="s">
        <v>80</v>
      </c>
      <c r="D8735" s="613">
        <v>0</v>
      </c>
    </row>
    <row r="8736" spans="1:4" x14ac:dyDescent="0.35">
      <c r="A8736" s="78">
        <v>106262</v>
      </c>
      <c r="B8736" s="605" t="s">
        <v>25265</v>
      </c>
      <c r="C8736" s="78" t="s">
        <v>80</v>
      </c>
      <c r="D8736" s="613">
        <v>0</v>
      </c>
    </row>
    <row r="8737" spans="1:4" x14ac:dyDescent="0.35">
      <c r="A8737" s="78">
        <v>102135</v>
      </c>
      <c r="B8737" s="605" t="s">
        <v>25266</v>
      </c>
      <c r="C8737" s="78" t="s">
        <v>80</v>
      </c>
      <c r="D8737" s="613">
        <v>0</v>
      </c>
    </row>
    <row r="8738" spans="1:4" x14ac:dyDescent="0.35">
      <c r="A8738" s="78">
        <v>106302</v>
      </c>
      <c r="B8738" s="605" t="s">
        <v>25267</v>
      </c>
      <c r="C8738" s="78" t="s">
        <v>80</v>
      </c>
      <c r="D8738" s="613">
        <v>0</v>
      </c>
    </row>
    <row r="8739" spans="1:4" x14ac:dyDescent="0.35">
      <c r="A8739" s="78">
        <v>106284</v>
      </c>
      <c r="B8739" s="605" t="s">
        <v>25268</v>
      </c>
      <c r="C8739" s="78" t="s">
        <v>80</v>
      </c>
      <c r="D8739" s="613">
        <v>0</v>
      </c>
    </row>
    <row r="8740" spans="1:4" x14ac:dyDescent="0.35">
      <c r="A8740" s="78">
        <v>106285</v>
      </c>
      <c r="B8740" s="605" t="s">
        <v>25269</v>
      </c>
      <c r="C8740" s="78" t="s">
        <v>80</v>
      </c>
      <c r="D8740" s="613">
        <v>0</v>
      </c>
    </row>
    <row r="8741" spans="1:4" x14ac:dyDescent="0.35">
      <c r="A8741" s="78">
        <v>106296</v>
      </c>
      <c r="B8741" s="605" t="s">
        <v>25270</v>
      </c>
      <c r="C8741" s="78" t="s">
        <v>80</v>
      </c>
      <c r="D8741" s="613">
        <v>0</v>
      </c>
    </row>
    <row r="8742" spans="1:4" x14ac:dyDescent="0.35">
      <c r="A8742" s="78">
        <v>106299</v>
      </c>
      <c r="B8742" s="605" t="s">
        <v>25271</v>
      </c>
      <c r="C8742" s="78" t="s">
        <v>80</v>
      </c>
      <c r="D8742" s="613">
        <v>227.09</v>
      </c>
    </row>
    <row r="8743" spans="1:4" x14ac:dyDescent="0.35">
      <c r="A8743" s="78">
        <v>106294</v>
      </c>
      <c r="B8743" s="605" t="s">
        <v>25272</v>
      </c>
      <c r="C8743" s="78" t="s">
        <v>80</v>
      </c>
      <c r="D8743" s="613">
        <v>0</v>
      </c>
    </row>
    <row r="8744" spans="1:4" x14ac:dyDescent="0.35">
      <c r="A8744" s="78">
        <v>106281</v>
      </c>
      <c r="B8744" s="605" t="s">
        <v>25273</v>
      </c>
      <c r="C8744" s="78" t="s">
        <v>80</v>
      </c>
      <c r="D8744" s="613">
        <v>0</v>
      </c>
    </row>
    <row r="8745" spans="1:4" x14ac:dyDescent="0.35">
      <c r="A8745" s="78">
        <v>106264</v>
      </c>
      <c r="B8745" s="605" t="s">
        <v>25274</v>
      </c>
      <c r="C8745" s="78" t="s">
        <v>139</v>
      </c>
      <c r="D8745" s="613">
        <v>0</v>
      </c>
    </row>
    <row r="8746" spans="1:4" x14ac:dyDescent="0.35">
      <c r="A8746" s="78">
        <v>97097</v>
      </c>
      <c r="B8746" s="605" t="s">
        <v>2407</v>
      </c>
      <c r="C8746" s="78" t="s">
        <v>514</v>
      </c>
      <c r="D8746" s="613">
        <v>55.73</v>
      </c>
    </row>
    <row r="8747" spans="1:4" x14ac:dyDescent="0.35">
      <c r="A8747" s="78">
        <v>97089</v>
      </c>
      <c r="B8747" s="605" t="s">
        <v>2401</v>
      </c>
      <c r="C8747" s="78" t="s">
        <v>123</v>
      </c>
      <c r="D8747" s="613">
        <v>13.36</v>
      </c>
    </row>
    <row r="8748" spans="1:4" x14ac:dyDescent="0.35">
      <c r="A8748" s="78">
        <v>97090</v>
      </c>
      <c r="B8748" s="605" t="s">
        <v>2402</v>
      </c>
      <c r="C8748" s="78" t="s">
        <v>123</v>
      </c>
      <c r="D8748" s="613">
        <v>13.05</v>
      </c>
    </row>
    <row r="8749" spans="1:4" x14ac:dyDescent="0.35">
      <c r="A8749" s="78">
        <v>97091</v>
      </c>
      <c r="B8749" s="605" t="s">
        <v>2403</v>
      </c>
      <c r="C8749" s="78" t="s">
        <v>123</v>
      </c>
      <c r="D8749" s="613">
        <v>12.63</v>
      </c>
    </row>
    <row r="8750" spans="1:4" x14ac:dyDescent="0.35">
      <c r="A8750" s="78">
        <v>97092</v>
      </c>
      <c r="B8750" s="605" t="s">
        <v>2404</v>
      </c>
      <c r="C8750" s="78" t="s">
        <v>123</v>
      </c>
      <c r="D8750" s="613">
        <v>12.17</v>
      </c>
    </row>
    <row r="8751" spans="1:4" x14ac:dyDescent="0.35">
      <c r="A8751" s="78">
        <v>103053</v>
      </c>
      <c r="B8751" s="605" t="s">
        <v>25275</v>
      </c>
      <c r="C8751" s="78" t="s">
        <v>123</v>
      </c>
      <c r="D8751" s="613">
        <v>0</v>
      </c>
    </row>
    <row r="8752" spans="1:4" x14ac:dyDescent="0.35">
      <c r="A8752" s="78">
        <v>97093</v>
      </c>
      <c r="B8752" s="605" t="s">
        <v>2405</v>
      </c>
      <c r="C8752" s="78" t="s">
        <v>123</v>
      </c>
      <c r="D8752" s="613">
        <v>11.36</v>
      </c>
    </row>
    <row r="8753" spans="1:4" x14ac:dyDescent="0.35">
      <c r="A8753" s="78">
        <v>103054</v>
      </c>
      <c r="B8753" s="605" t="s">
        <v>25276</v>
      </c>
      <c r="C8753" s="78" t="s">
        <v>123</v>
      </c>
      <c r="D8753" s="613">
        <v>0</v>
      </c>
    </row>
    <row r="8754" spans="1:4" x14ac:dyDescent="0.35">
      <c r="A8754" s="78">
        <v>97088</v>
      </c>
      <c r="B8754" s="605" t="s">
        <v>2400</v>
      </c>
      <c r="C8754" s="78" t="s">
        <v>123</v>
      </c>
      <c r="D8754" s="613">
        <v>14.65</v>
      </c>
    </row>
    <row r="8755" spans="1:4" x14ac:dyDescent="0.35">
      <c r="A8755" s="78">
        <v>97087</v>
      </c>
      <c r="B8755" s="605" t="s">
        <v>2399</v>
      </c>
      <c r="C8755" s="78" t="s">
        <v>514</v>
      </c>
      <c r="D8755" s="613">
        <v>2.84</v>
      </c>
    </row>
    <row r="8756" spans="1:4" x14ac:dyDescent="0.35">
      <c r="A8756" s="78">
        <v>97083</v>
      </c>
      <c r="B8756" s="605" t="s">
        <v>2396</v>
      </c>
      <c r="C8756" s="78" t="s">
        <v>514</v>
      </c>
      <c r="D8756" s="613">
        <v>3.73</v>
      </c>
    </row>
    <row r="8757" spans="1:4" x14ac:dyDescent="0.35">
      <c r="A8757" s="78">
        <v>97084</v>
      </c>
      <c r="B8757" s="605" t="s">
        <v>2397</v>
      </c>
      <c r="C8757" s="78" t="s">
        <v>514</v>
      </c>
      <c r="D8757" s="613">
        <v>0.79</v>
      </c>
    </row>
    <row r="8758" spans="1:4" x14ac:dyDescent="0.35">
      <c r="A8758" s="78">
        <v>97096</v>
      </c>
      <c r="B8758" s="605" t="s">
        <v>2406</v>
      </c>
      <c r="C8758" s="78" t="s">
        <v>513</v>
      </c>
      <c r="D8758" s="613">
        <v>2067.98</v>
      </c>
    </row>
    <row r="8759" spans="1:4" x14ac:dyDescent="0.35">
      <c r="A8759" s="78">
        <v>97082</v>
      </c>
      <c r="B8759" s="605" t="s">
        <v>2395</v>
      </c>
      <c r="C8759" s="78" t="s">
        <v>513</v>
      </c>
      <c r="D8759" s="613">
        <v>69.260000000000005</v>
      </c>
    </row>
    <row r="8760" spans="1:4" x14ac:dyDescent="0.35">
      <c r="A8760" s="78">
        <v>103076</v>
      </c>
      <c r="B8760" s="605" t="s">
        <v>2418</v>
      </c>
      <c r="C8760" s="78" t="s">
        <v>514</v>
      </c>
      <c r="D8760" s="613">
        <v>320.41000000000003</v>
      </c>
    </row>
    <row r="8761" spans="1:4" x14ac:dyDescent="0.35">
      <c r="A8761" s="78">
        <v>103067</v>
      </c>
      <c r="B8761" s="605" t="s">
        <v>25277</v>
      </c>
      <c r="C8761" s="78" t="s">
        <v>514</v>
      </c>
      <c r="D8761" s="613">
        <v>0</v>
      </c>
    </row>
    <row r="8762" spans="1:4" x14ac:dyDescent="0.35">
      <c r="A8762" s="78">
        <v>103077</v>
      </c>
      <c r="B8762" s="605" t="s">
        <v>2419</v>
      </c>
      <c r="C8762" s="78" t="s">
        <v>514</v>
      </c>
      <c r="D8762" s="613">
        <v>435.85</v>
      </c>
    </row>
    <row r="8763" spans="1:4" x14ac:dyDescent="0.35">
      <c r="A8763" s="78">
        <v>103068</v>
      </c>
      <c r="B8763" s="605" t="s">
        <v>25278</v>
      </c>
      <c r="C8763" s="78" t="s">
        <v>514</v>
      </c>
      <c r="D8763" s="613">
        <v>0</v>
      </c>
    </row>
    <row r="8764" spans="1:4" x14ac:dyDescent="0.35">
      <c r="A8764" s="78">
        <v>103078</v>
      </c>
      <c r="B8764" s="605" t="s">
        <v>2420</v>
      </c>
      <c r="C8764" s="78" t="s">
        <v>514</v>
      </c>
      <c r="D8764" s="613">
        <v>548.19000000000005</v>
      </c>
    </row>
    <row r="8765" spans="1:4" x14ac:dyDescent="0.35">
      <c r="A8765" s="78">
        <v>103069</v>
      </c>
      <c r="B8765" s="605" t="s">
        <v>25279</v>
      </c>
      <c r="C8765" s="78" t="s">
        <v>514</v>
      </c>
      <c r="D8765" s="613">
        <v>0</v>
      </c>
    </row>
    <row r="8766" spans="1:4" x14ac:dyDescent="0.35">
      <c r="A8766" s="78">
        <v>103079</v>
      </c>
      <c r="B8766" s="605" t="s">
        <v>2421</v>
      </c>
      <c r="C8766" s="78" t="s">
        <v>514</v>
      </c>
      <c r="D8766" s="613">
        <v>666.34</v>
      </c>
    </row>
    <row r="8767" spans="1:4" x14ac:dyDescent="0.35">
      <c r="A8767" s="78">
        <v>103070</v>
      </c>
      <c r="B8767" s="605" t="s">
        <v>25280</v>
      </c>
      <c r="C8767" s="78" t="s">
        <v>514</v>
      </c>
      <c r="D8767" s="613">
        <v>0</v>
      </c>
    </row>
    <row r="8768" spans="1:4" x14ac:dyDescent="0.35">
      <c r="A8768" s="78">
        <v>103080</v>
      </c>
      <c r="B8768" s="605" t="s">
        <v>2422</v>
      </c>
      <c r="C8768" s="78" t="s">
        <v>514</v>
      </c>
      <c r="D8768" s="613">
        <v>798.55</v>
      </c>
    </row>
    <row r="8769" spans="1:4" x14ac:dyDescent="0.35">
      <c r="A8769" s="78">
        <v>103071</v>
      </c>
      <c r="B8769" s="605" t="s">
        <v>25281</v>
      </c>
      <c r="C8769" s="78" t="s">
        <v>514</v>
      </c>
      <c r="D8769" s="613">
        <v>0</v>
      </c>
    </row>
    <row r="8770" spans="1:4" x14ac:dyDescent="0.35">
      <c r="A8770" s="78">
        <v>103075</v>
      </c>
      <c r="B8770" s="605" t="s">
        <v>2417</v>
      </c>
      <c r="C8770" s="78" t="s">
        <v>514</v>
      </c>
      <c r="D8770" s="613">
        <v>472</v>
      </c>
    </row>
    <row r="8771" spans="1:4" x14ac:dyDescent="0.35">
      <c r="A8771" s="78">
        <v>103062</v>
      </c>
      <c r="B8771" s="605" t="s">
        <v>25282</v>
      </c>
      <c r="C8771" s="78" t="s">
        <v>514</v>
      </c>
      <c r="D8771" s="613">
        <v>0</v>
      </c>
    </row>
    <row r="8772" spans="1:4" x14ac:dyDescent="0.35">
      <c r="A8772" s="78">
        <v>103065</v>
      </c>
      <c r="B8772" s="605" t="s">
        <v>25283</v>
      </c>
      <c r="C8772" s="78" t="s">
        <v>514</v>
      </c>
      <c r="D8772" s="613">
        <v>0</v>
      </c>
    </row>
    <row r="8773" spans="1:4" x14ac:dyDescent="0.35">
      <c r="A8773" s="78">
        <v>103063</v>
      </c>
      <c r="B8773" s="605" t="s">
        <v>25284</v>
      </c>
      <c r="C8773" s="78" t="s">
        <v>514</v>
      </c>
      <c r="D8773" s="613">
        <v>0</v>
      </c>
    </row>
    <row r="8774" spans="1:4" x14ac:dyDescent="0.35">
      <c r="A8774" s="78">
        <v>103066</v>
      </c>
      <c r="B8774" s="605" t="s">
        <v>25285</v>
      </c>
      <c r="C8774" s="78" t="s">
        <v>514</v>
      </c>
      <c r="D8774" s="613">
        <v>0</v>
      </c>
    </row>
    <row r="8775" spans="1:4" x14ac:dyDescent="0.35">
      <c r="A8775" s="78">
        <v>103064</v>
      </c>
      <c r="B8775" s="605" t="s">
        <v>25286</v>
      </c>
      <c r="C8775" s="78" t="s">
        <v>514</v>
      </c>
      <c r="D8775" s="613">
        <v>0</v>
      </c>
    </row>
    <row r="8776" spans="1:4" x14ac:dyDescent="0.35">
      <c r="A8776" s="78">
        <v>103074</v>
      </c>
      <c r="B8776" s="605" t="s">
        <v>2416</v>
      </c>
      <c r="C8776" s="78" t="s">
        <v>514</v>
      </c>
      <c r="D8776" s="613">
        <v>416.27</v>
      </c>
    </row>
    <row r="8777" spans="1:4" x14ac:dyDescent="0.35">
      <c r="A8777" s="78">
        <v>103057</v>
      </c>
      <c r="B8777" s="605" t="s">
        <v>25287</v>
      </c>
      <c r="C8777" s="78" t="s">
        <v>514</v>
      </c>
      <c r="D8777" s="613">
        <v>0</v>
      </c>
    </row>
    <row r="8778" spans="1:4" x14ac:dyDescent="0.35">
      <c r="A8778" s="78">
        <v>103060</v>
      </c>
      <c r="B8778" s="605" t="s">
        <v>25288</v>
      </c>
      <c r="C8778" s="78" t="s">
        <v>514</v>
      </c>
      <c r="D8778" s="613">
        <v>0</v>
      </c>
    </row>
    <row r="8779" spans="1:4" x14ac:dyDescent="0.35">
      <c r="A8779" s="78">
        <v>103058</v>
      </c>
      <c r="B8779" s="605" t="s">
        <v>25289</v>
      </c>
      <c r="C8779" s="78" t="s">
        <v>514</v>
      </c>
      <c r="D8779" s="613">
        <v>0</v>
      </c>
    </row>
    <row r="8780" spans="1:4" x14ac:dyDescent="0.35">
      <c r="A8780" s="78">
        <v>103061</v>
      </c>
      <c r="B8780" s="605" t="s">
        <v>25290</v>
      </c>
      <c r="C8780" s="78" t="s">
        <v>514</v>
      </c>
      <c r="D8780" s="613">
        <v>0</v>
      </c>
    </row>
    <row r="8781" spans="1:4" x14ac:dyDescent="0.35">
      <c r="A8781" s="78">
        <v>103059</v>
      </c>
      <c r="B8781" s="605" t="s">
        <v>25291</v>
      </c>
      <c r="C8781" s="78" t="s">
        <v>514</v>
      </c>
      <c r="D8781" s="613">
        <v>0</v>
      </c>
    </row>
    <row r="8782" spans="1:4" x14ac:dyDescent="0.35">
      <c r="A8782" s="78">
        <v>97101</v>
      </c>
      <c r="B8782" s="605" t="s">
        <v>2408</v>
      </c>
      <c r="C8782" s="78" t="s">
        <v>514</v>
      </c>
      <c r="D8782" s="613">
        <v>395.89</v>
      </c>
    </row>
    <row r="8783" spans="1:4" x14ac:dyDescent="0.35">
      <c r="A8783" s="78">
        <v>97098</v>
      </c>
      <c r="B8783" s="605" t="s">
        <v>25292</v>
      </c>
      <c r="C8783" s="78" t="s">
        <v>514</v>
      </c>
      <c r="D8783" s="613">
        <v>0</v>
      </c>
    </row>
    <row r="8784" spans="1:4" x14ac:dyDescent="0.35">
      <c r="A8784" s="78">
        <v>97102</v>
      </c>
      <c r="B8784" s="605" t="s">
        <v>2409</v>
      </c>
      <c r="C8784" s="78" t="s">
        <v>514</v>
      </c>
      <c r="D8784" s="613">
        <v>511.33</v>
      </c>
    </row>
    <row r="8785" spans="1:4" x14ac:dyDescent="0.35">
      <c r="A8785" s="78">
        <v>97099</v>
      </c>
      <c r="B8785" s="605" t="s">
        <v>25293</v>
      </c>
      <c r="C8785" s="78" t="s">
        <v>514</v>
      </c>
      <c r="D8785" s="613">
        <v>0</v>
      </c>
    </row>
    <row r="8786" spans="1:4" x14ac:dyDescent="0.35">
      <c r="A8786" s="78">
        <v>97103</v>
      </c>
      <c r="B8786" s="605" t="s">
        <v>2410</v>
      </c>
      <c r="C8786" s="78" t="s">
        <v>514</v>
      </c>
      <c r="D8786" s="613">
        <v>623.66999999999996</v>
      </c>
    </row>
    <row r="8787" spans="1:4" x14ac:dyDescent="0.35">
      <c r="A8787" s="78">
        <v>97100</v>
      </c>
      <c r="B8787" s="605" t="s">
        <v>25294</v>
      </c>
      <c r="C8787" s="78" t="s">
        <v>514</v>
      </c>
      <c r="D8787" s="613">
        <v>0</v>
      </c>
    </row>
    <row r="8788" spans="1:4" x14ac:dyDescent="0.35">
      <c r="A8788" s="78">
        <v>103072</v>
      </c>
      <c r="B8788" s="605" t="s">
        <v>2414</v>
      </c>
      <c r="C8788" s="78" t="s">
        <v>514</v>
      </c>
      <c r="D8788" s="613">
        <v>741.82</v>
      </c>
    </row>
    <row r="8789" spans="1:4" x14ac:dyDescent="0.35">
      <c r="A8789" s="78">
        <v>103055</v>
      </c>
      <c r="B8789" s="605" t="s">
        <v>25295</v>
      </c>
      <c r="C8789" s="78" t="s">
        <v>514</v>
      </c>
      <c r="D8789" s="613">
        <v>0</v>
      </c>
    </row>
    <row r="8790" spans="1:4" x14ac:dyDescent="0.35">
      <c r="A8790" s="78">
        <v>103073</v>
      </c>
      <c r="B8790" s="605" t="s">
        <v>2415</v>
      </c>
      <c r="C8790" s="78" t="s">
        <v>514</v>
      </c>
      <c r="D8790" s="613">
        <v>874.03</v>
      </c>
    </row>
    <row r="8791" spans="1:4" x14ac:dyDescent="0.35">
      <c r="A8791" s="78">
        <v>103056</v>
      </c>
      <c r="B8791" s="605" t="s">
        <v>25296</v>
      </c>
      <c r="C8791" s="78" t="s">
        <v>514</v>
      </c>
      <c r="D8791" s="613">
        <v>0</v>
      </c>
    </row>
    <row r="8792" spans="1:4" x14ac:dyDescent="0.35">
      <c r="A8792" s="78">
        <v>97086</v>
      </c>
      <c r="B8792" s="605" t="s">
        <v>2398</v>
      </c>
      <c r="C8792" s="78" t="s">
        <v>514</v>
      </c>
      <c r="D8792" s="613">
        <v>135.63</v>
      </c>
    </row>
    <row r="8793" spans="1:4" x14ac:dyDescent="0.35">
      <c r="A8793" s="78">
        <v>97085</v>
      </c>
      <c r="B8793" s="605" t="s">
        <v>25297</v>
      </c>
      <c r="C8793" s="78" t="s">
        <v>514</v>
      </c>
      <c r="D8793" s="613">
        <v>0</v>
      </c>
    </row>
    <row r="8794" spans="1:4" x14ac:dyDescent="0.35">
      <c r="A8794" s="78">
        <v>104766</v>
      </c>
      <c r="B8794" s="605" t="s">
        <v>3155</v>
      </c>
      <c r="C8794" s="78" t="s">
        <v>139</v>
      </c>
      <c r="D8794" s="613">
        <v>18.670000000000002</v>
      </c>
    </row>
    <row r="8795" spans="1:4" x14ac:dyDescent="0.35">
      <c r="A8795" s="78">
        <v>90467</v>
      </c>
      <c r="B8795" s="605" t="s">
        <v>4567</v>
      </c>
      <c r="C8795" s="78" t="s">
        <v>139</v>
      </c>
      <c r="D8795" s="613">
        <v>27.43</v>
      </c>
    </row>
    <row r="8796" spans="1:4" x14ac:dyDescent="0.35">
      <c r="A8796" s="78">
        <v>90466</v>
      </c>
      <c r="B8796" s="605" t="s">
        <v>4566</v>
      </c>
      <c r="C8796" s="78" t="s">
        <v>139</v>
      </c>
      <c r="D8796" s="613">
        <v>18.21</v>
      </c>
    </row>
    <row r="8797" spans="1:4" x14ac:dyDescent="0.35">
      <c r="A8797" s="78">
        <v>90469</v>
      </c>
      <c r="B8797" s="605" t="s">
        <v>4569</v>
      </c>
      <c r="C8797" s="78" t="s">
        <v>139</v>
      </c>
      <c r="D8797" s="613">
        <v>14.63</v>
      </c>
    </row>
    <row r="8798" spans="1:4" x14ac:dyDescent="0.35">
      <c r="A8798" s="78">
        <v>90470</v>
      </c>
      <c r="B8798" s="605" t="s">
        <v>4570</v>
      </c>
      <c r="C8798" s="78" t="s">
        <v>139</v>
      </c>
      <c r="D8798" s="613">
        <v>19.64</v>
      </c>
    </row>
    <row r="8799" spans="1:4" x14ac:dyDescent="0.35">
      <c r="A8799" s="78">
        <v>90468</v>
      </c>
      <c r="B8799" s="605" t="s">
        <v>4568</v>
      </c>
      <c r="C8799" s="78" t="s">
        <v>139</v>
      </c>
      <c r="D8799" s="613">
        <v>9.6199999999999992</v>
      </c>
    </row>
    <row r="8800" spans="1:4" x14ac:dyDescent="0.35">
      <c r="A8800" s="78">
        <v>91188</v>
      </c>
      <c r="B8800" s="605" t="s">
        <v>25298</v>
      </c>
      <c r="C8800" s="78" t="s">
        <v>80</v>
      </c>
      <c r="D8800" s="613">
        <v>15.92</v>
      </c>
    </row>
    <row r="8801" spans="1:4" x14ac:dyDescent="0.35">
      <c r="A8801" s="78">
        <v>91189</v>
      </c>
      <c r="B8801" s="605" t="s">
        <v>25299</v>
      </c>
      <c r="C8801" s="78" t="s">
        <v>80</v>
      </c>
      <c r="D8801" s="613">
        <v>94.01</v>
      </c>
    </row>
    <row r="8802" spans="1:4" x14ac:dyDescent="0.35">
      <c r="A8802" s="78">
        <v>91192</v>
      </c>
      <c r="B8802" s="605" t="s">
        <v>4585</v>
      </c>
      <c r="C8802" s="78" t="s">
        <v>80</v>
      </c>
      <c r="D8802" s="613">
        <v>29.37</v>
      </c>
    </row>
    <row r="8803" spans="1:4" x14ac:dyDescent="0.35">
      <c r="A8803" s="78">
        <v>91190</v>
      </c>
      <c r="B8803" s="605" t="s">
        <v>4583</v>
      </c>
      <c r="C8803" s="78" t="s">
        <v>80</v>
      </c>
      <c r="D8803" s="613">
        <v>13.13</v>
      </c>
    </row>
    <row r="8804" spans="1:4" x14ac:dyDescent="0.35">
      <c r="A8804" s="78">
        <v>91191</v>
      </c>
      <c r="B8804" s="605" t="s">
        <v>4584</v>
      </c>
      <c r="C8804" s="78" t="s">
        <v>80</v>
      </c>
      <c r="D8804" s="613">
        <v>18.96</v>
      </c>
    </row>
    <row r="8805" spans="1:4" x14ac:dyDescent="0.35">
      <c r="A8805" s="78">
        <v>95541</v>
      </c>
      <c r="B8805" s="605" t="s">
        <v>25300</v>
      </c>
      <c r="C8805" s="78" t="s">
        <v>80</v>
      </c>
      <c r="D8805" s="613">
        <v>26.08</v>
      </c>
    </row>
    <row r="8806" spans="1:4" x14ac:dyDescent="0.35">
      <c r="A8806" s="78">
        <v>96564</v>
      </c>
      <c r="B8806" s="605" t="s">
        <v>25301</v>
      </c>
      <c r="C8806" s="78" t="s">
        <v>139</v>
      </c>
      <c r="D8806" s="613">
        <v>0</v>
      </c>
    </row>
    <row r="8807" spans="1:4" x14ac:dyDescent="0.35">
      <c r="A8807" s="78">
        <v>104785</v>
      </c>
      <c r="B8807" s="605" t="s">
        <v>3163</v>
      </c>
      <c r="C8807" s="78" t="s">
        <v>139</v>
      </c>
      <c r="D8807" s="613">
        <v>13.95</v>
      </c>
    </row>
    <row r="8808" spans="1:4" x14ac:dyDescent="0.35">
      <c r="A8808" s="78">
        <v>91166</v>
      </c>
      <c r="B8808" s="605" t="s">
        <v>4571</v>
      </c>
      <c r="C8808" s="78" t="s">
        <v>139</v>
      </c>
      <c r="D8808" s="613">
        <v>4.49</v>
      </c>
    </row>
    <row r="8809" spans="1:4" x14ac:dyDescent="0.35">
      <c r="A8809" s="78">
        <v>91167</v>
      </c>
      <c r="B8809" s="605" t="s">
        <v>4572</v>
      </c>
      <c r="C8809" s="78" t="s">
        <v>139</v>
      </c>
      <c r="D8809" s="613">
        <v>11.87</v>
      </c>
    </row>
    <row r="8810" spans="1:4" x14ac:dyDescent="0.35">
      <c r="A8810" s="78">
        <v>91176</v>
      </c>
      <c r="B8810" s="605" t="s">
        <v>25302</v>
      </c>
      <c r="C8810" s="78" t="s">
        <v>139</v>
      </c>
      <c r="D8810" s="613">
        <v>19.59</v>
      </c>
    </row>
    <row r="8811" spans="1:4" x14ac:dyDescent="0.35">
      <c r="A8811" s="78">
        <v>91182</v>
      </c>
      <c r="B8811" s="605" t="s">
        <v>4579</v>
      </c>
      <c r="C8811" s="78" t="s">
        <v>139</v>
      </c>
      <c r="D8811" s="613">
        <v>26.84</v>
      </c>
    </row>
    <row r="8812" spans="1:4" x14ac:dyDescent="0.35">
      <c r="A8812" s="78">
        <v>91186</v>
      </c>
      <c r="B8812" s="605" t="s">
        <v>4581</v>
      </c>
      <c r="C8812" s="78" t="s">
        <v>139</v>
      </c>
      <c r="D8812" s="613">
        <v>29.59</v>
      </c>
    </row>
    <row r="8813" spans="1:4" x14ac:dyDescent="0.35">
      <c r="A8813" s="78">
        <v>91171</v>
      </c>
      <c r="B8813" s="605" t="s">
        <v>4574</v>
      </c>
      <c r="C8813" s="78" t="s">
        <v>139</v>
      </c>
      <c r="D8813" s="613">
        <v>19.47</v>
      </c>
    </row>
    <row r="8814" spans="1:4" x14ac:dyDescent="0.35">
      <c r="A8814" s="78">
        <v>91187</v>
      </c>
      <c r="B8814" s="605" t="s">
        <v>4582</v>
      </c>
      <c r="C8814" s="78" t="s">
        <v>139</v>
      </c>
      <c r="D8814" s="613">
        <v>26.63</v>
      </c>
    </row>
    <row r="8815" spans="1:4" x14ac:dyDescent="0.35">
      <c r="A8815" s="78">
        <v>91172</v>
      </c>
      <c r="B8815" s="605" t="s">
        <v>4575</v>
      </c>
      <c r="C8815" s="78" t="s">
        <v>139</v>
      </c>
      <c r="D8815" s="613">
        <v>22.47</v>
      </c>
    </row>
    <row r="8816" spans="1:4" x14ac:dyDescent="0.35">
      <c r="A8816" s="78">
        <v>91185</v>
      </c>
      <c r="B8816" s="605" t="s">
        <v>4580</v>
      </c>
      <c r="C8816" s="78" t="s">
        <v>139</v>
      </c>
      <c r="D8816" s="613">
        <v>26.84</v>
      </c>
    </row>
    <row r="8817" spans="1:4" x14ac:dyDescent="0.35">
      <c r="A8817" s="78">
        <v>91170</v>
      </c>
      <c r="B8817" s="605" t="s">
        <v>4573</v>
      </c>
      <c r="C8817" s="78" t="s">
        <v>139</v>
      </c>
      <c r="D8817" s="613">
        <v>11.87</v>
      </c>
    </row>
    <row r="8818" spans="1:4" x14ac:dyDescent="0.35">
      <c r="A8818" s="78">
        <v>91180</v>
      </c>
      <c r="B8818" s="605" t="s">
        <v>25303</v>
      </c>
      <c r="C8818" s="78" t="s">
        <v>139</v>
      </c>
      <c r="D8818" s="613">
        <v>26.32</v>
      </c>
    </row>
    <row r="8819" spans="1:4" x14ac:dyDescent="0.35">
      <c r="A8819" s="78">
        <v>91181</v>
      </c>
      <c r="B8819" s="605" t="s">
        <v>25304</v>
      </c>
      <c r="C8819" s="78" t="s">
        <v>139</v>
      </c>
      <c r="D8819" s="613">
        <v>27.73</v>
      </c>
    </row>
    <row r="8820" spans="1:4" x14ac:dyDescent="0.35">
      <c r="A8820" s="78">
        <v>91179</v>
      </c>
      <c r="B8820" s="605" t="s">
        <v>25305</v>
      </c>
      <c r="C8820" s="78" t="s">
        <v>139</v>
      </c>
      <c r="D8820" s="613">
        <v>19.59</v>
      </c>
    </row>
    <row r="8821" spans="1:4" x14ac:dyDescent="0.35">
      <c r="A8821" s="78">
        <v>91174</v>
      </c>
      <c r="B8821" s="605" t="s">
        <v>4577</v>
      </c>
      <c r="C8821" s="78" t="s">
        <v>139</v>
      </c>
      <c r="D8821" s="613">
        <v>7.77</v>
      </c>
    </row>
    <row r="8822" spans="1:4" x14ac:dyDescent="0.35">
      <c r="A8822" s="78">
        <v>91175</v>
      </c>
      <c r="B8822" s="605" t="s">
        <v>4578</v>
      </c>
      <c r="C8822" s="78" t="s">
        <v>139</v>
      </c>
      <c r="D8822" s="613">
        <v>12.12</v>
      </c>
    </row>
    <row r="8823" spans="1:4" x14ac:dyDescent="0.35">
      <c r="A8823" s="78">
        <v>91173</v>
      </c>
      <c r="B8823" s="605" t="s">
        <v>4576</v>
      </c>
      <c r="C8823" s="78" t="s">
        <v>139</v>
      </c>
      <c r="D8823" s="613">
        <v>4.43</v>
      </c>
    </row>
    <row r="8824" spans="1:4" x14ac:dyDescent="0.35">
      <c r="A8824" s="78">
        <v>104759</v>
      </c>
      <c r="B8824" s="605" t="s">
        <v>3148</v>
      </c>
      <c r="C8824" s="78" t="s">
        <v>80</v>
      </c>
      <c r="D8824" s="613">
        <v>45.23</v>
      </c>
    </row>
    <row r="8825" spans="1:4" x14ac:dyDescent="0.35">
      <c r="A8825" s="78">
        <v>104760</v>
      </c>
      <c r="B8825" s="605" t="s">
        <v>3149</v>
      </c>
      <c r="C8825" s="78" t="s">
        <v>80</v>
      </c>
      <c r="D8825" s="613">
        <v>66.069999999999993</v>
      </c>
    </row>
    <row r="8826" spans="1:4" x14ac:dyDescent="0.35">
      <c r="A8826" s="78">
        <v>104758</v>
      </c>
      <c r="B8826" s="605" t="s">
        <v>3147</v>
      </c>
      <c r="C8826" s="78" t="s">
        <v>80</v>
      </c>
      <c r="D8826" s="613">
        <v>16.97</v>
      </c>
    </row>
    <row r="8827" spans="1:4" x14ac:dyDescent="0.35">
      <c r="A8827" s="78">
        <v>90437</v>
      </c>
      <c r="B8827" s="605" t="s">
        <v>4543</v>
      </c>
      <c r="C8827" s="78" t="s">
        <v>80</v>
      </c>
      <c r="D8827" s="613">
        <v>43.72</v>
      </c>
    </row>
    <row r="8828" spans="1:4" x14ac:dyDescent="0.35">
      <c r="A8828" s="78">
        <v>90438</v>
      </c>
      <c r="B8828" s="605" t="s">
        <v>4544</v>
      </c>
      <c r="C8828" s="78" t="s">
        <v>80</v>
      </c>
      <c r="D8828" s="613">
        <v>63.85</v>
      </c>
    </row>
    <row r="8829" spans="1:4" x14ac:dyDescent="0.35">
      <c r="A8829" s="78">
        <v>90436</v>
      </c>
      <c r="B8829" s="605" t="s">
        <v>4542</v>
      </c>
      <c r="C8829" s="78" t="s">
        <v>80</v>
      </c>
      <c r="D8829" s="613">
        <v>16.41</v>
      </c>
    </row>
    <row r="8830" spans="1:4" x14ac:dyDescent="0.35">
      <c r="A8830" s="78">
        <v>104770</v>
      </c>
      <c r="B8830" s="605" t="s">
        <v>3157</v>
      </c>
      <c r="C8830" s="78" t="s">
        <v>80</v>
      </c>
      <c r="D8830" s="613">
        <v>1.91</v>
      </c>
    </row>
    <row r="8831" spans="1:4" x14ac:dyDescent="0.35">
      <c r="A8831" s="78">
        <v>104772</v>
      </c>
      <c r="B8831" s="605" t="s">
        <v>3158</v>
      </c>
      <c r="C8831" s="78" t="s">
        <v>80</v>
      </c>
      <c r="D8831" s="613">
        <v>2.8</v>
      </c>
    </row>
    <row r="8832" spans="1:4" x14ac:dyDescent="0.35">
      <c r="A8832" s="78">
        <v>104768</v>
      </c>
      <c r="B8832" s="605" t="s">
        <v>3156</v>
      </c>
      <c r="C8832" s="78" t="s">
        <v>80</v>
      </c>
      <c r="D8832" s="613">
        <v>0.71</v>
      </c>
    </row>
    <row r="8833" spans="1:4" x14ac:dyDescent="0.35">
      <c r="A8833" s="78">
        <v>104769</v>
      </c>
      <c r="B8833" s="605" t="s">
        <v>4601</v>
      </c>
      <c r="C8833" s="78" t="s">
        <v>80</v>
      </c>
      <c r="D8833" s="613">
        <v>1.85</v>
      </c>
    </row>
    <row r="8834" spans="1:4" x14ac:dyDescent="0.35">
      <c r="A8834" s="78">
        <v>104771</v>
      </c>
      <c r="B8834" s="605" t="s">
        <v>4602</v>
      </c>
      <c r="C8834" s="78" t="s">
        <v>80</v>
      </c>
      <c r="D8834" s="613">
        <v>2.7</v>
      </c>
    </row>
    <row r="8835" spans="1:4" x14ac:dyDescent="0.35">
      <c r="A8835" s="78">
        <v>104767</v>
      </c>
      <c r="B8835" s="605" t="s">
        <v>4600</v>
      </c>
      <c r="C8835" s="78" t="s">
        <v>80</v>
      </c>
      <c r="D8835" s="613">
        <v>0.68</v>
      </c>
    </row>
    <row r="8836" spans="1:4" x14ac:dyDescent="0.35">
      <c r="A8836" s="78">
        <v>104762</v>
      </c>
      <c r="B8836" s="605" t="s">
        <v>3151</v>
      </c>
      <c r="C8836" s="78" t="s">
        <v>80</v>
      </c>
      <c r="D8836" s="613">
        <v>6.96</v>
      </c>
    </row>
    <row r="8837" spans="1:4" x14ac:dyDescent="0.35">
      <c r="A8837" s="78">
        <v>104763</v>
      </c>
      <c r="B8837" s="605" t="s">
        <v>3152</v>
      </c>
      <c r="C8837" s="78" t="s">
        <v>80</v>
      </c>
      <c r="D8837" s="613">
        <v>10.18</v>
      </c>
    </row>
    <row r="8838" spans="1:4" x14ac:dyDescent="0.35">
      <c r="A8838" s="78">
        <v>104761</v>
      </c>
      <c r="B8838" s="605" t="s">
        <v>3150</v>
      </c>
      <c r="C8838" s="78" t="s">
        <v>80</v>
      </c>
      <c r="D8838" s="613">
        <v>2.6</v>
      </c>
    </row>
    <row r="8839" spans="1:4" x14ac:dyDescent="0.35">
      <c r="A8839" s="78">
        <v>90440</v>
      </c>
      <c r="B8839" s="605" t="s">
        <v>4546</v>
      </c>
      <c r="C8839" s="78" t="s">
        <v>80</v>
      </c>
      <c r="D8839" s="613">
        <v>6.76</v>
      </c>
    </row>
    <row r="8840" spans="1:4" x14ac:dyDescent="0.35">
      <c r="A8840" s="78">
        <v>90441</v>
      </c>
      <c r="B8840" s="605" t="s">
        <v>4547</v>
      </c>
      <c r="C8840" s="78" t="s">
        <v>80</v>
      </c>
      <c r="D8840" s="613">
        <v>9.8800000000000008</v>
      </c>
    </row>
    <row r="8841" spans="1:4" x14ac:dyDescent="0.35">
      <c r="A8841" s="78">
        <v>90439</v>
      </c>
      <c r="B8841" s="605" t="s">
        <v>4545</v>
      </c>
      <c r="C8841" s="78" t="s">
        <v>80</v>
      </c>
      <c r="D8841" s="613">
        <v>2.52</v>
      </c>
    </row>
    <row r="8842" spans="1:4" x14ac:dyDescent="0.35">
      <c r="A8842" s="78">
        <v>104776</v>
      </c>
      <c r="B8842" s="605" t="s">
        <v>3160</v>
      </c>
      <c r="C8842" s="78" t="s">
        <v>80</v>
      </c>
      <c r="D8842" s="613">
        <v>6.72</v>
      </c>
    </row>
    <row r="8843" spans="1:4" x14ac:dyDescent="0.35">
      <c r="A8843" s="78">
        <v>104778</v>
      </c>
      <c r="B8843" s="605" t="s">
        <v>3161</v>
      </c>
      <c r="C8843" s="78" t="s">
        <v>80</v>
      </c>
      <c r="D8843" s="613">
        <v>9.82</v>
      </c>
    </row>
    <row r="8844" spans="1:4" x14ac:dyDescent="0.35">
      <c r="A8844" s="78">
        <v>104774</v>
      </c>
      <c r="B8844" s="605" t="s">
        <v>3159</v>
      </c>
      <c r="C8844" s="78" t="s">
        <v>80</v>
      </c>
      <c r="D8844" s="613">
        <v>2.5</v>
      </c>
    </row>
    <row r="8845" spans="1:4" x14ac:dyDescent="0.35">
      <c r="A8845" s="78">
        <v>104775</v>
      </c>
      <c r="B8845" s="605" t="s">
        <v>4604</v>
      </c>
      <c r="C8845" s="78" t="s">
        <v>80</v>
      </c>
      <c r="D8845" s="613">
        <v>6.53</v>
      </c>
    </row>
    <row r="8846" spans="1:4" x14ac:dyDescent="0.35">
      <c r="A8846" s="78">
        <v>104777</v>
      </c>
      <c r="B8846" s="605" t="s">
        <v>4605</v>
      </c>
      <c r="C8846" s="78" t="s">
        <v>80</v>
      </c>
      <c r="D8846" s="613">
        <v>9.5299999999999994</v>
      </c>
    </row>
    <row r="8847" spans="1:4" x14ac:dyDescent="0.35">
      <c r="A8847" s="78">
        <v>104773</v>
      </c>
      <c r="B8847" s="605" t="s">
        <v>4603</v>
      </c>
      <c r="C8847" s="78" t="s">
        <v>80</v>
      </c>
      <c r="D8847" s="613">
        <v>2.4300000000000002</v>
      </c>
    </row>
    <row r="8848" spans="1:4" x14ac:dyDescent="0.35">
      <c r="A8848" s="78">
        <v>104782</v>
      </c>
      <c r="B8848" s="605" t="s">
        <v>4608</v>
      </c>
      <c r="C8848" s="78" t="s">
        <v>80</v>
      </c>
      <c r="D8848" s="613">
        <v>87.73</v>
      </c>
    </row>
    <row r="8849" spans="1:4" x14ac:dyDescent="0.35">
      <c r="A8849" s="78">
        <v>90451</v>
      </c>
      <c r="B8849" s="605" t="s">
        <v>4553</v>
      </c>
      <c r="C8849" s="78" t="s">
        <v>80</v>
      </c>
      <c r="D8849" s="613">
        <v>6.83</v>
      </c>
    </row>
    <row r="8850" spans="1:4" x14ac:dyDescent="0.35">
      <c r="A8850" s="78">
        <v>90452</v>
      </c>
      <c r="B8850" s="605" t="s">
        <v>4554</v>
      </c>
      <c r="C8850" s="78" t="s">
        <v>80</v>
      </c>
      <c r="D8850" s="613">
        <v>24.13</v>
      </c>
    </row>
    <row r="8851" spans="1:4" x14ac:dyDescent="0.35">
      <c r="A8851" s="78">
        <v>90455</v>
      </c>
      <c r="B8851" s="605" t="s">
        <v>4557</v>
      </c>
      <c r="C8851" s="78" t="s">
        <v>80</v>
      </c>
      <c r="D8851" s="613">
        <v>9.01</v>
      </c>
    </row>
    <row r="8852" spans="1:4" x14ac:dyDescent="0.35">
      <c r="A8852" s="78">
        <v>104784</v>
      </c>
      <c r="B8852" s="605" t="s">
        <v>4610</v>
      </c>
      <c r="C8852" s="78" t="s">
        <v>80</v>
      </c>
      <c r="D8852" s="613">
        <v>15.41</v>
      </c>
    </row>
    <row r="8853" spans="1:4" x14ac:dyDescent="0.35">
      <c r="A8853" s="78">
        <v>90453</v>
      </c>
      <c r="B8853" s="605" t="s">
        <v>4555</v>
      </c>
      <c r="C8853" s="78" t="s">
        <v>80</v>
      </c>
      <c r="D8853" s="613">
        <v>4.3899999999999997</v>
      </c>
    </row>
    <row r="8854" spans="1:4" x14ac:dyDescent="0.35">
      <c r="A8854" s="78">
        <v>104783</v>
      </c>
      <c r="B8854" s="605" t="s">
        <v>4609</v>
      </c>
      <c r="C8854" s="78" t="s">
        <v>80</v>
      </c>
      <c r="D8854" s="613">
        <v>5.58</v>
      </c>
    </row>
    <row r="8855" spans="1:4" x14ac:dyDescent="0.35">
      <c r="A8855" s="78">
        <v>90454</v>
      </c>
      <c r="B8855" s="605" t="s">
        <v>4556</v>
      </c>
      <c r="C8855" s="78" t="s">
        <v>80</v>
      </c>
      <c r="D8855" s="613">
        <v>7.07</v>
      </c>
    </row>
    <row r="8856" spans="1:4" x14ac:dyDescent="0.35">
      <c r="A8856" s="78">
        <v>90459</v>
      </c>
      <c r="B8856" s="605" t="s">
        <v>4561</v>
      </c>
      <c r="C8856" s="78" t="s">
        <v>80</v>
      </c>
      <c r="D8856" s="613">
        <v>53.79</v>
      </c>
    </row>
    <row r="8857" spans="1:4" x14ac:dyDescent="0.35">
      <c r="A8857" s="78">
        <v>90456</v>
      </c>
      <c r="B8857" s="605" t="s">
        <v>4558</v>
      </c>
      <c r="C8857" s="78" t="s">
        <v>80</v>
      </c>
      <c r="D8857" s="613">
        <v>6.04</v>
      </c>
    </row>
    <row r="8858" spans="1:4" x14ac:dyDescent="0.35">
      <c r="A8858" s="78">
        <v>90458</v>
      </c>
      <c r="B8858" s="605" t="s">
        <v>4560</v>
      </c>
      <c r="C8858" s="78" t="s">
        <v>80</v>
      </c>
      <c r="D8858" s="613">
        <v>39.32</v>
      </c>
    </row>
    <row r="8859" spans="1:4" x14ac:dyDescent="0.35">
      <c r="A8859" s="78">
        <v>90457</v>
      </c>
      <c r="B8859" s="605" t="s">
        <v>4559</v>
      </c>
      <c r="C8859" s="78" t="s">
        <v>80</v>
      </c>
      <c r="D8859" s="613">
        <v>13.78</v>
      </c>
    </row>
    <row r="8860" spans="1:4" x14ac:dyDescent="0.35">
      <c r="A8860" s="78">
        <v>90447</v>
      </c>
      <c r="B8860" s="605" t="s">
        <v>4552</v>
      </c>
      <c r="C8860" s="78" t="s">
        <v>139</v>
      </c>
      <c r="D8860" s="613">
        <v>9.11</v>
      </c>
    </row>
    <row r="8861" spans="1:4" x14ac:dyDescent="0.35">
      <c r="A8861" s="78">
        <v>91222</v>
      </c>
      <c r="B8861" s="605" t="s">
        <v>4586</v>
      </c>
      <c r="C8861" s="78" t="s">
        <v>139</v>
      </c>
      <c r="D8861" s="613">
        <v>9.7899999999999991</v>
      </c>
    </row>
    <row r="8862" spans="1:4" x14ac:dyDescent="0.35">
      <c r="A8862" s="78">
        <v>90443</v>
      </c>
      <c r="B8862" s="605" t="s">
        <v>4548</v>
      </c>
      <c r="C8862" s="78" t="s">
        <v>139</v>
      </c>
      <c r="D8862" s="613">
        <v>8.81</v>
      </c>
    </row>
    <row r="8863" spans="1:4" x14ac:dyDescent="0.35">
      <c r="A8863" s="78">
        <v>104780</v>
      </c>
      <c r="B8863" s="605" t="s">
        <v>3162</v>
      </c>
      <c r="C8863" s="78" t="s">
        <v>139</v>
      </c>
      <c r="D8863" s="613">
        <v>6.99</v>
      </c>
    </row>
    <row r="8864" spans="1:4" x14ac:dyDescent="0.35">
      <c r="A8864" s="78">
        <v>104781</v>
      </c>
      <c r="B8864" s="605" t="s">
        <v>4607</v>
      </c>
      <c r="C8864" s="78" t="s">
        <v>139</v>
      </c>
      <c r="D8864" s="613">
        <v>8.02</v>
      </c>
    </row>
    <row r="8865" spans="1:4" x14ac:dyDescent="0.35">
      <c r="A8865" s="78">
        <v>104779</v>
      </c>
      <c r="B8865" s="605" t="s">
        <v>4606</v>
      </c>
      <c r="C8865" s="78" t="s">
        <v>139</v>
      </c>
      <c r="D8865" s="613">
        <v>6.95</v>
      </c>
    </row>
    <row r="8866" spans="1:4" x14ac:dyDescent="0.35">
      <c r="A8866" s="78">
        <v>104787</v>
      </c>
      <c r="B8866" s="605" t="s">
        <v>4612</v>
      </c>
      <c r="C8866" s="78" t="s">
        <v>139</v>
      </c>
      <c r="D8866" s="613">
        <v>2.23</v>
      </c>
    </row>
    <row r="8867" spans="1:4" x14ac:dyDescent="0.35">
      <c r="A8867" s="78">
        <v>104788</v>
      </c>
      <c r="B8867" s="605" t="s">
        <v>4613</v>
      </c>
      <c r="C8867" s="78" t="s">
        <v>139</v>
      </c>
      <c r="D8867" s="613">
        <v>2.97</v>
      </c>
    </row>
    <row r="8868" spans="1:4" x14ac:dyDescent="0.35">
      <c r="A8868" s="78">
        <v>104786</v>
      </c>
      <c r="B8868" s="605" t="s">
        <v>4611</v>
      </c>
      <c r="C8868" s="78" t="s">
        <v>139</v>
      </c>
      <c r="D8868" s="613">
        <v>1.67</v>
      </c>
    </row>
    <row r="8869" spans="1:4" x14ac:dyDescent="0.35">
      <c r="A8869" s="78">
        <v>90445</v>
      </c>
      <c r="B8869" s="605" t="s">
        <v>4550</v>
      </c>
      <c r="C8869" s="78" t="s">
        <v>139</v>
      </c>
      <c r="D8869" s="613">
        <v>11.31</v>
      </c>
    </row>
    <row r="8870" spans="1:4" x14ac:dyDescent="0.35">
      <c r="A8870" s="78">
        <v>90446</v>
      </c>
      <c r="B8870" s="605" t="s">
        <v>4551</v>
      </c>
      <c r="C8870" s="78" t="s">
        <v>139</v>
      </c>
      <c r="D8870" s="613">
        <v>15.02</v>
      </c>
    </row>
    <row r="8871" spans="1:4" x14ac:dyDescent="0.35">
      <c r="A8871" s="78">
        <v>90444</v>
      </c>
      <c r="B8871" s="605" t="s">
        <v>4549</v>
      </c>
      <c r="C8871" s="78" t="s">
        <v>139</v>
      </c>
      <c r="D8871" s="613">
        <v>8.51</v>
      </c>
    </row>
    <row r="8872" spans="1:4" x14ac:dyDescent="0.35">
      <c r="A8872" s="78">
        <v>104764</v>
      </c>
      <c r="B8872" s="605" t="s">
        <v>3153</v>
      </c>
      <c r="C8872" s="78" t="s">
        <v>139</v>
      </c>
      <c r="D8872" s="613">
        <v>22.36</v>
      </c>
    </row>
    <row r="8873" spans="1:4" x14ac:dyDescent="0.35">
      <c r="A8873" s="78">
        <v>90460</v>
      </c>
      <c r="B8873" s="605" t="s">
        <v>4562</v>
      </c>
      <c r="C8873" s="78" t="s">
        <v>139</v>
      </c>
      <c r="D8873" s="613">
        <v>27.43</v>
      </c>
    </row>
    <row r="8874" spans="1:4" x14ac:dyDescent="0.35">
      <c r="A8874" s="78">
        <v>90462</v>
      </c>
      <c r="B8874" s="605" t="s">
        <v>4564</v>
      </c>
      <c r="C8874" s="78" t="s">
        <v>139</v>
      </c>
      <c r="D8874" s="613">
        <v>4.7300000000000004</v>
      </c>
    </row>
    <row r="8875" spans="1:4" x14ac:dyDescent="0.35">
      <c r="A8875" s="78">
        <v>104765</v>
      </c>
      <c r="B8875" s="605" t="s">
        <v>3154</v>
      </c>
      <c r="C8875" s="78" t="s">
        <v>139</v>
      </c>
      <c r="D8875" s="613">
        <v>18.11</v>
      </c>
    </row>
    <row r="8876" spans="1:4" x14ac:dyDescent="0.35">
      <c r="A8876" s="78">
        <v>90461</v>
      </c>
      <c r="B8876" s="605" t="s">
        <v>4563</v>
      </c>
      <c r="C8876" s="78" t="s">
        <v>139</v>
      </c>
      <c r="D8876" s="613">
        <v>20.65</v>
      </c>
    </row>
    <row r="8877" spans="1:4" x14ac:dyDescent="0.35">
      <c r="A8877" s="78">
        <v>90463</v>
      </c>
      <c r="B8877" s="605" t="s">
        <v>4565</v>
      </c>
      <c r="C8877" s="78" t="s">
        <v>139</v>
      </c>
      <c r="D8877" s="613">
        <v>4.05</v>
      </c>
    </row>
    <row r="8878" spans="1:4" x14ac:dyDescent="0.35">
      <c r="A8878" s="78">
        <v>96560</v>
      </c>
      <c r="B8878" s="605" t="s">
        <v>4592</v>
      </c>
      <c r="C8878" s="78" t="s">
        <v>514</v>
      </c>
      <c r="D8878" s="613">
        <v>36.4</v>
      </c>
    </row>
    <row r="8879" spans="1:4" x14ac:dyDescent="0.35">
      <c r="A8879" s="78">
        <v>96559</v>
      </c>
      <c r="B8879" s="605" t="s">
        <v>4591</v>
      </c>
      <c r="C8879" s="78" t="s">
        <v>514</v>
      </c>
      <c r="D8879" s="613">
        <v>38.43</v>
      </c>
    </row>
    <row r="8880" spans="1:4" x14ac:dyDescent="0.35">
      <c r="A8880" s="78">
        <v>96562</v>
      </c>
      <c r="B8880" s="605" t="s">
        <v>4593</v>
      </c>
      <c r="C8880" s="78" t="s">
        <v>139</v>
      </c>
      <c r="D8880" s="613">
        <v>56.17</v>
      </c>
    </row>
    <row r="8881" spans="1:4" x14ac:dyDescent="0.35">
      <c r="A8881" s="78">
        <v>96563</v>
      </c>
      <c r="B8881" s="605" t="s">
        <v>4594</v>
      </c>
      <c r="C8881" s="78" t="s">
        <v>139</v>
      </c>
      <c r="D8881" s="613">
        <v>63.53</v>
      </c>
    </row>
    <row r="8882" spans="1:4" x14ac:dyDescent="0.35">
      <c r="A8882" s="78">
        <v>102469</v>
      </c>
      <c r="B8882" s="605" t="s">
        <v>25306</v>
      </c>
      <c r="C8882" s="78" t="s">
        <v>514</v>
      </c>
      <c r="D8882" s="613">
        <v>0</v>
      </c>
    </row>
    <row r="8883" spans="1:4" x14ac:dyDescent="0.35">
      <c r="A8883" s="78">
        <v>104388</v>
      </c>
      <c r="B8883" s="605" t="s">
        <v>25307</v>
      </c>
      <c r="C8883" s="78" t="s">
        <v>514</v>
      </c>
      <c r="D8883" s="613">
        <v>0</v>
      </c>
    </row>
    <row r="8884" spans="1:4" x14ac:dyDescent="0.35">
      <c r="A8884" s="78">
        <v>104387</v>
      </c>
      <c r="B8884" s="605" t="s">
        <v>25308</v>
      </c>
      <c r="C8884" s="78" t="s">
        <v>513</v>
      </c>
      <c r="D8884" s="613">
        <v>0</v>
      </c>
    </row>
    <row r="8885" spans="1:4" x14ac:dyDescent="0.35">
      <c r="A8885" s="78">
        <v>104364</v>
      </c>
      <c r="B8885" s="605" t="s">
        <v>25309</v>
      </c>
      <c r="C8885" s="78" t="s">
        <v>513</v>
      </c>
      <c r="D8885" s="613">
        <v>0</v>
      </c>
    </row>
    <row r="8886" spans="1:4" x14ac:dyDescent="0.35">
      <c r="A8886" s="78">
        <v>102097</v>
      </c>
      <c r="B8886" s="605" t="s">
        <v>25310</v>
      </c>
      <c r="C8886" s="78" t="s">
        <v>513</v>
      </c>
      <c r="D8886" s="613">
        <v>0</v>
      </c>
    </row>
    <row r="8887" spans="1:4" x14ac:dyDescent="0.35">
      <c r="A8887" s="78">
        <v>104365</v>
      </c>
      <c r="B8887" s="605" t="s">
        <v>25311</v>
      </c>
      <c r="C8887" s="78" t="s">
        <v>513</v>
      </c>
      <c r="D8887" s="613">
        <v>0</v>
      </c>
    </row>
    <row r="8888" spans="1:4" x14ac:dyDescent="0.35">
      <c r="A8888" s="78">
        <v>101870</v>
      </c>
      <c r="B8888" s="605" t="s">
        <v>4888</v>
      </c>
      <c r="C8888" s="78" t="s">
        <v>514</v>
      </c>
      <c r="D8888" s="613">
        <v>46.68</v>
      </c>
    </row>
    <row r="8889" spans="1:4" x14ac:dyDescent="0.35">
      <c r="A8889" s="78">
        <v>101866</v>
      </c>
      <c r="B8889" s="605" t="s">
        <v>25312</v>
      </c>
      <c r="C8889" s="78" t="s">
        <v>514</v>
      </c>
      <c r="D8889" s="613">
        <v>40.22</v>
      </c>
    </row>
    <row r="8890" spans="1:4" x14ac:dyDescent="0.35">
      <c r="A8890" s="78">
        <v>101867</v>
      </c>
      <c r="B8890" s="605" t="s">
        <v>4885</v>
      </c>
      <c r="C8890" s="78" t="s">
        <v>514</v>
      </c>
      <c r="D8890" s="613">
        <v>45.17</v>
      </c>
    </row>
    <row r="8891" spans="1:4" x14ac:dyDescent="0.35">
      <c r="A8891" s="78">
        <v>101868</v>
      </c>
      <c r="B8891" s="605" t="s">
        <v>4886</v>
      </c>
      <c r="C8891" s="78" t="s">
        <v>514</v>
      </c>
      <c r="D8891" s="613">
        <v>36.74</v>
      </c>
    </row>
    <row r="8892" spans="1:4" x14ac:dyDescent="0.35">
      <c r="A8892" s="78">
        <v>101869</v>
      </c>
      <c r="B8892" s="605" t="s">
        <v>4887</v>
      </c>
      <c r="C8892" s="78" t="s">
        <v>514</v>
      </c>
      <c r="D8892" s="613">
        <v>41.71</v>
      </c>
    </row>
    <row r="8893" spans="1:4" x14ac:dyDescent="0.35">
      <c r="A8893" s="78">
        <v>101856</v>
      </c>
      <c r="B8893" s="605" t="s">
        <v>4876</v>
      </c>
      <c r="C8893" s="78" t="s">
        <v>514</v>
      </c>
      <c r="D8893" s="613">
        <v>33.69</v>
      </c>
    </row>
    <row r="8894" spans="1:4" x14ac:dyDescent="0.35">
      <c r="A8894" s="78">
        <v>101865</v>
      </c>
      <c r="B8894" s="605" t="s">
        <v>4884</v>
      </c>
      <c r="C8894" s="78" t="s">
        <v>514</v>
      </c>
      <c r="D8894" s="613">
        <v>44.68</v>
      </c>
    </row>
    <row r="8895" spans="1:4" x14ac:dyDescent="0.35">
      <c r="A8895" s="78">
        <v>101861</v>
      </c>
      <c r="B8895" s="605" t="s">
        <v>25313</v>
      </c>
      <c r="C8895" s="78" t="s">
        <v>514</v>
      </c>
      <c r="D8895" s="613">
        <v>39.97</v>
      </c>
    </row>
    <row r="8896" spans="1:4" x14ac:dyDescent="0.35">
      <c r="A8896" s="78">
        <v>101862</v>
      </c>
      <c r="B8896" s="605" t="s">
        <v>4881</v>
      </c>
      <c r="C8896" s="78" t="s">
        <v>514</v>
      </c>
      <c r="D8896" s="613">
        <v>43.18</v>
      </c>
    </row>
    <row r="8897" spans="1:4" x14ac:dyDescent="0.35">
      <c r="A8897" s="78">
        <v>101863</v>
      </c>
      <c r="B8897" s="605" t="s">
        <v>4882</v>
      </c>
      <c r="C8897" s="78" t="s">
        <v>514</v>
      </c>
      <c r="D8897" s="613">
        <v>34.74</v>
      </c>
    </row>
    <row r="8898" spans="1:4" x14ac:dyDescent="0.35">
      <c r="A8898" s="78">
        <v>101864</v>
      </c>
      <c r="B8898" s="605" t="s">
        <v>4883</v>
      </c>
      <c r="C8898" s="78" t="s">
        <v>514</v>
      </c>
      <c r="D8898" s="613">
        <v>39.72</v>
      </c>
    </row>
    <row r="8899" spans="1:4" x14ac:dyDescent="0.35">
      <c r="A8899" s="78">
        <v>101860</v>
      </c>
      <c r="B8899" s="605" t="s">
        <v>4880</v>
      </c>
      <c r="C8899" s="78" t="s">
        <v>514</v>
      </c>
      <c r="D8899" s="613">
        <v>42.44</v>
      </c>
    </row>
    <row r="8900" spans="1:4" x14ac:dyDescent="0.35">
      <c r="A8900" s="78">
        <v>101857</v>
      </c>
      <c r="B8900" s="605" t="s">
        <v>4877</v>
      </c>
      <c r="C8900" s="78" t="s">
        <v>514</v>
      </c>
      <c r="D8900" s="613">
        <v>41.04</v>
      </c>
    </row>
    <row r="8901" spans="1:4" x14ac:dyDescent="0.35">
      <c r="A8901" s="78">
        <v>101858</v>
      </c>
      <c r="B8901" s="605" t="s">
        <v>4878</v>
      </c>
      <c r="C8901" s="78" t="s">
        <v>514</v>
      </c>
      <c r="D8901" s="613">
        <v>34.31</v>
      </c>
    </row>
    <row r="8902" spans="1:4" x14ac:dyDescent="0.35">
      <c r="A8902" s="78">
        <v>101859</v>
      </c>
      <c r="B8902" s="605" t="s">
        <v>4879</v>
      </c>
      <c r="C8902" s="78" t="s">
        <v>514</v>
      </c>
      <c r="D8902" s="613">
        <v>37.47</v>
      </c>
    </row>
    <row r="8903" spans="1:4" x14ac:dyDescent="0.35">
      <c r="A8903" s="78">
        <v>101852</v>
      </c>
      <c r="B8903" s="605" t="s">
        <v>4874</v>
      </c>
      <c r="C8903" s="78" t="s">
        <v>514</v>
      </c>
      <c r="D8903" s="613">
        <v>90</v>
      </c>
    </row>
    <row r="8904" spans="1:4" x14ac:dyDescent="0.35">
      <c r="A8904" s="78">
        <v>104385</v>
      </c>
      <c r="B8904" s="605" t="s">
        <v>25314</v>
      </c>
      <c r="C8904" s="78" t="s">
        <v>514</v>
      </c>
      <c r="D8904" s="613">
        <v>0</v>
      </c>
    </row>
    <row r="8905" spans="1:4" x14ac:dyDescent="0.35">
      <c r="A8905" s="78">
        <v>101850</v>
      </c>
      <c r="B8905" s="605" t="s">
        <v>4873</v>
      </c>
      <c r="C8905" s="78" t="s">
        <v>514</v>
      </c>
      <c r="D8905" s="613">
        <v>73.88</v>
      </c>
    </row>
    <row r="8906" spans="1:4" x14ac:dyDescent="0.35">
      <c r="A8906" s="78">
        <v>101855</v>
      </c>
      <c r="B8906" s="605" t="s">
        <v>4875</v>
      </c>
      <c r="C8906" s="78" t="s">
        <v>514</v>
      </c>
      <c r="D8906" s="613">
        <v>100.71</v>
      </c>
    </row>
    <row r="8907" spans="1:4" x14ac:dyDescent="0.35">
      <c r="A8907" s="78">
        <v>104386</v>
      </c>
      <c r="B8907" s="605" t="s">
        <v>25315</v>
      </c>
      <c r="C8907" s="78" t="s">
        <v>514</v>
      </c>
      <c r="D8907" s="613">
        <v>0</v>
      </c>
    </row>
    <row r="8908" spans="1:4" x14ac:dyDescent="0.35">
      <c r="A8908" s="78">
        <v>101853</v>
      </c>
      <c r="B8908" s="605" t="s">
        <v>25316</v>
      </c>
      <c r="C8908" s="78" t="s">
        <v>514</v>
      </c>
      <c r="D8908" s="613">
        <v>72.25</v>
      </c>
    </row>
    <row r="8909" spans="1:4" x14ac:dyDescent="0.35">
      <c r="A8909" s="78">
        <v>101849</v>
      </c>
      <c r="B8909" s="605" t="s">
        <v>4872</v>
      </c>
      <c r="C8909" s="78" t="s">
        <v>513</v>
      </c>
      <c r="D8909" s="613">
        <v>569.33000000000004</v>
      </c>
    </row>
    <row r="8910" spans="1:4" x14ac:dyDescent="0.35">
      <c r="A8910" s="78">
        <v>101841</v>
      </c>
      <c r="B8910" s="605" t="s">
        <v>4864</v>
      </c>
      <c r="C8910" s="78" t="s">
        <v>513</v>
      </c>
      <c r="D8910" s="613">
        <v>317.13</v>
      </c>
    </row>
    <row r="8911" spans="1:4" x14ac:dyDescent="0.35">
      <c r="A8911" s="78">
        <v>101843</v>
      </c>
      <c r="B8911" s="605" t="s">
        <v>4866</v>
      </c>
      <c r="C8911" s="78" t="s">
        <v>513</v>
      </c>
      <c r="D8911" s="613">
        <v>426.58</v>
      </c>
    </row>
    <row r="8912" spans="1:4" x14ac:dyDescent="0.35">
      <c r="A8912" s="78">
        <v>101844</v>
      </c>
      <c r="B8912" s="605" t="s">
        <v>4867</v>
      </c>
      <c r="C8912" s="78" t="s">
        <v>513</v>
      </c>
      <c r="D8912" s="613">
        <v>477.56</v>
      </c>
    </row>
    <row r="8913" spans="1:4" x14ac:dyDescent="0.35">
      <c r="A8913" s="78">
        <v>101845</v>
      </c>
      <c r="B8913" s="605" t="s">
        <v>4868</v>
      </c>
      <c r="C8913" s="78" t="s">
        <v>513</v>
      </c>
      <c r="D8913" s="613">
        <v>527.79999999999995</v>
      </c>
    </row>
    <row r="8914" spans="1:4" x14ac:dyDescent="0.35">
      <c r="A8914" s="78">
        <v>101842</v>
      </c>
      <c r="B8914" s="605" t="s">
        <v>4865</v>
      </c>
      <c r="C8914" s="78" t="s">
        <v>513</v>
      </c>
      <c r="D8914" s="613">
        <v>269.26</v>
      </c>
    </row>
    <row r="8915" spans="1:4" x14ac:dyDescent="0.35">
      <c r="A8915" s="78">
        <v>101846</v>
      </c>
      <c r="B8915" s="605" t="s">
        <v>4869</v>
      </c>
      <c r="C8915" s="78" t="s">
        <v>513</v>
      </c>
      <c r="D8915" s="613">
        <v>380.62</v>
      </c>
    </row>
    <row r="8916" spans="1:4" x14ac:dyDescent="0.35">
      <c r="A8916" s="78">
        <v>101847</v>
      </c>
      <c r="B8916" s="605" t="s">
        <v>4870</v>
      </c>
      <c r="C8916" s="78" t="s">
        <v>513</v>
      </c>
      <c r="D8916" s="613">
        <v>432.54</v>
      </c>
    </row>
    <row r="8917" spans="1:4" x14ac:dyDescent="0.35">
      <c r="A8917" s="78">
        <v>101848</v>
      </c>
      <c r="B8917" s="605" t="s">
        <v>4871</v>
      </c>
      <c r="C8917" s="78" t="s">
        <v>513</v>
      </c>
      <c r="D8917" s="613">
        <v>483.75</v>
      </c>
    </row>
    <row r="8918" spans="1:4" x14ac:dyDescent="0.35">
      <c r="A8918" s="78">
        <v>101839</v>
      </c>
      <c r="B8918" s="605" t="s">
        <v>4862</v>
      </c>
      <c r="C8918" s="78" t="s">
        <v>513</v>
      </c>
      <c r="D8918" s="613">
        <v>207.49</v>
      </c>
    </row>
    <row r="8919" spans="1:4" x14ac:dyDescent="0.35">
      <c r="A8919" s="78">
        <v>101840</v>
      </c>
      <c r="B8919" s="605" t="s">
        <v>4863</v>
      </c>
      <c r="C8919" s="78" t="s">
        <v>513</v>
      </c>
      <c r="D8919" s="613">
        <v>320.95999999999998</v>
      </c>
    </row>
    <row r="8920" spans="1:4" x14ac:dyDescent="0.35">
      <c r="A8920" s="78">
        <v>101837</v>
      </c>
      <c r="B8920" s="605" t="s">
        <v>4860</v>
      </c>
      <c r="C8920" s="78" t="s">
        <v>513</v>
      </c>
      <c r="D8920" s="613">
        <v>92.45</v>
      </c>
    </row>
    <row r="8921" spans="1:4" x14ac:dyDescent="0.35">
      <c r="A8921" s="78">
        <v>101838</v>
      </c>
      <c r="B8921" s="605" t="s">
        <v>4861</v>
      </c>
      <c r="C8921" s="78" t="s">
        <v>513</v>
      </c>
      <c r="D8921" s="613">
        <v>150.76</v>
      </c>
    </row>
    <row r="8922" spans="1:4" x14ac:dyDescent="0.35">
      <c r="A8922" s="78">
        <v>101836</v>
      </c>
      <c r="B8922" s="605" t="s">
        <v>4859</v>
      </c>
      <c r="C8922" s="78" t="s">
        <v>513</v>
      </c>
      <c r="D8922" s="613">
        <v>29.83</v>
      </c>
    </row>
    <row r="8923" spans="1:4" x14ac:dyDescent="0.35">
      <c r="A8923" s="78">
        <v>101835</v>
      </c>
      <c r="B8923" s="605" t="s">
        <v>4858</v>
      </c>
      <c r="C8923" s="78" t="s">
        <v>513</v>
      </c>
      <c r="D8923" s="613">
        <v>677.93</v>
      </c>
    </row>
    <row r="8924" spans="1:4" x14ac:dyDescent="0.35">
      <c r="A8924" s="78">
        <v>101827</v>
      </c>
      <c r="B8924" s="605" t="s">
        <v>4850</v>
      </c>
      <c r="C8924" s="78" t="s">
        <v>513</v>
      </c>
      <c r="D8924" s="613">
        <v>425.73</v>
      </c>
    </row>
    <row r="8925" spans="1:4" x14ac:dyDescent="0.35">
      <c r="A8925" s="78">
        <v>101829</v>
      </c>
      <c r="B8925" s="605" t="s">
        <v>4852</v>
      </c>
      <c r="C8925" s="78" t="s">
        <v>513</v>
      </c>
      <c r="D8925" s="613">
        <v>535.17999999999995</v>
      </c>
    </row>
    <row r="8926" spans="1:4" x14ac:dyDescent="0.35">
      <c r="A8926" s="78">
        <v>101830</v>
      </c>
      <c r="B8926" s="605" t="s">
        <v>4853</v>
      </c>
      <c r="C8926" s="78" t="s">
        <v>513</v>
      </c>
      <c r="D8926" s="613">
        <v>586.16</v>
      </c>
    </row>
    <row r="8927" spans="1:4" x14ac:dyDescent="0.35">
      <c r="A8927" s="78">
        <v>101831</v>
      </c>
      <c r="B8927" s="605" t="s">
        <v>4854</v>
      </c>
      <c r="C8927" s="78" t="s">
        <v>513</v>
      </c>
      <c r="D8927" s="613">
        <v>636.4</v>
      </c>
    </row>
    <row r="8928" spans="1:4" x14ac:dyDescent="0.35">
      <c r="A8928" s="78">
        <v>101828</v>
      </c>
      <c r="B8928" s="605" t="s">
        <v>4851</v>
      </c>
      <c r="C8928" s="78" t="s">
        <v>513</v>
      </c>
      <c r="D8928" s="613">
        <v>377.86</v>
      </c>
    </row>
    <row r="8929" spans="1:4" x14ac:dyDescent="0.35">
      <c r="A8929" s="78">
        <v>101832</v>
      </c>
      <c r="B8929" s="605" t="s">
        <v>4855</v>
      </c>
      <c r="C8929" s="78" t="s">
        <v>513</v>
      </c>
      <c r="D8929" s="613">
        <v>489.22</v>
      </c>
    </row>
    <row r="8930" spans="1:4" x14ac:dyDescent="0.35">
      <c r="A8930" s="78">
        <v>101833</v>
      </c>
      <c r="B8930" s="605" t="s">
        <v>4856</v>
      </c>
      <c r="C8930" s="78" t="s">
        <v>513</v>
      </c>
      <c r="D8930" s="613">
        <v>541.14</v>
      </c>
    </row>
    <row r="8931" spans="1:4" x14ac:dyDescent="0.35">
      <c r="A8931" s="78">
        <v>101834</v>
      </c>
      <c r="B8931" s="605" t="s">
        <v>4857</v>
      </c>
      <c r="C8931" s="78" t="s">
        <v>513</v>
      </c>
      <c r="D8931" s="613">
        <v>592.35</v>
      </c>
    </row>
    <row r="8932" spans="1:4" x14ac:dyDescent="0.35">
      <c r="A8932" s="78">
        <v>101825</v>
      </c>
      <c r="B8932" s="605" t="s">
        <v>4848</v>
      </c>
      <c r="C8932" s="78" t="s">
        <v>513</v>
      </c>
      <c r="D8932" s="613">
        <v>316.08999999999997</v>
      </c>
    </row>
    <row r="8933" spans="1:4" x14ac:dyDescent="0.35">
      <c r="A8933" s="78">
        <v>101826</v>
      </c>
      <c r="B8933" s="605" t="s">
        <v>4849</v>
      </c>
      <c r="C8933" s="78" t="s">
        <v>513</v>
      </c>
      <c r="D8933" s="613">
        <v>372.07</v>
      </c>
    </row>
    <row r="8934" spans="1:4" x14ac:dyDescent="0.35">
      <c r="A8934" s="78">
        <v>101823</v>
      </c>
      <c r="B8934" s="605" t="s">
        <v>4846</v>
      </c>
      <c r="C8934" s="78" t="s">
        <v>513</v>
      </c>
      <c r="D8934" s="613">
        <v>201.05</v>
      </c>
    </row>
    <row r="8935" spans="1:4" x14ac:dyDescent="0.35">
      <c r="A8935" s="78">
        <v>101824</v>
      </c>
      <c r="B8935" s="605" t="s">
        <v>4847</v>
      </c>
      <c r="C8935" s="78" t="s">
        <v>513</v>
      </c>
      <c r="D8935" s="613">
        <v>259.36</v>
      </c>
    </row>
    <row r="8936" spans="1:4" x14ac:dyDescent="0.35">
      <c r="A8936" s="78">
        <v>101822</v>
      </c>
      <c r="B8936" s="605" t="s">
        <v>4845</v>
      </c>
      <c r="C8936" s="78" t="s">
        <v>513</v>
      </c>
      <c r="D8936" s="613">
        <v>138.43</v>
      </c>
    </row>
    <row r="8937" spans="1:4" x14ac:dyDescent="0.35">
      <c r="A8937" s="78">
        <v>101819</v>
      </c>
      <c r="B8937" s="605" t="s">
        <v>4843</v>
      </c>
      <c r="C8937" s="78" t="s">
        <v>514</v>
      </c>
      <c r="D8937" s="613">
        <v>79.459999999999994</v>
      </c>
    </row>
    <row r="8938" spans="1:4" x14ac:dyDescent="0.35">
      <c r="A8938" s="78">
        <v>104370</v>
      </c>
      <c r="B8938" s="605" t="s">
        <v>25317</v>
      </c>
      <c r="C8938" s="78" t="s">
        <v>514</v>
      </c>
      <c r="D8938" s="613">
        <v>0</v>
      </c>
    </row>
    <row r="8939" spans="1:4" x14ac:dyDescent="0.35">
      <c r="A8939" s="78">
        <v>101817</v>
      </c>
      <c r="B8939" s="605" t="s">
        <v>4842</v>
      </c>
      <c r="C8939" s="78" t="s">
        <v>514</v>
      </c>
      <c r="D8939" s="613">
        <v>63.79</v>
      </c>
    </row>
    <row r="8940" spans="1:4" x14ac:dyDescent="0.35">
      <c r="A8940" s="78">
        <v>101816</v>
      </c>
      <c r="B8940" s="605" t="s">
        <v>4841</v>
      </c>
      <c r="C8940" s="78" t="s">
        <v>514</v>
      </c>
      <c r="D8940" s="613">
        <v>92.4</v>
      </c>
    </row>
    <row r="8941" spans="1:4" x14ac:dyDescent="0.35">
      <c r="A8941" s="78">
        <v>104369</v>
      </c>
      <c r="B8941" s="605" t="s">
        <v>25318</v>
      </c>
      <c r="C8941" s="78" t="s">
        <v>514</v>
      </c>
      <c r="D8941" s="613">
        <v>0</v>
      </c>
    </row>
    <row r="8942" spans="1:4" x14ac:dyDescent="0.35">
      <c r="A8942" s="78">
        <v>101820</v>
      </c>
      <c r="B8942" s="605" t="s">
        <v>4844</v>
      </c>
      <c r="C8942" s="78" t="s">
        <v>514</v>
      </c>
      <c r="D8942" s="613">
        <v>50.74</v>
      </c>
    </row>
    <row r="8943" spans="1:4" x14ac:dyDescent="0.35">
      <c r="A8943" s="78">
        <v>102988</v>
      </c>
      <c r="B8943" s="605" t="s">
        <v>4890</v>
      </c>
      <c r="C8943" s="78" t="s">
        <v>514</v>
      </c>
      <c r="D8943" s="613">
        <v>66.099999999999994</v>
      </c>
    </row>
    <row r="8944" spans="1:4" x14ac:dyDescent="0.35">
      <c r="A8944" s="78">
        <v>101814</v>
      </c>
      <c r="B8944" s="605" t="s">
        <v>4840</v>
      </c>
      <c r="C8944" s="78" t="s">
        <v>514</v>
      </c>
      <c r="D8944" s="613">
        <v>64.28</v>
      </c>
    </row>
    <row r="8945" spans="1:4" x14ac:dyDescent="0.35">
      <c r="A8945" s="78">
        <v>102098</v>
      </c>
      <c r="B8945" s="605" t="s">
        <v>4889</v>
      </c>
      <c r="C8945" s="78" t="s">
        <v>513</v>
      </c>
      <c r="D8945" s="613">
        <v>5449.34</v>
      </c>
    </row>
    <row r="8946" spans="1:4" x14ac:dyDescent="0.35">
      <c r="A8946" s="78">
        <v>104366</v>
      </c>
      <c r="B8946" s="605" t="s">
        <v>25319</v>
      </c>
      <c r="C8946" s="78" t="s">
        <v>513</v>
      </c>
      <c r="D8946" s="613">
        <v>0</v>
      </c>
    </row>
    <row r="8947" spans="1:4" x14ac:dyDescent="0.35">
      <c r="A8947" s="78">
        <v>102099</v>
      </c>
      <c r="B8947" s="605" t="s">
        <v>25320</v>
      </c>
      <c r="C8947" s="78" t="s">
        <v>513</v>
      </c>
      <c r="D8947" s="613">
        <v>0</v>
      </c>
    </row>
    <row r="8948" spans="1:4" x14ac:dyDescent="0.35">
      <c r="A8948" s="78">
        <v>104367</v>
      </c>
      <c r="B8948" s="605" t="s">
        <v>25321</v>
      </c>
      <c r="C8948" s="78" t="s">
        <v>513</v>
      </c>
      <c r="D8948" s="613">
        <v>0</v>
      </c>
    </row>
    <row r="8949" spans="1:4" x14ac:dyDescent="0.35">
      <c r="A8949" s="78">
        <v>92994</v>
      </c>
      <c r="B8949" s="605" t="s">
        <v>2987</v>
      </c>
      <c r="C8949" s="78" t="s">
        <v>139</v>
      </c>
      <c r="D8949" s="613">
        <v>161.51</v>
      </c>
    </row>
    <row r="8950" spans="1:4" x14ac:dyDescent="0.35">
      <c r="A8950" s="78">
        <v>92996</v>
      </c>
      <c r="B8950" s="605" t="s">
        <v>2988</v>
      </c>
      <c r="C8950" s="78" t="s">
        <v>139</v>
      </c>
      <c r="D8950" s="613">
        <v>195.41</v>
      </c>
    </row>
    <row r="8951" spans="1:4" x14ac:dyDescent="0.35">
      <c r="A8951" s="78">
        <v>92998</v>
      </c>
      <c r="B8951" s="605" t="s">
        <v>2989</v>
      </c>
      <c r="C8951" s="78" t="s">
        <v>139</v>
      </c>
      <c r="D8951" s="613">
        <v>239.56</v>
      </c>
    </row>
    <row r="8952" spans="1:4" x14ac:dyDescent="0.35">
      <c r="A8952" s="78">
        <v>93000</v>
      </c>
      <c r="B8952" s="605" t="s">
        <v>2990</v>
      </c>
      <c r="C8952" s="78" t="s">
        <v>139</v>
      </c>
      <c r="D8952" s="613">
        <v>317.3</v>
      </c>
    </row>
    <row r="8953" spans="1:4" x14ac:dyDescent="0.35">
      <c r="A8953" s="78">
        <v>92984</v>
      </c>
      <c r="B8953" s="605" t="s">
        <v>2982</v>
      </c>
      <c r="C8953" s="78" t="s">
        <v>139</v>
      </c>
      <c r="D8953" s="613">
        <v>34.380000000000003</v>
      </c>
    </row>
    <row r="8954" spans="1:4" x14ac:dyDescent="0.35">
      <c r="A8954" s="78">
        <v>93002</v>
      </c>
      <c r="B8954" s="605" t="s">
        <v>2991</v>
      </c>
      <c r="C8954" s="78" t="s">
        <v>139</v>
      </c>
      <c r="D8954" s="613">
        <v>410.45</v>
      </c>
    </row>
    <row r="8955" spans="1:4" x14ac:dyDescent="0.35">
      <c r="A8955" s="78">
        <v>92986</v>
      </c>
      <c r="B8955" s="605" t="s">
        <v>2983</v>
      </c>
      <c r="C8955" s="78" t="s">
        <v>139</v>
      </c>
      <c r="D8955" s="613">
        <v>47.64</v>
      </c>
    </row>
    <row r="8956" spans="1:4" x14ac:dyDescent="0.35">
      <c r="A8956" s="78">
        <v>92988</v>
      </c>
      <c r="B8956" s="605" t="s">
        <v>2984</v>
      </c>
      <c r="C8956" s="78" t="s">
        <v>139</v>
      </c>
      <c r="D8956" s="613">
        <v>69.27</v>
      </c>
    </row>
    <row r="8957" spans="1:4" x14ac:dyDescent="0.35">
      <c r="A8957" s="78">
        <v>92990</v>
      </c>
      <c r="B8957" s="605" t="s">
        <v>2985</v>
      </c>
      <c r="C8957" s="78" t="s">
        <v>139</v>
      </c>
      <c r="D8957" s="613">
        <v>96.02</v>
      </c>
    </row>
    <row r="8958" spans="1:4" x14ac:dyDescent="0.35">
      <c r="A8958" s="78">
        <v>92992</v>
      </c>
      <c r="B8958" s="605" t="s">
        <v>2986</v>
      </c>
      <c r="C8958" s="78" t="s">
        <v>139</v>
      </c>
      <c r="D8958" s="613">
        <v>124.19</v>
      </c>
    </row>
    <row r="8959" spans="1:4" x14ac:dyDescent="0.35">
      <c r="A8959" s="78">
        <v>103491</v>
      </c>
      <c r="B8959" s="605" t="s">
        <v>3146</v>
      </c>
      <c r="C8959" s="78" t="s">
        <v>513</v>
      </c>
      <c r="D8959" s="613">
        <v>896.3</v>
      </c>
    </row>
    <row r="8960" spans="1:4" x14ac:dyDescent="0.35">
      <c r="A8960" s="78">
        <v>93026</v>
      </c>
      <c r="B8960" s="605" t="s">
        <v>2966</v>
      </c>
      <c r="C8960" s="78" t="s">
        <v>80</v>
      </c>
      <c r="D8960" s="613">
        <v>80.41</v>
      </c>
    </row>
    <row r="8961" spans="1:4" x14ac:dyDescent="0.35">
      <c r="A8961" s="78">
        <v>93018</v>
      </c>
      <c r="B8961" s="605" t="s">
        <v>2962</v>
      </c>
      <c r="C8961" s="78" t="s">
        <v>80</v>
      </c>
      <c r="D8961" s="613">
        <v>24.56</v>
      </c>
    </row>
    <row r="8962" spans="1:4" x14ac:dyDescent="0.35">
      <c r="A8962" s="78">
        <v>93020</v>
      </c>
      <c r="B8962" s="605" t="s">
        <v>2963</v>
      </c>
      <c r="C8962" s="78" t="s">
        <v>80</v>
      </c>
      <c r="D8962" s="613">
        <v>30.73</v>
      </c>
    </row>
    <row r="8963" spans="1:4" x14ac:dyDescent="0.35">
      <c r="A8963" s="78">
        <v>93022</v>
      </c>
      <c r="B8963" s="605" t="s">
        <v>2964</v>
      </c>
      <c r="C8963" s="78" t="s">
        <v>80</v>
      </c>
      <c r="D8963" s="613">
        <v>48.28</v>
      </c>
    </row>
    <row r="8964" spans="1:4" x14ac:dyDescent="0.35">
      <c r="A8964" s="78">
        <v>93024</v>
      </c>
      <c r="B8964" s="605" t="s">
        <v>2965</v>
      </c>
      <c r="C8964" s="78" t="s">
        <v>80</v>
      </c>
      <c r="D8964" s="613">
        <v>51.21</v>
      </c>
    </row>
    <row r="8965" spans="1:4" x14ac:dyDescent="0.35">
      <c r="A8965" s="78">
        <v>97670</v>
      </c>
      <c r="B8965" s="605" t="s">
        <v>2920</v>
      </c>
      <c r="C8965" s="78" t="s">
        <v>139</v>
      </c>
      <c r="D8965" s="613">
        <v>24.98</v>
      </c>
    </row>
    <row r="8966" spans="1:4" x14ac:dyDescent="0.35">
      <c r="A8966" s="78">
        <v>103486</v>
      </c>
      <c r="B8966" s="605" t="s">
        <v>25322</v>
      </c>
      <c r="C8966" s="78" t="s">
        <v>139</v>
      </c>
      <c r="D8966" s="613">
        <v>0</v>
      </c>
    </row>
    <row r="8967" spans="1:4" x14ac:dyDescent="0.35">
      <c r="A8967" s="78">
        <v>103487</v>
      </c>
      <c r="B8967" s="605" t="s">
        <v>25323</v>
      </c>
      <c r="C8967" s="78" t="s">
        <v>139</v>
      </c>
      <c r="D8967" s="613">
        <v>0</v>
      </c>
    </row>
    <row r="8968" spans="1:4" x14ac:dyDescent="0.35">
      <c r="A8968" s="78">
        <v>103488</v>
      </c>
      <c r="B8968" s="605" t="s">
        <v>25324</v>
      </c>
      <c r="C8968" s="78" t="s">
        <v>139</v>
      </c>
      <c r="D8968" s="613">
        <v>0</v>
      </c>
    </row>
    <row r="8969" spans="1:4" x14ac:dyDescent="0.35">
      <c r="A8969" s="78">
        <v>103489</v>
      </c>
      <c r="B8969" s="605" t="s">
        <v>25325</v>
      </c>
      <c r="C8969" s="78" t="s">
        <v>139</v>
      </c>
      <c r="D8969" s="613">
        <v>0</v>
      </c>
    </row>
    <row r="8970" spans="1:4" x14ac:dyDescent="0.35">
      <c r="A8970" s="78">
        <v>97667</v>
      </c>
      <c r="B8970" s="605" t="s">
        <v>2917</v>
      </c>
      <c r="C8970" s="78" t="s">
        <v>139</v>
      </c>
      <c r="D8970" s="613">
        <v>9.24</v>
      </c>
    </row>
    <row r="8971" spans="1:4" x14ac:dyDescent="0.35">
      <c r="A8971" s="78">
        <v>97668</v>
      </c>
      <c r="B8971" s="605" t="s">
        <v>2918</v>
      </c>
      <c r="C8971" s="78" t="s">
        <v>139</v>
      </c>
      <c r="D8971" s="613">
        <v>13.16</v>
      </c>
    </row>
    <row r="8972" spans="1:4" x14ac:dyDescent="0.35">
      <c r="A8972" s="78">
        <v>97669</v>
      </c>
      <c r="B8972" s="605" t="s">
        <v>2919</v>
      </c>
      <c r="C8972" s="78" t="s">
        <v>139</v>
      </c>
      <c r="D8972" s="613">
        <v>19.510000000000002</v>
      </c>
    </row>
    <row r="8973" spans="1:4" x14ac:dyDescent="0.35">
      <c r="A8973" s="78">
        <v>93012</v>
      </c>
      <c r="B8973" s="605" t="s">
        <v>2916</v>
      </c>
      <c r="C8973" s="78" t="s">
        <v>139</v>
      </c>
      <c r="D8973" s="613">
        <v>90.72</v>
      </c>
    </row>
    <row r="8974" spans="1:4" x14ac:dyDescent="0.35">
      <c r="A8974" s="78">
        <v>93008</v>
      </c>
      <c r="B8974" s="605" t="s">
        <v>2912</v>
      </c>
      <c r="C8974" s="78" t="s">
        <v>139</v>
      </c>
      <c r="D8974" s="613">
        <v>23.09</v>
      </c>
    </row>
    <row r="8975" spans="1:4" x14ac:dyDescent="0.35">
      <c r="A8975" s="78">
        <v>93009</v>
      </c>
      <c r="B8975" s="605" t="s">
        <v>2913</v>
      </c>
      <c r="C8975" s="78" t="s">
        <v>139</v>
      </c>
      <c r="D8975" s="613">
        <v>34.630000000000003</v>
      </c>
    </row>
    <row r="8976" spans="1:4" x14ac:dyDescent="0.35">
      <c r="A8976" s="78">
        <v>93010</v>
      </c>
      <c r="B8976" s="605" t="s">
        <v>2914</v>
      </c>
      <c r="C8976" s="78" t="s">
        <v>139</v>
      </c>
      <c r="D8976" s="613">
        <v>48.58</v>
      </c>
    </row>
    <row r="8977" spans="1:4" x14ac:dyDescent="0.35">
      <c r="A8977" s="78">
        <v>93011</v>
      </c>
      <c r="B8977" s="605" t="s">
        <v>2915</v>
      </c>
      <c r="C8977" s="78" t="s">
        <v>139</v>
      </c>
      <c r="D8977" s="613">
        <v>59.62</v>
      </c>
    </row>
    <row r="8978" spans="1:4" x14ac:dyDescent="0.35">
      <c r="A8978" s="78">
        <v>103492</v>
      </c>
      <c r="B8978" s="605" t="s">
        <v>25326</v>
      </c>
      <c r="C8978" s="78" t="s">
        <v>139</v>
      </c>
      <c r="D8978" s="613">
        <v>0</v>
      </c>
    </row>
    <row r="8979" spans="1:4" x14ac:dyDescent="0.35">
      <c r="A8979" s="78">
        <v>93017</v>
      </c>
      <c r="B8979" s="605" t="s">
        <v>2961</v>
      </c>
      <c r="C8979" s="78" t="s">
        <v>80</v>
      </c>
      <c r="D8979" s="613">
        <v>49.3</v>
      </c>
    </row>
    <row r="8980" spans="1:4" x14ac:dyDescent="0.35">
      <c r="A8980" s="78">
        <v>93013</v>
      </c>
      <c r="B8980" s="605" t="s">
        <v>2957</v>
      </c>
      <c r="C8980" s="78" t="s">
        <v>80</v>
      </c>
      <c r="D8980" s="613">
        <v>16.14</v>
      </c>
    </row>
    <row r="8981" spans="1:4" x14ac:dyDescent="0.35">
      <c r="A8981" s="78">
        <v>93014</v>
      </c>
      <c r="B8981" s="605" t="s">
        <v>2958</v>
      </c>
      <c r="C8981" s="78" t="s">
        <v>80</v>
      </c>
      <c r="D8981" s="613">
        <v>19.53</v>
      </c>
    </row>
    <row r="8982" spans="1:4" x14ac:dyDescent="0.35">
      <c r="A8982" s="78">
        <v>93015</v>
      </c>
      <c r="B8982" s="605" t="s">
        <v>2959</v>
      </c>
      <c r="C8982" s="78" t="s">
        <v>80</v>
      </c>
      <c r="D8982" s="613">
        <v>28.23</v>
      </c>
    </row>
    <row r="8983" spans="1:4" x14ac:dyDescent="0.35">
      <c r="A8983" s="78">
        <v>93016</v>
      </c>
      <c r="B8983" s="605" t="s">
        <v>2960</v>
      </c>
      <c r="C8983" s="78" t="s">
        <v>80</v>
      </c>
      <c r="D8983" s="613">
        <v>33.770000000000003</v>
      </c>
    </row>
    <row r="8984" spans="1:4" x14ac:dyDescent="0.35">
      <c r="A8984" s="78">
        <v>103490</v>
      </c>
      <c r="B8984" s="605" t="s">
        <v>3145</v>
      </c>
      <c r="C8984" s="78" t="s">
        <v>513</v>
      </c>
      <c r="D8984" s="613">
        <v>3870.32</v>
      </c>
    </row>
    <row r="8985" spans="1:4" x14ac:dyDescent="0.35">
      <c r="A8985" s="78">
        <v>106082</v>
      </c>
      <c r="B8985" s="605" t="s">
        <v>25327</v>
      </c>
      <c r="C8985" s="78" t="s">
        <v>80</v>
      </c>
      <c r="D8985" s="613">
        <v>20.48</v>
      </c>
    </row>
    <row r="8986" spans="1:4" x14ac:dyDescent="0.35">
      <c r="A8986" s="78">
        <v>98306</v>
      </c>
      <c r="B8986" s="605" t="s">
        <v>25328</v>
      </c>
      <c r="C8986" s="78" t="s">
        <v>80</v>
      </c>
      <c r="D8986" s="613">
        <v>74.84</v>
      </c>
    </row>
    <row r="8987" spans="1:4" x14ac:dyDescent="0.35">
      <c r="A8987" s="78">
        <v>100553</v>
      </c>
      <c r="B8987" s="605" t="s">
        <v>25329</v>
      </c>
      <c r="C8987" s="78" t="s">
        <v>139</v>
      </c>
      <c r="D8987" s="613">
        <v>25.04</v>
      </c>
    </row>
    <row r="8988" spans="1:4" x14ac:dyDescent="0.35">
      <c r="A8988" s="78">
        <v>100554</v>
      </c>
      <c r="B8988" s="605" t="s">
        <v>25330</v>
      </c>
      <c r="C8988" s="78" t="s">
        <v>139</v>
      </c>
      <c r="D8988" s="613">
        <v>6.61</v>
      </c>
    </row>
    <row r="8989" spans="1:4" x14ac:dyDescent="0.35">
      <c r="A8989" s="78">
        <v>98300</v>
      </c>
      <c r="B8989" s="605" t="s">
        <v>25331</v>
      </c>
      <c r="C8989" s="78" t="s">
        <v>139</v>
      </c>
      <c r="D8989" s="613">
        <v>6.68</v>
      </c>
    </row>
    <row r="8990" spans="1:4" x14ac:dyDescent="0.35">
      <c r="A8990" s="78">
        <v>98295</v>
      </c>
      <c r="B8990" s="605" t="s">
        <v>25332</v>
      </c>
      <c r="C8990" s="78" t="s">
        <v>139</v>
      </c>
      <c r="D8990" s="613">
        <v>5.94</v>
      </c>
    </row>
    <row r="8991" spans="1:4" x14ac:dyDescent="0.35">
      <c r="A8991" s="78">
        <v>98294</v>
      </c>
      <c r="B8991" s="605" t="s">
        <v>25333</v>
      </c>
      <c r="C8991" s="78" t="s">
        <v>139</v>
      </c>
      <c r="D8991" s="613">
        <v>8.18</v>
      </c>
    </row>
    <row r="8992" spans="1:4" x14ac:dyDescent="0.35">
      <c r="A8992" s="78">
        <v>98297</v>
      </c>
      <c r="B8992" s="605" t="s">
        <v>25334</v>
      </c>
      <c r="C8992" s="78" t="s">
        <v>139</v>
      </c>
      <c r="D8992" s="613">
        <v>8.34</v>
      </c>
    </row>
    <row r="8993" spans="1:4" x14ac:dyDescent="0.35">
      <c r="A8993" s="78">
        <v>98296</v>
      </c>
      <c r="B8993" s="605" t="s">
        <v>25335</v>
      </c>
      <c r="C8993" s="78" t="s">
        <v>139</v>
      </c>
      <c r="D8993" s="613">
        <v>10.66</v>
      </c>
    </row>
    <row r="8994" spans="1:4" x14ac:dyDescent="0.35">
      <c r="A8994" s="78">
        <v>98299</v>
      </c>
      <c r="B8994" s="605" t="s">
        <v>25336</v>
      </c>
      <c r="C8994" s="78" t="s">
        <v>139</v>
      </c>
      <c r="D8994" s="613">
        <v>21.2</v>
      </c>
    </row>
    <row r="8995" spans="1:4" x14ac:dyDescent="0.35">
      <c r="A8995" s="78">
        <v>98298</v>
      </c>
      <c r="B8995" s="605" t="s">
        <v>25337</v>
      </c>
      <c r="C8995" s="78" t="s">
        <v>139</v>
      </c>
      <c r="D8995" s="613">
        <v>23.52</v>
      </c>
    </row>
    <row r="8996" spans="1:4" x14ac:dyDescent="0.35">
      <c r="A8996" s="78">
        <v>98261</v>
      </c>
      <c r="B8996" s="605" t="s">
        <v>25338</v>
      </c>
      <c r="C8996" s="78" t="s">
        <v>139</v>
      </c>
      <c r="D8996" s="613">
        <v>3.47</v>
      </c>
    </row>
    <row r="8997" spans="1:4" x14ac:dyDescent="0.35">
      <c r="A8997" s="78">
        <v>98287</v>
      </c>
      <c r="B8997" s="605" t="s">
        <v>25339</v>
      </c>
      <c r="C8997" s="78" t="s">
        <v>139</v>
      </c>
      <c r="D8997" s="613">
        <v>1.36</v>
      </c>
    </row>
    <row r="8998" spans="1:4" x14ac:dyDescent="0.35">
      <c r="A8998" s="78">
        <v>98280</v>
      </c>
      <c r="B8998" s="605" t="s">
        <v>25340</v>
      </c>
      <c r="C8998" s="78" t="s">
        <v>139</v>
      </c>
      <c r="D8998" s="613">
        <v>6.98</v>
      </c>
    </row>
    <row r="8999" spans="1:4" x14ac:dyDescent="0.35">
      <c r="A8999" s="78">
        <v>98288</v>
      </c>
      <c r="B8999" s="605" t="s">
        <v>25341</v>
      </c>
      <c r="C8999" s="78" t="s">
        <v>139</v>
      </c>
      <c r="D8999" s="613">
        <v>2.14</v>
      </c>
    </row>
    <row r="9000" spans="1:4" x14ac:dyDescent="0.35">
      <c r="A9000" s="78">
        <v>98281</v>
      </c>
      <c r="B9000" s="605" t="s">
        <v>25342</v>
      </c>
      <c r="C9000" s="78" t="s">
        <v>139</v>
      </c>
      <c r="D9000" s="613">
        <v>7.75</v>
      </c>
    </row>
    <row r="9001" spans="1:4" x14ac:dyDescent="0.35">
      <c r="A9001" s="78">
        <v>98262</v>
      </c>
      <c r="B9001" s="605" t="s">
        <v>25343</v>
      </c>
      <c r="C9001" s="78" t="s">
        <v>139</v>
      </c>
      <c r="D9001" s="613">
        <v>4.25</v>
      </c>
    </row>
    <row r="9002" spans="1:4" x14ac:dyDescent="0.35">
      <c r="A9002" s="78">
        <v>98289</v>
      </c>
      <c r="B9002" s="605" t="s">
        <v>25344</v>
      </c>
      <c r="C9002" s="78" t="s">
        <v>139</v>
      </c>
      <c r="D9002" s="613">
        <v>2.33</v>
      </c>
    </row>
    <row r="9003" spans="1:4" x14ac:dyDescent="0.35">
      <c r="A9003" s="78">
        <v>98282</v>
      </c>
      <c r="B9003" s="605" t="s">
        <v>25345</v>
      </c>
      <c r="C9003" s="78" t="s">
        <v>139</v>
      </c>
      <c r="D9003" s="613">
        <v>7.95</v>
      </c>
    </row>
    <row r="9004" spans="1:4" x14ac:dyDescent="0.35">
      <c r="A9004" s="78">
        <v>98263</v>
      </c>
      <c r="B9004" s="605" t="s">
        <v>25346</v>
      </c>
      <c r="C9004" s="78" t="s">
        <v>139</v>
      </c>
      <c r="D9004" s="613">
        <v>4.4400000000000004</v>
      </c>
    </row>
    <row r="9005" spans="1:4" x14ac:dyDescent="0.35">
      <c r="A9005" s="78">
        <v>98290</v>
      </c>
      <c r="B9005" s="605" t="s">
        <v>25347</v>
      </c>
      <c r="C9005" s="78" t="s">
        <v>139</v>
      </c>
      <c r="D9005" s="613">
        <v>3.17</v>
      </c>
    </row>
    <row r="9006" spans="1:4" x14ac:dyDescent="0.35">
      <c r="A9006" s="78">
        <v>98283</v>
      </c>
      <c r="B9006" s="605" t="s">
        <v>25348</v>
      </c>
      <c r="C9006" s="78" t="s">
        <v>139</v>
      </c>
      <c r="D9006" s="613">
        <v>8.7799999999999994</v>
      </c>
    </row>
    <row r="9007" spans="1:4" x14ac:dyDescent="0.35">
      <c r="A9007" s="78">
        <v>98264</v>
      </c>
      <c r="B9007" s="605" t="s">
        <v>25349</v>
      </c>
      <c r="C9007" s="78" t="s">
        <v>139</v>
      </c>
      <c r="D9007" s="613">
        <v>5.27</v>
      </c>
    </row>
    <row r="9008" spans="1:4" x14ac:dyDescent="0.35">
      <c r="A9008" s="78">
        <v>98273</v>
      </c>
      <c r="B9008" s="605" t="s">
        <v>25350</v>
      </c>
      <c r="C9008" s="78" t="s">
        <v>139</v>
      </c>
      <c r="D9008" s="613">
        <v>2.54</v>
      </c>
    </row>
    <row r="9009" spans="1:4" x14ac:dyDescent="0.35">
      <c r="A9009" s="78">
        <v>98291</v>
      </c>
      <c r="B9009" s="605" t="s">
        <v>25351</v>
      </c>
      <c r="C9009" s="78" t="s">
        <v>139</v>
      </c>
      <c r="D9009" s="613">
        <v>3.71</v>
      </c>
    </row>
    <row r="9010" spans="1:4" x14ac:dyDescent="0.35">
      <c r="A9010" s="78">
        <v>98284</v>
      </c>
      <c r="B9010" s="605" t="s">
        <v>25352</v>
      </c>
      <c r="C9010" s="78" t="s">
        <v>139</v>
      </c>
      <c r="D9010" s="613">
        <v>9.34</v>
      </c>
    </row>
    <row r="9011" spans="1:4" x14ac:dyDescent="0.35">
      <c r="A9011" s="78">
        <v>98265</v>
      </c>
      <c r="B9011" s="605" t="s">
        <v>25353</v>
      </c>
      <c r="C9011" s="78" t="s">
        <v>139</v>
      </c>
      <c r="D9011" s="613">
        <v>5.83</v>
      </c>
    </row>
    <row r="9012" spans="1:4" x14ac:dyDescent="0.35">
      <c r="A9012" s="78">
        <v>98274</v>
      </c>
      <c r="B9012" s="605" t="s">
        <v>25354</v>
      </c>
      <c r="C9012" s="78" t="s">
        <v>139</v>
      </c>
      <c r="D9012" s="613">
        <v>3.1</v>
      </c>
    </row>
    <row r="9013" spans="1:4" x14ac:dyDescent="0.35">
      <c r="A9013" s="78">
        <v>98292</v>
      </c>
      <c r="B9013" s="605" t="s">
        <v>25355</v>
      </c>
      <c r="C9013" s="78" t="s">
        <v>139</v>
      </c>
      <c r="D9013" s="613">
        <v>4.49</v>
      </c>
    </row>
    <row r="9014" spans="1:4" x14ac:dyDescent="0.35">
      <c r="A9014" s="78">
        <v>98285</v>
      </c>
      <c r="B9014" s="605" t="s">
        <v>25356</v>
      </c>
      <c r="C9014" s="78" t="s">
        <v>139</v>
      </c>
      <c r="D9014" s="613">
        <v>10.1</v>
      </c>
    </row>
    <row r="9015" spans="1:4" x14ac:dyDescent="0.35">
      <c r="A9015" s="78">
        <v>98266</v>
      </c>
      <c r="B9015" s="605" t="s">
        <v>25357</v>
      </c>
      <c r="C9015" s="78" t="s">
        <v>139</v>
      </c>
      <c r="D9015" s="613">
        <v>6.59</v>
      </c>
    </row>
    <row r="9016" spans="1:4" x14ac:dyDescent="0.35">
      <c r="A9016" s="78">
        <v>98275</v>
      </c>
      <c r="B9016" s="605" t="s">
        <v>25358</v>
      </c>
      <c r="C9016" s="78" t="s">
        <v>139</v>
      </c>
      <c r="D9016" s="613">
        <v>3.86</v>
      </c>
    </row>
    <row r="9017" spans="1:4" x14ac:dyDescent="0.35">
      <c r="A9017" s="78">
        <v>98293</v>
      </c>
      <c r="B9017" s="605" t="s">
        <v>25359</v>
      </c>
      <c r="C9017" s="78" t="s">
        <v>139</v>
      </c>
      <c r="D9017" s="613">
        <v>8.23</v>
      </c>
    </row>
    <row r="9018" spans="1:4" x14ac:dyDescent="0.35">
      <c r="A9018" s="78">
        <v>98286</v>
      </c>
      <c r="B9018" s="605" t="s">
        <v>25360</v>
      </c>
      <c r="C9018" s="78" t="s">
        <v>139</v>
      </c>
      <c r="D9018" s="613">
        <v>13.84</v>
      </c>
    </row>
    <row r="9019" spans="1:4" x14ac:dyDescent="0.35">
      <c r="A9019" s="78">
        <v>98267</v>
      </c>
      <c r="B9019" s="605" t="s">
        <v>25361</v>
      </c>
      <c r="C9019" s="78" t="s">
        <v>139</v>
      </c>
      <c r="D9019" s="613">
        <v>10.34</v>
      </c>
    </row>
    <row r="9020" spans="1:4" x14ac:dyDescent="0.35">
      <c r="A9020" s="78">
        <v>98276</v>
      </c>
      <c r="B9020" s="605" t="s">
        <v>25362</v>
      </c>
      <c r="C9020" s="78" t="s">
        <v>139</v>
      </c>
      <c r="D9020" s="613">
        <v>7.6</v>
      </c>
    </row>
    <row r="9021" spans="1:4" x14ac:dyDescent="0.35">
      <c r="A9021" s="78">
        <v>98268</v>
      </c>
      <c r="B9021" s="605" t="s">
        <v>25363</v>
      </c>
      <c r="C9021" s="78" t="s">
        <v>139</v>
      </c>
      <c r="D9021" s="613">
        <v>16.47</v>
      </c>
    </row>
    <row r="9022" spans="1:4" x14ac:dyDescent="0.35">
      <c r="A9022" s="78">
        <v>98277</v>
      </c>
      <c r="B9022" s="605" t="s">
        <v>25364</v>
      </c>
      <c r="C9022" s="78" t="s">
        <v>139</v>
      </c>
      <c r="D9022" s="613">
        <v>13.74</v>
      </c>
    </row>
    <row r="9023" spans="1:4" x14ac:dyDescent="0.35">
      <c r="A9023" s="78">
        <v>98272</v>
      </c>
      <c r="B9023" s="605" t="s">
        <v>25365</v>
      </c>
      <c r="C9023" s="78" t="s">
        <v>139</v>
      </c>
      <c r="D9023" s="613">
        <v>107.31</v>
      </c>
    </row>
    <row r="9024" spans="1:4" x14ac:dyDescent="0.35">
      <c r="A9024" s="78">
        <v>98269</v>
      </c>
      <c r="B9024" s="605" t="s">
        <v>25366</v>
      </c>
      <c r="C9024" s="78" t="s">
        <v>139</v>
      </c>
      <c r="D9024" s="613">
        <v>22.37</v>
      </c>
    </row>
    <row r="9025" spans="1:4" x14ac:dyDescent="0.35">
      <c r="A9025" s="78">
        <v>98278</v>
      </c>
      <c r="B9025" s="605" t="s">
        <v>25367</v>
      </c>
      <c r="C9025" s="78" t="s">
        <v>139</v>
      </c>
      <c r="D9025" s="613">
        <v>19.63</v>
      </c>
    </row>
    <row r="9026" spans="1:4" x14ac:dyDescent="0.35">
      <c r="A9026" s="78">
        <v>98270</v>
      </c>
      <c r="B9026" s="605" t="s">
        <v>25368</v>
      </c>
      <c r="C9026" s="78" t="s">
        <v>139</v>
      </c>
      <c r="D9026" s="613">
        <v>33.54</v>
      </c>
    </row>
    <row r="9027" spans="1:4" x14ac:dyDescent="0.35">
      <c r="A9027" s="78">
        <v>98279</v>
      </c>
      <c r="B9027" s="605" t="s">
        <v>25369</v>
      </c>
      <c r="C9027" s="78" t="s">
        <v>139</v>
      </c>
      <c r="D9027" s="613">
        <v>30.82</v>
      </c>
    </row>
    <row r="9028" spans="1:4" x14ac:dyDescent="0.35">
      <c r="A9028" s="78">
        <v>98271</v>
      </c>
      <c r="B9028" s="605" t="s">
        <v>25370</v>
      </c>
      <c r="C9028" s="78" t="s">
        <v>139</v>
      </c>
      <c r="D9028" s="613">
        <v>47</v>
      </c>
    </row>
    <row r="9029" spans="1:4" x14ac:dyDescent="0.35">
      <c r="A9029" s="78">
        <v>98400</v>
      </c>
      <c r="B9029" s="605" t="s">
        <v>25371</v>
      </c>
      <c r="C9029" s="78" t="s">
        <v>139</v>
      </c>
      <c r="D9029" s="613">
        <v>12.62</v>
      </c>
    </row>
    <row r="9030" spans="1:4" x14ac:dyDescent="0.35">
      <c r="A9030" s="78">
        <v>98401</v>
      </c>
      <c r="B9030" s="605" t="s">
        <v>25372</v>
      </c>
      <c r="C9030" s="78" t="s">
        <v>139</v>
      </c>
      <c r="D9030" s="613">
        <v>19.62</v>
      </c>
    </row>
    <row r="9031" spans="1:4" x14ac:dyDescent="0.35">
      <c r="A9031" s="78">
        <v>98402</v>
      </c>
      <c r="B9031" s="605" t="s">
        <v>25373</v>
      </c>
      <c r="C9031" s="78" t="s">
        <v>139</v>
      </c>
      <c r="D9031" s="613">
        <v>22.87</v>
      </c>
    </row>
    <row r="9032" spans="1:4" x14ac:dyDescent="0.35">
      <c r="A9032" s="78">
        <v>100556</v>
      </c>
      <c r="B9032" s="605" t="s">
        <v>25374</v>
      </c>
      <c r="C9032" s="78" t="s">
        <v>80</v>
      </c>
      <c r="D9032" s="613">
        <v>30.25</v>
      </c>
    </row>
    <row r="9033" spans="1:4" x14ac:dyDescent="0.35">
      <c r="A9033" s="78">
        <v>106083</v>
      </c>
      <c r="B9033" s="605" t="s">
        <v>25375</v>
      </c>
      <c r="C9033" s="78" t="s">
        <v>80</v>
      </c>
      <c r="D9033" s="613">
        <v>0</v>
      </c>
    </row>
    <row r="9034" spans="1:4" x14ac:dyDescent="0.35">
      <c r="A9034" s="78">
        <v>100557</v>
      </c>
      <c r="B9034" s="605" t="s">
        <v>25376</v>
      </c>
      <c r="C9034" s="78" t="s">
        <v>80</v>
      </c>
      <c r="D9034" s="613">
        <v>407.71</v>
      </c>
    </row>
    <row r="9035" spans="1:4" x14ac:dyDescent="0.35">
      <c r="A9035" s="78">
        <v>106088</v>
      </c>
      <c r="B9035" s="605" t="s">
        <v>25377</v>
      </c>
      <c r="C9035" s="78" t="s">
        <v>80</v>
      </c>
      <c r="D9035" s="613">
        <v>0</v>
      </c>
    </row>
    <row r="9036" spans="1:4" x14ac:dyDescent="0.35">
      <c r="A9036" s="78">
        <v>106081</v>
      </c>
      <c r="B9036" s="605" t="s">
        <v>25378</v>
      </c>
      <c r="C9036" s="78" t="s">
        <v>80</v>
      </c>
      <c r="D9036" s="613">
        <v>0</v>
      </c>
    </row>
    <row r="9037" spans="1:4" x14ac:dyDescent="0.35">
      <c r="A9037" s="78">
        <v>106080</v>
      </c>
      <c r="B9037" s="605" t="s">
        <v>25379</v>
      </c>
      <c r="C9037" s="78" t="s">
        <v>80</v>
      </c>
      <c r="D9037" s="613">
        <v>0</v>
      </c>
    </row>
    <row r="9038" spans="1:4" x14ac:dyDescent="0.35">
      <c r="A9038" s="78">
        <v>98301</v>
      </c>
      <c r="B9038" s="605" t="s">
        <v>25380</v>
      </c>
      <c r="C9038" s="78" t="s">
        <v>80</v>
      </c>
      <c r="D9038" s="613">
        <v>774.05</v>
      </c>
    </row>
    <row r="9039" spans="1:4" x14ac:dyDescent="0.35">
      <c r="A9039" s="78">
        <v>98302</v>
      </c>
      <c r="B9039" s="605" t="s">
        <v>25381</v>
      </c>
      <c r="C9039" s="78" t="s">
        <v>80</v>
      </c>
      <c r="D9039" s="613">
        <v>1578.14</v>
      </c>
    </row>
    <row r="9040" spans="1:4" x14ac:dyDescent="0.35">
      <c r="A9040" s="78">
        <v>98593</v>
      </c>
      <c r="B9040" s="605" t="s">
        <v>25382</v>
      </c>
      <c r="C9040" s="78" t="s">
        <v>80</v>
      </c>
      <c r="D9040" s="613">
        <v>3469.37</v>
      </c>
    </row>
    <row r="9041" spans="1:4" x14ac:dyDescent="0.35">
      <c r="A9041" s="78">
        <v>98304</v>
      </c>
      <c r="B9041" s="605" t="s">
        <v>25383</v>
      </c>
      <c r="C9041" s="78" t="s">
        <v>80</v>
      </c>
      <c r="D9041" s="613">
        <v>5108.91</v>
      </c>
    </row>
    <row r="9042" spans="1:4" x14ac:dyDescent="0.35">
      <c r="A9042" s="78">
        <v>106079</v>
      </c>
      <c r="B9042" s="605" t="s">
        <v>25384</v>
      </c>
      <c r="C9042" s="78" t="s">
        <v>80</v>
      </c>
      <c r="D9042" s="613">
        <v>0</v>
      </c>
    </row>
    <row r="9043" spans="1:4" x14ac:dyDescent="0.35">
      <c r="A9043" s="78">
        <v>100561</v>
      </c>
      <c r="B9043" s="605" t="s">
        <v>25385</v>
      </c>
      <c r="C9043" s="78" t="s">
        <v>80</v>
      </c>
      <c r="D9043" s="613">
        <v>152.63999999999999</v>
      </c>
    </row>
    <row r="9044" spans="1:4" x14ac:dyDescent="0.35">
      <c r="A9044" s="78">
        <v>100562</v>
      </c>
      <c r="B9044" s="605" t="s">
        <v>25386</v>
      </c>
      <c r="C9044" s="78" t="s">
        <v>80</v>
      </c>
      <c r="D9044" s="613">
        <v>245.32</v>
      </c>
    </row>
    <row r="9045" spans="1:4" x14ac:dyDescent="0.35">
      <c r="A9045" s="78">
        <v>100560</v>
      </c>
      <c r="B9045" s="605" t="s">
        <v>25387</v>
      </c>
      <c r="C9045" s="78" t="s">
        <v>80</v>
      </c>
      <c r="D9045" s="613">
        <v>77.790000000000006</v>
      </c>
    </row>
    <row r="9046" spans="1:4" x14ac:dyDescent="0.35">
      <c r="A9046" s="78">
        <v>100563</v>
      </c>
      <c r="B9046" s="605" t="s">
        <v>25388</v>
      </c>
      <c r="C9046" s="78" t="s">
        <v>80</v>
      </c>
      <c r="D9046" s="613">
        <v>362.03</v>
      </c>
    </row>
    <row r="9047" spans="1:4" x14ac:dyDescent="0.35">
      <c r="A9047" s="78">
        <v>100555</v>
      </c>
      <c r="B9047" s="605" t="s">
        <v>25389</v>
      </c>
      <c r="C9047" s="78" t="s">
        <v>80</v>
      </c>
      <c r="D9047" s="613">
        <v>1965.11</v>
      </c>
    </row>
    <row r="9048" spans="1:4" x14ac:dyDescent="0.35">
      <c r="A9048" s="78">
        <v>106084</v>
      </c>
      <c r="B9048" s="605" t="s">
        <v>25390</v>
      </c>
      <c r="C9048" s="78" t="s">
        <v>80</v>
      </c>
      <c r="D9048" s="613">
        <v>0</v>
      </c>
    </row>
    <row r="9049" spans="1:4" x14ac:dyDescent="0.35">
      <c r="A9049" s="78">
        <v>106087</v>
      </c>
      <c r="B9049" s="605" t="s">
        <v>25391</v>
      </c>
      <c r="C9049" s="78" t="s">
        <v>80</v>
      </c>
      <c r="D9049" s="613">
        <v>0</v>
      </c>
    </row>
    <row r="9050" spans="1:4" x14ac:dyDescent="0.35">
      <c r="A9050" s="78">
        <v>106085</v>
      </c>
      <c r="B9050" s="605" t="s">
        <v>25392</v>
      </c>
      <c r="C9050" s="78" t="s">
        <v>80</v>
      </c>
      <c r="D9050" s="613">
        <v>0</v>
      </c>
    </row>
    <row r="9051" spans="1:4" x14ac:dyDescent="0.35">
      <c r="A9051" s="78">
        <v>106086</v>
      </c>
      <c r="B9051" s="605" t="s">
        <v>25393</v>
      </c>
      <c r="C9051" s="78" t="s">
        <v>80</v>
      </c>
      <c r="D9051" s="613">
        <v>0</v>
      </c>
    </row>
    <row r="9052" spans="1:4" x14ac:dyDescent="0.35">
      <c r="A9052" s="78">
        <v>98305</v>
      </c>
      <c r="B9052" s="605" t="s">
        <v>25394</v>
      </c>
      <c r="C9052" s="78" t="s">
        <v>80</v>
      </c>
      <c r="D9052" s="613">
        <v>3948.18</v>
      </c>
    </row>
    <row r="9053" spans="1:4" x14ac:dyDescent="0.35">
      <c r="A9053" s="78">
        <v>98307</v>
      </c>
      <c r="B9053" s="605" t="s">
        <v>25395</v>
      </c>
      <c r="C9053" s="78" t="s">
        <v>80</v>
      </c>
      <c r="D9053" s="613">
        <v>72.56</v>
      </c>
    </row>
    <row r="9054" spans="1:4" x14ac:dyDescent="0.35">
      <c r="A9054" s="78">
        <v>98308</v>
      </c>
      <c r="B9054" s="605" t="s">
        <v>25396</v>
      </c>
      <c r="C9054" s="78" t="s">
        <v>80</v>
      </c>
      <c r="D9054" s="613">
        <v>50.64</v>
      </c>
    </row>
    <row r="9055" spans="1:4" x14ac:dyDescent="0.35">
      <c r="A9055" s="78">
        <v>106077</v>
      </c>
      <c r="B9055" s="605" t="s">
        <v>25397</v>
      </c>
      <c r="C9055" s="78" t="s">
        <v>80</v>
      </c>
      <c r="D9055" s="613">
        <v>0</v>
      </c>
    </row>
    <row r="9056" spans="1:4" x14ac:dyDescent="0.35">
      <c r="A9056" s="78">
        <v>106078</v>
      </c>
      <c r="B9056" s="605" t="s">
        <v>25398</v>
      </c>
      <c r="C9056" s="78" t="s">
        <v>80</v>
      </c>
      <c r="D9056" s="613">
        <v>0</v>
      </c>
    </row>
    <row r="9057" spans="1:4" x14ac:dyDescent="0.35">
      <c r="A9057" s="78">
        <v>103401</v>
      </c>
      <c r="B9057" s="605" t="s">
        <v>1210</v>
      </c>
      <c r="C9057" s="78" t="s">
        <v>80</v>
      </c>
      <c r="D9057" s="613">
        <v>21.76</v>
      </c>
    </row>
    <row r="9058" spans="1:4" x14ac:dyDescent="0.35">
      <c r="A9058" s="78">
        <v>103402</v>
      </c>
      <c r="B9058" s="605" t="s">
        <v>1211</v>
      </c>
      <c r="C9058" s="78" t="s">
        <v>80</v>
      </c>
      <c r="D9058" s="613">
        <v>31.66</v>
      </c>
    </row>
    <row r="9059" spans="1:4" x14ac:dyDescent="0.35">
      <c r="A9059" s="78">
        <v>103403</v>
      </c>
      <c r="B9059" s="605" t="s">
        <v>1212</v>
      </c>
      <c r="C9059" s="78" t="s">
        <v>80</v>
      </c>
      <c r="D9059" s="613">
        <v>35.61</v>
      </c>
    </row>
    <row r="9060" spans="1:4" x14ac:dyDescent="0.35">
      <c r="A9060" s="78">
        <v>103397</v>
      </c>
      <c r="B9060" s="605" t="s">
        <v>1206</v>
      </c>
      <c r="C9060" s="78" t="s">
        <v>80</v>
      </c>
      <c r="D9060" s="613">
        <v>3.95</v>
      </c>
    </row>
    <row r="9061" spans="1:4" x14ac:dyDescent="0.35">
      <c r="A9061" s="78">
        <v>103404</v>
      </c>
      <c r="B9061" s="605" t="s">
        <v>1213</v>
      </c>
      <c r="C9061" s="78" t="s">
        <v>80</v>
      </c>
      <c r="D9061" s="613">
        <v>39.56</v>
      </c>
    </row>
    <row r="9062" spans="1:4" x14ac:dyDescent="0.35">
      <c r="A9062" s="78">
        <v>103405</v>
      </c>
      <c r="B9062" s="605" t="s">
        <v>1214</v>
      </c>
      <c r="C9062" s="78" t="s">
        <v>80</v>
      </c>
      <c r="D9062" s="613">
        <v>44.52</v>
      </c>
    </row>
    <row r="9063" spans="1:4" x14ac:dyDescent="0.35">
      <c r="A9063" s="78">
        <v>103406</v>
      </c>
      <c r="B9063" s="605" t="s">
        <v>1215</v>
      </c>
      <c r="C9063" s="78" t="s">
        <v>80</v>
      </c>
      <c r="D9063" s="613">
        <v>49.46</v>
      </c>
    </row>
    <row r="9064" spans="1:4" x14ac:dyDescent="0.35">
      <c r="A9064" s="78">
        <v>103407</v>
      </c>
      <c r="B9064" s="605" t="s">
        <v>1216</v>
      </c>
      <c r="C9064" s="78" t="s">
        <v>80</v>
      </c>
      <c r="D9064" s="613">
        <v>55.4</v>
      </c>
    </row>
    <row r="9065" spans="1:4" x14ac:dyDescent="0.35">
      <c r="A9065" s="78">
        <v>103408</v>
      </c>
      <c r="B9065" s="605" t="s">
        <v>1217</v>
      </c>
      <c r="C9065" s="78" t="s">
        <v>80</v>
      </c>
      <c r="D9065" s="613">
        <v>62.33</v>
      </c>
    </row>
    <row r="9066" spans="1:4" x14ac:dyDescent="0.35">
      <c r="A9066" s="78">
        <v>103398</v>
      </c>
      <c r="B9066" s="605" t="s">
        <v>1207</v>
      </c>
      <c r="C9066" s="78" t="s">
        <v>80</v>
      </c>
      <c r="D9066" s="613">
        <v>6.32</v>
      </c>
    </row>
    <row r="9067" spans="1:4" x14ac:dyDescent="0.35">
      <c r="A9067" s="78">
        <v>103409</v>
      </c>
      <c r="B9067" s="605" t="s">
        <v>1218</v>
      </c>
      <c r="C9067" s="78" t="s">
        <v>80</v>
      </c>
      <c r="D9067" s="613">
        <v>70.239999999999995</v>
      </c>
    </row>
    <row r="9068" spans="1:4" x14ac:dyDescent="0.35">
      <c r="A9068" s="78">
        <v>103410</v>
      </c>
      <c r="B9068" s="605" t="s">
        <v>1219</v>
      </c>
      <c r="C9068" s="78" t="s">
        <v>80</v>
      </c>
      <c r="D9068" s="613">
        <v>79.150000000000006</v>
      </c>
    </row>
    <row r="9069" spans="1:4" x14ac:dyDescent="0.35">
      <c r="A9069" s="78">
        <v>103399</v>
      </c>
      <c r="B9069" s="605" t="s">
        <v>1208</v>
      </c>
      <c r="C9069" s="78" t="s">
        <v>80</v>
      </c>
      <c r="D9069" s="613">
        <v>12.46</v>
      </c>
    </row>
    <row r="9070" spans="1:4" x14ac:dyDescent="0.35">
      <c r="A9070" s="78">
        <v>103400</v>
      </c>
      <c r="B9070" s="605" t="s">
        <v>1209</v>
      </c>
      <c r="C9070" s="78" t="s">
        <v>80</v>
      </c>
      <c r="D9070" s="613">
        <v>17.8</v>
      </c>
    </row>
    <row r="9071" spans="1:4" x14ac:dyDescent="0.35">
      <c r="A9071" s="78">
        <v>103415</v>
      </c>
      <c r="B9071" s="605" t="s">
        <v>1224</v>
      </c>
      <c r="C9071" s="78" t="s">
        <v>80</v>
      </c>
      <c r="D9071" s="613">
        <v>43.53</v>
      </c>
    </row>
    <row r="9072" spans="1:4" x14ac:dyDescent="0.35">
      <c r="A9072" s="78">
        <v>103416</v>
      </c>
      <c r="B9072" s="605" t="s">
        <v>1225</v>
      </c>
      <c r="C9072" s="78" t="s">
        <v>80</v>
      </c>
      <c r="D9072" s="613">
        <v>63.32</v>
      </c>
    </row>
    <row r="9073" spans="1:4" x14ac:dyDescent="0.35">
      <c r="A9073" s="78">
        <v>103417</v>
      </c>
      <c r="B9073" s="605" t="s">
        <v>1226</v>
      </c>
      <c r="C9073" s="78" t="s">
        <v>80</v>
      </c>
      <c r="D9073" s="613">
        <v>71.23</v>
      </c>
    </row>
    <row r="9074" spans="1:4" x14ac:dyDescent="0.35">
      <c r="A9074" s="78">
        <v>103411</v>
      </c>
      <c r="B9074" s="605" t="s">
        <v>1220</v>
      </c>
      <c r="C9074" s="78" t="s">
        <v>80</v>
      </c>
      <c r="D9074" s="613">
        <v>7.9</v>
      </c>
    </row>
    <row r="9075" spans="1:4" x14ac:dyDescent="0.35">
      <c r="A9075" s="78">
        <v>103418</v>
      </c>
      <c r="B9075" s="605" t="s">
        <v>1227</v>
      </c>
      <c r="C9075" s="78" t="s">
        <v>80</v>
      </c>
      <c r="D9075" s="613">
        <v>79.150000000000006</v>
      </c>
    </row>
    <row r="9076" spans="1:4" x14ac:dyDescent="0.35">
      <c r="A9076" s="78">
        <v>103419</v>
      </c>
      <c r="B9076" s="605" t="s">
        <v>1228</v>
      </c>
      <c r="C9076" s="78" t="s">
        <v>80</v>
      </c>
      <c r="D9076" s="613">
        <v>89.04</v>
      </c>
    </row>
    <row r="9077" spans="1:4" x14ac:dyDescent="0.35">
      <c r="A9077" s="78">
        <v>103420</v>
      </c>
      <c r="B9077" s="605" t="s">
        <v>1229</v>
      </c>
      <c r="C9077" s="78" t="s">
        <v>80</v>
      </c>
      <c r="D9077" s="613">
        <v>98.94</v>
      </c>
    </row>
    <row r="9078" spans="1:4" x14ac:dyDescent="0.35">
      <c r="A9078" s="78">
        <v>103421</v>
      </c>
      <c r="B9078" s="605" t="s">
        <v>1230</v>
      </c>
      <c r="C9078" s="78" t="s">
        <v>80</v>
      </c>
      <c r="D9078" s="613">
        <v>110.81</v>
      </c>
    </row>
    <row r="9079" spans="1:4" x14ac:dyDescent="0.35">
      <c r="A9079" s="78">
        <v>103422</v>
      </c>
      <c r="B9079" s="605" t="s">
        <v>1231</v>
      </c>
      <c r="C9079" s="78" t="s">
        <v>80</v>
      </c>
      <c r="D9079" s="613">
        <v>124.66</v>
      </c>
    </row>
    <row r="9080" spans="1:4" x14ac:dyDescent="0.35">
      <c r="A9080" s="78">
        <v>103412</v>
      </c>
      <c r="B9080" s="605" t="s">
        <v>1221</v>
      </c>
      <c r="C9080" s="78" t="s">
        <v>80</v>
      </c>
      <c r="D9080" s="613">
        <v>12.66</v>
      </c>
    </row>
    <row r="9081" spans="1:4" x14ac:dyDescent="0.35">
      <c r="A9081" s="78">
        <v>103423</v>
      </c>
      <c r="B9081" s="605" t="s">
        <v>1232</v>
      </c>
      <c r="C9081" s="78" t="s">
        <v>80</v>
      </c>
      <c r="D9081" s="613">
        <v>140.49</v>
      </c>
    </row>
    <row r="9082" spans="1:4" x14ac:dyDescent="0.35">
      <c r="A9082" s="78">
        <v>103424</v>
      </c>
      <c r="B9082" s="605" t="s">
        <v>1233</v>
      </c>
      <c r="C9082" s="78" t="s">
        <v>80</v>
      </c>
      <c r="D9082" s="613">
        <v>158.31</v>
      </c>
    </row>
    <row r="9083" spans="1:4" x14ac:dyDescent="0.35">
      <c r="A9083" s="78">
        <v>103413</v>
      </c>
      <c r="B9083" s="605" t="s">
        <v>1222</v>
      </c>
      <c r="C9083" s="78" t="s">
        <v>80</v>
      </c>
      <c r="D9083" s="613">
        <v>24.93</v>
      </c>
    </row>
    <row r="9084" spans="1:4" x14ac:dyDescent="0.35">
      <c r="A9084" s="78">
        <v>103414</v>
      </c>
      <c r="B9084" s="605" t="s">
        <v>1223</v>
      </c>
      <c r="C9084" s="78" t="s">
        <v>80</v>
      </c>
      <c r="D9084" s="613">
        <v>35.61</v>
      </c>
    </row>
    <row r="9085" spans="1:4" x14ac:dyDescent="0.35">
      <c r="A9085" s="78">
        <v>103432</v>
      </c>
      <c r="B9085" s="605" t="s">
        <v>1241</v>
      </c>
      <c r="C9085" s="78" t="s">
        <v>80</v>
      </c>
      <c r="D9085" s="613">
        <v>1674.68</v>
      </c>
    </row>
    <row r="9086" spans="1:4" x14ac:dyDescent="0.35">
      <c r="A9086" s="78">
        <v>103430</v>
      </c>
      <c r="B9086" s="605" t="s">
        <v>1239</v>
      </c>
      <c r="C9086" s="78" t="s">
        <v>80</v>
      </c>
      <c r="D9086" s="613">
        <v>35.71</v>
      </c>
    </row>
    <row r="9087" spans="1:4" x14ac:dyDescent="0.35">
      <c r="A9087" s="78">
        <v>103431</v>
      </c>
      <c r="B9087" s="605" t="s">
        <v>1240</v>
      </c>
      <c r="C9087" s="78" t="s">
        <v>80</v>
      </c>
      <c r="D9087" s="613">
        <v>62.63</v>
      </c>
    </row>
    <row r="9088" spans="1:4" x14ac:dyDescent="0.35">
      <c r="A9088" s="78">
        <v>103433</v>
      </c>
      <c r="B9088" s="605" t="s">
        <v>1242</v>
      </c>
      <c r="C9088" s="78" t="s">
        <v>80</v>
      </c>
      <c r="D9088" s="613">
        <v>35.29</v>
      </c>
    </row>
    <row r="9089" spans="1:4" x14ac:dyDescent="0.35">
      <c r="A9089" s="78">
        <v>103434</v>
      </c>
      <c r="B9089" s="605" t="s">
        <v>1243</v>
      </c>
      <c r="C9089" s="78" t="s">
        <v>80</v>
      </c>
      <c r="D9089" s="613">
        <v>48.83</v>
      </c>
    </row>
    <row r="9090" spans="1:4" x14ac:dyDescent="0.35">
      <c r="A9090" s="78">
        <v>103435</v>
      </c>
      <c r="B9090" s="605" t="s">
        <v>1244</v>
      </c>
      <c r="C9090" s="78" t="s">
        <v>80</v>
      </c>
      <c r="D9090" s="613">
        <v>90.88</v>
      </c>
    </row>
    <row r="9091" spans="1:4" x14ac:dyDescent="0.35">
      <c r="A9091" s="78">
        <v>103436</v>
      </c>
      <c r="B9091" s="605" t="s">
        <v>1245</v>
      </c>
      <c r="C9091" s="78" t="s">
        <v>80</v>
      </c>
      <c r="D9091" s="613">
        <v>2371.46</v>
      </c>
    </row>
    <row r="9092" spans="1:4" x14ac:dyDescent="0.35">
      <c r="A9092" s="78">
        <v>103482</v>
      </c>
      <c r="B9092" s="605" t="s">
        <v>25399</v>
      </c>
      <c r="C9092" s="78" t="s">
        <v>80</v>
      </c>
      <c r="D9092" s="613">
        <v>0</v>
      </c>
    </row>
    <row r="9093" spans="1:4" x14ac:dyDescent="0.35">
      <c r="A9093" s="78">
        <v>103465</v>
      </c>
      <c r="B9093" s="605" t="s">
        <v>25400</v>
      </c>
      <c r="C9093" s="78" t="s">
        <v>80</v>
      </c>
      <c r="D9093" s="613">
        <v>0</v>
      </c>
    </row>
    <row r="9094" spans="1:4" x14ac:dyDescent="0.35">
      <c r="A9094" s="78">
        <v>103483</v>
      </c>
      <c r="B9094" s="605" t="s">
        <v>25401</v>
      </c>
      <c r="C9094" s="78" t="s">
        <v>80</v>
      </c>
      <c r="D9094" s="613">
        <v>0</v>
      </c>
    </row>
    <row r="9095" spans="1:4" x14ac:dyDescent="0.35">
      <c r="A9095" s="78">
        <v>103484</v>
      </c>
      <c r="B9095" s="605" t="s">
        <v>25402</v>
      </c>
      <c r="C9095" s="78" t="s">
        <v>80</v>
      </c>
      <c r="D9095" s="613">
        <v>0</v>
      </c>
    </row>
    <row r="9096" spans="1:4" x14ac:dyDescent="0.35">
      <c r="A9096" s="78">
        <v>103466</v>
      </c>
      <c r="B9096" s="605" t="s">
        <v>25403</v>
      </c>
      <c r="C9096" s="78" t="s">
        <v>80</v>
      </c>
      <c r="D9096" s="613">
        <v>0</v>
      </c>
    </row>
    <row r="9097" spans="1:4" x14ac:dyDescent="0.35">
      <c r="A9097" s="78">
        <v>103485</v>
      </c>
      <c r="B9097" s="605" t="s">
        <v>25404</v>
      </c>
      <c r="C9097" s="78" t="s">
        <v>80</v>
      </c>
      <c r="D9097" s="613">
        <v>0</v>
      </c>
    </row>
    <row r="9098" spans="1:4" x14ac:dyDescent="0.35">
      <c r="A9098" s="78">
        <v>103467</v>
      </c>
      <c r="B9098" s="605" t="s">
        <v>25405</v>
      </c>
      <c r="C9098" s="78" t="s">
        <v>80</v>
      </c>
      <c r="D9098" s="613">
        <v>0</v>
      </c>
    </row>
    <row r="9099" spans="1:4" x14ac:dyDescent="0.35">
      <c r="A9099" s="78">
        <v>103461</v>
      </c>
      <c r="B9099" s="605" t="s">
        <v>25406</v>
      </c>
      <c r="C9099" s="78" t="s">
        <v>80</v>
      </c>
      <c r="D9099" s="613">
        <v>0</v>
      </c>
    </row>
    <row r="9100" spans="1:4" x14ac:dyDescent="0.35">
      <c r="A9100" s="78">
        <v>103468</v>
      </c>
      <c r="B9100" s="605" t="s">
        <v>25407</v>
      </c>
      <c r="C9100" s="78" t="s">
        <v>80</v>
      </c>
      <c r="D9100" s="613">
        <v>0</v>
      </c>
    </row>
    <row r="9101" spans="1:4" x14ac:dyDescent="0.35">
      <c r="A9101" s="78">
        <v>103469</v>
      </c>
      <c r="B9101" s="605" t="s">
        <v>25408</v>
      </c>
      <c r="C9101" s="78" t="s">
        <v>80</v>
      </c>
      <c r="D9101" s="613">
        <v>0</v>
      </c>
    </row>
    <row r="9102" spans="1:4" x14ac:dyDescent="0.35">
      <c r="A9102" s="78">
        <v>103470</v>
      </c>
      <c r="B9102" s="605" t="s">
        <v>25409</v>
      </c>
      <c r="C9102" s="78" t="s">
        <v>80</v>
      </c>
      <c r="D9102" s="613">
        <v>0</v>
      </c>
    </row>
    <row r="9103" spans="1:4" x14ac:dyDescent="0.35">
      <c r="A9103" s="78">
        <v>103471</v>
      </c>
      <c r="B9103" s="605" t="s">
        <v>25410</v>
      </c>
      <c r="C9103" s="78" t="s">
        <v>80</v>
      </c>
      <c r="D9103" s="613">
        <v>0</v>
      </c>
    </row>
    <row r="9104" spans="1:4" x14ac:dyDescent="0.35">
      <c r="A9104" s="78">
        <v>103472</v>
      </c>
      <c r="B9104" s="605" t="s">
        <v>25411</v>
      </c>
      <c r="C9104" s="78" t="s">
        <v>80</v>
      </c>
      <c r="D9104" s="613">
        <v>0</v>
      </c>
    </row>
    <row r="9105" spans="1:4" x14ac:dyDescent="0.35">
      <c r="A9105" s="78">
        <v>103462</v>
      </c>
      <c r="B9105" s="605" t="s">
        <v>25412</v>
      </c>
      <c r="C9105" s="78" t="s">
        <v>80</v>
      </c>
      <c r="D9105" s="613">
        <v>0</v>
      </c>
    </row>
    <row r="9106" spans="1:4" x14ac:dyDescent="0.35">
      <c r="A9106" s="78">
        <v>103473</v>
      </c>
      <c r="B9106" s="605" t="s">
        <v>25413</v>
      </c>
      <c r="C9106" s="78" t="s">
        <v>80</v>
      </c>
      <c r="D9106" s="613">
        <v>0</v>
      </c>
    </row>
    <row r="9107" spans="1:4" x14ac:dyDescent="0.35">
      <c r="A9107" s="78">
        <v>103474</v>
      </c>
      <c r="B9107" s="605" t="s">
        <v>25414</v>
      </c>
      <c r="C9107" s="78" t="s">
        <v>80</v>
      </c>
      <c r="D9107" s="613">
        <v>0</v>
      </c>
    </row>
    <row r="9108" spans="1:4" x14ac:dyDescent="0.35">
      <c r="A9108" s="78">
        <v>103475</v>
      </c>
      <c r="B9108" s="605" t="s">
        <v>25415</v>
      </c>
      <c r="C9108" s="78" t="s">
        <v>80</v>
      </c>
      <c r="D9108" s="613">
        <v>0</v>
      </c>
    </row>
    <row r="9109" spans="1:4" x14ac:dyDescent="0.35">
      <c r="A9109" s="78">
        <v>103476</v>
      </c>
      <c r="B9109" s="605" t="s">
        <v>25416</v>
      </c>
      <c r="C9109" s="78" t="s">
        <v>80</v>
      </c>
      <c r="D9109" s="613">
        <v>0</v>
      </c>
    </row>
    <row r="9110" spans="1:4" x14ac:dyDescent="0.35">
      <c r="A9110" s="78">
        <v>103477</v>
      </c>
      <c r="B9110" s="605" t="s">
        <v>25417</v>
      </c>
      <c r="C9110" s="78" t="s">
        <v>80</v>
      </c>
      <c r="D9110" s="613">
        <v>0</v>
      </c>
    </row>
    <row r="9111" spans="1:4" x14ac:dyDescent="0.35">
      <c r="A9111" s="78">
        <v>103463</v>
      </c>
      <c r="B9111" s="605" t="s">
        <v>25418</v>
      </c>
      <c r="C9111" s="78" t="s">
        <v>80</v>
      </c>
      <c r="D9111" s="613">
        <v>0</v>
      </c>
    </row>
    <row r="9112" spans="1:4" x14ac:dyDescent="0.35">
      <c r="A9112" s="78">
        <v>103478</v>
      </c>
      <c r="B9112" s="605" t="s">
        <v>25419</v>
      </c>
      <c r="C9112" s="78" t="s">
        <v>80</v>
      </c>
      <c r="D9112" s="613">
        <v>0</v>
      </c>
    </row>
    <row r="9113" spans="1:4" x14ac:dyDescent="0.35">
      <c r="A9113" s="78">
        <v>103479</v>
      </c>
      <c r="B9113" s="605" t="s">
        <v>25420</v>
      </c>
      <c r="C9113" s="78" t="s">
        <v>80</v>
      </c>
      <c r="D9113" s="613">
        <v>0</v>
      </c>
    </row>
    <row r="9114" spans="1:4" x14ac:dyDescent="0.35">
      <c r="A9114" s="78">
        <v>103480</v>
      </c>
      <c r="B9114" s="605" t="s">
        <v>25421</v>
      </c>
      <c r="C9114" s="78" t="s">
        <v>80</v>
      </c>
      <c r="D9114" s="613">
        <v>0</v>
      </c>
    </row>
    <row r="9115" spans="1:4" x14ac:dyDescent="0.35">
      <c r="A9115" s="78">
        <v>103464</v>
      </c>
      <c r="B9115" s="605" t="s">
        <v>25422</v>
      </c>
      <c r="C9115" s="78" t="s">
        <v>80</v>
      </c>
      <c r="D9115" s="613">
        <v>0</v>
      </c>
    </row>
    <row r="9116" spans="1:4" x14ac:dyDescent="0.35">
      <c r="A9116" s="78">
        <v>103481</v>
      </c>
      <c r="B9116" s="605" t="s">
        <v>25423</v>
      </c>
      <c r="C9116" s="78" t="s">
        <v>80</v>
      </c>
      <c r="D9116" s="613">
        <v>0</v>
      </c>
    </row>
    <row r="9117" spans="1:4" x14ac:dyDescent="0.35">
      <c r="A9117" s="78">
        <v>103459</v>
      </c>
      <c r="B9117" s="605" t="s">
        <v>25424</v>
      </c>
      <c r="C9117" s="78" t="s">
        <v>80</v>
      </c>
      <c r="D9117" s="613">
        <v>0</v>
      </c>
    </row>
    <row r="9118" spans="1:4" x14ac:dyDescent="0.35">
      <c r="A9118" s="78">
        <v>103460</v>
      </c>
      <c r="B9118" s="605" t="s">
        <v>25425</v>
      </c>
      <c r="C9118" s="78" t="s">
        <v>80</v>
      </c>
      <c r="D9118" s="613">
        <v>0</v>
      </c>
    </row>
    <row r="9119" spans="1:4" x14ac:dyDescent="0.35">
      <c r="A9119" s="78">
        <v>103443</v>
      </c>
      <c r="B9119" s="605" t="s">
        <v>25426</v>
      </c>
      <c r="C9119" s="78" t="s">
        <v>80</v>
      </c>
      <c r="D9119" s="613">
        <v>0</v>
      </c>
    </row>
    <row r="9120" spans="1:4" x14ac:dyDescent="0.35">
      <c r="A9120" s="78">
        <v>103444</v>
      </c>
      <c r="B9120" s="605" t="s">
        <v>25427</v>
      </c>
      <c r="C9120" s="78" t="s">
        <v>80</v>
      </c>
      <c r="D9120" s="613">
        <v>0</v>
      </c>
    </row>
    <row r="9121" spans="1:4" x14ac:dyDescent="0.35">
      <c r="A9121" s="78">
        <v>103445</v>
      </c>
      <c r="B9121" s="605" t="s">
        <v>25428</v>
      </c>
      <c r="C9121" s="78" t="s">
        <v>80</v>
      </c>
      <c r="D9121" s="613">
        <v>0</v>
      </c>
    </row>
    <row r="9122" spans="1:4" x14ac:dyDescent="0.35">
      <c r="A9122" s="78">
        <v>103446</v>
      </c>
      <c r="B9122" s="605" t="s">
        <v>25429</v>
      </c>
      <c r="C9122" s="78" t="s">
        <v>80</v>
      </c>
      <c r="D9122" s="613">
        <v>0</v>
      </c>
    </row>
    <row r="9123" spans="1:4" x14ac:dyDescent="0.35">
      <c r="A9123" s="78">
        <v>103447</v>
      </c>
      <c r="B9123" s="605" t="s">
        <v>25430</v>
      </c>
      <c r="C9123" s="78" t="s">
        <v>80</v>
      </c>
      <c r="D9123" s="613">
        <v>0</v>
      </c>
    </row>
    <row r="9124" spans="1:4" x14ac:dyDescent="0.35">
      <c r="A9124" s="78">
        <v>103448</v>
      </c>
      <c r="B9124" s="605" t="s">
        <v>25431</v>
      </c>
      <c r="C9124" s="78" t="s">
        <v>80</v>
      </c>
      <c r="D9124" s="613">
        <v>0</v>
      </c>
    </row>
    <row r="9125" spans="1:4" x14ac:dyDescent="0.35">
      <c r="A9125" s="78">
        <v>103449</v>
      </c>
      <c r="B9125" s="605" t="s">
        <v>25432</v>
      </c>
      <c r="C9125" s="78" t="s">
        <v>80</v>
      </c>
      <c r="D9125" s="613">
        <v>0</v>
      </c>
    </row>
    <row r="9126" spans="1:4" x14ac:dyDescent="0.35">
      <c r="A9126" s="78">
        <v>103450</v>
      </c>
      <c r="B9126" s="605" t="s">
        <v>25433</v>
      </c>
      <c r="C9126" s="78" t="s">
        <v>80</v>
      </c>
      <c r="D9126" s="613">
        <v>0</v>
      </c>
    </row>
    <row r="9127" spans="1:4" x14ac:dyDescent="0.35">
      <c r="A9127" s="78">
        <v>103451</v>
      </c>
      <c r="B9127" s="605" t="s">
        <v>25434</v>
      </c>
      <c r="C9127" s="78" t="s">
        <v>80</v>
      </c>
      <c r="D9127" s="613">
        <v>0</v>
      </c>
    </row>
    <row r="9128" spans="1:4" x14ac:dyDescent="0.35">
      <c r="A9128" s="78">
        <v>103452</v>
      </c>
      <c r="B9128" s="605" t="s">
        <v>25435</v>
      </c>
      <c r="C9128" s="78" t="s">
        <v>80</v>
      </c>
      <c r="D9128" s="613">
        <v>0</v>
      </c>
    </row>
    <row r="9129" spans="1:4" x14ac:dyDescent="0.35">
      <c r="A9129" s="78">
        <v>103453</v>
      </c>
      <c r="B9129" s="605" t="s">
        <v>25436</v>
      </c>
      <c r="C9129" s="78" t="s">
        <v>80</v>
      </c>
      <c r="D9129" s="613">
        <v>0</v>
      </c>
    </row>
    <row r="9130" spans="1:4" x14ac:dyDescent="0.35">
      <c r="A9130" s="78">
        <v>103454</v>
      </c>
      <c r="B9130" s="605" t="s">
        <v>25437</v>
      </c>
      <c r="C9130" s="78" t="s">
        <v>80</v>
      </c>
      <c r="D9130" s="613">
        <v>0</v>
      </c>
    </row>
    <row r="9131" spans="1:4" x14ac:dyDescent="0.35">
      <c r="A9131" s="78">
        <v>103455</v>
      </c>
      <c r="B9131" s="605" t="s">
        <v>25438</v>
      </c>
      <c r="C9131" s="78" t="s">
        <v>80</v>
      </c>
      <c r="D9131" s="613">
        <v>0</v>
      </c>
    </row>
    <row r="9132" spans="1:4" x14ac:dyDescent="0.35">
      <c r="A9132" s="78">
        <v>103456</v>
      </c>
      <c r="B9132" s="605" t="s">
        <v>25439</v>
      </c>
      <c r="C9132" s="78" t="s">
        <v>80</v>
      </c>
      <c r="D9132" s="613">
        <v>0</v>
      </c>
    </row>
    <row r="9133" spans="1:4" x14ac:dyDescent="0.35">
      <c r="A9133" s="78">
        <v>103457</v>
      </c>
      <c r="B9133" s="605" t="s">
        <v>25440</v>
      </c>
      <c r="C9133" s="78" t="s">
        <v>80</v>
      </c>
      <c r="D9133" s="613">
        <v>0</v>
      </c>
    </row>
    <row r="9134" spans="1:4" x14ac:dyDescent="0.35">
      <c r="A9134" s="78">
        <v>103458</v>
      </c>
      <c r="B9134" s="605" t="s">
        <v>25441</v>
      </c>
      <c r="C9134" s="78" t="s">
        <v>80</v>
      </c>
      <c r="D9134" s="613">
        <v>0</v>
      </c>
    </row>
    <row r="9135" spans="1:4" x14ac:dyDescent="0.35">
      <c r="A9135" s="78">
        <v>103425</v>
      </c>
      <c r="B9135" s="605" t="s">
        <v>1234</v>
      </c>
      <c r="C9135" s="78" t="s">
        <v>80</v>
      </c>
      <c r="D9135" s="613">
        <v>16.64</v>
      </c>
    </row>
    <row r="9136" spans="1:4" x14ac:dyDescent="0.35">
      <c r="A9136" s="78">
        <v>103428</v>
      </c>
      <c r="B9136" s="605" t="s">
        <v>1237</v>
      </c>
      <c r="C9136" s="78" t="s">
        <v>80</v>
      </c>
      <c r="D9136" s="613">
        <v>266.60000000000002</v>
      </c>
    </row>
    <row r="9137" spans="1:4" x14ac:dyDescent="0.35">
      <c r="A9137" s="78">
        <v>103426</v>
      </c>
      <c r="B9137" s="605" t="s">
        <v>1235</v>
      </c>
      <c r="C9137" s="78" t="s">
        <v>80</v>
      </c>
      <c r="D9137" s="613">
        <v>20</v>
      </c>
    </row>
    <row r="9138" spans="1:4" x14ac:dyDescent="0.35">
      <c r="A9138" s="78">
        <v>103429</v>
      </c>
      <c r="B9138" s="605" t="s">
        <v>1238</v>
      </c>
      <c r="C9138" s="78" t="s">
        <v>80</v>
      </c>
      <c r="D9138" s="613">
        <v>2950.18</v>
      </c>
    </row>
    <row r="9139" spans="1:4" x14ac:dyDescent="0.35">
      <c r="A9139" s="78">
        <v>103427</v>
      </c>
      <c r="B9139" s="605" t="s">
        <v>1236</v>
      </c>
      <c r="C9139" s="78" t="s">
        <v>80</v>
      </c>
      <c r="D9139" s="613">
        <v>40.07</v>
      </c>
    </row>
    <row r="9140" spans="1:4" x14ac:dyDescent="0.35">
      <c r="A9140" s="78">
        <v>103393</v>
      </c>
      <c r="B9140" s="605" t="s">
        <v>1205</v>
      </c>
      <c r="C9140" s="78" t="s">
        <v>139</v>
      </c>
      <c r="D9140" s="613">
        <v>5556.97</v>
      </c>
    </row>
    <row r="9141" spans="1:4" x14ac:dyDescent="0.35">
      <c r="A9141" s="78">
        <v>103376</v>
      </c>
      <c r="B9141" s="605" t="s">
        <v>1196</v>
      </c>
      <c r="C9141" s="78" t="s">
        <v>139</v>
      </c>
      <c r="D9141" s="613">
        <v>136.13</v>
      </c>
    </row>
    <row r="9142" spans="1:4" x14ac:dyDescent="0.35">
      <c r="A9142" s="78">
        <v>104804</v>
      </c>
      <c r="B9142" s="605" t="s">
        <v>25442</v>
      </c>
      <c r="C9142" s="78" t="s">
        <v>139</v>
      </c>
      <c r="D9142" s="613">
        <v>0</v>
      </c>
    </row>
    <row r="9143" spans="1:4" x14ac:dyDescent="0.35">
      <c r="A9143" s="78">
        <v>104805</v>
      </c>
      <c r="B9143" s="605" t="s">
        <v>25443</v>
      </c>
      <c r="C9143" s="78" t="s">
        <v>139</v>
      </c>
      <c r="D9143" s="613">
        <v>0</v>
      </c>
    </row>
    <row r="9144" spans="1:4" x14ac:dyDescent="0.35">
      <c r="A9144" s="78">
        <v>103377</v>
      </c>
      <c r="B9144" s="605" t="s">
        <v>1197</v>
      </c>
      <c r="C9144" s="78" t="s">
        <v>139</v>
      </c>
      <c r="D9144" s="613">
        <v>291.33999999999997</v>
      </c>
    </row>
    <row r="9145" spans="1:4" x14ac:dyDescent="0.35">
      <c r="A9145" s="78">
        <v>104806</v>
      </c>
      <c r="B9145" s="605" t="s">
        <v>25444</v>
      </c>
      <c r="C9145" s="78" t="s">
        <v>139</v>
      </c>
      <c r="D9145" s="613">
        <v>0</v>
      </c>
    </row>
    <row r="9146" spans="1:4" x14ac:dyDescent="0.35">
      <c r="A9146" s="78">
        <v>103378</v>
      </c>
      <c r="B9146" s="605" t="s">
        <v>25445</v>
      </c>
      <c r="C9146" s="78" t="s">
        <v>139</v>
      </c>
      <c r="D9146" s="613">
        <v>0</v>
      </c>
    </row>
    <row r="9147" spans="1:4" x14ac:dyDescent="0.35">
      <c r="A9147" s="78">
        <v>103372</v>
      </c>
      <c r="B9147" s="605" t="s">
        <v>1194</v>
      </c>
      <c r="C9147" s="78" t="s">
        <v>139</v>
      </c>
      <c r="D9147" s="613">
        <v>5.83</v>
      </c>
    </row>
    <row r="9148" spans="1:4" x14ac:dyDescent="0.35">
      <c r="A9148" s="78">
        <v>103379</v>
      </c>
      <c r="B9148" s="605" t="s">
        <v>1198</v>
      </c>
      <c r="C9148" s="78" t="s">
        <v>139</v>
      </c>
      <c r="D9148" s="613">
        <v>453.59</v>
      </c>
    </row>
    <row r="9149" spans="1:4" x14ac:dyDescent="0.35">
      <c r="A9149" s="78">
        <v>103380</v>
      </c>
      <c r="B9149" s="605" t="s">
        <v>25446</v>
      </c>
      <c r="C9149" s="78" t="s">
        <v>139</v>
      </c>
      <c r="D9149" s="613">
        <v>0</v>
      </c>
    </row>
    <row r="9150" spans="1:4" x14ac:dyDescent="0.35">
      <c r="A9150" s="78">
        <v>103381</v>
      </c>
      <c r="B9150" s="605" t="s">
        <v>25447</v>
      </c>
      <c r="C9150" s="78" t="s">
        <v>139</v>
      </c>
      <c r="D9150" s="613">
        <v>0</v>
      </c>
    </row>
    <row r="9151" spans="1:4" x14ac:dyDescent="0.35">
      <c r="A9151" s="78">
        <v>103382</v>
      </c>
      <c r="B9151" s="605" t="s">
        <v>25448</v>
      </c>
      <c r="C9151" s="78" t="s">
        <v>139</v>
      </c>
      <c r="D9151" s="613">
        <v>0</v>
      </c>
    </row>
    <row r="9152" spans="1:4" x14ac:dyDescent="0.35">
      <c r="A9152" s="78">
        <v>103383</v>
      </c>
      <c r="B9152" s="605" t="s">
        <v>1199</v>
      </c>
      <c r="C9152" s="78" t="s">
        <v>139</v>
      </c>
      <c r="D9152" s="613">
        <v>1112.23</v>
      </c>
    </row>
    <row r="9153" spans="1:4" x14ac:dyDescent="0.35">
      <c r="A9153" s="78">
        <v>103373</v>
      </c>
      <c r="B9153" s="605" t="s">
        <v>1195</v>
      </c>
      <c r="C9153" s="78" t="s">
        <v>139</v>
      </c>
      <c r="D9153" s="613">
        <v>11.42</v>
      </c>
    </row>
    <row r="9154" spans="1:4" x14ac:dyDescent="0.35">
      <c r="A9154" s="78">
        <v>103384</v>
      </c>
      <c r="B9154" s="605" t="s">
        <v>25449</v>
      </c>
      <c r="C9154" s="78" t="s">
        <v>139</v>
      </c>
      <c r="D9154" s="613">
        <v>0</v>
      </c>
    </row>
    <row r="9155" spans="1:4" x14ac:dyDescent="0.35">
      <c r="A9155" s="78">
        <v>103385</v>
      </c>
      <c r="B9155" s="605" t="s">
        <v>1200</v>
      </c>
      <c r="C9155" s="78" t="s">
        <v>139</v>
      </c>
      <c r="D9155" s="613">
        <v>1793.36</v>
      </c>
    </row>
    <row r="9156" spans="1:4" x14ac:dyDescent="0.35">
      <c r="A9156" s="78">
        <v>103386</v>
      </c>
      <c r="B9156" s="605" t="s">
        <v>25450</v>
      </c>
      <c r="C9156" s="78" t="s">
        <v>139</v>
      </c>
      <c r="D9156" s="613">
        <v>0</v>
      </c>
    </row>
    <row r="9157" spans="1:4" x14ac:dyDescent="0.35">
      <c r="A9157" s="78">
        <v>103387</v>
      </c>
      <c r="B9157" s="605" t="s">
        <v>1201</v>
      </c>
      <c r="C9157" s="78" t="s">
        <v>139</v>
      </c>
      <c r="D9157" s="613">
        <v>3146.09</v>
      </c>
    </row>
    <row r="9158" spans="1:4" x14ac:dyDescent="0.35">
      <c r="A9158" s="78">
        <v>103388</v>
      </c>
      <c r="B9158" s="605" t="s">
        <v>25451</v>
      </c>
      <c r="C9158" s="78" t="s">
        <v>139</v>
      </c>
      <c r="D9158" s="613">
        <v>0</v>
      </c>
    </row>
    <row r="9159" spans="1:4" x14ac:dyDescent="0.35">
      <c r="A9159" s="78">
        <v>103374</v>
      </c>
      <c r="B9159" s="605" t="s">
        <v>25452</v>
      </c>
      <c r="C9159" s="78" t="s">
        <v>139</v>
      </c>
      <c r="D9159" s="613">
        <v>0</v>
      </c>
    </row>
    <row r="9160" spans="1:4" x14ac:dyDescent="0.35">
      <c r="A9160" s="78">
        <v>103389</v>
      </c>
      <c r="B9160" s="605" t="s">
        <v>1202</v>
      </c>
      <c r="C9160" s="78" t="s">
        <v>139</v>
      </c>
      <c r="D9160" s="613">
        <v>4678.75</v>
      </c>
    </row>
    <row r="9161" spans="1:4" x14ac:dyDescent="0.35">
      <c r="A9161" s="78">
        <v>103390</v>
      </c>
      <c r="B9161" s="605" t="s">
        <v>25453</v>
      </c>
      <c r="C9161" s="78" t="s">
        <v>139</v>
      </c>
      <c r="D9161" s="613">
        <v>0</v>
      </c>
    </row>
    <row r="9162" spans="1:4" x14ac:dyDescent="0.35">
      <c r="A9162" s="78">
        <v>103391</v>
      </c>
      <c r="B9162" s="605" t="s">
        <v>1203</v>
      </c>
      <c r="C9162" s="78" t="s">
        <v>139</v>
      </c>
      <c r="D9162" s="613">
        <v>3082.72</v>
      </c>
    </row>
    <row r="9163" spans="1:4" x14ac:dyDescent="0.35">
      <c r="A9163" s="78">
        <v>103375</v>
      </c>
      <c r="B9163" s="605" t="s">
        <v>25454</v>
      </c>
      <c r="C9163" s="78" t="s">
        <v>139</v>
      </c>
      <c r="D9163" s="613">
        <v>0</v>
      </c>
    </row>
    <row r="9164" spans="1:4" x14ac:dyDescent="0.35">
      <c r="A9164" s="78">
        <v>103392</v>
      </c>
      <c r="B9164" s="605" t="s">
        <v>1204</v>
      </c>
      <c r="C9164" s="78" t="s">
        <v>139</v>
      </c>
      <c r="D9164" s="613">
        <v>5038.22</v>
      </c>
    </row>
    <row r="9165" spans="1:4" x14ac:dyDescent="0.35">
      <c r="A9165" s="78">
        <v>103440</v>
      </c>
      <c r="B9165" s="605" t="s">
        <v>1249</v>
      </c>
      <c r="C9165" s="78" t="s">
        <v>80</v>
      </c>
      <c r="D9165" s="613">
        <v>425.53</v>
      </c>
    </row>
    <row r="9166" spans="1:4" x14ac:dyDescent="0.35">
      <c r="A9166" s="78">
        <v>103441</v>
      </c>
      <c r="B9166" s="605" t="s">
        <v>1250</v>
      </c>
      <c r="C9166" s="78" t="s">
        <v>80</v>
      </c>
      <c r="D9166" s="613">
        <v>430.96</v>
      </c>
    </row>
    <row r="9167" spans="1:4" x14ac:dyDescent="0.35">
      <c r="A9167" s="78">
        <v>103442</v>
      </c>
      <c r="B9167" s="605" t="s">
        <v>1251</v>
      </c>
      <c r="C9167" s="78" t="s">
        <v>80</v>
      </c>
      <c r="D9167" s="613">
        <v>561.71</v>
      </c>
    </row>
    <row r="9168" spans="1:4" x14ac:dyDescent="0.35">
      <c r="A9168" s="78">
        <v>103437</v>
      </c>
      <c r="B9168" s="605" t="s">
        <v>1246</v>
      </c>
      <c r="C9168" s="78" t="s">
        <v>80</v>
      </c>
      <c r="D9168" s="613">
        <v>188.54</v>
      </c>
    </row>
    <row r="9169" spans="1:4" x14ac:dyDescent="0.35">
      <c r="A9169" s="78">
        <v>103438</v>
      </c>
      <c r="B9169" s="605" t="s">
        <v>1247</v>
      </c>
      <c r="C9169" s="78" t="s">
        <v>80</v>
      </c>
      <c r="D9169" s="613">
        <v>188.54</v>
      </c>
    </row>
    <row r="9170" spans="1:4" x14ac:dyDescent="0.35">
      <c r="A9170" s="78">
        <v>103439</v>
      </c>
      <c r="B9170" s="605" t="s">
        <v>1248</v>
      </c>
      <c r="C9170" s="78" t="s">
        <v>80</v>
      </c>
      <c r="D9170" s="613">
        <v>221.99</v>
      </c>
    </row>
    <row r="9171" spans="1:4" x14ac:dyDescent="0.35">
      <c r="A9171" s="78">
        <v>106122</v>
      </c>
      <c r="B9171" s="605" t="s">
        <v>25455</v>
      </c>
      <c r="C9171" s="78" t="s">
        <v>513</v>
      </c>
      <c r="D9171" s="613">
        <v>81.489999999999995</v>
      </c>
    </row>
    <row r="9172" spans="1:4" x14ac:dyDescent="0.35">
      <c r="A9172" s="78">
        <v>106131</v>
      </c>
      <c r="B9172" s="605" t="s">
        <v>25456</v>
      </c>
      <c r="C9172" s="78" t="s">
        <v>513</v>
      </c>
      <c r="D9172" s="613">
        <v>121.78</v>
      </c>
    </row>
    <row r="9173" spans="1:4" x14ac:dyDescent="0.35">
      <c r="A9173" s="78">
        <v>106127</v>
      </c>
      <c r="B9173" s="605" t="s">
        <v>25457</v>
      </c>
      <c r="C9173" s="78" t="s">
        <v>513</v>
      </c>
      <c r="D9173" s="613">
        <v>109.64</v>
      </c>
    </row>
    <row r="9174" spans="1:4" x14ac:dyDescent="0.35">
      <c r="A9174" s="78">
        <v>106126</v>
      </c>
      <c r="B9174" s="605" t="s">
        <v>25458</v>
      </c>
      <c r="C9174" s="78" t="s">
        <v>513</v>
      </c>
      <c r="D9174" s="613">
        <v>48.43</v>
      </c>
    </row>
    <row r="9175" spans="1:4" x14ac:dyDescent="0.35">
      <c r="A9175" s="78">
        <v>106128</v>
      </c>
      <c r="B9175" s="605" t="s">
        <v>25459</v>
      </c>
      <c r="C9175" s="78" t="s">
        <v>513</v>
      </c>
      <c r="D9175" s="613">
        <v>187.45</v>
      </c>
    </row>
    <row r="9176" spans="1:4" x14ac:dyDescent="0.35">
      <c r="A9176" s="78">
        <v>106130</v>
      </c>
      <c r="B9176" s="605" t="s">
        <v>25460</v>
      </c>
      <c r="C9176" s="78" t="s">
        <v>513</v>
      </c>
      <c r="D9176" s="613">
        <v>137.91999999999999</v>
      </c>
    </row>
    <row r="9177" spans="1:4" x14ac:dyDescent="0.35">
      <c r="A9177" s="78">
        <v>106129</v>
      </c>
      <c r="B9177" s="605" t="s">
        <v>25461</v>
      </c>
      <c r="C9177" s="78" t="s">
        <v>513</v>
      </c>
      <c r="D9177" s="613">
        <v>72.5</v>
      </c>
    </row>
    <row r="9178" spans="1:4" x14ac:dyDescent="0.35">
      <c r="A9178" s="78">
        <v>106125</v>
      </c>
      <c r="B9178" s="605" t="s">
        <v>25462</v>
      </c>
      <c r="C9178" s="78" t="s">
        <v>513</v>
      </c>
      <c r="D9178" s="613">
        <v>56.05</v>
      </c>
    </row>
    <row r="9179" spans="1:4" x14ac:dyDescent="0.35">
      <c r="A9179" s="78">
        <v>106124</v>
      </c>
      <c r="B9179" s="605" t="s">
        <v>25463</v>
      </c>
      <c r="C9179" s="78" t="s">
        <v>513</v>
      </c>
      <c r="D9179" s="613">
        <v>55.84</v>
      </c>
    </row>
    <row r="9180" spans="1:4" x14ac:dyDescent="0.35">
      <c r="A9180" s="78">
        <v>106123</v>
      </c>
      <c r="B9180" s="605" t="s">
        <v>25464</v>
      </c>
      <c r="C9180" s="78" t="s">
        <v>513</v>
      </c>
      <c r="D9180" s="613">
        <v>187.9</v>
      </c>
    </row>
    <row r="9181" spans="1:4" x14ac:dyDescent="0.35">
      <c r="A9181" s="78">
        <v>106445</v>
      </c>
      <c r="B9181" s="605" t="s">
        <v>25465</v>
      </c>
      <c r="C9181" s="78" t="s">
        <v>80</v>
      </c>
      <c r="D9181" s="613">
        <v>0</v>
      </c>
    </row>
    <row r="9182" spans="1:4" x14ac:dyDescent="0.35">
      <c r="A9182" s="78">
        <v>106446</v>
      </c>
      <c r="B9182" s="605" t="s">
        <v>25466</v>
      </c>
      <c r="C9182" s="78" t="s">
        <v>80</v>
      </c>
      <c r="D9182" s="613">
        <v>0</v>
      </c>
    </row>
    <row r="9183" spans="1:4" x14ac:dyDescent="0.35">
      <c r="A9183" s="78">
        <v>106447</v>
      </c>
      <c r="B9183" s="605" t="s">
        <v>25467</v>
      </c>
      <c r="C9183" s="78" t="s">
        <v>80</v>
      </c>
      <c r="D9183" s="613">
        <v>0</v>
      </c>
    </row>
    <row r="9184" spans="1:4" x14ac:dyDescent="0.35">
      <c r="A9184" s="78">
        <v>106448</v>
      </c>
      <c r="B9184" s="605" t="s">
        <v>25468</v>
      </c>
      <c r="C9184" s="78" t="s">
        <v>80</v>
      </c>
      <c r="D9184" s="613">
        <v>0</v>
      </c>
    </row>
    <row r="9185" spans="1:4" x14ac:dyDescent="0.35">
      <c r="A9185" s="78">
        <v>106449</v>
      </c>
      <c r="B9185" s="605" t="s">
        <v>25469</v>
      </c>
      <c r="C9185" s="78" t="s">
        <v>80</v>
      </c>
      <c r="D9185" s="613">
        <v>0</v>
      </c>
    </row>
    <row r="9186" spans="1:4" x14ac:dyDescent="0.35">
      <c r="A9186" s="78">
        <v>106455</v>
      </c>
      <c r="B9186" s="605" t="s">
        <v>25470</v>
      </c>
      <c r="C9186" s="78" t="s">
        <v>139</v>
      </c>
      <c r="D9186" s="613">
        <v>1170.75</v>
      </c>
    </row>
    <row r="9187" spans="1:4" x14ac:dyDescent="0.35">
      <c r="A9187" s="78">
        <v>106450</v>
      </c>
      <c r="B9187" s="605" t="s">
        <v>25471</v>
      </c>
      <c r="C9187" s="78" t="s">
        <v>80</v>
      </c>
      <c r="D9187" s="613">
        <v>0</v>
      </c>
    </row>
    <row r="9188" spans="1:4" x14ac:dyDescent="0.35">
      <c r="A9188" s="78">
        <v>106451</v>
      </c>
      <c r="B9188" s="605" t="s">
        <v>25472</v>
      </c>
      <c r="C9188" s="78" t="s">
        <v>80</v>
      </c>
      <c r="D9188" s="613">
        <v>0</v>
      </c>
    </row>
    <row r="9189" spans="1:4" x14ac:dyDescent="0.35">
      <c r="A9189" s="78">
        <v>106452</v>
      </c>
      <c r="B9189" s="605" t="s">
        <v>25473</v>
      </c>
      <c r="C9189" s="78" t="s">
        <v>80</v>
      </c>
      <c r="D9189" s="613">
        <v>0</v>
      </c>
    </row>
    <row r="9190" spans="1:4" x14ac:dyDescent="0.35">
      <c r="A9190" s="78">
        <v>106453</v>
      </c>
      <c r="B9190" s="605" t="s">
        <v>25474</v>
      </c>
      <c r="C9190" s="78" t="s">
        <v>80</v>
      </c>
      <c r="D9190" s="613">
        <v>0</v>
      </c>
    </row>
    <row r="9191" spans="1:4" x14ac:dyDescent="0.35">
      <c r="A9191" s="78">
        <v>106454</v>
      </c>
      <c r="B9191" s="605" t="s">
        <v>25475</v>
      </c>
      <c r="C9191" s="78" t="s">
        <v>80</v>
      </c>
      <c r="D9191" s="613">
        <v>0</v>
      </c>
    </row>
    <row r="9192" spans="1:4" x14ac:dyDescent="0.35">
      <c r="A9192" s="78">
        <v>106456</v>
      </c>
      <c r="B9192" s="605" t="s">
        <v>25476</v>
      </c>
      <c r="C9192" s="78" t="s">
        <v>139</v>
      </c>
      <c r="D9192" s="613">
        <v>1325.05</v>
      </c>
    </row>
    <row r="9193" spans="1:4" x14ac:dyDescent="0.35">
      <c r="A9193" s="78">
        <v>106426</v>
      </c>
      <c r="B9193" s="605" t="s">
        <v>25477</v>
      </c>
      <c r="C9193" s="78" t="s">
        <v>80</v>
      </c>
      <c r="D9193" s="613">
        <v>0</v>
      </c>
    </row>
    <row r="9194" spans="1:4" x14ac:dyDescent="0.35">
      <c r="A9194" s="78">
        <v>106442</v>
      </c>
      <c r="B9194" s="605" t="s">
        <v>25478</v>
      </c>
      <c r="C9194" s="78" t="s">
        <v>80</v>
      </c>
      <c r="D9194" s="613">
        <v>0</v>
      </c>
    </row>
    <row r="9195" spans="1:4" x14ac:dyDescent="0.35">
      <c r="A9195" s="78">
        <v>106427</v>
      </c>
      <c r="B9195" s="605" t="s">
        <v>25479</v>
      </c>
      <c r="C9195" s="78" t="s">
        <v>80</v>
      </c>
      <c r="D9195" s="613">
        <v>0</v>
      </c>
    </row>
    <row r="9196" spans="1:4" x14ac:dyDescent="0.35">
      <c r="A9196" s="78">
        <v>106428</v>
      </c>
      <c r="B9196" s="605" t="s">
        <v>25480</v>
      </c>
      <c r="C9196" s="78" t="s">
        <v>80</v>
      </c>
      <c r="D9196" s="613">
        <v>0</v>
      </c>
    </row>
    <row r="9197" spans="1:4" x14ac:dyDescent="0.35">
      <c r="A9197" s="78">
        <v>106429</v>
      </c>
      <c r="B9197" s="605" t="s">
        <v>25481</v>
      </c>
      <c r="C9197" s="78" t="s">
        <v>80</v>
      </c>
      <c r="D9197" s="613">
        <v>0</v>
      </c>
    </row>
    <row r="9198" spans="1:4" x14ac:dyDescent="0.35">
      <c r="A9198" s="78">
        <v>106430</v>
      </c>
      <c r="B9198" s="605" t="s">
        <v>25482</v>
      </c>
      <c r="C9198" s="78" t="s">
        <v>80</v>
      </c>
      <c r="D9198" s="613">
        <v>0</v>
      </c>
    </row>
    <row r="9199" spans="1:4" x14ac:dyDescent="0.35">
      <c r="A9199" s="78">
        <v>106425</v>
      </c>
      <c r="B9199" s="605" t="s">
        <v>25483</v>
      </c>
      <c r="C9199" s="78" t="s">
        <v>80</v>
      </c>
      <c r="D9199" s="613">
        <v>0</v>
      </c>
    </row>
    <row r="9200" spans="1:4" x14ac:dyDescent="0.35">
      <c r="A9200" s="78">
        <v>106431</v>
      </c>
      <c r="B9200" s="605" t="s">
        <v>25484</v>
      </c>
      <c r="C9200" s="78" t="s">
        <v>80</v>
      </c>
      <c r="D9200" s="613">
        <v>0</v>
      </c>
    </row>
    <row r="9201" spans="1:4" x14ac:dyDescent="0.35">
      <c r="A9201" s="78">
        <v>106441</v>
      </c>
      <c r="B9201" s="605" t="s">
        <v>25485</v>
      </c>
      <c r="C9201" s="78" t="s">
        <v>80</v>
      </c>
      <c r="D9201" s="613">
        <v>0</v>
      </c>
    </row>
    <row r="9202" spans="1:4" x14ac:dyDescent="0.35">
      <c r="A9202" s="78">
        <v>106433</v>
      </c>
      <c r="B9202" s="605" t="s">
        <v>25486</v>
      </c>
      <c r="C9202" s="78" t="s">
        <v>80</v>
      </c>
      <c r="D9202" s="613">
        <v>0</v>
      </c>
    </row>
    <row r="9203" spans="1:4" x14ac:dyDescent="0.35">
      <c r="A9203" s="78">
        <v>106444</v>
      </c>
      <c r="B9203" s="605" t="s">
        <v>25487</v>
      </c>
      <c r="C9203" s="78" t="s">
        <v>80</v>
      </c>
      <c r="D9203" s="613">
        <v>0</v>
      </c>
    </row>
    <row r="9204" spans="1:4" x14ac:dyDescent="0.35">
      <c r="A9204" s="78">
        <v>106434</v>
      </c>
      <c r="B9204" s="605" t="s">
        <v>25488</v>
      </c>
      <c r="C9204" s="78" t="s">
        <v>80</v>
      </c>
      <c r="D9204" s="613">
        <v>0</v>
      </c>
    </row>
    <row r="9205" spans="1:4" x14ac:dyDescent="0.35">
      <c r="A9205" s="78">
        <v>106435</v>
      </c>
      <c r="B9205" s="605" t="s">
        <v>25489</v>
      </c>
      <c r="C9205" s="78" t="s">
        <v>80</v>
      </c>
      <c r="D9205" s="613">
        <v>0</v>
      </c>
    </row>
    <row r="9206" spans="1:4" x14ac:dyDescent="0.35">
      <c r="A9206" s="78">
        <v>106436</v>
      </c>
      <c r="B9206" s="605" t="s">
        <v>25490</v>
      </c>
      <c r="C9206" s="78" t="s">
        <v>80</v>
      </c>
      <c r="D9206" s="613">
        <v>0</v>
      </c>
    </row>
    <row r="9207" spans="1:4" x14ac:dyDescent="0.35">
      <c r="A9207" s="78">
        <v>106437</v>
      </c>
      <c r="B9207" s="605" t="s">
        <v>25491</v>
      </c>
      <c r="C9207" s="78" t="s">
        <v>80</v>
      </c>
      <c r="D9207" s="613">
        <v>0</v>
      </c>
    </row>
    <row r="9208" spans="1:4" x14ac:dyDescent="0.35">
      <c r="A9208" s="78">
        <v>106432</v>
      </c>
      <c r="B9208" s="605" t="s">
        <v>25492</v>
      </c>
      <c r="C9208" s="78" t="s">
        <v>80</v>
      </c>
      <c r="D9208" s="613">
        <v>0</v>
      </c>
    </row>
    <row r="9209" spans="1:4" x14ac:dyDescent="0.35">
      <c r="A9209" s="78">
        <v>106438</v>
      </c>
      <c r="B9209" s="605" t="s">
        <v>25493</v>
      </c>
      <c r="C9209" s="78" t="s">
        <v>80</v>
      </c>
      <c r="D9209" s="613">
        <v>0</v>
      </c>
    </row>
    <row r="9210" spans="1:4" x14ac:dyDescent="0.35">
      <c r="A9210" s="78">
        <v>106443</v>
      </c>
      <c r="B9210" s="605" t="s">
        <v>25494</v>
      </c>
      <c r="C9210" s="78" t="s">
        <v>80</v>
      </c>
      <c r="D9210" s="613">
        <v>0</v>
      </c>
    </row>
    <row r="9211" spans="1:4" x14ac:dyDescent="0.35">
      <c r="A9211" s="78">
        <v>106419</v>
      </c>
      <c r="B9211" s="605" t="s">
        <v>25495</v>
      </c>
      <c r="C9211" s="78" t="s">
        <v>80</v>
      </c>
      <c r="D9211" s="613">
        <v>0</v>
      </c>
    </row>
    <row r="9212" spans="1:4" x14ac:dyDescent="0.35">
      <c r="A9212" s="78">
        <v>106440</v>
      </c>
      <c r="B9212" s="605" t="s">
        <v>25496</v>
      </c>
      <c r="C9212" s="78" t="s">
        <v>80</v>
      </c>
      <c r="D9212" s="613">
        <v>0</v>
      </c>
    </row>
    <row r="9213" spans="1:4" x14ac:dyDescent="0.35">
      <c r="A9213" s="78">
        <v>106420</v>
      </c>
      <c r="B9213" s="605" t="s">
        <v>25497</v>
      </c>
      <c r="C9213" s="78" t="s">
        <v>80</v>
      </c>
      <c r="D9213" s="613">
        <v>0</v>
      </c>
    </row>
    <row r="9214" spans="1:4" x14ac:dyDescent="0.35">
      <c r="A9214" s="78">
        <v>106421</v>
      </c>
      <c r="B9214" s="605" t="s">
        <v>25498</v>
      </c>
      <c r="C9214" s="78" t="s">
        <v>80</v>
      </c>
      <c r="D9214" s="613">
        <v>0</v>
      </c>
    </row>
    <row r="9215" spans="1:4" x14ac:dyDescent="0.35">
      <c r="A9215" s="78">
        <v>106422</v>
      </c>
      <c r="B9215" s="605" t="s">
        <v>25499</v>
      </c>
      <c r="C9215" s="78" t="s">
        <v>80</v>
      </c>
      <c r="D9215" s="613">
        <v>0</v>
      </c>
    </row>
    <row r="9216" spans="1:4" x14ac:dyDescent="0.35">
      <c r="A9216" s="78">
        <v>106423</v>
      </c>
      <c r="B9216" s="605" t="s">
        <v>25500</v>
      </c>
      <c r="C9216" s="78" t="s">
        <v>80</v>
      </c>
      <c r="D9216" s="613">
        <v>0</v>
      </c>
    </row>
    <row r="9217" spans="1:4" x14ac:dyDescent="0.35">
      <c r="A9217" s="78">
        <v>106418</v>
      </c>
      <c r="B9217" s="605" t="s">
        <v>25501</v>
      </c>
      <c r="C9217" s="78" t="s">
        <v>80</v>
      </c>
      <c r="D9217" s="613">
        <v>0</v>
      </c>
    </row>
    <row r="9218" spans="1:4" x14ac:dyDescent="0.35">
      <c r="A9218" s="78">
        <v>106424</v>
      </c>
      <c r="B9218" s="605" t="s">
        <v>25502</v>
      </c>
      <c r="C9218" s="78" t="s">
        <v>80</v>
      </c>
      <c r="D9218" s="613">
        <v>0</v>
      </c>
    </row>
    <row r="9219" spans="1:4" x14ac:dyDescent="0.35">
      <c r="A9219" s="78">
        <v>106439</v>
      </c>
      <c r="B9219" s="605" t="s">
        <v>25503</v>
      </c>
      <c r="C9219" s="78" t="s">
        <v>80</v>
      </c>
      <c r="D9219" s="613">
        <v>0</v>
      </c>
    </row>
    <row r="9220" spans="1:4" x14ac:dyDescent="0.35">
      <c r="A9220" s="78">
        <v>88789</v>
      </c>
      <c r="B9220" s="605" t="s">
        <v>5408</v>
      </c>
      <c r="C9220" s="78" t="s">
        <v>514</v>
      </c>
      <c r="D9220" s="613">
        <v>515.54999999999995</v>
      </c>
    </row>
    <row r="9221" spans="1:4" x14ac:dyDescent="0.35">
      <c r="A9221" s="78">
        <v>88788</v>
      </c>
      <c r="B9221" s="605" t="s">
        <v>5407</v>
      </c>
      <c r="C9221" s="78" t="s">
        <v>514</v>
      </c>
      <c r="D9221" s="613">
        <v>431.03</v>
      </c>
    </row>
    <row r="9222" spans="1:4" x14ac:dyDescent="0.35">
      <c r="A9222" s="78">
        <v>87245</v>
      </c>
      <c r="B9222" s="605" t="s">
        <v>5401</v>
      </c>
      <c r="C9222" s="78" t="s">
        <v>514</v>
      </c>
      <c r="D9222" s="613">
        <v>393.34</v>
      </c>
    </row>
    <row r="9223" spans="1:4" x14ac:dyDescent="0.35">
      <c r="A9223" s="78">
        <v>87244</v>
      </c>
      <c r="B9223" s="605" t="s">
        <v>5400</v>
      </c>
      <c r="C9223" s="78" t="s">
        <v>514</v>
      </c>
      <c r="D9223" s="613">
        <v>329.44</v>
      </c>
    </row>
    <row r="9224" spans="1:4" x14ac:dyDescent="0.35">
      <c r="A9224" s="78">
        <v>104589</v>
      </c>
      <c r="B9224" s="605" t="s">
        <v>25504</v>
      </c>
      <c r="C9224" s="78" t="s">
        <v>514</v>
      </c>
      <c r="D9224" s="613">
        <v>324.54000000000002</v>
      </c>
    </row>
    <row r="9225" spans="1:4" x14ac:dyDescent="0.35">
      <c r="A9225" s="78">
        <v>104588</v>
      </c>
      <c r="B9225" s="605" t="s">
        <v>25505</v>
      </c>
      <c r="C9225" s="78" t="s">
        <v>514</v>
      </c>
      <c r="D9225" s="613">
        <v>272.54000000000002</v>
      </c>
    </row>
    <row r="9226" spans="1:4" x14ac:dyDescent="0.35">
      <c r="A9226" s="78">
        <v>104591</v>
      </c>
      <c r="B9226" s="605" t="s">
        <v>25506</v>
      </c>
      <c r="C9226" s="78" t="s">
        <v>514</v>
      </c>
      <c r="D9226" s="613">
        <v>353.46</v>
      </c>
    </row>
    <row r="9227" spans="1:4" x14ac:dyDescent="0.35">
      <c r="A9227" s="78">
        <v>104590</v>
      </c>
      <c r="B9227" s="605" t="s">
        <v>25507</v>
      </c>
      <c r="C9227" s="78" t="s">
        <v>514</v>
      </c>
      <c r="D9227" s="613">
        <v>297.86</v>
      </c>
    </row>
    <row r="9228" spans="1:4" x14ac:dyDescent="0.35">
      <c r="A9228" s="78">
        <v>87267</v>
      </c>
      <c r="B9228" s="605" t="s">
        <v>5402</v>
      </c>
      <c r="C9228" s="78" t="s">
        <v>514</v>
      </c>
      <c r="D9228" s="613">
        <v>75.19</v>
      </c>
    </row>
    <row r="9229" spans="1:4" x14ac:dyDescent="0.35">
      <c r="A9229" s="78">
        <v>104614</v>
      </c>
      <c r="B9229" s="605" t="s">
        <v>5412</v>
      </c>
      <c r="C9229" s="78" t="s">
        <v>514</v>
      </c>
      <c r="D9229" s="613">
        <v>80.75</v>
      </c>
    </row>
    <row r="9230" spans="1:4" x14ac:dyDescent="0.35">
      <c r="A9230" s="78">
        <v>104613</v>
      </c>
      <c r="B9230" s="605" t="s">
        <v>5411</v>
      </c>
      <c r="C9230" s="78" t="s">
        <v>514</v>
      </c>
      <c r="D9230" s="613">
        <v>73.319999999999993</v>
      </c>
    </row>
    <row r="9231" spans="1:4" x14ac:dyDescent="0.35">
      <c r="A9231" s="78">
        <v>87265</v>
      </c>
      <c r="B9231" s="605" t="s">
        <v>25508</v>
      </c>
      <c r="C9231" s="78" t="s">
        <v>514</v>
      </c>
      <c r="D9231" s="613">
        <v>69.5</v>
      </c>
    </row>
    <row r="9232" spans="1:4" x14ac:dyDescent="0.35">
      <c r="A9232" s="78">
        <v>87271</v>
      </c>
      <c r="B9232" s="605" t="s">
        <v>5404</v>
      </c>
      <c r="C9232" s="78" t="s">
        <v>514</v>
      </c>
      <c r="D9232" s="613">
        <v>79.19</v>
      </c>
    </row>
    <row r="9233" spans="1:4" x14ac:dyDescent="0.35">
      <c r="A9233" s="78">
        <v>87269</v>
      </c>
      <c r="B9233" s="605" t="s">
        <v>5403</v>
      </c>
      <c r="C9233" s="78" t="s">
        <v>514</v>
      </c>
      <c r="D9233" s="613">
        <v>73.42</v>
      </c>
    </row>
    <row r="9234" spans="1:4" x14ac:dyDescent="0.35">
      <c r="A9234" s="78">
        <v>87275</v>
      </c>
      <c r="B9234" s="605" t="s">
        <v>5406</v>
      </c>
      <c r="C9234" s="78" t="s">
        <v>514</v>
      </c>
      <c r="D9234" s="613">
        <v>85.15</v>
      </c>
    </row>
    <row r="9235" spans="1:4" x14ac:dyDescent="0.35">
      <c r="A9235" s="78">
        <v>87273</v>
      </c>
      <c r="B9235" s="605" t="s">
        <v>5405</v>
      </c>
      <c r="C9235" s="78" t="s">
        <v>514</v>
      </c>
      <c r="D9235" s="613">
        <v>77.489999999999995</v>
      </c>
    </row>
    <row r="9236" spans="1:4" x14ac:dyDescent="0.35">
      <c r="A9236" s="78">
        <v>104612</v>
      </c>
      <c r="B9236" s="605" t="s">
        <v>5410</v>
      </c>
      <c r="C9236" s="78" t="s">
        <v>514</v>
      </c>
      <c r="D9236" s="613">
        <v>108.97</v>
      </c>
    </row>
    <row r="9237" spans="1:4" x14ac:dyDescent="0.35">
      <c r="A9237" s="78">
        <v>104611</v>
      </c>
      <c r="B9237" s="605" t="s">
        <v>5409</v>
      </c>
      <c r="C9237" s="78" t="s">
        <v>514</v>
      </c>
      <c r="D9237" s="613">
        <v>108.26</v>
      </c>
    </row>
    <row r="9238" spans="1:4" x14ac:dyDescent="0.35">
      <c r="A9238" s="78">
        <v>104618</v>
      </c>
      <c r="B9238" s="605" t="s">
        <v>5416</v>
      </c>
      <c r="C9238" s="78" t="s">
        <v>514</v>
      </c>
      <c r="D9238" s="613">
        <v>446.53</v>
      </c>
    </row>
    <row r="9239" spans="1:4" x14ac:dyDescent="0.35">
      <c r="A9239" s="78">
        <v>104616</v>
      </c>
      <c r="B9239" s="605" t="s">
        <v>5414</v>
      </c>
      <c r="C9239" s="78" t="s">
        <v>514</v>
      </c>
      <c r="D9239" s="613">
        <v>435.07</v>
      </c>
    </row>
    <row r="9240" spans="1:4" x14ac:dyDescent="0.35">
      <c r="A9240" s="78">
        <v>104617</v>
      </c>
      <c r="B9240" s="605" t="s">
        <v>5415</v>
      </c>
      <c r="C9240" s="78" t="s">
        <v>514</v>
      </c>
      <c r="D9240" s="613">
        <v>339.8</v>
      </c>
    </row>
    <row r="9241" spans="1:4" x14ac:dyDescent="0.35">
      <c r="A9241" s="78">
        <v>104615</v>
      </c>
      <c r="B9241" s="605" t="s">
        <v>5413</v>
      </c>
      <c r="C9241" s="78" t="s">
        <v>514</v>
      </c>
      <c r="D9241" s="613">
        <v>328.34</v>
      </c>
    </row>
    <row r="9242" spans="1:4" x14ac:dyDescent="0.35">
      <c r="A9242" s="78">
        <v>87247</v>
      </c>
      <c r="B9242" s="605" t="s">
        <v>5077</v>
      </c>
      <c r="C9242" s="78" t="s">
        <v>514</v>
      </c>
      <c r="D9242" s="613">
        <v>72.2</v>
      </c>
    </row>
    <row r="9243" spans="1:4" x14ac:dyDescent="0.35">
      <c r="A9243" s="78">
        <v>87248</v>
      </c>
      <c r="B9243" s="605" t="s">
        <v>5078</v>
      </c>
      <c r="C9243" s="78" t="s">
        <v>514</v>
      </c>
      <c r="D9243" s="613">
        <v>64.05</v>
      </c>
    </row>
    <row r="9244" spans="1:4" x14ac:dyDescent="0.35">
      <c r="A9244" s="78">
        <v>87246</v>
      </c>
      <c r="B9244" s="605" t="s">
        <v>5076</v>
      </c>
      <c r="C9244" s="78" t="s">
        <v>514</v>
      </c>
      <c r="D9244" s="613">
        <v>79.98</v>
      </c>
    </row>
    <row r="9245" spans="1:4" x14ac:dyDescent="0.35">
      <c r="A9245" s="78">
        <v>104601</v>
      </c>
      <c r="B9245" s="605" t="s">
        <v>5095</v>
      </c>
      <c r="C9245" s="78" t="s">
        <v>514</v>
      </c>
      <c r="D9245" s="613">
        <v>77.709999999999994</v>
      </c>
    </row>
    <row r="9246" spans="1:4" x14ac:dyDescent="0.35">
      <c r="A9246" s="78">
        <v>104603</v>
      </c>
      <c r="B9246" s="605" t="s">
        <v>5096</v>
      </c>
      <c r="C9246" s="78" t="s">
        <v>514</v>
      </c>
      <c r="D9246" s="613">
        <v>66.790000000000006</v>
      </c>
    </row>
    <row r="9247" spans="1:4" x14ac:dyDescent="0.35">
      <c r="A9247" s="78">
        <v>104599</v>
      </c>
      <c r="B9247" s="605" t="s">
        <v>5094</v>
      </c>
      <c r="C9247" s="78" t="s">
        <v>514</v>
      </c>
      <c r="D9247" s="613">
        <v>94.56</v>
      </c>
    </row>
    <row r="9248" spans="1:4" x14ac:dyDescent="0.35">
      <c r="A9248" s="78">
        <v>87250</v>
      </c>
      <c r="B9248" s="605" t="s">
        <v>5080</v>
      </c>
      <c r="C9248" s="78" t="s">
        <v>514</v>
      </c>
      <c r="D9248" s="613">
        <v>73.540000000000006</v>
      </c>
    </row>
    <row r="9249" spans="1:4" x14ac:dyDescent="0.35">
      <c r="A9249" s="78">
        <v>87251</v>
      </c>
      <c r="B9249" s="605" t="s">
        <v>5081</v>
      </c>
      <c r="C9249" s="78" t="s">
        <v>514</v>
      </c>
      <c r="D9249" s="613">
        <v>64.19</v>
      </c>
    </row>
    <row r="9250" spans="1:4" x14ac:dyDescent="0.35">
      <c r="A9250" s="78">
        <v>87249</v>
      </c>
      <c r="B9250" s="605" t="s">
        <v>5079</v>
      </c>
      <c r="C9250" s="78" t="s">
        <v>514</v>
      </c>
      <c r="D9250" s="613">
        <v>85.15</v>
      </c>
    </row>
    <row r="9251" spans="1:4" x14ac:dyDescent="0.35">
      <c r="A9251" s="78">
        <v>104606</v>
      </c>
      <c r="B9251" s="605" t="s">
        <v>5098</v>
      </c>
      <c r="C9251" s="78" t="s">
        <v>514</v>
      </c>
      <c r="D9251" s="613">
        <v>82.28</v>
      </c>
    </row>
    <row r="9252" spans="1:4" x14ac:dyDescent="0.35">
      <c r="A9252" s="78">
        <v>104607</v>
      </c>
      <c r="B9252" s="605" t="s">
        <v>5099</v>
      </c>
      <c r="C9252" s="78" t="s">
        <v>514</v>
      </c>
      <c r="D9252" s="613">
        <v>68.09</v>
      </c>
    </row>
    <row r="9253" spans="1:4" x14ac:dyDescent="0.35">
      <c r="A9253" s="78">
        <v>104605</v>
      </c>
      <c r="B9253" s="605" t="s">
        <v>5097</v>
      </c>
      <c r="C9253" s="78" t="s">
        <v>514</v>
      </c>
      <c r="D9253" s="613">
        <v>116</v>
      </c>
    </row>
    <row r="9254" spans="1:4" x14ac:dyDescent="0.35">
      <c r="A9254" s="78">
        <v>87256</v>
      </c>
      <c r="B9254" s="605" t="s">
        <v>5083</v>
      </c>
      <c r="C9254" s="78" t="s">
        <v>514</v>
      </c>
      <c r="D9254" s="613">
        <v>85.94</v>
      </c>
    </row>
    <row r="9255" spans="1:4" x14ac:dyDescent="0.35">
      <c r="A9255" s="78">
        <v>87257</v>
      </c>
      <c r="B9255" s="605" t="s">
        <v>5084</v>
      </c>
      <c r="C9255" s="78" t="s">
        <v>514</v>
      </c>
      <c r="D9255" s="613">
        <v>75.42</v>
      </c>
    </row>
    <row r="9256" spans="1:4" x14ac:dyDescent="0.35">
      <c r="A9256" s="78">
        <v>87255</v>
      </c>
      <c r="B9256" s="605" t="s">
        <v>5082</v>
      </c>
      <c r="C9256" s="78" t="s">
        <v>514</v>
      </c>
      <c r="D9256" s="613">
        <v>98.74</v>
      </c>
    </row>
    <row r="9257" spans="1:4" x14ac:dyDescent="0.35">
      <c r="A9257" s="78">
        <v>104594</v>
      </c>
      <c r="B9257" s="605" t="s">
        <v>5089</v>
      </c>
      <c r="C9257" s="78" t="s">
        <v>514</v>
      </c>
      <c r="D9257" s="613">
        <v>88.18</v>
      </c>
    </row>
    <row r="9258" spans="1:4" x14ac:dyDescent="0.35">
      <c r="A9258" s="78">
        <v>104595</v>
      </c>
      <c r="B9258" s="605" t="s">
        <v>5090</v>
      </c>
      <c r="C9258" s="78" t="s">
        <v>514</v>
      </c>
      <c r="D9258" s="613">
        <v>75.819999999999993</v>
      </c>
    </row>
    <row r="9259" spans="1:4" x14ac:dyDescent="0.35">
      <c r="A9259" s="78">
        <v>104593</v>
      </c>
      <c r="B9259" s="605" t="s">
        <v>5088</v>
      </c>
      <c r="C9259" s="78" t="s">
        <v>514</v>
      </c>
      <c r="D9259" s="613">
        <v>102.47</v>
      </c>
    </row>
    <row r="9260" spans="1:4" x14ac:dyDescent="0.35">
      <c r="A9260" s="78">
        <v>87262</v>
      </c>
      <c r="B9260" s="605" t="s">
        <v>5086</v>
      </c>
      <c r="C9260" s="78" t="s">
        <v>514</v>
      </c>
      <c r="D9260" s="613">
        <v>151.72</v>
      </c>
    </row>
    <row r="9261" spans="1:4" x14ac:dyDescent="0.35">
      <c r="A9261" s="78">
        <v>87263</v>
      </c>
      <c r="B9261" s="605" t="s">
        <v>5087</v>
      </c>
      <c r="C9261" s="78" t="s">
        <v>514</v>
      </c>
      <c r="D9261" s="613">
        <v>140.65</v>
      </c>
    </row>
    <row r="9262" spans="1:4" x14ac:dyDescent="0.35">
      <c r="A9262" s="78">
        <v>87261</v>
      </c>
      <c r="B9262" s="605" t="s">
        <v>5085</v>
      </c>
      <c r="C9262" s="78" t="s">
        <v>514</v>
      </c>
      <c r="D9262" s="613">
        <v>165.91</v>
      </c>
    </row>
    <row r="9263" spans="1:4" x14ac:dyDescent="0.35">
      <c r="A9263" s="78">
        <v>104597</v>
      </c>
      <c r="B9263" s="605" t="s">
        <v>5092</v>
      </c>
      <c r="C9263" s="78" t="s">
        <v>514</v>
      </c>
      <c r="D9263" s="613">
        <v>154.37</v>
      </c>
    </row>
    <row r="9264" spans="1:4" x14ac:dyDescent="0.35">
      <c r="A9264" s="78">
        <v>104598</v>
      </c>
      <c r="B9264" s="605" t="s">
        <v>5093</v>
      </c>
      <c r="C9264" s="78" t="s">
        <v>514</v>
      </c>
      <c r="D9264" s="613">
        <v>141.16999999999999</v>
      </c>
    </row>
    <row r="9265" spans="1:4" x14ac:dyDescent="0.35">
      <c r="A9265" s="78">
        <v>104596</v>
      </c>
      <c r="B9265" s="605" t="s">
        <v>5091</v>
      </c>
      <c r="C9265" s="78" t="s">
        <v>514</v>
      </c>
      <c r="D9265" s="613">
        <v>170.32</v>
      </c>
    </row>
    <row r="9266" spans="1:4" x14ac:dyDescent="0.35">
      <c r="A9266" s="78">
        <v>88648</v>
      </c>
      <c r="B9266" s="605" t="s">
        <v>5131</v>
      </c>
      <c r="C9266" s="78" t="s">
        <v>139</v>
      </c>
      <c r="D9266" s="613">
        <v>9.06</v>
      </c>
    </row>
    <row r="9267" spans="1:4" x14ac:dyDescent="0.35">
      <c r="A9267" s="78">
        <v>88649</v>
      </c>
      <c r="B9267" s="605" t="s">
        <v>5132</v>
      </c>
      <c r="C9267" s="78" t="s">
        <v>139</v>
      </c>
      <c r="D9267" s="613">
        <v>10.220000000000001</v>
      </c>
    </row>
    <row r="9268" spans="1:4" x14ac:dyDescent="0.35">
      <c r="A9268" s="78">
        <v>88650</v>
      </c>
      <c r="B9268" s="605" t="s">
        <v>5133</v>
      </c>
      <c r="C9268" s="78" t="s">
        <v>139</v>
      </c>
      <c r="D9268" s="613">
        <v>13.78</v>
      </c>
    </row>
    <row r="9269" spans="1:4" x14ac:dyDescent="0.35">
      <c r="A9269" s="78">
        <v>104619</v>
      </c>
      <c r="B9269" s="605" t="s">
        <v>5417</v>
      </c>
      <c r="C9269" s="78" t="s">
        <v>139</v>
      </c>
      <c r="D9269" s="613">
        <v>16.309999999999999</v>
      </c>
    </row>
    <row r="9270" spans="1:4" x14ac:dyDescent="0.35">
      <c r="A9270" s="78">
        <v>103741</v>
      </c>
      <c r="B9270" s="605" t="s">
        <v>25509</v>
      </c>
      <c r="C9270" s="78" t="s">
        <v>80</v>
      </c>
      <c r="D9270" s="613">
        <v>0</v>
      </c>
    </row>
    <row r="9271" spans="1:4" x14ac:dyDescent="0.35">
      <c r="A9271" s="78">
        <v>103755</v>
      </c>
      <c r="B9271" s="605" t="s">
        <v>25510</v>
      </c>
      <c r="C9271" s="78" t="s">
        <v>139</v>
      </c>
      <c r="D9271" s="613">
        <v>0</v>
      </c>
    </row>
    <row r="9272" spans="1:4" x14ac:dyDescent="0.35">
      <c r="A9272" s="78">
        <v>103753</v>
      </c>
      <c r="B9272" s="605" t="s">
        <v>25511</v>
      </c>
      <c r="C9272" s="78" t="s">
        <v>139</v>
      </c>
      <c r="D9272" s="613">
        <v>0</v>
      </c>
    </row>
    <row r="9273" spans="1:4" x14ac:dyDescent="0.35">
      <c r="A9273" s="78">
        <v>103754</v>
      </c>
      <c r="B9273" s="605" t="s">
        <v>25512</v>
      </c>
      <c r="C9273" s="78" t="s">
        <v>139</v>
      </c>
      <c r="D9273" s="613">
        <v>0</v>
      </c>
    </row>
    <row r="9274" spans="1:4" x14ac:dyDescent="0.35">
      <c r="A9274" s="78">
        <v>103752</v>
      </c>
      <c r="B9274" s="605" t="s">
        <v>25513</v>
      </c>
      <c r="C9274" s="78" t="s">
        <v>139</v>
      </c>
      <c r="D9274" s="613">
        <v>0</v>
      </c>
    </row>
    <row r="9275" spans="1:4" x14ac:dyDescent="0.35">
      <c r="A9275" s="78">
        <v>103759</v>
      </c>
      <c r="B9275" s="605" t="s">
        <v>25514</v>
      </c>
      <c r="C9275" s="78" t="s">
        <v>139</v>
      </c>
      <c r="D9275" s="613">
        <v>0</v>
      </c>
    </row>
    <row r="9276" spans="1:4" x14ac:dyDescent="0.35">
      <c r="A9276" s="78">
        <v>103757</v>
      </c>
      <c r="B9276" s="605" t="s">
        <v>25515</v>
      </c>
      <c r="C9276" s="78" t="s">
        <v>139</v>
      </c>
      <c r="D9276" s="613">
        <v>0</v>
      </c>
    </row>
    <row r="9277" spans="1:4" x14ac:dyDescent="0.35">
      <c r="A9277" s="78">
        <v>103758</v>
      </c>
      <c r="B9277" s="605" t="s">
        <v>25516</v>
      </c>
      <c r="C9277" s="78" t="s">
        <v>139</v>
      </c>
      <c r="D9277" s="613">
        <v>0</v>
      </c>
    </row>
    <row r="9278" spans="1:4" x14ac:dyDescent="0.35">
      <c r="A9278" s="78">
        <v>103756</v>
      </c>
      <c r="B9278" s="605" t="s">
        <v>25517</v>
      </c>
      <c r="C9278" s="78" t="s">
        <v>139</v>
      </c>
      <c r="D9278" s="613">
        <v>0</v>
      </c>
    </row>
    <row r="9279" spans="1:4" x14ac:dyDescent="0.35">
      <c r="A9279" s="78">
        <v>103734</v>
      </c>
      <c r="B9279" s="605" t="s">
        <v>25518</v>
      </c>
      <c r="C9279" s="78" t="s">
        <v>80</v>
      </c>
      <c r="D9279" s="613">
        <v>0</v>
      </c>
    </row>
    <row r="9280" spans="1:4" x14ac:dyDescent="0.35">
      <c r="A9280" s="78">
        <v>103740</v>
      </c>
      <c r="B9280" s="605" t="s">
        <v>25519</v>
      </c>
      <c r="C9280" s="78" t="s">
        <v>80</v>
      </c>
      <c r="D9280" s="613">
        <v>0</v>
      </c>
    </row>
    <row r="9281" spans="1:4" x14ac:dyDescent="0.35">
      <c r="A9281" s="78">
        <v>103747</v>
      </c>
      <c r="B9281" s="605" t="s">
        <v>25520</v>
      </c>
      <c r="C9281" s="78" t="s">
        <v>139</v>
      </c>
      <c r="D9281" s="613">
        <v>0</v>
      </c>
    </row>
    <row r="9282" spans="1:4" x14ac:dyDescent="0.35">
      <c r="A9282" s="78">
        <v>103746</v>
      </c>
      <c r="B9282" s="605" t="s">
        <v>25521</v>
      </c>
      <c r="C9282" s="78" t="s">
        <v>139</v>
      </c>
      <c r="D9282" s="613">
        <v>0</v>
      </c>
    </row>
    <row r="9283" spans="1:4" x14ac:dyDescent="0.35">
      <c r="A9283" s="78">
        <v>103749</v>
      </c>
      <c r="B9283" s="605" t="s">
        <v>25522</v>
      </c>
      <c r="C9283" s="78" t="s">
        <v>139</v>
      </c>
      <c r="D9283" s="613">
        <v>0</v>
      </c>
    </row>
    <row r="9284" spans="1:4" x14ac:dyDescent="0.35">
      <c r="A9284" s="78">
        <v>103744</v>
      </c>
      <c r="B9284" s="605" t="s">
        <v>25523</v>
      </c>
      <c r="C9284" s="78" t="s">
        <v>139</v>
      </c>
      <c r="D9284" s="613">
        <v>0</v>
      </c>
    </row>
    <row r="9285" spans="1:4" x14ac:dyDescent="0.35">
      <c r="A9285" s="78">
        <v>103748</v>
      </c>
      <c r="B9285" s="605" t="s">
        <v>25524</v>
      </c>
      <c r="C9285" s="78" t="s">
        <v>139</v>
      </c>
      <c r="D9285" s="613">
        <v>0</v>
      </c>
    </row>
    <row r="9286" spans="1:4" x14ac:dyDescent="0.35">
      <c r="A9286" s="78">
        <v>103745</v>
      </c>
      <c r="B9286" s="605" t="s">
        <v>25525</v>
      </c>
      <c r="C9286" s="78" t="s">
        <v>139</v>
      </c>
      <c r="D9286" s="613">
        <v>0</v>
      </c>
    </row>
    <row r="9287" spans="1:4" x14ac:dyDescent="0.35">
      <c r="A9287" s="78">
        <v>103751</v>
      </c>
      <c r="B9287" s="605" t="s">
        <v>25526</v>
      </c>
      <c r="C9287" s="78" t="s">
        <v>139</v>
      </c>
      <c r="D9287" s="613">
        <v>0</v>
      </c>
    </row>
    <row r="9288" spans="1:4" x14ac:dyDescent="0.35">
      <c r="A9288" s="78">
        <v>103750</v>
      </c>
      <c r="B9288" s="605" t="s">
        <v>25527</v>
      </c>
      <c r="C9288" s="78" t="s">
        <v>139</v>
      </c>
      <c r="D9288" s="613">
        <v>0</v>
      </c>
    </row>
    <row r="9289" spans="1:4" x14ac:dyDescent="0.35">
      <c r="A9289" s="78">
        <v>103735</v>
      </c>
      <c r="B9289" s="605" t="s">
        <v>25528</v>
      </c>
      <c r="C9289" s="78" t="s">
        <v>80</v>
      </c>
      <c r="D9289" s="613">
        <v>0</v>
      </c>
    </row>
    <row r="9290" spans="1:4" x14ac:dyDescent="0.35">
      <c r="A9290" s="78">
        <v>103738</v>
      </c>
      <c r="B9290" s="605" t="s">
        <v>25529</v>
      </c>
      <c r="C9290" s="78" t="s">
        <v>80</v>
      </c>
      <c r="D9290" s="613">
        <v>0</v>
      </c>
    </row>
    <row r="9291" spans="1:4" x14ac:dyDescent="0.35">
      <c r="A9291" s="78">
        <v>103736</v>
      </c>
      <c r="B9291" s="605" t="s">
        <v>25530</v>
      </c>
      <c r="C9291" s="78" t="s">
        <v>80</v>
      </c>
      <c r="D9291" s="613">
        <v>0</v>
      </c>
    </row>
    <row r="9292" spans="1:4" x14ac:dyDescent="0.35">
      <c r="A9292" s="78">
        <v>103739</v>
      </c>
      <c r="B9292" s="605" t="s">
        <v>25531</v>
      </c>
      <c r="C9292" s="78" t="s">
        <v>80</v>
      </c>
      <c r="D9292" s="613">
        <v>0</v>
      </c>
    </row>
    <row r="9293" spans="1:4" x14ac:dyDescent="0.35">
      <c r="A9293" s="78">
        <v>103737</v>
      </c>
      <c r="B9293" s="605" t="s">
        <v>25532</v>
      </c>
      <c r="C9293" s="78" t="s">
        <v>80</v>
      </c>
      <c r="D9293" s="613">
        <v>0</v>
      </c>
    </row>
    <row r="9294" spans="1:4" x14ac:dyDescent="0.35">
      <c r="A9294" s="78">
        <v>103742</v>
      </c>
      <c r="B9294" s="605" t="s">
        <v>25533</v>
      </c>
      <c r="C9294" s="78" t="s">
        <v>80</v>
      </c>
      <c r="D9294" s="613">
        <v>0</v>
      </c>
    </row>
    <row r="9295" spans="1:4" x14ac:dyDescent="0.35">
      <c r="A9295" s="78">
        <v>103689</v>
      </c>
      <c r="B9295" s="605" t="s">
        <v>529</v>
      </c>
      <c r="C9295" s="78" t="s">
        <v>514</v>
      </c>
      <c r="D9295" s="613">
        <v>464.2</v>
      </c>
    </row>
    <row r="9296" spans="1:4" x14ac:dyDescent="0.35">
      <c r="A9296" s="78">
        <v>103702</v>
      </c>
      <c r="B9296" s="605" t="s">
        <v>25534</v>
      </c>
      <c r="C9296" s="78" t="s">
        <v>514</v>
      </c>
      <c r="D9296" s="613">
        <v>0</v>
      </c>
    </row>
    <row r="9297" spans="1:4" x14ac:dyDescent="0.35">
      <c r="A9297" s="78">
        <v>103700</v>
      </c>
      <c r="B9297" s="605" t="s">
        <v>25535</v>
      </c>
      <c r="C9297" s="78" t="s">
        <v>514</v>
      </c>
      <c r="D9297" s="613">
        <v>0</v>
      </c>
    </row>
    <row r="9298" spans="1:4" x14ac:dyDescent="0.35">
      <c r="A9298" s="78">
        <v>103698</v>
      </c>
      <c r="B9298" s="605" t="s">
        <v>25536</v>
      </c>
      <c r="C9298" s="78" t="s">
        <v>514</v>
      </c>
      <c r="D9298" s="613">
        <v>0</v>
      </c>
    </row>
    <row r="9299" spans="1:4" x14ac:dyDescent="0.35">
      <c r="A9299" s="78">
        <v>103703</v>
      </c>
      <c r="B9299" s="605" t="s">
        <v>25537</v>
      </c>
      <c r="C9299" s="78" t="s">
        <v>514</v>
      </c>
      <c r="D9299" s="613">
        <v>0</v>
      </c>
    </row>
    <row r="9300" spans="1:4" x14ac:dyDescent="0.35">
      <c r="A9300" s="78">
        <v>103701</v>
      </c>
      <c r="B9300" s="605" t="s">
        <v>25538</v>
      </c>
      <c r="C9300" s="78" t="s">
        <v>514</v>
      </c>
      <c r="D9300" s="613">
        <v>0</v>
      </c>
    </row>
    <row r="9301" spans="1:4" x14ac:dyDescent="0.35">
      <c r="A9301" s="78">
        <v>103699</v>
      </c>
      <c r="B9301" s="605" t="s">
        <v>25539</v>
      </c>
      <c r="C9301" s="78" t="s">
        <v>514</v>
      </c>
      <c r="D9301" s="613">
        <v>0</v>
      </c>
    </row>
    <row r="9302" spans="1:4" x14ac:dyDescent="0.35">
      <c r="A9302" s="78">
        <v>103704</v>
      </c>
      <c r="B9302" s="605" t="s">
        <v>25540</v>
      </c>
      <c r="C9302" s="78" t="s">
        <v>514</v>
      </c>
      <c r="D9302" s="613">
        <v>0</v>
      </c>
    </row>
    <row r="9303" spans="1:4" x14ac:dyDescent="0.35">
      <c r="A9303" s="78">
        <v>103706</v>
      </c>
      <c r="B9303" s="605" t="s">
        <v>25541</v>
      </c>
      <c r="C9303" s="78" t="s">
        <v>80</v>
      </c>
      <c r="D9303" s="613">
        <v>0</v>
      </c>
    </row>
    <row r="9304" spans="1:4" x14ac:dyDescent="0.35">
      <c r="A9304" s="78">
        <v>103707</v>
      </c>
      <c r="B9304" s="605" t="s">
        <v>25542</v>
      </c>
      <c r="C9304" s="78" t="s">
        <v>80</v>
      </c>
      <c r="D9304" s="613">
        <v>0</v>
      </c>
    </row>
    <row r="9305" spans="1:4" x14ac:dyDescent="0.35">
      <c r="A9305" s="78">
        <v>103708</v>
      </c>
      <c r="B9305" s="605" t="s">
        <v>25543</v>
      </c>
      <c r="C9305" s="78" t="s">
        <v>80</v>
      </c>
      <c r="D9305" s="613">
        <v>0</v>
      </c>
    </row>
    <row r="9306" spans="1:4" x14ac:dyDescent="0.35">
      <c r="A9306" s="78">
        <v>103709</v>
      </c>
      <c r="B9306" s="605" t="s">
        <v>25544</v>
      </c>
      <c r="C9306" s="78" t="s">
        <v>80</v>
      </c>
      <c r="D9306" s="613">
        <v>0</v>
      </c>
    </row>
    <row r="9307" spans="1:4" x14ac:dyDescent="0.35">
      <c r="A9307" s="78">
        <v>103710</v>
      </c>
      <c r="B9307" s="605" t="s">
        <v>25545</v>
      </c>
      <c r="C9307" s="78" t="s">
        <v>80</v>
      </c>
      <c r="D9307" s="613">
        <v>0</v>
      </c>
    </row>
    <row r="9308" spans="1:4" x14ac:dyDescent="0.35">
      <c r="A9308" s="78">
        <v>103711</v>
      </c>
      <c r="B9308" s="605" t="s">
        <v>25546</v>
      </c>
      <c r="C9308" s="78" t="s">
        <v>80</v>
      </c>
      <c r="D9308" s="613">
        <v>0</v>
      </c>
    </row>
    <row r="9309" spans="1:4" x14ac:dyDescent="0.35">
      <c r="A9309" s="78">
        <v>103712</v>
      </c>
      <c r="B9309" s="605" t="s">
        <v>25547</v>
      </c>
      <c r="C9309" s="78" t="s">
        <v>80</v>
      </c>
      <c r="D9309" s="613">
        <v>0</v>
      </c>
    </row>
    <row r="9310" spans="1:4" x14ac:dyDescent="0.35">
      <c r="A9310" s="78">
        <v>103713</v>
      </c>
      <c r="B9310" s="605" t="s">
        <v>25548</v>
      </c>
      <c r="C9310" s="78" t="s">
        <v>80</v>
      </c>
      <c r="D9310" s="613">
        <v>0</v>
      </c>
    </row>
    <row r="9311" spans="1:4" x14ac:dyDescent="0.35">
      <c r="A9311" s="78">
        <v>103714</v>
      </c>
      <c r="B9311" s="605" t="s">
        <v>25549</v>
      </c>
      <c r="C9311" s="78" t="s">
        <v>80</v>
      </c>
      <c r="D9311" s="613">
        <v>0</v>
      </c>
    </row>
    <row r="9312" spans="1:4" x14ac:dyDescent="0.35">
      <c r="A9312" s="78">
        <v>103715</v>
      </c>
      <c r="B9312" s="605" t="s">
        <v>25550</v>
      </c>
      <c r="C9312" s="78" t="s">
        <v>80</v>
      </c>
      <c r="D9312" s="613">
        <v>0</v>
      </c>
    </row>
    <row r="9313" spans="1:4" x14ac:dyDescent="0.35">
      <c r="A9313" s="78">
        <v>103716</v>
      </c>
      <c r="B9313" s="605" t="s">
        <v>25551</v>
      </c>
      <c r="C9313" s="78" t="s">
        <v>80</v>
      </c>
      <c r="D9313" s="613">
        <v>0</v>
      </c>
    </row>
    <row r="9314" spans="1:4" x14ac:dyDescent="0.35">
      <c r="A9314" s="78">
        <v>103717</v>
      </c>
      <c r="B9314" s="605" t="s">
        <v>25552</v>
      </c>
      <c r="C9314" s="78" t="s">
        <v>80</v>
      </c>
      <c r="D9314" s="613">
        <v>0</v>
      </c>
    </row>
    <row r="9315" spans="1:4" x14ac:dyDescent="0.35">
      <c r="A9315" s="78">
        <v>103718</v>
      </c>
      <c r="B9315" s="605" t="s">
        <v>25553</v>
      </c>
      <c r="C9315" s="78" t="s">
        <v>80</v>
      </c>
      <c r="D9315" s="613">
        <v>0</v>
      </c>
    </row>
    <row r="9316" spans="1:4" x14ac:dyDescent="0.35">
      <c r="A9316" s="78">
        <v>103719</v>
      </c>
      <c r="B9316" s="605" t="s">
        <v>25554</v>
      </c>
      <c r="C9316" s="78" t="s">
        <v>80</v>
      </c>
      <c r="D9316" s="613">
        <v>0</v>
      </c>
    </row>
    <row r="9317" spans="1:4" x14ac:dyDescent="0.35">
      <c r="A9317" s="78">
        <v>103720</v>
      </c>
      <c r="B9317" s="605" t="s">
        <v>25555</v>
      </c>
      <c r="C9317" s="78" t="s">
        <v>80</v>
      </c>
      <c r="D9317" s="613">
        <v>0</v>
      </c>
    </row>
    <row r="9318" spans="1:4" x14ac:dyDescent="0.35">
      <c r="A9318" s="78">
        <v>103721</v>
      </c>
      <c r="B9318" s="605" t="s">
        <v>25556</v>
      </c>
      <c r="C9318" s="78" t="s">
        <v>80</v>
      </c>
      <c r="D9318" s="613">
        <v>0</v>
      </c>
    </row>
    <row r="9319" spans="1:4" x14ac:dyDescent="0.35">
      <c r="A9319" s="78">
        <v>103705</v>
      </c>
      <c r="B9319" s="605" t="s">
        <v>25557</v>
      </c>
      <c r="C9319" s="78" t="s">
        <v>80</v>
      </c>
      <c r="D9319" s="613">
        <v>0</v>
      </c>
    </row>
    <row r="9320" spans="1:4" x14ac:dyDescent="0.35">
      <c r="A9320" s="78">
        <v>103722</v>
      </c>
      <c r="B9320" s="605" t="s">
        <v>25558</v>
      </c>
      <c r="C9320" s="78" t="s">
        <v>80</v>
      </c>
      <c r="D9320" s="613">
        <v>0</v>
      </c>
    </row>
    <row r="9321" spans="1:4" x14ac:dyDescent="0.35">
      <c r="A9321" s="78">
        <v>103723</v>
      </c>
      <c r="B9321" s="605" t="s">
        <v>25559</v>
      </c>
      <c r="C9321" s="78" t="s">
        <v>80</v>
      </c>
      <c r="D9321" s="613">
        <v>0</v>
      </c>
    </row>
    <row r="9322" spans="1:4" x14ac:dyDescent="0.35">
      <c r="A9322" s="78">
        <v>103724</v>
      </c>
      <c r="B9322" s="605" t="s">
        <v>25560</v>
      </c>
      <c r="C9322" s="78" t="s">
        <v>80</v>
      </c>
      <c r="D9322" s="613">
        <v>0</v>
      </c>
    </row>
    <row r="9323" spans="1:4" x14ac:dyDescent="0.35">
      <c r="A9323" s="78">
        <v>103725</v>
      </c>
      <c r="B9323" s="605" t="s">
        <v>25561</v>
      </c>
      <c r="C9323" s="78" t="s">
        <v>80</v>
      </c>
      <c r="D9323" s="613">
        <v>0</v>
      </c>
    </row>
    <row r="9324" spans="1:4" x14ac:dyDescent="0.35">
      <c r="A9324" s="78">
        <v>103726</v>
      </c>
      <c r="B9324" s="605" t="s">
        <v>25562</v>
      </c>
      <c r="C9324" s="78" t="s">
        <v>80</v>
      </c>
      <c r="D9324" s="613">
        <v>0</v>
      </c>
    </row>
    <row r="9325" spans="1:4" x14ac:dyDescent="0.35">
      <c r="A9325" s="78">
        <v>103727</v>
      </c>
      <c r="B9325" s="605" t="s">
        <v>25563</v>
      </c>
      <c r="C9325" s="78" t="s">
        <v>80</v>
      </c>
      <c r="D9325" s="613">
        <v>0</v>
      </c>
    </row>
    <row r="9326" spans="1:4" x14ac:dyDescent="0.35">
      <c r="A9326" s="78">
        <v>103728</v>
      </c>
      <c r="B9326" s="605" t="s">
        <v>25564</v>
      </c>
      <c r="C9326" s="78" t="s">
        <v>80</v>
      </c>
      <c r="D9326" s="613">
        <v>0</v>
      </c>
    </row>
    <row r="9327" spans="1:4" x14ac:dyDescent="0.35">
      <c r="A9327" s="78">
        <v>103729</v>
      </c>
      <c r="B9327" s="605" t="s">
        <v>25565</v>
      </c>
      <c r="C9327" s="78" t="s">
        <v>80</v>
      </c>
      <c r="D9327" s="613">
        <v>0</v>
      </c>
    </row>
    <row r="9328" spans="1:4" x14ac:dyDescent="0.35">
      <c r="A9328" s="78">
        <v>103730</v>
      </c>
      <c r="B9328" s="605" t="s">
        <v>25566</v>
      </c>
      <c r="C9328" s="78" t="s">
        <v>80</v>
      </c>
      <c r="D9328" s="613">
        <v>0</v>
      </c>
    </row>
    <row r="9329" spans="1:4" x14ac:dyDescent="0.35">
      <c r="A9329" s="78">
        <v>103731</v>
      </c>
      <c r="B9329" s="605" t="s">
        <v>25567</v>
      </c>
      <c r="C9329" s="78" t="s">
        <v>80</v>
      </c>
      <c r="D9329" s="613">
        <v>0</v>
      </c>
    </row>
    <row r="9330" spans="1:4" x14ac:dyDescent="0.35">
      <c r="A9330" s="78">
        <v>103732</v>
      </c>
      <c r="B9330" s="605" t="s">
        <v>25568</v>
      </c>
      <c r="C9330" s="78" t="s">
        <v>80</v>
      </c>
      <c r="D9330" s="613">
        <v>0</v>
      </c>
    </row>
    <row r="9331" spans="1:4" x14ac:dyDescent="0.35">
      <c r="A9331" s="78">
        <v>103733</v>
      </c>
      <c r="B9331" s="605" t="s">
        <v>25569</v>
      </c>
      <c r="C9331" s="78" t="s">
        <v>80</v>
      </c>
      <c r="D9331" s="613">
        <v>0</v>
      </c>
    </row>
    <row r="9332" spans="1:4" x14ac:dyDescent="0.35">
      <c r="A9332" s="78">
        <v>103696</v>
      </c>
      <c r="B9332" s="605" t="s">
        <v>4940</v>
      </c>
      <c r="C9332" s="78" t="s">
        <v>80</v>
      </c>
      <c r="D9332" s="613">
        <v>139.83000000000001</v>
      </c>
    </row>
    <row r="9333" spans="1:4" x14ac:dyDescent="0.35">
      <c r="A9333" s="78">
        <v>103697</v>
      </c>
      <c r="B9333" s="605" t="s">
        <v>4941</v>
      </c>
      <c r="C9333" s="78" t="s">
        <v>80</v>
      </c>
      <c r="D9333" s="613">
        <v>129.28</v>
      </c>
    </row>
    <row r="9334" spans="1:4" x14ac:dyDescent="0.35">
      <c r="A9334" s="78">
        <v>103695</v>
      </c>
      <c r="B9334" s="605" t="s">
        <v>4939</v>
      </c>
      <c r="C9334" s="78" t="s">
        <v>80</v>
      </c>
      <c r="D9334" s="613">
        <v>98.53</v>
      </c>
    </row>
    <row r="9335" spans="1:4" x14ac:dyDescent="0.35">
      <c r="A9335" s="78">
        <v>103694</v>
      </c>
      <c r="B9335" s="605" t="s">
        <v>25570</v>
      </c>
      <c r="C9335" s="78" t="s">
        <v>80</v>
      </c>
      <c r="D9335" s="613">
        <v>109.08</v>
      </c>
    </row>
    <row r="9336" spans="1:4" x14ac:dyDescent="0.35">
      <c r="A9336" s="78">
        <v>103690</v>
      </c>
      <c r="B9336" s="605" t="s">
        <v>25571</v>
      </c>
      <c r="C9336" s="78" t="s">
        <v>80</v>
      </c>
      <c r="D9336" s="613">
        <v>0</v>
      </c>
    </row>
    <row r="9337" spans="1:4" x14ac:dyDescent="0.35">
      <c r="A9337" s="78">
        <v>103693</v>
      </c>
      <c r="B9337" s="605" t="s">
        <v>25572</v>
      </c>
      <c r="C9337" s="78" t="s">
        <v>80</v>
      </c>
      <c r="D9337" s="613">
        <v>0</v>
      </c>
    </row>
    <row r="9338" spans="1:4" x14ac:dyDescent="0.35">
      <c r="A9338" s="78">
        <v>103692</v>
      </c>
      <c r="B9338" s="605" t="s">
        <v>25573</v>
      </c>
      <c r="C9338" s="78" t="s">
        <v>80</v>
      </c>
      <c r="D9338" s="613">
        <v>0</v>
      </c>
    </row>
    <row r="9339" spans="1:4" x14ac:dyDescent="0.35">
      <c r="A9339" s="78">
        <v>103691</v>
      </c>
      <c r="B9339" s="605" t="s">
        <v>25574</v>
      </c>
      <c r="C9339" s="78" t="s">
        <v>80</v>
      </c>
      <c r="D9339" s="613">
        <v>0</v>
      </c>
    </row>
    <row r="9340" spans="1:4" x14ac:dyDescent="0.35">
      <c r="A9340" s="78">
        <v>96987</v>
      </c>
      <c r="B9340" s="605" t="s">
        <v>25575</v>
      </c>
      <c r="C9340" s="78" t="s">
        <v>80</v>
      </c>
      <c r="D9340" s="613">
        <v>129.25</v>
      </c>
    </row>
    <row r="9341" spans="1:4" x14ac:dyDescent="0.35">
      <c r="A9341" s="78">
        <v>96989</v>
      </c>
      <c r="B9341" s="605" t="s">
        <v>3135</v>
      </c>
      <c r="C9341" s="78" t="s">
        <v>80</v>
      </c>
      <c r="D9341" s="613">
        <v>139.77000000000001</v>
      </c>
    </row>
    <row r="9342" spans="1:4" x14ac:dyDescent="0.35">
      <c r="A9342" s="78">
        <v>104749</v>
      </c>
      <c r="B9342" s="605" t="s">
        <v>3138</v>
      </c>
      <c r="C9342" s="78" t="s">
        <v>80</v>
      </c>
      <c r="D9342" s="613">
        <v>18.059999999999999</v>
      </c>
    </row>
    <row r="9343" spans="1:4" x14ac:dyDescent="0.35">
      <c r="A9343" s="78">
        <v>104750</v>
      </c>
      <c r="B9343" s="605" t="s">
        <v>3139</v>
      </c>
      <c r="C9343" s="78" t="s">
        <v>80</v>
      </c>
      <c r="D9343" s="613">
        <v>15.26</v>
      </c>
    </row>
    <row r="9344" spans="1:4" x14ac:dyDescent="0.35">
      <c r="A9344" s="78">
        <v>104751</v>
      </c>
      <c r="B9344" s="605" t="s">
        <v>3140</v>
      </c>
      <c r="C9344" s="78" t="s">
        <v>80</v>
      </c>
      <c r="D9344" s="613">
        <v>20.07</v>
      </c>
    </row>
    <row r="9345" spans="1:4" x14ac:dyDescent="0.35">
      <c r="A9345" s="78">
        <v>104752</v>
      </c>
      <c r="B9345" s="605" t="s">
        <v>3141</v>
      </c>
      <c r="C9345" s="78" t="s">
        <v>80</v>
      </c>
      <c r="D9345" s="613">
        <v>21.45</v>
      </c>
    </row>
    <row r="9346" spans="1:4" x14ac:dyDescent="0.35">
      <c r="A9346" s="78">
        <v>104753</v>
      </c>
      <c r="B9346" s="605" t="s">
        <v>3142</v>
      </c>
      <c r="C9346" s="78" t="s">
        <v>80</v>
      </c>
      <c r="D9346" s="613">
        <v>25.79</v>
      </c>
    </row>
    <row r="9347" spans="1:4" x14ac:dyDescent="0.35">
      <c r="A9347" s="78">
        <v>104754</v>
      </c>
      <c r="B9347" s="605" t="s">
        <v>3143</v>
      </c>
      <c r="C9347" s="78" t="s">
        <v>80</v>
      </c>
      <c r="D9347" s="613">
        <v>33.229999999999997</v>
      </c>
    </row>
    <row r="9348" spans="1:4" x14ac:dyDescent="0.35">
      <c r="A9348" s="78">
        <v>104755</v>
      </c>
      <c r="B9348" s="605" t="s">
        <v>3144</v>
      </c>
      <c r="C9348" s="78" t="s">
        <v>80</v>
      </c>
      <c r="D9348" s="613">
        <v>44.77</v>
      </c>
    </row>
    <row r="9349" spans="1:4" x14ac:dyDescent="0.35">
      <c r="A9349" s="78">
        <v>96982</v>
      </c>
      <c r="B9349" s="605" t="s">
        <v>25576</v>
      </c>
      <c r="C9349" s="78" t="s">
        <v>80</v>
      </c>
      <c r="D9349" s="613">
        <v>0</v>
      </c>
    </row>
    <row r="9350" spans="1:4" x14ac:dyDescent="0.35">
      <c r="A9350" s="78">
        <v>96993</v>
      </c>
      <c r="B9350" s="605" t="s">
        <v>25577</v>
      </c>
      <c r="C9350" s="78" t="s">
        <v>80</v>
      </c>
      <c r="D9350" s="613">
        <v>0</v>
      </c>
    </row>
    <row r="9351" spans="1:4" x14ac:dyDescent="0.35">
      <c r="A9351" s="78">
        <v>96990</v>
      </c>
      <c r="B9351" s="605" t="s">
        <v>25578</v>
      </c>
      <c r="C9351" s="78" t="s">
        <v>80</v>
      </c>
      <c r="D9351" s="613">
        <v>0</v>
      </c>
    </row>
    <row r="9352" spans="1:4" x14ac:dyDescent="0.35">
      <c r="A9352" s="78">
        <v>96991</v>
      </c>
      <c r="B9352" s="605" t="s">
        <v>25579</v>
      </c>
      <c r="C9352" s="78" t="s">
        <v>80</v>
      </c>
      <c r="D9352" s="613">
        <v>0</v>
      </c>
    </row>
    <row r="9353" spans="1:4" x14ac:dyDescent="0.35">
      <c r="A9353" s="78">
        <v>96992</v>
      </c>
      <c r="B9353" s="605" t="s">
        <v>25580</v>
      </c>
      <c r="C9353" s="78" t="s">
        <v>80</v>
      </c>
      <c r="D9353" s="613">
        <v>0</v>
      </c>
    </row>
    <row r="9354" spans="1:4" x14ac:dyDescent="0.35">
      <c r="A9354" s="78">
        <v>96994</v>
      </c>
      <c r="B9354" s="605" t="s">
        <v>25581</v>
      </c>
      <c r="C9354" s="78" t="s">
        <v>80</v>
      </c>
      <c r="D9354" s="613">
        <v>0</v>
      </c>
    </row>
    <row r="9355" spans="1:4" x14ac:dyDescent="0.35">
      <c r="A9355" s="78">
        <v>96973</v>
      </c>
      <c r="B9355" s="605" t="s">
        <v>3124</v>
      </c>
      <c r="C9355" s="78" t="s">
        <v>139</v>
      </c>
      <c r="D9355" s="613">
        <v>81.849999999999994</v>
      </c>
    </row>
    <row r="9356" spans="1:4" x14ac:dyDescent="0.35">
      <c r="A9356" s="78">
        <v>104743</v>
      </c>
      <c r="B9356" s="605" t="s">
        <v>25582</v>
      </c>
      <c r="C9356" s="78" t="s">
        <v>139</v>
      </c>
      <c r="D9356" s="613">
        <v>0</v>
      </c>
    </row>
    <row r="9357" spans="1:4" x14ac:dyDescent="0.35">
      <c r="A9357" s="78">
        <v>96977</v>
      </c>
      <c r="B9357" s="605" t="s">
        <v>3128</v>
      </c>
      <c r="C9357" s="78" t="s">
        <v>139</v>
      </c>
      <c r="D9357" s="613">
        <v>72.010000000000005</v>
      </c>
    </row>
    <row r="9358" spans="1:4" x14ac:dyDescent="0.35">
      <c r="A9358" s="78">
        <v>96974</v>
      </c>
      <c r="B9358" s="605" t="s">
        <v>3125</v>
      </c>
      <c r="C9358" s="78" t="s">
        <v>139</v>
      </c>
      <c r="D9358" s="613">
        <v>106.79</v>
      </c>
    </row>
    <row r="9359" spans="1:4" x14ac:dyDescent="0.35">
      <c r="A9359" s="78">
        <v>104744</v>
      </c>
      <c r="B9359" s="605" t="s">
        <v>25583</v>
      </c>
      <c r="C9359" s="78" t="s">
        <v>139</v>
      </c>
      <c r="D9359" s="613">
        <v>0</v>
      </c>
    </row>
    <row r="9360" spans="1:4" x14ac:dyDescent="0.35">
      <c r="A9360" s="78">
        <v>96978</v>
      </c>
      <c r="B9360" s="605" t="s">
        <v>3129</v>
      </c>
      <c r="C9360" s="78" t="s">
        <v>139</v>
      </c>
      <c r="D9360" s="613">
        <v>94.93</v>
      </c>
    </row>
    <row r="9361" spans="1:4" x14ac:dyDescent="0.35">
      <c r="A9361" s="78">
        <v>96975</v>
      </c>
      <c r="B9361" s="605" t="s">
        <v>3126</v>
      </c>
      <c r="C9361" s="78" t="s">
        <v>139</v>
      </c>
      <c r="D9361" s="613">
        <v>133.13</v>
      </c>
    </row>
    <row r="9362" spans="1:4" x14ac:dyDescent="0.35">
      <c r="A9362" s="78">
        <v>104745</v>
      </c>
      <c r="B9362" s="605" t="s">
        <v>25584</v>
      </c>
      <c r="C9362" s="78" t="s">
        <v>139</v>
      </c>
      <c r="D9362" s="613">
        <v>0</v>
      </c>
    </row>
    <row r="9363" spans="1:4" x14ac:dyDescent="0.35">
      <c r="A9363" s="78">
        <v>96979</v>
      </c>
      <c r="B9363" s="605" t="s">
        <v>3130</v>
      </c>
      <c r="C9363" s="78" t="s">
        <v>139</v>
      </c>
      <c r="D9363" s="613">
        <v>135.88</v>
      </c>
    </row>
    <row r="9364" spans="1:4" x14ac:dyDescent="0.35">
      <c r="A9364" s="78">
        <v>96976</v>
      </c>
      <c r="B9364" s="605" t="s">
        <v>3127</v>
      </c>
      <c r="C9364" s="78" t="s">
        <v>139</v>
      </c>
      <c r="D9364" s="613">
        <v>177.18</v>
      </c>
    </row>
    <row r="9365" spans="1:4" x14ac:dyDescent="0.35">
      <c r="A9365" s="78">
        <v>96984</v>
      </c>
      <c r="B9365" s="605" t="s">
        <v>3131</v>
      </c>
      <c r="C9365" s="78" t="s">
        <v>80</v>
      </c>
      <c r="D9365" s="613">
        <v>67.72</v>
      </c>
    </row>
    <row r="9366" spans="1:4" x14ac:dyDescent="0.35">
      <c r="A9366" s="78">
        <v>96980</v>
      </c>
      <c r="B9366" s="605" t="s">
        <v>25585</v>
      </c>
      <c r="C9366" s="78" t="s">
        <v>139</v>
      </c>
      <c r="D9366" s="613">
        <v>0</v>
      </c>
    </row>
    <row r="9367" spans="1:4" x14ac:dyDescent="0.35">
      <c r="A9367" s="78">
        <v>96986</v>
      </c>
      <c r="B9367" s="605" t="s">
        <v>3133</v>
      </c>
      <c r="C9367" s="78" t="s">
        <v>80</v>
      </c>
      <c r="D9367" s="613">
        <v>93.6</v>
      </c>
    </row>
    <row r="9368" spans="1:4" x14ac:dyDescent="0.35">
      <c r="A9368" s="78">
        <v>96985</v>
      </c>
      <c r="B9368" s="605" t="s">
        <v>3132</v>
      </c>
      <c r="C9368" s="78" t="s">
        <v>80</v>
      </c>
      <c r="D9368" s="613">
        <v>62.45</v>
      </c>
    </row>
    <row r="9369" spans="1:4" x14ac:dyDescent="0.35">
      <c r="A9369" s="78">
        <v>96988</v>
      </c>
      <c r="B9369" s="605" t="s">
        <v>3134</v>
      </c>
      <c r="C9369" s="78" t="s">
        <v>80</v>
      </c>
      <c r="D9369" s="613">
        <v>167</v>
      </c>
    </row>
    <row r="9370" spans="1:4" x14ac:dyDescent="0.35">
      <c r="A9370" s="78">
        <v>104746</v>
      </c>
      <c r="B9370" s="605" t="s">
        <v>3137</v>
      </c>
      <c r="C9370" s="78" t="s">
        <v>80</v>
      </c>
      <c r="D9370" s="613">
        <v>28.07</v>
      </c>
    </row>
    <row r="9371" spans="1:4" x14ac:dyDescent="0.35">
      <c r="A9371" s="78">
        <v>104747</v>
      </c>
      <c r="B9371" s="605" t="s">
        <v>25586</v>
      </c>
      <c r="C9371" s="78" t="s">
        <v>80</v>
      </c>
      <c r="D9371" s="613">
        <v>0</v>
      </c>
    </row>
    <row r="9372" spans="1:4" x14ac:dyDescent="0.35">
      <c r="A9372" s="78">
        <v>96983</v>
      </c>
      <c r="B9372" s="605" t="s">
        <v>25587</v>
      </c>
      <c r="C9372" s="78" t="s">
        <v>80</v>
      </c>
      <c r="D9372" s="613">
        <v>0</v>
      </c>
    </row>
    <row r="9373" spans="1:4" x14ac:dyDescent="0.35">
      <c r="A9373" s="78">
        <v>104748</v>
      </c>
      <c r="B9373" s="605" t="s">
        <v>25588</v>
      </c>
      <c r="C9373" s="78" t="s">
        <v>80</v>
      </c>
      <c r="D9373" s="613">
        <v>0</v>
      </c>
    </row>
    <row r="9374" spans="1:4" x14ac:dyDescent="0.35">
      <c r="A9374" s="78">
        <v>98463</v>
      </c>
      <c r="B9374" s="605" t="s">
        <v>3136</v>
      </c>
      <c r="C9374" s="78" t="s">
        <v>80</v>
      </c>
      <c r="D9374" s="613">
        <v>27.56</v>
      </c>
    </row>
    <row r="9375" spans="1:4" x14ac:dyDescent="0.35">
      <c r="A9375" s="78">
        <v>104827</v>
      </c>
      <c r="B9375" s="605" t="s">
        <v>25589</v>
      </c>
      <c r="C9375" s="78" t="s">
        <v>80</v>
      </c>
      <c r="D9375" s="613">
        <v>0</v>
      </c>
    </row>
    <row r="9376" spans="1:4" x14ac:dyDescent="0.35">
      <c r="A9376" s="78">
        <v>104828</v>
      </c>
      <c r="B9376" s="605" t="s">
        <v>25590</v>
      </c>
      <c r="C9376" s="78" t="s">
        <v>80</v>
      </c>
      <c r="D9376" s="613">
        <v>0</v>
      </c>
    </row>
    <row r="9377" spans="1:4" x14ac:dyDescent="0.35">
      <c r="A9377" s="78">
        <v>104824</v>
      </c>
      <c r="B9377" s="605" t="s">
        <v>25591</v>
      </c>
      <c r="C9377" s="78" t="s">
        <v>80</v>
      </c>
      <c r="D9377" s="613">
        <v>0</v>
      </c>
    </row>
    <row r="9378" spans="1:4" x14ac:dyDescent="0.35">
      <c r="A9378" s="78">
        <v>104826</v>
      </c>
      <c r="B9378" s="605" t="s">
        <v>25592</v>
      </c>
      <c r="C9378" s="78" t="s">
        <v>80</v>
      </c>
      <c r="D9378" s="613">
        <v>0</v>
      </c>
    </row>
    <row r="9379" spans="1:4" x14ac:dyDescent="0.35">
      <c r="A9379" s="78">
        <v>104825</v>
      </c>
      <c r="B9379" s="605" t="s">
        <v>25593</v>
      </c>
      <c r="C9379" s="78" t="s">
        <v>80</v>
      </c>
      <c r="D9379" s="613">
        <v>0</v>
      </c>
    </row>
    <row r="9380" spans="1:4" x14ac:dyDescent="0.35">
      <c r="A9380" s="78">
        <v>104993</v>
      </c>
      <c r="B9380" s="605" t="s">
        <v>25594</v>
      </c>
      <c r="C9380" s="78" t="s">
        <v>80</v>
      </c>
      <c r="D9380" s="613">
        <v>0</v>
      </c>
    </row>
    <row r="9381" spans="1:4" x14ac:dyDescent="0.35">
      <c r="A9381" s="78">
        <v>104994</v>
      </c>
      <c r="B9381" s="605" t="s">
        <v>25595</v>
      </c>
      <c r="C9381" s="78" t="s">
        <v>80</v>
      </c>
      <c r="D9381" s="613">
        <v>0</v>
      </c>
    </row>
    <row r="9382" spans="1:4" x14ac:dyDescent="0.35">
      <c r="A9382" s="78">
        <v>104995</v>
      </c>
      <c r="B9382" s="605" t="s">
        <v>25596</v>
      </c>
      <c r="C9382" s="78" t="s">
        <v>80</v>
      </c>
      <c r="D9382" s="613">
        <v>0</v>
      </c>
    </row>
    <row r="9383" spans="1:4" x14ac:dyDescent="0.35">
      <c r="A9383" s="78">
        <v>104996</v>
      </c>
      <c r="B9383" s="605" t="s">
        <v>25597</v>
      </c>
      <c r="C9383" s="78" t="s">
        <v>80</v>
      </c>
      <c r="D9383" s="613">
        <v>0</v>
      </c>
    </row>
    <row r="9384" spans="1:4" x14ac:dyDescent="0.35">
      <c r="A9384" s="78">
        <v>95676</v>
      </c>
      <c r="B9384" s="605" t="s">
        <v>4537</v>
      </c>
      <c r="C9384" s="78" t="s">
        <v>80</v>
      </c>
      <c r="D9384" s="613">
        <v>151.91</v>
      </c>
    </row>
    <row r="9385" spans="1:4" x14ac:dyDescent="0.35">
      <c r="A9385" s="78">
        <v>95677</v>
      </c>
      <c r="B9385" s="605" t="s">
        <v>25598</v>
      </c>
      <c r="C9385" s="78" t="s">
        <v>80</v>
      </c>
      <c r="D9385" s="613">
        <v>0</v>
      </c>
    </row>
    <row r="9386" spans="1:4" x14ac:dyDescent="0.35">
      <c r="A9386" s="78">
        <v>105135</v>
      </c>
      <c r="B9386" s="605" t="s">
        <v>4541</v>
      </c>
      <c r="C9386" s="78" t="s">
        <v>80</v>
      </c>
      <c r="D9386" s="613">
        <v>952.49</v>
      </c>
    </row>
    <row r="9387" spans="1:4" x14ac:dyDescent="0.35">
      <c r="A9387" s="78">
        <v>104998</v>
      </c>
      <c r="B9387" s="605" t="s">
        <v>4540</v>
      </c>
      <c r="C9387" s="78" t="s">
        <v>80</v>
      </c>
      <c r="D9387" s="613">
        <v>584.05999999999995</v>
      </c>
    </row>
    <row r="9388" spans="1:4" x14ac:dyDescent="0.35">
      <c r="A9388" s="78">
        <v>104997</v>
      </c>
      <c r="B9388" s="605" t="s">
        <v>4539</v>
      </c>
      <c r="C9388" s="78" t="s">
        <v>80</v>
      </c>
      <c r="D9388" s="613">
        <v>437.43</v>
      </c>
    </row>
    <row r="9389" spans="1:4" x14ac:dyDescent="0.35">
      <c r="A9389" s="78">
        <v>95673</v>
      </c>
      <c r="B9389" s="605" t="s">
        <v>4534</v>
      </c>
      <c r="C9389" s="78" t="s">
        <v>80</v>
      </c>
      <c r="D9389" s="613">
        <v>129.02000000000001</v>
      </c>
    </row>
    <row r="9390" spans="1:4" x14ac:dyDescent="0.35">
      <c r="A9390" s="78">
        <v>95674</v>
      </c>
      <c r="B9390" s="605" t="s">
        <v>4535</v>
      </c>
      <c r="C9390" s="78" t="s">
        <v>80</v>
      </c>
      <c r="D9390" s="613">
        <v>136.72999999999999</v>
      </c>
    </row>
    <row r="9391" spans="1:4" x14ac:dyDescent="0.35">
      <c r="A9391" s="78">
        <v>104992</v>
      </c>
      <c r="B9391" s="605" t="s">
        <v>25599</v>
      </c>
      <c r="C9391" s="78" t="s">
        <v>80</v>
      </c>
      <c r="D9391" s="613">
        <v>1328.67</v>
      </c>
    </row>
    <row r="9392" spans="1:4" x14ac:dyDescent="0.35">
      <c r="A9392" s="78">
        <v>95675</v>
      </c>
      <c r="B9392" s="605" t="s">
        <v>4536</v>
      </c>
      <c r="C9392" s="78" t="s">
        <v>80</v>
      </c>
      <c r="D9392" s="613">
        <v>168.71</v>
      </c>
    </row>
    <row r="9393" spans="1:4" x14ac:dyDescent="0.35">
      <c r="A9393" s="78">
        <v>95648</v>
      </c>
      <c r="B9393" s="605" t="s">
        <v>4510</v>
      </c>
      <c r="C9393" s="78" t="s">
        <v>80</v>
      </c>
      <c r="D9393" s="613">
        <v>645.83000000000004</v>
      </c>
    </row>
    <row r="9394" spans="1:4" x14ac:dyDescent="0.35">
      <c r="A9394" s="78">
        <v>95649</v>
      </c>
      <c r="B9394" s="605" t="s">
        <v>4511</v>
      </c>
      <c r="C9394" s="78" t="s">
        <v>80</v>
      </c>
      <c r="D9394" s="613">
        <v>1109.8900000000001</v>
      </c>
    </row>
    <row r="9395" spans="1:4" x14ac:dyDescent="0.35">
      <c r="A9395" s="78">
        <v>95650</v>
      </c>
      <c r="B9395" s="605" t="s">
        <v>4512</v>
      </c>
      <c r="C9395" s="78" t="s">
        <v>80</v>
      </c>
      <c r="D9395" s="613">
        <v>1619.67</v>
      </c>
    </row>
    <row r="9396" spans="1:4" x14ac:dyDescent="0.35">
      <c r="A9396" s="78">
        <v>95651</v>
      </c>
      <c r="B9396" s="605" t="s">
        <v>4513</v>
      </c>
      <c r="C9396" s="78" t="s">
        <v>80</v>
      </c>
      <c r="D9396" s="613">
        <v>2102.2600000000002</v>
      </c>
    </row>
    <row r="9397" spans="1:4" x14ac:dyDescent="0.35">
      <c r="A9397" s="78">
        <v>95652</v>
      </c>
      <c r="B9397" s="605" t="s">
        <v>4514</v>
      </c>
      <c r="C9397" s="78" t="s">
        <v>80</v>
      </c>
      <c r="D9397" s="613">
        <v>795.13</v>
      </c>
    </row>
    <row r="9398" spans="1:4" x14ac:dyDescent="0.35">
      <c r="A9398" s="78">
        <v>95653</v>
      </c>
      <c r="B9398" s="605" t="s">
        <v>4515</v>
      </c>
      <c r="C9398" s="78" t="s">
        <v>80</v>
      </c>
      <c r="D9398" s="613">
        <v>1406.39</v>
      </c>
    </row>
    <row r="9399" spans="1:4" x14ac:dyDescent="0.35">
      <c r="A9399" s="78">
        <v>95654</v>
      </c>
      <c r="B9399" s="605" t="s">
        <v>4516</v>
      </c>
      <c r="C9399" s="78" t="s">
        <v>80</v>
      </c>
      <c r="D9399" s="613">
        <v>2069.65</v>
      </c>
    </row>
    <row r="9400" spans="1:4" x14ac:dyDescent="0.35">
      <c r="A9400" s="78">
        <v>95655</v>
      </c>
      <c r="B9400" s="605" t="s">
        <v>4517</v>
      </c>
      <c r="C9400" s="78" t="s">
        <v>80</v>
      </c>
      <c r="D9400" s="613">
        <v>2698.08</v>
      </c>
    </row>
    <row r="9401" spans="1:4" x14ac:dyDescent="0.35">
      <c r="A9401" s="78">
        <v>95657</v>
      </c>
      <c r="B9401" s="605" t="s">
        <v>4518</v>
      </c>
      <c r="C9401" s="78" t="s">
        <v>80</v>
      </c>
      <c r="D9401" s="613">
        <v>330</v>
      </c>
    </row>
    <row r="9402" spans="1:4" x14ac:dyDescent="0.35">
      <c r="A9402" s="78">
        <v>95658</v>
      </c>
      <c r="B9402" s="605" t="s">
        <v>4519</v>
      </c>
      <c r="C9402" s="78" t="s">
        <v>80</v>
      </c>
      <c r="D9402" s="613">
        <v>598.17999999999995</v>
      </c>
    </row>
    <row r="9403" spans="1:4" x14ac:dyDescent="0.35">
      <c r="A9403" s="78">
        <v>95659</v>
      </c>
      <c r="B9403" s="605" t="s">
        <v>4520</v>
      </c>
      <c r="C9403" s="78" t="s">
        <v>80</v>
      </c>
      <c r="D9403" s="613">
        <v>889.9</v>
      </c>
    </row>
    <row r="9404" spans="1:4" x14ac:dyDescent="0.35">
      <c r="A9404" s="78">
        <v>95660</v>
      </c>
      <c r="B9404" s="605" t="s">
        <v>4521</v>
      </c>
      <c r="C9404" s="78" t="s">
        <v>80</v>
      </c>
      <c r="D9404" s="613">
        <v>1165.48</v>
      </c>
    </row>
    <row r="9405" spans="1:4" x14ac:dyDescent="0.35">
      <c r="A9405" s="78">
        <v>95661</v>
      </c>
      <c r="B9405" s="605" t="s">
        <v>4522</v>
      </c>
      <c r="C9405" s="78" t="s">
        <v>80</v>
      </c>
      <c r="D9405" s="613">
        <v>404.44</v>
      </c>
    </row>
    <row r="9406" spans="1:4" x14ac:dyDescent="0.35">
      <c r="A9406" s="78">
        <v>95662</v>
      </c>
      <c r="B9406" s="605" t="s">
        <v>4523</v>
      </c>
      <c r="C9406" s="78" t="s">
        <v>80</v>
      </c>
      <c r="D9406" s="613">
        <v>745.45</v>
      </c>
    </row>
    <row r="9407" spans="1:4" x14ac:dyDescent="0.35">
      <c r="A9407" s="78">
        <v>95663</v>
      </c>
      <c r="B9407" s="605" t="s">
        <v>4524</v>
      </c>
      <c r="C9407" s="78" t="s">
        <v>80</v>
      </c>
      <c r="D9407" s="613">
        <v>1114.76</v>
      </c>
    </row>
    <row r="9408" spans="1:4" x14ac:dyDescent="0.35">
      <c r="A9408" s="78">
        <v>95664</v>
      </c>
      <c r="B9408" s="605" t="s">
        <v>4525</v>
      </c>
      <c r="C9408" s="78" t="s">
        <v>80</v>
      </c>
      <c r="D9408" s="613">
        <v>1462.13</v>
      </c>
    </row>
    <row r="9409" spans="1:4" x14ac:dyDescent="0.35">
      <c r="A9409" s="78">
        <v>95665</v>
      </c>
      <c r="B9409" s="605" t="s">
        <v>4526</v>
      </c>
      <c r="C9409" s="78" t="s">
        <v>80</v>
      </c>
      <c r="D9409" s="613">
        <v>367.36</v>
      </c>
    </row>
    <row r="9410" spans="1:4" x14ac:dyDescent="0.35">
      <c r="A9410" s="78">
        <v>95666</v>
      </c>
      <c r="B9410" s="605" t="s">
        <v>4527</v>
      </c>
      <c r="C9410" s="78" t="s">
        <v>80</v>
      </c>
      <c r="D9410" s="613">
        <v>646.46</v>
      </c>
    </row>
    <row r="9411" spans="1:4" x14ac:dyDescent="0.35">
      <c r="A9411" s="78">
        <v>95667</v>
      </c>
      <c r="B9411" s="605" t="s">
        <v>4528</v>
      </c>
      <c r="C9411" s="78" t="s">
        <v>80</v>
      </c>
      <c r="D9411" s="613">
        <v>956.67</v>
      </c>
    </row>
    <row r="9412" spans="1:4" x14ac:dyDescent="0.35">
      <c r="A9412" s="78">
        <v>95668</v>
      </c>
      <c r="B9412" s="605" t="s">
        <v>4529</v>
      </c>
      <c r="C9412" s="78" t="s">
        <v>80</v>
      </c>
      <c r="D9412" s="613">
        <v>1248.52</v>
      </c>
    </row>
    <row r="9413" spans="1:4" x14ac:dyDescent="0.35">
      <c r="A9413" s="78">
        <v>95669</v>
      </c>
      <c r="B9413" s="605" t="s">
        <v>4530</v>
      </c>
      <c r="C9413" s="78" t="s">
        <v>80</v>
      </c>
      <c r="D9413" s="613">
        <v>437.3</v>
      </c>
    </row>
    <row r="9414" spans="1:4" x14ac:dyDescent="0.35">
      <c r="A9414" s="78">
        <v>95670</v>
      </c>
      <c r="B9414" s="605" t="s">
        <v>4531</v>
      </c>
      <c r="C9414" s="78" t="s">
        <v>80</v>
      </c>
      <c r="D9414" s="613">
        <v>785</v>
      </c>
    </row>
    <row r="9415" spans="1:4" x14ac:dyDescent="0.35">
      <c r="A9415" s="78">
        <v>95671</v>
      </c>
      <c r="B9415" s="605" t="s">
        <v>4532</v>
      </c>
      <c r="C9415" s="78" t="s">
        <v>80</v>
      </c>
      <c r="D9415" s="613">
        <v>1167.8399999999999</v>
      </c>
    </row>
    <row r="9416" spans="1:4" x14ac:dyDescent="0.35">
      <c r="A9416" s="78">
        <v>95672</v>
      </c>
      <c r="B9416" s="605" t="s">
        <v>4533</v>
      </c>
      <c r="C9416" s="78" t="s">
        <v>80</v>
      </c>
      <c r="D9416" s="613">
        <v>1527.4</v>
      </c>
    </row>
    <row r="9417" spans="1:4" x14ac:dyDescent="0.35">
      <c r="A9417" s="78">
        <v>97741</v>
      </c>
      <c r="B9417" s="605" t="s">
        <v>4538</v>
      </c>
      <c r="C9417" s="78" t="s">
        <v>80</v>
      </c>
      <c r="D9417" s="613">
        <v>174.86</v>
      </c>
    </row>
    <row r="9418" spans="1:4" x14ac:dyDescent="0.35">
      <c r="A9418" s="78">
        <v>95641</v>
      </c>
      <c r="B9418" s="605" t="s">
        <v>4503</v>
      </c>
      <c r="C9418" s="78" t="s">
        <v>80</v>
      </c>
      <c r="D9418" s="613">
        <v>308.5</v>
      </c>
    </row>
    <row r="9419" spans="1:4" x14ac:dyDescent="0.35">
      <c r="A9419" s="78">
        <v>95642</v>
      </c>
      <c r="B9419" s="605" t="s">
        <v>4504</v>
      </c>
      <c r="C9419" s="78" t="s">
        <v>80</v>
      </c>
      <c r="D9419" s="613">
        <v>455.69</v>
      </c>
    </row>
    <row r="9420" spans="1:4" x14ac:dyDescent="0.35">
      <c r="A9420" s="78">
        <v>95643</v>
      </c>
      <c r="B9420" s="605" t="s">
        <v>4505</v>
      </c>
      <c r="C9420" s="78" t="s">
        <v>80</v>
      </c>
      <c r="D9420" s="613">
        <v>594.85</v>
      </c>
    </row>
    <row r="9421" spans="1:4" x14ac:dyDescent="0.35">
      <c r="A9421" s="78">
        <v>95644</v>
      </c>
      <c r="B9421" s="605" t="s">
        <v>4506</v>
      </c>
      <c r="C9421" s="78" t="s">
        <v>80</v>
      </c>
      <c r="D9421" s="613">
        <v>224.56</v>
      </c>
    </row>
    <row r="9422" spans="1:4" x14ac:dyDescent="0.35">
      <c r="A9422" s="78">
        <v>95645</v>
      </c>
      <c r="B9422" s="605" t="s">
        <v>4507</v>
      </c>
      <c r="C9422" s="78" t="s">
        <v>80</v>
      </c>
      <c r="D9422" s="613">
        <v>406.75</v>
      </c>
    </row>
    <row r="9423" spans="1:4" x14ac:dyDescent="0.35">
      <c r="A9423" s="78">
        <v>95646</v>
      </c>
      <c r="B9423" s="605" t="s">
        <v>4508</v>
      </c>
      <c r="C9423" s="78" t="s">
        <v>80</v>
      </c>
      <c r="D9423" s="613">
        <v>605.91</v>
      </c>
    </row>
    <row r="9424" spans="1:4" x14ac:dyDescent="0.35">
      <c r="A9424" s="78">
        <v>95647</v>
      </c>
      <c r="B9424" s="605" t="s">
        <v>4509</v>
      </c>
      <c r="C9424" s="78" t="s">
        <v>80</v>
      </c>
      <c r="D9424" s="613">
        <v>792.85</v>
      </c>
    </row>
    <row r="9425" spans="1:4" x14ac:dyDescent="0.35">
      <c r="A9425" s="78">
        <v>95636</v>
      </c>
      <c r="B9425" s="605" t="s">
        <v>4499</v>
      </c>
      <c r="C9425" s="78" t="s">
        <v>80</v>
      </c>
      <c r="D9425" s="613">
        <v>394.12</v>
      </c>
    </row>
    <row r="9426" spans="1:4" x14ac:dyDescent="0.35">
      <c r="A9426" s="78">
        <v>95637</v>
      </c>
      <c r="B9426" s="605" t="s">
        <v>4500</v>
      </c>
      <c r="C9426" s="78" t="s">
        <v>80</v>
      </c>
      <c r="D9426" s="613">
        <v>520.4</v>
      </c>
    </row>
    <row r="9427" spans="1:4" x14ac:dyDescent="0.35">
      <c r="A9427" s="78">
        <v>95638</v>
      </c>
      <c r="B9427" s="605" t="s">
        <v>4501</v>
      </c>
      <c r="C9427" s="78" t="s">
        <v>80</v>
      </c>
      <c r="D9427" s="613">
        <v>641.47</v>
      </c>
    </row>
    <row r="9428" spans="1:4" x14ac:dyDescent="0.35">
      <c r="A9428" s="78">
        <v>95639</v>
      </c>
      <c r="B9428" s="605" t="s">
        <v>4502</v>
      </c>
      <c r="C9428" s="78" t="s">
        <v>80</v>
      </c>
      <c r="D9428" s="613">
        <v>876.82</v>
      </c>
    </row>
    <row r="9429" spans="1:4" x14ac:dyDescent="0.35">
      <c r="A9429" s="78">
        <v>95634</v>
      </c>
      <c r="B9429" s="605" t="s">
        <v>4497</v>
      </c>
      <c r="C9429" s="78" t="s">
        <v>80</v>
      </c>
      <c r="D9429" s="613">
        <v>233.99</v>
      </c>
    </row>
    <row r="9430" spans="1:4" x14ac:dyDescent="0.35">
      <c r="A9430" s="78">
        <v>95635</v>
      </c>
      <c r="B9430" s="605" t="s">
        <v>4498</v>
      </c>
      <c r="C9430" s="78" t="s">
        <v>80</v>
      </c>
      <c r="D9430" s="613">
        <v>245.67</v>
      </c>
    </row>
    <row r="9431" spans="1:4" x14ac:dyDescent="0.35">
      <c r="A9431" s="78">
        <v>98751</v>
      </c>
      <c r="B9431" s="605" t="s">
        <v>2812</v>
      </c>
      <c r="C9431" s="78" t="s">
        <v>139</v>
      </c>
      <c r="D9431" s="613">
        <v>119.91</v>
      </c>
    </row>
    <row r="9432" spans="1:4" x14ac:dyDescent="0.35">
      <c r="A9432" s="78">
        <v>98746</v>
      </c>
      <c r="B9432" s="605" t="s">
        <v>2809</v>
      </c>
      <c r="C9432" s="78" t="s">
        <v>139</v>
      </c>
      <c r="D9432" s="613">
        <v>66.44</v>
      </c>
    </row>
    <row r="9433" spans="1:4" x14ac:dyDescent="0.35">
      <c r="A9433" s="78">
        <v>98753</v>
      </c>
      <c r="B9433" s="605" t="s">
        <v>2814</v>
      </c>
      <c r="C9433" s="78" t="s">
        <v>139</v>
      </c>
      <c r="D9433" s="613">
        <v>203.2</v>
      </c>
    </row>
    <row r="9434" spans="1:4" x14ac:dyDescent="0.35">
      <c r="A9434" s="78">
        <v>98750</v>
      </c>
      <c r="B9434" s="605" t="s">
        <v>2811</v>
      </c>
      <c r="C9434" s="78" t="s">
        <v>139</v>
      </c>
      <c r="D9434" s="613">
        <v>88.63</v>
      </c>
    </row>
    <row r="9435" spans="1:4" x14ac:dyDescent="0.35">
      <c r="A9435" s="78">
        <v>98749</v>
      </c>
      <c r="B9435" s="605" t="s">
        <v>2810</v>
      </c>
      <c r="C9435" s="78" t="s">
        <v>139</v>
      </c>
      <c r="D9435" s="613">
        <v>76.599999999999994</v>
      </c>
    </row>
    <row r="9436" spans="1:4" x14ac:dyDescent="0.35">
      <c r="A9436" s="78">
        <v>98752</v>
      </c>
      <c r="B9436" s="605" t="s">
        <v>2813</v>
      </c>
      <c r="C9436" s="78" t="s">
        <v>139</v>
      </c>
      <c r="D9436" s="613">
        <v>157.16</v>
      </c>
    </row>
    <row r="9437" spans="1:4" x14ac:dyDescent="0.35">
      <c r="A9437" s="78">
        <v>98529</v>
      </c>
      <c r="B9437" s="605" t="s">
        <v>5920</v>
      </c>
      <c r="C9437" s="78" t="s">
        <v>80</v>
      </c>
      <c r="D9437" s="613">
        <v>79.69</v>
      </c>
    </row>
    <row r="9438" spans="1:4" x14ac:dyDescent="0.35">
      <c r="A9438" s="78">
        <v>98530</v>
      </c>
      <c r="B9438" s="605" t="s">
        <v>5921</v>
      </c>
      <c r="C9438" s="78" t="s">
        <v>80</v>
      </c>
      <c r="D9438" s="613">
        <v>156.43</v>
      </c>
    </row>
    <row r="9439" spans="1:4" x14ac:dyDescent="0.35">
      <c r="A9439" s="78">
        <v>98531</v>
      </c>
      <c r="B9439" s="605" t="s">
        <v>5922</v>
      </c>
      <c r="C9439" s="78" t="s">
        <v>80</v>
      </c>
      <c r="D9439" s="613">
        <v>407.04</v>
      </c>
    </row>
    <row r="9440" spans="1:4" x14ac:dyDescent="0.35">
      <c r="A9440" s="78">
        <v>98524</v>
      </c>
      <c r="B9440" s="605" t="s">
        <v>5883</v>
      </c>
      <c r="C9440" s="78" t="s">
        <v>514</v>
      </c>
      <c r="D9440" s="613">
        <v>5.08</v>
      </c>
    </row>
    <row r="9441" spans="1:4" x14ac:dyDescent="0.35">
      <c r="A9441" s="78">
        <v>98525</v>
      </c>
      <c r="B9441" s="605" t="s">
        <v>5916</v>
      </c>
      <c r="C9441" s="78" t="s">
        <v>514</v>
      </c>
      <c r="D9441" s="613">
        <v>0.71</v>
      </c>
    </row>
    <row r="9442" spans="1:4" x14ac:dyDescent="0.35">
      <c r="A9442" s="78">
        <v>98533</v>
      </c>
      <c r="B9442" s="605" t="s">
        <v>5924</v>
      </c>
      <c r="C9442" s="78" t="s">
        <v>80</v>
      </c>
      <c r="D9442" s="613">
        <v>125.92</v>
      </c>
    </row>
    <row r="9443" spans="1:4" x14ac:dyDescent="0.35">
      <c r="A9443" s="78">
        <v>98534</v>
      </c>
      <c r="B9443" s="605" t="s">
        <v>5925</v>
      </c>
      <c r="C9443" s="78" t="s">
        <v>80</v>
      </c>
      <c r="D9443" s="613">
        <v>348.46</v>
      </c>
    </row>
    <row r="9444" spans="1:4" x14ac:dyDescent="0.35">
      <c r="A9444" s="78">
        <v>98535</v>
      </c>
      <c r="B9444" s="605" t="s">
        <v>5926</v>
      </c>
      <c r="C9444" s="78" t="s">
        <v>80</v>
      </c>
      <c r="D9444" s="613">
        <v>728.98</v>
      </c>
    </row>
    <row r="9445" spans="1:4" x14ac:dyDescent="0.35">
      <c r="A9445" s="78">
        <v>98532</v>
      </c>
      <c r="B9445" s="605" t="s">
        <v>5923</v>
      </c>
      <c r="C9445" s="78" t="s">
        <v>80</v>
      </c>
      <c r="D9445" s="613">
        <v>33.49</v>
      </c>
    </row>
    <row r="9446" spans="1:4" x14ac:dyDescent="0.35">
      <c r="A9446" s="78">
        <v>98526</v>
      </c>
      <c r="B9446" s="605" t="s">
        <v>5917</v>
      </c>
      <c r="C9446" s="78" t="s">
        <v>80</v>
      </c>
      <c r="D9446" s="613">
        <v>147.24</v>
      </c>
    </row>
    <row r="9447" spans="1:4" x14ac:dyDescent="0.35">
      <c r="A9447" s="78">
        <v>98527</v>
      </c>
      <c r="B9447" s="605" t="s">
        <v>5918</v>
      </c>
      <c r="C9447" s="78" t="s">
        <v>80</v>
      </c>
      <c r="D9447" s="613">
        <v>244.38</v>
      </c>
    </row>
    <row r="9448" spans="1:4" x14ac:dyDescent="0.35">
      <c r="A9448" s="78">
        <v>98528</v>
      </c>
      <c r="B9448" s="605" t="s">
        <v>5919</v>
      </c>
      <c r="C9448" s="78" t="s">
        <v>80</v>
      </c>
      <c r="D9448" s="613">
        <v>322.07</v>
      </c>
    </row>
    <row r="9449" spans="1:4" x14ac:dyDescent="0.35">
      <c r="A9449" s="78">
        <v>94232</v>
      </c>
      <c r="B9449" s="605" t="s">
        <v>2058</v>
      </c>
      <c r="C9449" s="78" t="s">
        <v>80</v>
      </c>
      <c r="D9449" s="613">
        <v>3.25</v>
      </c>
    </row>
    <row r="9450" spans="1:4" x14ac:dyDescent="0.35">
      <c r="A9450" s="78">
        <v>100434</v>
      </c>
      <c r="B9450" s="605" t="s">
        <v>2078</v>
      </c>
      <c r="C9450" s="78" t="s">
        <v>139</v>
      </c>
      <c r="D9450" s="613">
        <v>184.42</v>
      </c>
    </row>
    <row r="9451" spans="1:4" x14ac:dyDescent="0.35">
      <c r="A9451" s="78">
        <v>94229</v>
      </c>
      <c r="B9451" s="605" t="s">
        <v>2082</v>
      </c>
      <c r="C9451" s="78" t="s">
        <v>139</v>
      </c>
      <c r="D9451" s="613">
        <v>148.1</v>
      </c>
    </row>
    <row r="9452" spans="1:4" x14ac:dyDescent="0.35">
      <c r="A9452" s="78">
        <v>94227</v>
      </c>
      <c r="B9452" s="605" t="s">
        <v>2080</v>
      </c>
      <c r="C9452" s="78" t="s">
        <v>139</v>
      </c>
      <c r="D9452" s="613">
        <v>56.67</v>
      </c>
    </row>
    <row r="9453" spans="1:4" x14ac:dyDescent="0.35">
      <c r="A9453" s="78">
        <v>94228</v>
      </c>
      <c r="B9453" s="605" t="s">
        <v>2081</v>
      </c>
      <c r="C9453" s="78" t="s">
        <v>139</v>
      </c>
      <c r="D9453" s="613">
        <v>76.97</v>
      </c>
    </row>
    <row r="9454" spans="1:4" x14ac:dyDescent="0.35">
      <c r="A9454" s="78">
        <v>94219</v>
      </c>
      <c r="B9454" s="605" t="s">
        <v>2070</v>
      </c>
      <c r="C9454" s="78" t="s">
        <v>139</v>
      </c>
      <c r="D9454" s="613">
        <v>41.06</v>
      </c>
    </row>
    <row r="9455" spans="1:4" x14ac:dyDescent="0.35">
      <c r="A9455" s="78">
        <v>94220</v>
      </c>
      <c r="B9455" s="605" t="s">
        <v>2071</v>
      </c>
      <c r="C9455" s="78" t="s">
        <v>139</v>
      </c>
      <c r="D9455" s="613">
        <v>81.47</v>
      </c>
    </row>
    <row r="9456" spans="1:4" x14ac:dyDescent="0.35">
      <c r="A9456" s="78">
        <v>100326</v>
      </c>
      <c r="B9456" s="605" t="s">
        <v>25600</v>
      </c>
      <c r="C9456" s="78" t="s">
        <v>139</v>
      </c>
      <c r="D9456" s="613">
        <v>0</v>
      </c>
    </row>
    <row r="9457" spans="1:4" x14ac:dyDescent="0.35">
      <c r="A9457" s="78">
        <v>94221</v>
      </c>
      <c r="B9457" s="605" t="s">
        <v>2072</v>
      </c>
      <c r="C9457" s="78" t="s">
        <v>139</v>
      </c>
      <c r="D9457" s="613">
        <v>33.44</v>
      </c>
    </row>
    <row r="9458" spans="1:4" x14ac:dyDescent="0.35">
      <c r="A9458" s="78">
        <v>94222</v>
      </c>
      <c r="B9458" s="605" t="s">
        <v>2073</v>
      </c>
      <c r="C9458" s="78" t="s">
        <v>139</v>
      </c>
      <c r="D9458" s="613">
        <v>73.849999999999994</v>
      </c>
    </row>
    <row r="9459" spans="1:4" x14ac:dyDescent="0.35">
      <c r="A9459" s="78">
        <v>94451</v>
      </c>
      <c r="B9459" s="605" t="s">
        <v>2075</v>
      </c>
      <c r="C9459" s="78" t="s">
        <v>139</v>
      </c>
      <c r="D9459" s="613">
        <v>116.6</v>
      </c>
    </row>
    <row r="9460" spans="1:4" x14ac:dyDescent="0.35">
      <c r="A9460" s="78">
        <v>94223</v>
      </c>
      <c r="B9460" s="605" t="s">
        <v>2074</v>
      </c>
      <c r="C9460" s="78" t="s">
        <v>139</v>
      </c>
      <c r="D9460" s="613">
        <v>103.35</v>
      </c>
    </row>
    <row r="9461" spans="1:4" x14ac:dyDescent="0.35">
      <c r="A9461" s="78">
        <v>100325</v>
      </c>
      <c r="B9461" s="605" t="s">
        <v>2076</v>
      </c>
      <c r="C9461" s="78" t="s">
        <v>139</v>
      </c>
      <c r="D9461" s="613">
        <v>113.2</v>
      </c>
    </row>
    <row r="9462" spans="1:4" x14ac:dyDescent="0.35">
      <c r="A9462" s="78">
        <v>94224</v>
      </c>
      <c r="B9462" s="605" t="s">
        <v>2056</v>
      </c>
      <c r="C9462" s="78" t="s">
        <v>139</v>
      </c>
      <c r="D9462" s="613">
        <v>31.49</v>
      </c>
    </row>
    <row r="9463" spans="1:4" x14ac:dyDescent="0.35">
      <c r="A9463" s="78">
        <v>102653</v>
      </c>
      <c r="B9463" s="605" t="s">
        <v>25601</v>
      </c>
      <c r="C9463" s="78" t="s">
        <v>514</v>
      </c>
      <c r="D9463" s="613">
        <v>0</v>
      </c>
    </row>
    <row r="9464" spans="1:4" x14ac:dyDescent="0.35">
      <c r="A9464" s="78">
        <v>100330</v>
      </c>
      <c r="B9464" s="605" t="s">
        <v>25602</v>
      </c>
      <c r="C9464" s="78" t="s">
        <v>514</v>
      </c>
      <c r="D9464" s="613">
        <v>22.08</v>
      </c>
    </row>
    <row r="9465" spans="1:4" x14ac:dyDescent="0.35">
      <c r="A9465" s="78">
        <v>100331</v>
      </c>
      <c r="B9465" s="605" t="s">
        <v>25603</v>
      </c>
      <c r="C9465" s="78" t="s">
        <v>514</v>
      </c>
      <c r="D9465" s="613">
        <v>28.67</v>
      </c>
    </row>
    <row r="9466" spans="1:4" x14ac:dyDescent="0.35">
      <c r="A9466" s="78">
        <v>100328</v>
      </c>
      <c r="B9466" s="605" t="s">
        <v>25604</v>
      </c>
      <c r="C9466" s="78" t="s">
        <v>514</v>
      </c>
      <c r="D9466" s="613">
        <v>16.27</v>
      </c>
    </row>
    <row r="9467" spans="1:4" x14ac:dyDescent="0.35">
      <c r="A9467" s="78">
        <v>100329</v>
      </c>
      <c r="B9467" s="605" t="s">
        <v>25605</v>
      </c>
      <c r="C9467" s="78" t="s">
        <v>514</v>
      </c>
      <c r="D9467" s="613">
        <v>20.14</v>
      </c>
    </row>
    <row r="9468" spans="1:4" x14ac:dyDescent="0.35">
      <c r="A9468" s="78">
        <v>94231</v>
      </c>
      <c r="B9468" s="605" t="s">
        <v>407</v>
      </c>
      <c r="C9468" s="78" t="s">
        <v>139</v>
      </c>
      <c r="D9468" s="613">
        <v>49.09</v>
      </c>
    </row>
    <row r="9469" spans="1:4" x14ac:dyDescent="0.35">
      <c r="A9469" s="78">
        <v>100435</v>
      </c>
      <c r="B9469" s="605" t="s">
        <v>2079</v>
      </c>
      <c r="C9469" s="78" t="s">
        <v>139</v>
      </c>
      <c r="D9469" s="613">
        <v>85.79</v>
      </c>
    </row>
    <row r="9470" spans="1:4" x14ac:dyDescent="0.35">
      <c r="A9470" s="78">
        <v>100327</v>
      </c>
      <c r="B9470" s="605" t="s">
        <v>2077</v>
      </c>
      <c r="C9470" s="78" t="s">
        <v>139</v>
      </c>
      <c r="D9470" s="613">
        <v>55.11</v>
      </c>
    </row>
    <row r="9471" spans="1:4" x14ac:dyDescent="0.35">
      <c r="A9471" s="78">
        <v>94226</v>
      </c>
      <c r="B9471" s="605" t="s">
        <v>2057</v>
      </c>
      <c r="C9471" s="78" t="s">
        <v>514</v>
      </c>
      <c r="D9471" s="613">
        <v>22.34</v>
      </c>
    </row>
    <row r="9472" spans="1:4" x14ac:dyDescent="0.35">
      <c r="A9472" s="78">
        <v>94201</v>
      </c>
      <c r="B9472" s="605" t="s">
        <v>2054</v>
      </c>
      <c r="C9472" s="78" t="s">
        <v>514</v>
      </c>
      <c r="D9472" s="613">
        <v>62.46</v>
      </c>
    </row>
    <row r="9473" spans="1:4" x14ac:dyDescent="0.35">
      <c r="A9473" s="78">
        <v>94204</v>
      </c>
      <c r="B9473" s="605" t="s">
        <v>2055</v>
      </c>
      <c r="C9473" s="78" t="s">
        <v>514</v>
      </c>
      <c r="D9473" s="613">
        <v>69.02</v>
      </c>
    </row>
    <row r="9474" spans="1:4" x14ac:dyDescent="0.35">
      <c r="A9474" s="78">
        <v>94447</v>
      </c>
      <c r="B9474" s="605" t="s">
        <v>2065</v>
      </c>
      <c r="C9474" s="78" t="s">
        <v>514</v>
      </c>
      <c r="D9474" s="613">
        <v>62.46</v>
      </c>
    </row>
    <row r="9475" spans="1:4" x14ac:dyDescent="0.35">
      <c r="A9475" s="78">
        <v>94448</v>
      </c>
      <c r="B9475" s="605" t="s">
        <v>2066</v>
      </c>
      <c r="C9475" s="78" t="s">
        <v>514</v>
      </c>
      <c r="D9475" s="613">
        <v>69.02</v>
      </c>
    </row>
    <row r="9476" spans="1:4" x14ac:dyDescent="0.35">
      <c r="A9476" s="78">
        <v>94445</v>
      </c>
      <c r="B9476" s="605" t="s">
        <v>2063</v>
      </c>
      <c r="C9476" s="78" t="s">
        <v>514</v>
      </c>
      <c r="D9476" s="613">
        <v>62.46</v>
      </c>
    </row>
    <row r="9477" spans="1:4" x14ac:dyDescent="0.35">
      <c r="A9477" s="78">
        <v>94446</v>
      </c>
      <c r="B9477" s="605" t="s">
        <v>2064</v>
      </c>
      <c r="C9477" s="78" t="s">
        <v>514</v>
      </c>
      <c r="D9477" s="613">
        <v>69.02</v>
      </c>
    </row>
    <row r="9478" spans="1:4" x14ac:dyDescent="0.35">
      <c r="A9478" s="78">
        <v>94440</v>
      </c>
      <c r="B9478" s="605" t="s">
        <v>2059</v>
      </c>
      <c r="C9478" s="78" t="s">
        <v>514</v>
      </c>
      <c r="D9478" s="613">
        <v>43.86</v>
      </c>
    </row>
    <row r="9479" spans="1:4" x14ac:dyDescent="0.35">
      <c r="A9479" s="78">
        <v>94441</v>
      </c>
      <c r="B9479" s="605" t="s">
        <v>2060</v>
      </c>
      <c r="C9479" s="78" t="s">
        <v>514</v>
      </c>
      <c r="D9479" s="613">
        <v>47.72</v>
      </c>
    </row>
    <row r="9480" spans="1:4" x14ac:dyDescent="0.35">
      <c r="A9480" s="78">
        <v>94195</v>
      </c>
      <c r="B9480" s="605" t="s">
        <v>2052</v>
      </c>
      <c r="C9480" s="78" t="s">
        <v>514</v>
      </c>
      <c r="D9480" s="613">
        <v>43.86</v>
      </c>
    </row>
    <row r="9481" spans="1:4" x14ac:dyDescent="0.35">
      <c r="A9481" s="78">
        <v>94198</v>
      </c>
      <c r="B9481" s="605" t="s">
        <v>2053</v>
      </c>
      <c r="C9481" s="78" t="s">
        <v>514</v>
      </c>
      <c r="D9481" s="613">
        <v>47.72</v>
      </c>
    </row>
    <row r="9482" spans="1:4" x14ac:dyDescent="0.35">
      <c r="A9482" s="78">
        <v>94442</v>
      </c>
      <c r="B9482" s="605" t="s">
        <v>2061</v>
      </c>
      <c r="C9482" s="78" t="s">
        <v>514</v>
      </c>
      <c r="D9482" s="613">
        <v>43.86</v>
      </c>
    </row>
    <row r="9483" spans="1:4" x14ac:dyDescent="0.35">
      <c r="A9483" s="78">
        <v>94443</v>
      </c>
      <c r="B9483" s="605" t="s">
        <v>2062</v>
      </c>
      <c r="C9483" s="78" t="s">
        <v>514</v>
      </c>
      <c r="D9483" s="613">
        <v>47.72</v>
      </c>
    </row>
    <row r="9484" spans="1:4" x14ac:dyDescent="0.35">
      <c r="A9484" s="78">
        <v>94213</v>
      </c>
      <c r="B9484" s="605" t="s">
        <v>2068</v>
      </c>
      <c r="C9484" s="78" t="s">
        <v>514</v>
      </c>
      <c r="D9484" s="613">
        <v>62.46</v>
      </c>
    </row>
    <row r="9485" spans="1:4" x14ac:dyDescent="0.35">
      <c r="A9485" s="78">
        <v>94189</v>
      </c>
      <c r="B9485" s="605" t="s">
        <v>2050</v>
      </c>
      <c r="C9485" s="78" t="s">
        <v>514</v>
      </c>
      <c r="D9485" s="613">
        <v>62.69</v>
      </c>
    </row>
    <row r="9486" spans="1:4" x14ac:dyDescent="0.35">
      <c r="A9486" s="78">
        <v>94192</v>
      </c>
      <c r="B9486" s="605" t="s">
        <v>2051</v>
      </c>
      <c r="C9486" s="78" t="s">
        <v>514</v>
      </c>
      <c r="D9486" s="613">
        <v>65.61</v>
      </c>
    </row>
    <row r="9487" spans="1:4" x14ac:dyDescent="0.35">
      <c r="A9487" s="78">
        <v>94444</v>
      </c>
      <c r="B9487" s="605" t="s">
        <v>2084</v>
      </c>
      <c r="C9487" s="78" t="s">
        <v>514</v>
      </c>
      <c r="D9487" s="613">
        <v>806.71</v>
      </c>
    </row>
    <row r="9488" spans="1:4" x14ac:dyDescent="0.35">
      <c r="A9488" s="78">
        <v>94218</v>
      </c>
      <c r="B9488" s="605" t="s">
        <v>2067</v>
      </c>
      <c r="C9488" s="78" t="s">
        <v>514</v>
      </c>
      <c r="D9488" s="613">
        <v>168.19</v>
      </c>
    </row>
    <row r="9489" spans="1:4" x14ac:dyDescent="0.35">
      <c r="A9489" s="78">
        <v>94216</v>
      </c>
      <c r="B9489" s="605" t="s">
        <v>2069</v>
      </c>
      <c r="C9489" s="78" t="s">
        <v>514</v>
      </c>
      <c r="D9489" s="613">
        <v>176.71</v>
      </c>
    </row>
    <row r="9490" spans="1:4" x14ac:dyDescent="0.35">
      <c r="A9490" s="78">
        <v>94449</v>
      </c>
      <c r="B9490" s="605" t="s">
        <v>2083</v>
      </c>
      <c r="C9490" s="78" t="s">
        <v>514</v>
      </c>
      <c r="D9490" s="613">
        <v>63.97</v>
      </c>
    </row>
    <row r="9491" spans="1:4" x14ac:dyDescent="0.35">
      <c r="A9491" s="78">
        <v>94210</v>
      </c>
      <c r="B9491" s="605" t="s">
        <v>418</v>
      </c>
      <c r="C9491" s="78" t="s">
        <v>514</v>
      </c>
      <c r="D9491" s="613">
        <v>65.650000000000006</v>
      </c>
    </row>
    <row r="9492" spans="1:4" x14ac:dyDescent="0.35">
      <c r="A9492" s="78">
        <v>94207</v>
      </c>
      <c r="B9492" s="605" t="s">
        <v>405</v>
      </c>
      <c r="C9492" s="78" t="s">
        <v>514</v>
      </c>
      <c r="D9492" s="613">
        <v>61.66</v>
      </c>
    </row>
    <row r="9493" spans="1:4" x14ac:dyDescent="0.35">
      <c r="A9493" s="78">
        <v>102109</v>
      </c>
      <c r="B9493" s="605" t="s">
        <v>3119</v>
      </c>
      <c r="C9493" s="78" t="s">
        <v>80</v>
      </c>
      <c r="D9493" s="613">
        <v>57.27</v>
      </c>
    </row>
    <row r="9494" spans="1:4" x14ac:dyDescent="0.35">
      <c r="A9494" s="78">
        <v>102110</v>
      </c>
      <c r="B9494" s="605" t="s">
        <v>3120</v>
      </c>
      <c r="C9494" s="78" t="s">
        <v>80</v>
      </c>
      <c r="D9494" s="613">
        <v>164.17</v>
      </c>
    </row>
    <row r="9495" spans="1:4" x14ac:dyDescent="0.35">
      <c r="A9495" s="78">
        <v>103656</v>
      </c>
      <c r="B9495" s="605" t="s">
        <v>3123</v>
      </c>
      <c r="C9495" s="78" t="s">
        <v>80</v>
      </c>
      <c r="D9495" s="613">
        <v>125915.53</v>
      </c>
    </row>
    <row r="9496" spans="1:4" x14ac:dyDescent="0.35">
      <c r="A9496" s="78">
        <v>102105</v>
      </c>
      <c r="B9496" s="605" t="s">
        <v>3115</v>
      </c>
      <c r="C9496" s="78" t="s">
        <v>80</v>
      </c>
      <c r="D9496" s="613">
        <v>19946.759999999998</v>
      </c>
    </row>
    <row r="9497" spans="1:4" x14ac:dyDescent="0.35">
      <c r="A9497" s="78">
        <v>102106</v>
      </c>
      <c r="B9497" s="605" t="s">
        <v>3116</v>
      </c>
      <c r="C9497" s="78" t="s">
        <v>80</v>
      </c>
      <c r="D9497" s="613">
        <v>25011.87</v>
      </c>
    </row>
    <row r="9498" spans="1:4" x14ac:dyDescent="0.35">
      <c r="A9498" s="78">
        <v>102107</v>
      </c>
      <c r="B9498" s="605" t="s">
        <v>3117</v>
      </c>
      <c r="C9498" s="78" t="s">
        <v>80</v>
      </c>
      <c r="D9498" s="613">
        <v>34889.75</v>
      </c>
    </row>
    <row r="9499" spans="1:4" x14ac:dyDescent="0.35">
      <c r="A9499" s="78">
        <v>102102</v>
      </c>
      <c r="B9499" s="605" t="s">
        <v>3112</v>
      </c>
      <c r="C9499" s="78" t="s">
        <v>80</v>
      </c>
      <c r="D9499" s="613">
        <v>11380.07</v>
      </c>
    </row>
    <row r="9500" spans="1:4" x14ac:dyDescent="0.35">
      <c r="A9500" s="78">
        <v>102108</v>
      </c>
      <c r="B9500" s="605" t="s">
        <v>3118</v>
      </c>
      <c r="C9500" s="78" t="s">
        <v>80</v>
      </c>
      <c r="D9500" s="613">
        <v>40624.639999999999</v>
      </c>
    </row>
    <row r="9501" spans="1:4" x14ac:dyDescent="0.35">
      <c r="A9501" s="78">
        <v>102103</v>
      </c>
      <c r="B9501" s="605" t="s">
        <v>3113</v>
      </c>
      <c r="C9501" s="78" t="s">
        <v>80</v>
      </c>
      <c r="D9501" s="613">
        <v>12661.88</v>
      </c>
    </row>
    <row r="9502" spans="1:4" x14ac:dyDescent="0.35">
      <c r="A9502" s="78">
        <v>103654</v>
      </c>
      <c r="B9502" s="605" t="s">
        <v>3121</v>
      </c>
      <c r="C9502" s="78" t="s">
        <v>80</v>
      </c>
      <c r="D9502" s="613">
        <v>65751.97</v>
      </c>
    </row>
    <row r="9503" spans="1:4" x14ac:dyDescent="0.35">
      <c r="A9503" s="78">
        <v>102104</v>
      </c>
      <c r="B9503" s="605" t="s">
        <v>3114</v>
      </c>
      <c r="C9503" s="78" t="s">
        <v>80</v>
      </c>
      <c r="D9503" s="613">
        <v>16234.62</v>
      </c>
    </row>
    <row r="9504" spans="1:4" x14ac:dyDescent="0.35">
      <c r="A9504" s="78">
        <v>103655</v>
      </c>
      <c r="B9504" s="605" t="s">
        <v>3122</v>
      </c>
      <c r="C9504" s="78" t="s">
        <v>80</v>
      </c>
      <c r="D9504" s="613">
        <v>90065.73</v>
      </c>
    </row>
    <row r="9505" spans="1:4" x14ac:dyDescent="0.35">
      <c r="A9505" s="78">
        <v>105473</v>
      </c>
      <c r="B9505" s="605" t="s">
        <v>25606</v>
      </c>
      <c r="C9505" s="78" t="s">
        <v>525</v>
      </c>
      <c r="D9505" s="613">
        <v>0</v>
      </c>
    </row>
    <row r="9506" spans="1:4" x14ac:dyDescent="0.35">
      <c r="A9506" s="78">
        <v>105414</v>
      </c>
      <c r="B9506" s="605" t="s">
        <v>25607</v>
      </c>
      <c r="C9506" s="78" t="s">
        <v>525</v>
      </c>
      <c r="D9506" s="613">
        <v>0</v>
      </c>
    </row>
    <row r="9507" spans="1:4" x14ac:dyDescent="0.35">
      <c r="A9507" s="78">
        <v>105424</v>
      </c>
      <c r="B9507" s="605" t="s">
        <v>25608</v>
      </c>
      <c r="C9507" s="78" t="s">
        <v>525</v>
      </c>
      <c r="D9507" s="613">
        <v>0</v>
      </c>
    </row>
    <row r="9508" spans="1:4" x14ac:dyDescent="0.35">
      <c r="A9508" s="78">
        <v>105448</v>
      </c>
      <c r="B9508" s="605" t="s">
        <v>25609</v>
      </c>
      <c r="C9508" s="78" t="s">
        <v>525</v>
      </c>
      <c r="D9508" s="613">
        <v>0</v>
      </c>
    </row>
    <row r="9509" spans="1:4" x14ac:dyDescent="0.35">
      <c r="A9509" s="78">
        <v>105409</v>
      </c>
      <c r="B9509" s="605" t="s">
        <v>25610</v>
      </c>
      <c r="C9509" s="78" t="s">
        <v>525</v>
      </c>
      <c r="D9509" s="613">
        <v>0</v>
      </c>
    </row>
    <row r="9510" spans="1:4" x14ac:dyDescent="0.35">
      <c r="A9510" s="78">
        <v>105415</v>
      </c>
      <c r="B9510" s="605" t="s">
        <v>25611</v>
      </c>
      <c r="C9510" s="78" t="s">
        <v>525</v>
      </c>
      <c r="D9510" s="613">
        <v>0</v>
      </c>
    </row>
    <row r="9511" spans="1:4" x14ac:dyDescent="0.35">
      <c r="A9511" s="78">
        <v>105487</v>
      </c>
      <c r="B9511" s="605" t="s">
        <v>25612</v>
      </c>
      <c r="C9511" s="78" t="s">
        <v>525</v>
      </c>
      <c r="D9511" s="613">
        <v>0</v>
      </c>
    </row>
    <row r="9512" spans="1:4" x14ac:dyDescent="0.35">
      <c r="A9512" s="78">
        <v>105451</v>
      </c>
      <c r="B9512" s="605" t="s">
        <v>25613</v>
      </c>
      <c r="C9512" s="78" t="s">
        <v>525</v>
      </c>
      <c r="D9512" s="613">
        <v>0</v>
      </c>
    </row>
    <row r="9513" spans="1:4" x14ac:dyDescent="0.35">
      <c r="A9513" s="78">
        <v>105454</v>
      </c>
      <c r="B9513" s="605" t="s">
        <v>25614</v>
      </c>
      <c r="C9513" s="78" t="s">
        <v>525</v>
      </c>
      <c r="D9513" s="613">
        <v>0</v>
      </c>
    </row>
    <row r="9514" spans="1:4" x14ac:dyDescent="0.35">
      <c r="A9514" s="78">
        <v>105411</v>
      </c>
      <c r="B9514" s="605" t="s">
        <v>25615</v>
      </c>
      <c r="C9514" s="78" t="s">
        <v>525</v>
      </c>
      <c r="D9514" s="613">
        <v>0</v>
      </c>
    </row>
    <row r="9515" spans="1:4" x14ac:dyDescent="0.35">
      <c r="A9515" s="78">
        <v>105419</v>
      </c>
      <c r="B9515" s="605" t="s">
        <v>25616</v>
      </c>
      <c r="C9515" s="78" t="s">
        <v>525</v>
      </c>
      <c r="D9515" s="613">
        <v>0</v>
      </c>
    </row>
    <row r="9516" spans="1:4" x14ac:dyDescent="0.35">
      <c r="A9516" s="78">
        <v>105443</v>
      </c>
      <c r="B9516" s="605" t="s">
        <v>25617</v>
      </c>
      <c r="C9516" s="78" t="s">
        <v>525</v>
      </c>
      <c r="D9516" s="613">
        <v>0</v>
      </c>
    </row>
    <row r="9517" spans="1:4" x14ac:dyDescent="0.35">
      <c r="A9517" s="78">
        <v>105455</v>
      </c>
      <c r="B9517" s="605" t="s">
        <v>25618</v>
      </c>
      <c r="C9517" s="78" t="s">
        <v>525</v>
      </c>
      <c r="D9517" s="613">
        <v>0</v>
      </c>
    </row>
    <row r="9518" spans="1:4" x14ac:dyDescent="0.35">
      <c r="A9518" s="78">
        <v>105412</v>
      </c>
      <c r="B9518" s="605" t="s">
        <v>25619</v>
      </c>
      <c r="C9518" s="78" t="s">
        <v>525</v>
      </c>
      <c r="D9518" s="613">
        <v>0</v>
      </c>
    </row>
    <row r="9519" spans="1:4" x14ac:dyDescent="0.35">
      <c r="A9519" s="78">
        <v>105420</v>
      </c>
      <c r="B9519" s="605" t="s">
        <v>25620</v>
      </c>
      <c r="C9519" s="78" t="s">
        <v>525</v>
      </c>
      <c r="D9519" s="613">
        <v>0</v>
      </c>
    </row>
    <row r="9520" spans="1:4" x14ac:dyDescent="0.35">
      <c r="A9520" s="78">
        <v>105444</v>
      </c>
      <c r="B9520" s="605" t="s">
        <v>25621</v>
      </c>
      <c r="C9520" s="78" t="s">
        <v>525</v>
      </c>
      <c r="D9520" s="613">
        <v>0</v>
      </c>
    </row>
    <row r="9521" spans="1:4" x14ac:dyDescent="0.35">
      <c r="A9521" s="78">
        <v>105456</v>
      </c>
      <c r="B9521" s="605" t="s">
        <v>25622</v>
      </c>
      <c r="C9521" s="78" t="s">
        <v>525</v>
      </c>
      <c r="D9521" s="613">
        <v>0</v>
      </c>
    </row>
    <row r="9522" spans="1:4" x14ac:dyDescent="0.35">
      <c r="A9522" s="78">
        <v>105478</v>
      </c>
      <c r="B9522" s="605" t="s">
        <v>25623</v>
      </c>
      <c r="C9522" s="78" t="s">
        <v>525</v>
      </c>
      <c r="D9522" s="613">
        <v>0</v>
      </c>
    </row>
    <row r="9523" spans="1:4" x14ac:dyDescent="0.35">
      <c r="A9523" s="78">
        <v>105421</v>
      </c>
      <c r="B9523" s="605" t="s">
        <v>25624</v>
      </c>
      <c r="C9523" s="78" t="s">
        <v>525</v>
      </c>
      <c r="D9523" s="613">
        <v>0</v>
      </c>
    </row>
    <row r="9524" spans="1:4" x14ac:dyDescent="0.35">
      <c r="A9524" s="78">
        <v>105445</v>
      </c>
      <c r="B9524" s="605" t="s">
        <v>25625</v>
      </c>
      <c r="C9524" s="78" t="s">
        <v>525</v>
      </c>
      <c r="D9524" s="613">
        <v>0</v>
      </c>
    </row>
    <row r="9525" spans="1:4" x14ac:dyDescent="0.35">
      <c r="A9525" s="78">
        <v>105453</v>
      </c>
      <c r="B9525" s="605" t="s">
        <v>25626</v>
      </c>
      <c r="C9525" s="78" t="s">
        <v>525</v>
      </c>
      <c r="D9525" s="613">
        <v>0</v>
      </c>
    </row>
    <row r="9526" spans="1:4" x14ac:dyDescent="0.35">
      <c r="A9526" s="78">
        <v>105497</v>
      </c>
      <c r="B9526" s="605" t="s">
        <v>25627</v>
      </c>
      <c r="C9526" s="78" t="s">
        <v>525</v>
      </c>
      <c r="D9526" s="613">
        <v>0</v>
      </c>
    </row>
    <row r="9527" spans="1:4" x14ac:dyDescent="0.35">
      <c r="A9527" s="78">
        <v>105418</v>
      </c>
      <c r="B9527" s="605" t="s">
        <v>25628</v>
      </c>
      <c r="C9527" s="78" t="s">
        <v>525</v>
      </c>
      <c r="D9527" s="613">
        <v>0</v>
      </c>
    </row>
    <row r="9528" spans="1:4" x14ac:dyDescent="0.35">
      <c r="A9528" s="78">
        <v>105442</v>
      </c>
      <c r="B9528" s="605" t="s">
        <v>25629</v>
      </c>
      <c r="C9528" s="78" t="s">
        <v>525</v>
      </c>
      <c r="D9528" s="613">
        <v>0</v>
      </c>
    </row>
    <row r="9529" spans="1:4" x14ac:dyDescent="0.35">
      <c r="A9529" s="78">
        <v>105410</v>
      </c>
      <c r="B9529" s="605" t="s">
        <v>25630</v>
      </c>
      <c r="C9529" s="78" t="s">
        <v>525</v>
      </c>
      <c r="D9529" s="613">
        <v>0</v>
      </c>
    </row>
    <row r="9530" spans="1:4" x14ac:dyDescent="0.35">
      <c r="A9530" s="78">
        <v>105416</v>
      </c>
      <c r="B9530" s="605" t="s">
        <v>25631</v>
      </c>
      <c r="C9530" s="78" t="s">
        <v>525</v>
      </c>
      <c r="D9530" s="613">
        <v>0</v>
      </c>
    </row>
    <row r="9531" spans="1:4" x14ac:dyDescent="0.35">
      <c r="A9531" s="78">
        <v>105488</v>
      </c>
      <c r="B9531" s="605" t="s">
        <v>25632</v>
      </c>
      <c r="C9531" s="78" t="s">
        <v>525</v>
      </c>
      <c r="D9531" s="613">
        <v>0</v>
      </c>
    </row>
    <row r="9532" spans="1:4" x14ac:dyDescent="0.35">
      <c r="A9532" s="78">
        <v>105452</v>
      </c>
      <c r="B9532" s="605" t="s">
        <v>25633</v>
      </c>
      <c r="C9532" s="78" t="s">
        <v>525</v>
      </c>
      <c r="D9532" s="613">
        <v>0</v>
      </c>
    </row>
    <row r="9533" spans="1:4" x14ac:dyDescent="0.35">
      <c r="A9533" s="78">
        <v>105475</v>
      </c>
      <c r="B9533" s="605" t="s">
        <v>25634</v>
      </c>
      <c r="C9533" s="78" t="s">
        <v>525</v>
      </c>
      <c r="D9533" s="613">
        <v>0</v>
      </c>
    </row>
    <row r="9534" spans="1:4" x14ac:dyDescent="0.35">
      <c r="A9534" s="78">
        <v>105498</v>
      </c>
      <c r="B9534" s="605" t="s">
        <v>25635</v>
      </c>
      <c r="C9534" s="78" t="s">
        <v>525</v>
      </c>
      <c r="D9534" s="613">
        <v>0</v>
      </c>
    </row>
    <row r="9535" spans="1:4" x14ac:dyDescent="0.35">
      <c r="A9535" s="78">
        <v>105486</v>
      </c>
      <c r="B9535" s="605" t="s">
        <v>25636</v>
      </c>
      <c r="C9535" s="78" t="s">
        <v>525</v>
      </c>
      <c r="D9535" s="613">
        <v>0</v>
      </c>
    </row>
    <row r="9536" spans="1:4" x14ac:dyDescent="0.35">
      <c r="A9536" s="78">
        <v>105450</v>
      </c>
      <c r="B9536" s="605" t="s">
        <v>25637</v>
      </c>
      <c r="C9536" s="78" t="s">
        <v>525</v>
      </c>
      <c r="D9536" s="613">
        <v>0</v>
      </c>
    </row>
    <row r="9537" spans="1:4" x14ac:dyDescent="0.35">
      <c r="A9537" s="78">
        <v>105438</v>
      </c>
      <c r="B9537" s="605" t="s">
        <v>25638</v>
      </c>
      <c r="C9537" s="78" t="s">
        <v>525</v>
      </c>
      <c r="D9537" s="613">
        <v>0</v>
      </c>
    </row>
    <row r="9538" spans="1:4" x14ac:dyDescent="0.35">
      <c r="A9538" s="78">
        <v>105463</v>
      </c>
      <c r="B9538" s="605" t="s">
        <v>25639</v>
      </c>
      <c r="C9538" s="78" t="s">
        <v>525</v>
      </c>
      <c r="D9538" s="613">
        <v>0</v>
      </c>
    </row>
    <row r="9539" spans="1:4" x14ac:dyDescent="0.35">
      <c r="A9539" s="78">
        <v>105485</v>
      </c>
      <c r="B9539" s="605" t="s">
        <v>25640</v>
      </c>
      <c r="C9539" s="78" t="s">
        <v>525</v>
      </c>
      <c r="D9539" s="613">
        <v>0</v>
      </c>
    </row>
    <row r="9540" spans="1:4" x14ac:dyDescent="0.35">
      <c r="A9540" s="78">
        <v>105428</v>
      </c>
      <c r="B9540" s="605" t="s">
        <v>25641</v>
      </c>
      <c r="C9540" s="78" t="s">
        <v>525</v>
      </c>
      <c r="D9540" s="613">
        <v>0</v>
      </c>
    </row>
    <row r="9541" spans="1:4" x14ac:dyDescent="0.35">
      <c r="A9541" s="78">
        <v>105426</v>
      </c>
      <c r="B9541" s="605" t="s">
        <v>25642</v>
      </c>
      <c r="C9541" s="78" t="s">
        <v>525</v>
      </c>
      <c r="D9541" s="613">
        <v>0</v>
      </c>
    </row>
    <row r="9542" spans="1:4" x14ac:dyDescent="0.35">
      <c r="A9542" s="78">
        <v>105491</v>
      </c>
      <c r="B9542" s="605" t="s">
        <v>25643</v>
      </c>
      <c r="C9542" s="78" t="s">
        <v>525</v>
      </c>
      <c r="D9542" s="613">
        <v>0</v>
      </c>
    </row>
    <row r="9543" spans="1:4" x14ac:dyDescent="0.35">
      <c r="A9543" s="78">
        <v>105495</v>
      </c>
      <c r="B9543" s="605" t="s">
        <v>25644</v>
      </c>
      <c r="C9543" s="78" t="s">
        <v>525</v>
      </c>
      <c r="D9543" s="613">
        <v>0</v>
      </c>
    </row>
    <row r="9544" spans="1:4" x14ac:dyDescent="0.35">
      <c r="A9544" s="78">
        <v>105407</v>
      </c>
      <c r="B9544" s="605" t="s">
        <v>25645</v>
      </c>
      <c r="C9544" s="78" t="s">
        <v>525</v>
      </c>
      <c r="D9544" s="613">
        <v>0</v>
      </c>
    </row>
    <row r="9545" spans="1:4" x14ac:dyDescent="0.35">
      <c r="A9545" s="78">
        <v>105427</v>
      </c>
      <c r="B9545" s="605" t="s">
        <v>25646</v>
      </c>
      <c r="C9545" s="78" t="s">
        <v>525</v>
      </c>
      <c r="D9545" s="613">
        <v>0</v>
      </c>
    </row>
    <row r="9546" spans="1:4" x14ac:dyDescent="0.35">
      <c r="A9546" s="78">
        <v>105492</v>
      </c>
      <c r="B9546" s="605" t="s">
        <v>25647</v>
      </c>
      <c r="C9546" s="78" t="s">
        <v>525</v>
      </c>
      <c r="D9546" s="613">
        <v>0</v>
      </c>
    </row>
    <row r="9547" spans="1:4" x14ac:dyDescent="0.35">
      <c r="A9547" s="78">
        <v>105496</v>
      </c>
      <c r="B9547" s="605" t="s">
        <v>25648</v>
      </c>
      <c r="C9547" s="78" t="s">
        <v>525</v>
      </c>
      <c r="D9547" s="613">
        <v>0</v>
      </c>
    </row>
    <row r="9548" spans="1:4" x14ac:dyDescent="0.35">
      <c r="A9548" s="78">
        <v>105425</v>
      </c>
      <c r="B9548" s="605" t="s">
        <v>25649</v>
      </c>
      <c r="C9548" s="78" t="s">
        <v>525</v>
      </c>
      <c r="D9548" s="613">
        <v>0</v>
      </c>
    </row>
    <row r="9549" spans="1:4" x14ac:dyDescent="0.35">
      <c r="A9549" s="78">
        <v>105477</v>
      </c>
      <c r="B9549" s="605" t="s">
        <v>25650</v>
      </c>
      <c r="C9549" s="78" t="s">
        <v>525</v>
      </c>
      <c r="D9549" s="613">
        <v>0</v>
      </c>
    </row>
    <row r="9550" spans="1:4" x14ac:dyDescent="0.35">
      <c r="A9550" s="78">
        <v>105490</v>
      </c>
      <c r="B9550" s="605" t="s">
        <v>25651</v>
      </c>
      <c r="C9550" s="78" t="s">
        <v>525</v>
      </c>
      <c r="D9550" s="613">
        <v>0</v>
      </c>
    </row>
    <row r="9551" spans="1:4" x14ac:dyDescent="0.35">
      <c r="A9551" s="78">
        <v>105494</v>
      </c>
      <c r="B9551" s="605" t="s">
        <v>25652</v>
      </c>
      <c r="C9551" s="78" t="s">
        <v>525</v>
      </c>
      <c r="D9551" s="613">
        <v>0</v>
      </c>
    </row>
    <row r="9552" spans="1:4" x14ac:dyDescent="0.35">
      <c r="A9552" s="78">
        <v>105417</v>
      </c>
      <c r="B9552" s="605" t="s">
        <v>25653</v>
      </c>
      <c r="C9552" s="78" t="s">
        <v>525</v>
      </c>
      <c r="D9552" s="613">
        <v>0</v>
      </c>
    </row>
    <row r="9553" spans="1:4" x14ac:dyDescent="0.35">
      <c r="A9553" s="78">
        <v>105461</v>
      </c>
      <c r="B9553" s="605" t="s">
        <v>25654</v>
      </c>
      <c r="C9553" s="78" t="s">
        <v>525</v>
      </c>
      <c r="D9553" s="613">
        <v>0</v>
      </c>
    </row>
    <row r="9554" spans="1:4" x14ac:dyDescent="0.35">
      <c r="A9554" s="78">
        <v>105436</v>
      </c>
      <c r="B9554" s="605" t="s">
        <v>25655</v>
      </c>
      <c r="C9554" s="78" t="s">
        <v>525</v>
      </c>
      <c r="D9554" s="613">
        <v>0</v>
      </c>
    </row>
    <row r="9555" spans="1:4" x14ac:dyDescent="0.35">
      <c r="A9555" s="78">
        <v>105483</v>
      </c>
      <c r="B9555" s="605" t="s">
        <v>25656</v>
      </c>
      <c r="C9555" s="78" t="s">
        <v>525</v>
      </c>
      <c r="D9555" s="613">
        <v>0</v>
      </c>
    </row>
    <row r="9556" spans="1:4" x14ac:dyDescent="0.35">
      <c r="A9556" s="78">
        <v>105505</v>
      </c>
      <c r="B9556" s="605" t="s">
        <v>25657</v>
      </c>
      <c r="C9556" s="78" t="s">
        <v>525</v>
      </c>
      <c r="D9556" s="613">
        <v>0</v>
      </c>
    </row>
    <row r="9557" spans="1:4" x14ac:dyDescent="0.35">
      <c r="A9557" s="78">
        <v>105435</v>
      </c>
      <c r="B9557" s="605" t="s">
        <v>25658</v>
      </c>
      <c r="C9557" s="78" t="s">
        <v>525</v>
      </c>
      <c r="D9557" s="613">
        <v>0</v>
      </c>
    </row>
    <row r="9558" spans="1:4" x14ac:dyDescent="0.35">
      <c r="A9558" s="78">
        <v>105460</v>
      </c>
      <c r="B9558" s="605" t="s">
        <v>25659</v>
      </c>
      <c r="C9558" s="78" t="s">
        <v>525</v>
      </c>
      <c r="D9558" s="613">
        <v>0</v>
      </c>
    </row>
    <row r="9559" spans="1:4" x14ac:dyDescent="0.35">
      <c r="A9559" s="78">
        <v>105470</v>
      </c>
      <c r="B9559" s="605" t="s">
        <v>25660</v>
      </c>
      <c r="C9559" s="78" t="s">
        <v>525</v>
      </c>
      <c r="D9559" s="613">
        <v>0</v>
      </c>
    </row>
    <row r="9560" spans="1:4" x14ac:dyDescent="0.35">
      <c r="A9560" s="78">
        <v>105504</v>
      </c>
      <c r="B9560" s="605" t="s">
        <v>25661</v>
      </c>
      <c r="C9560" s="78" t="s">
        <v>525</v>
      </c>
      <c r="D9560" s="613">
        <v>0</v>
      </c>
    </row>
    <row r="9561" spans="1:4" x14ac:dyDescent="0.35">
      <c r="A9561" s="78">
        <v>105476</v>
      </c>
      <c r="B9561" s="605" t="s">
        <v>25662</v>
      </c>
      <c r="C9561" s="78" t="s">
        <v>525</v>
      </c>
      <c r="D9561" s="613">
        <v>0</v>
      </c>
    </row>
    <row r="9562" spans="1:4" x14ac:dyDescent="0.35">
      <c r="A9562" s="78">
        <v>105471</v>
      </c>
      <c r="B9562" s="605" t="s">
        <v>25663</v>
      </c>
      <c r="C9562" s="78" t="s">
        <v>525</v>
      </c>
      <c r="D9562" s="613">
        <v>0</v>
      </c>
    </row>
    <row r="9563" spans="1:4" x14ac:dyDescent="0.35">
      <c r="A9563" s="78">
        <v>105493</v>
      </c>
      <c r="B9563" s="605" t="s">
        <v>25664</v>
      </c>
      <c r="C9563" s="78" t="s">
        <v>525</v>
      </c>
      <c r="D9563" s="613">
        <v>0</v>
      </c>
    </row>
    <row r="9564" spans="1:4" x14ac:dyDescent="0.35">
      <c r="A9564" s="78">
        <v>105482</v>
      </c>
      <c r="B9564" s="605" t="s">
        <v>25665</v>
      </c>
      <c r="C9564" s="78" t="s">
        <v>525</v>
      </c>
      <c r="D9564" s="613">
        <v>0</v>
      </c>
    </row>
    <row r="9565" spans="1:4" x14ac:dyDescent="0.35">
      <c r="A9565" s="78">
        <v>105430</v>
      </c>
      <c r="B9565" s="605" t="s">
        <v>25666</v>
      </c>
      <c r="C9565" s="78" t="s">
        <v>525</v>
      </c>
      <c r="D9565" s="613">
        <v>0</v>
      </c>
    </row>
    <row r="9566" spans="1:4" x14ac:dyDescent="0.35">
      <c r="A9566" s="78">
        <v>105440</v>
      </c>
      <c r="B9566" s="605" t="s">
        <v>25667</v>
      </c>
      <c r="C9566" s="78" t="s">
        <v>525</v>
      </c>
      <c r="D9566" s="613">
        <v>0</v>
      </c>
    </row>
    <row r="9567" spans="1:4" x14ac:dyDescent="0.35">
      <c r="A9567" s="78">
        <v>105465</v>
      </c>
      <c r="B9567" s="605" t="s">
        <v>25668</v>
      </c>
      <c r="C9567" s="78" t="s">
        <v>525</v>
      </c>
      <c r="D9567" s="613">
        <v>0</v>
      </c>
    </row>
    <row r="9568" spans="1:4" x14ac:dyDescent="0.35">
      <c r="A9568" s="78">
        <v>105499</v>
      </c>
      <c r="B9568" s="605" t="s">
        <v>25669</v>
      </c>
      <c r="C9568" s="78" t="s">
        <v>525</v>
      </c>
      <c r="D9568" s="613">
        <v>0</v>
      </c>
    </row>
    <row r="9569" spans="1:4" x14ac:dyDescent="0.35">
      <c r="A9569" s="78">
        <v>105431</v>
      </c>
      <c r="B9569" s="605" t="s">
        <v>25670</v>
      </c>
      <c r="C9569" s="78" t="s">
        <v>525</v>
      </c>
      <c r="D9569" s="613">
        <v>0</v>
      </c>
    </row>
    <row r="9570" spans="1:4" x14ac:dyDescent="0.35">
      <c r="A9570" s="78">
        <v>105441</v>
      </c>
      <c r="B9570" s="605" t="s">
        <v>25671</v>
      </c>
      <c r="C9570" s="78" t="s">
        <v>525</v>
      </c>
      <c r="D9570" s="613">
        <v>0</v>
      </c>
    </row>
    <row r="9571" spans="1:4" x14ac:dyDescent="0.35">
      <c r="A9571" s="78">
        <v>105466</v>
      </c>
      <c r="B9571" s="605" t="s">
        <v>25672</v>
      </c>
      <c r="C9571" s="78" t="s">
        <v>525</v>
      </c>
      <c r="D9571" s="613">
        <v>0</v>
      </c>
    </row>
    <row r="9572" spans="1:4" x14ac:dyDescent="0.35">
      <c r="A9572" s="78">
        <v>105500</v>
      </c>
      <c r="B9572" s="605" t="s">
        <v>25673</v>
      </c>
      <c r="C9572" s="78" t="s">
        <v>525</v>
      </c>
      <c r="D9572" s="613">
        <v>0</v>
      </c>
    </row>
    <row r="9573" spans="1:4" x14ac:dyDescent="0.35">
      <c r="A9573" s="78">
        <v>105429</v>
      </c>
      <c r="B9573" s="605" t="s">
        <v>25674</v>
      </c>
      <c r="C9573" s="78" t="s">
        <v>525</v>
      </c>
      <c r="D9573" s="613">
        <v>0</v>
      </c>
    </row>
    <row r="9574" spans="1:4" x14ac:dyDescent="0.35">
      <c r="A9574" s="78">
        <v>105439</v>
      </c>
      <c r="B9574" s="605" t="s">
        <v>25675</v>
      </c>
      <c r="C9574" s="78" t="s">
        <v>525</v>
      </c>
      <c r="D9574" s="613">
        <v>0</v>
      </c>
    </row>
    <row r="9575" spans="1:4" x14ac:dyDescent="0.35">
      <c r="A9575" s="78">
        <v>105464</v>
      </c>
      <c r="B9575" s="605" t="s">
        <v>25676</v>
      </c>
      <c r="C9575" s="78" t="s">
        <v>525</v>
      </c>
      <c r="D9575" s="613">
        <v>0</v>
      </c>
    </row>
    <row r="9576" spans="1:4" x14ac:dyDescent="0.35">
      <c r="A9576" s="78">
        <v>105489</v>
      </c>
      <c r="B9576" s="605" t="s">
        <v>25677</v>
      </c>
      <c r="C9576" s="78" t="s">
        <v>525</v>
      </c>
      <c r="D9576" s="613">
        <v>0</v>
      </c>
    </row>
    <row r="9577" spans="1:4" x14ac:dyDescent="0.35">
      <c r="A9577" s="78">
        <v>105437</v>
      </c>
      <c r="B9577" s="605" t="s">
        <v>25678</v>
      </c>
      <c r="C9577" s="78" t="s">
        <v>525</v>
      </c>
      <c r="D9577" s="613">
        <v>0</v>
      </c>
    </row>
    <row r="9578" spans="1:4" x14ac:dyDescent="0.35">
      <c r="A9578" s="78">
        <v>105462</v>
      </c>
      <c r="B9578" s="605" t="s">
        <v>25679</v>
      </c>
      <c r="C9578" s="78" t="s">
        <v>525</v>
      </c>
      <c r="D9578" s="613">
        <v>0</v>
      </c>
    </row>
    <row r="9579" spans="1:4" x14ac:dyDescent="0.35">
      <c r="A9579" s="78">
        <v>105484</v>
      </c>
      <c r="B9579" s="605" t="s">
        <v>25680</v>
      </c>
      <c r="C9579" s="78" t="s">
        <v>525</v>
      </c>
      <c r="D9579" s="613">
        <v>0</v>
      </c>
    </row>
    <row r="9580" spans="1:4" x14ac:dyDescent="0.35">
      <c r="A9580" s="78">
        <v>105506</v>
      </c>
      <c r="B9580" s="605" t="s">
        <v>25681</v>
      </c>
      <c r="C9580" s="78" t="s">
        <v>525</v>
      </c>
      <c r="D9580" s="613">
        <v>0</v>
      </c>
    </row>
    <row r="9581" spans="1:4" x14ac:dyDescent="0.35">
      <c r="A9581" s="78">
        <v>105432</v>
      </c>
      <c r="B9581" s="605" t="s">
        <v>25682</v>
      </c>
      <c r="C9581" s="78" t="s">
        <v>525</v>
      </c>
      <c r="D9581" s="613">
        <v>0</v>
      </c>
    </row>
    <row r="9582" spans="1:4" x14ac:dyDescent="0.35">
      <c r="A9582" s="78">
        <v>105457</v>
      </c>
      <c r="B9582" s="605" t="s">
        <v>25683</v>
      </c>
      <c r="C9582" s="78" t="s">
        <v>525</v>
      </c>
      <c r="D9582" s="613">
        <v>0</v>
      </c>
    </row>
    <row r="9583" spans="1:4" x14ac:dyDescent="0.35">
      <c r="A9583" s="78">
        <v>105467</v>
      </c>
      <c r="B9583" s="605" t="s">
        <v>25684</v>
      </c>
      <c r="C9583" s="78" t="s">
        <v>525</v>
      </c>
      <c r="D9583" s="613">
        <v>0</v>
      </c>
    </row>
    <row r="9584" spans="1:4" x14ac:dyDescent="0.35">
      <c r="A9584" s="78">
        <v>105501</v>
      </c>
      <c r="B9584" s="605" t="s">
        <v>25685</v>
      </c>
      <c r="C9584" s="78" t="s">
        <v>525</v>
      </c>
      <c r="D9584" s="613">
        <v>0</v>
      </c>
    </row>
    <row r="9585" spans="1:4" x14ac:dyDescent="0.35">
      <c r="A9585" s="78">
        <v>105433</v>
      </c>
      <c r="B9585" s="605" t="s">
        <v>25686</v>
      </c>
      <c r="C9585" s="78" t="s">
        <v>525</v>
      </c>
      <c r="D9585" s="613">
        <v>0</v>
      </c>
    </row>
    <row r="9586" spans="1:4" x14ac:dyDescent="0.35">
      <c r="A9586" s="78">
        <v>105458</v>
      </c>
      <c r="B9586" s="605" t="s">
        <v>25687</v>
      </c>
      <c r="C9586" s="78" t="s">
        <v>525</v>
      </c>
      <c r="D9586" s="613">
        <v>0</v>
      </c>
    </row>
    <row r="9587" spans="1:4" x14ac:dyDescent="0.35">
      <c r="A9587" s="78">
        <v>105468</v>
      </c>
      <c r="B9587" s="605" t="s">
        <v>25688</v>
      </c>
      <c r="C9587" s="78" t="s">
        <v>525</v>
      </c>
      <c r="D9587" s="613">
        <v>0</v>
      </c>
    </row>
    <row r="9588" spans="1:4" x14ac:dyDescent="0.35">
      <c r="A9588" s="78">
        <v>105502</v>
      </c>
      <c r="B9588" s="605" t="s">
        <v>25689</v>
      </c>
      <c r="C9588" s="78" t="s">
        <v>525</v>
      </c>
      <c r="D9588" s="613">
        <v>0</v>
      </c>
    </row>
    <row r="9589" spans="1:4" x14ac:dyDescent="0.35">
      <c r="A9589" s="78">
        <v>105434</v>
      </c>
      <c r="B9589" s="605" t="s">
        <v>25690</v>
      </c>
      <c r="C9589" s="78" t="s">
        <v>525</v>
      </c>
      <c r="D9589" s="613">
        <v>0</v>
      </c>
    </row>
    <row r="9590" spans="1:4" x14ac:dyDescent="0.35">
      <c r="A9590" s="78">
        <v>105459</v>
      </c>
      <c r="B9590" s="605" t="s">
        <v>25691</v>
      </c>
      <c r="C9590" s="78" t="s">
        <v>525</v>
      </c>
      <c r="D9590" s="613">
        <v>0</v>
      </c>
    </row>
    <row r="9591" spans="1:4" x14ac:dyDescent="0.35">
      <c r="A9591" s="78">
        <v>105469</v>
      </c>
      <c r="B9591" s="605" t="s">
        <v>25692</v>
      </c>
      <c r="C9591" s="78" t="s">
        <v>525</v>
      </c>
      <c r="D9591" s="613">
        <v>0</v>
      </c>
    </row>
    <row r="9592" spans="1:4" x14ac:dyDescent="0.35">
      <c r="A9592" s="78">
        <v>105503</v>
      </c>
      <c r="B9592" s="605" t="s">
        <v>25693</v>
      </c>
      <c r="C9592" s="78" t="s">
        <v>525</v>
      </c>
      <c r="D9592" s="613">
        <v>0</v>
      </c>
    </row>
    <row r="9593" spans="1:4" x14ac:dyDescent="0.35">
      <c r="A9593" s="78">
        <v>105472</v>
      </c>
      <c r="B9593" s="605" t="s">
        <v>25694</v>
      </c>
      <c r="C9593" s="78" t="s">
        <v>525</v>
      </c>
      <c r="D9593" s="613">
        <v>0</v>
      </c>
    </row>
    <row r="9594" spans="1:4" x14ac:dyDescent="0.35">
      <c r="A9594" s="78">
        <v>105413</v>
      </c>
      <c r="B9594" s="605" t="s">
        <v>25695</v>
      </c>
      <c r="C9594" s="78" t="s">
        <v>525</v>
      </c>
      <c r="D9594" s="613">
        <v>0</v>
      </c>
    </row>
    <row r="9595" spans="1:4" x14ac:dyDescent="0.35">
      <c r="A9595" s="78">
        <v>105423</v>
      </c>
      <c r="B9595" s="605" t="s">
        <v>25696</v>
      </c>
      <c r="C9595" s="78" t="s">
        <v>525</v>
      </c>
      <c r="D9595" s="613">
        <v>0</v>
      </c>
    </row>
    <row r="9596" spans="1:4" x14ac:dyDescent="0.35">
      <c r="A9596" s="78">
        <v>105447</v>
      </c>
      <c r="B9596" s="605" t="s">
        <v>25697</v>
      </c>
      <c r="C9596" s="78" t="s">
        <v>525</v>
      </c>
      <c r="D9596" s="613">
        <v>0</v>
      </c>
    </row>
    <row r="9597" spans="1:4" x14ac:dyDescent="0.35">
      <c r="A9597" s="78">
        <v>105408</v>
      </c>
      <c r="B9597" s="605" t="s">
        <v>25698</v>
      </c>
      <c r="C9597" s="78" t="s">
        <v>525</v>
      </c>
      <c r="D9597" s="613">
        <v>0</v>
      </c>
    </row>
    <row r="9598" spans="1:4" x14ac:dyDescent="0.35">
      <c r="A9598" s="78">
        <v>105479</v>
      </c>
      <c r="B9598" s="605" t="s">
        <v>25699</v>
      </c>
      <c r="C9598" s="78" t="s">
        <v>525</v>
      </c>
      <c r="D9598" s="613">
        <v>0</v>
      </c>
    </row>
    <row r="9599" spans="1:4" x14ac:dyDescent="0.35">
      <c r="A9599" s="78">
        <v>105422</v>
      </c>
      <c r="B9599" s="605" t="s">
        <v>25700</v>
      </c>
      <c r="C9599" s="78" t="s">
        <v>525</v>
      </c>
      <c r="D9599" s="613">
        <v>0</v>
      </c>
    </row>
    <row r="9600" spans="1:4" x14ac:dyDescent="0.35">
      <c r="A9600" s="78">
        <v>105446</v>
      </c>
      <c r="B9600" s="605" t="s">
        <v>25701</v>
      </c>
      <c r="C9600" s="78" t="s">
        <v>525</v>
      </c>
      <c r="D9600" s="613">
        <v>0</v>
      </c>
    </row>
    <row r="9601" spans="1:4" x14ac:dyDescent="0.35">
      <c r="A9601" s="78">
        <v>105474</v>
      </c>
      <c r="B9601" s="605" t="s">
        <v>25702</v>
      </c>
      <c r="C9601" s="78" t="s">
        <v>525</v>
      </c>
      <c r="D9601" s="613">
        <v>0</v>
      </c>
    </row>
    <row r="9602" spans="1:4" x14ac:dyDescent="0.35">
      <c r="A9602" s="78">
        <v>105480</v>
      </c>
      <c r="B9602" s="605" t="s">
        <v>25703</v>
      </c>
      <c r="C9602" s="78" t="s">
        <v>525</v>
      </c>
      <c r="D9602" s="613">
        <v>0</v>
      </c>
    </row>
    <row r="9603" spans="1:4" x14ac:dyDescent="0.35">
      <c r="A9603" s="78">
        <v>105481</v>
      </c>
      <c r="B9603" s="605" t="s">
        <v>25704</v>
      </c>
      <c r="C9603" s="78" t="s">
        <v>525</v>
      </c>
      <c r="D9603" s="613">
        <v>0</v>
      </c>
    </row>
    <row r="9604" spans="1:4" x14ac:dyDescent="0.35">
      <c r="A9604" s="78">
        <v>105449</v>
      </c>
      <c r="B9604" s="605" t="s">
        <v>25705</v>
      </c>
      <c r="C9604" s="78" t="s">
        <v>525</v>
      </c>
      <c r="D9604" s="613">
        <v>0</v>
      </c>
    </row>
    <row r="9605" spans="1:4" x14ac:dyDescent="0.35">
      <c r="A9605" s="78">
        <v>105511</v>
      </c>
      <c r="B9605" s="605" t="s">
        <v>25706</v>
      </c>
      <c r="C9605" s="78" t="s">
        <v>167</v>
      </c>
      <c r="D9605" s="613">
        <v>0</v>
      </c>
    </row>
    <row r="9606" spans="1:4" x14ac:dyDescent="0.35">
      <c r="A9606" s="78">
        <v>105507</v>
      </c>
      <c r="B9606" s="605" t="s">
        <v>25707</v>
      </c>
      <c r="C9606" s="78" t="s">
        <v>167</v>
      </c>
      <c r="D9606" s="613">
        <v>0</v>
      </c>
    </row>
    <row r="9607" spans="1:4" x14ac:dyDescent="0.35">
      <c r="A9607" s="78">
        <v>105512</v>
      </c>
      <c r="B9607" s="605" t="s">
        <v>25708</v>
      </c>
      <c r="C9607" s="78" t="s">
        <v>167</v>
      </c>
      <c r="D9607" s="613">
        <v>0</v>
      </c>
    </row>
    <row r="9608" spans="1:4" x14ac:dyDescent="0.35">
      <c r="A9608" s="78">
        <v>105508</v>
      </c>
      <c r="B9608" s="605" t="s">
        <v>25709</v>
      </c>
      <c r="C9608" s="78" t="s">
        <v>167</v>
      </c>
      <c r="D9608" s="613">
        <v>0</v>
      </c>
    </row>
    <row r="9609" spans="1:4" x14ac:dyDescent="0.35">
      <c r="A9609" s="78">
        <v>105513</v>
      </c>
      <c r="B9609" s="605" t="s">
        <v>25710</v>
      </c>
      <c r="C9609" s="78" t="s">
        <v>167</v>
      </c>
      <c r="D9609" s="613">
        <v>0</v>
      </c>
    </row>
    <row r="9610" spans="1:4" x14ac:dyDescent="0.35">
      <c r="A9610" s="78">
        <v>105509</v>
      </c>
      <c r="B9610" s="605" t="s">
        <v>25711</v>
      </c>
      <c r="C9610" s="78" t="s">
        <v>167</v>
      </c>
      <c r="D9610" s="613">
        <v>0</v>
      </c>
    </row>
    <row r="9611" spans="1:4" x14ac:dyDescent="0.35">
      <c r="A9611" s="78">
        <v>105514</v>
      </c>
      <c r="B9611" s="605" t="s">
        <v>25712</v>
      </c>
      <c r="C9611" s="78" t="s">
        <v>167</v>
      </c>
      <c r="D9611" s="613">
        <v>0</v>
      </c>
    </row>
    <row r="9612" spans="1:4" x14ac:dyDescent="0.35">
      <c r="A9612" s="78">
        <v>105510</v>
      </c>
      <c r="B9612" s="605" t="s">
        <v>25713</v>
      </c>
      <c r="C9612" s="78" t="s">
        <v>167</v>
      </c>
      <c r="D9612" s="613">
        <v>0</v>
      </c>
    </row>
    <row r="9613" spans="1:4" x14ac:dyDescent="0.35">
      <c r="A9613" s="78">
        <v>100207</v>
      </c>
      <c r="B9613" s="605" t="s">
        <v>5579</v>
      </c>
      <c r="C9613" s="78" t="s">
        <v>147</v>
      </c>
      <c r="D9613" s="613">
        <v>575.4</v>
      </c>
    </row>
    <row r="9614" spans="1:4" x14ac:dyDescent="0.35">
      <c r="A9614" s="78">
        <v>100211</v>
      </c>
      <c r="B9614" s="605" t="s">
        <v>5584</v>
      </c>
      <c r="C9614" s="78" t="s">
        <v>5581</v>
      </c>
      <c r="D9614" s="613">
        <v>7.66</v>
      </c>
    </row>
    <row r="9615" spans="1:4" x14ac:dyDescent="0.35">
      <c r="A9615" s="78">
        <v>100210</v>
      </c>
      <c r="B9615" s="605" t="s">
        <v>5583</v>
      </c>
      <c r="C9615" s="78" t="s">
        <v>5581</v>
      </c>
      <c r="D9615" s="613">
        <v>19.850000000000001</v>
      </c>
    </row>
    <row r="9616" spans="1:4" x14ac:dyDescent="0.35">
      <c r="A9616" s="78">
        <v>100221</v>
      </c>
      <c r="B9616" s="605" t="s">
        <v>5595</v>
      </c>
      <c r="C9616" s="78" t="s">
        <v>5594</v>
      </c>
      <c r="D9616" s="613">
        <v>35.090000000000003</v>
      </c>
    </row>
    <row r="9617" spans="1:4" x14ac:dyDescent="0.35">
      <c r="A9617" s="78">
        <v>100203</v>
      </c>
      <c r="B9617" s="605" t="s">
        <v>5575</v>
      </c>
      <c r="C9617" s="78" t="s">
        <v>5567</v>
      </c>
      <c r="D9617" s="613">
        <v>1.23</v>
      </c>
    </row>
    <row r="9618" spans="1:4" x14ac:dyDescent="0.35">
      <c r="A9618" s="78">
        <v>100202</v>
      </c>
      <c r="B9618" s="605" t="s">
        <v>5574</v>
      </c>
      <c r="C9618" s="78" t="s">
        <v>5567</v>
      </c>
      <c r="D9618" s="613">
        <v>1.03</v>
      </c>
    </row>
    <row r="9619" spans="1:4" x14ac:dyDescent="0.35">
      <c r="A9619" s="78">
        <v>100201</v>
      </c>
      <c r="B9619" s="605" t="s">
        <v>5573</v>
      </c>
      <c r="C9619" s="78" t="s">
        <v>5567</v>
      </c>
      <c r="D9619" s="613">
        <v>0.88</v>
      </c>
    </row>
    <row r="9620" spans="1:4" x14ac:dyDescent="0.35">
      <c r="A9620" s="78">
        <v>100216</v>
      </c>
      <c r="B9620" s="605" t="s">
        <v>5589</v>
      </c>
      <c r="C9620" s="78" t="s">
        <v>5581</v>
      </c>
      <c r="D9620" s="613">
        <v>1.07</v>
      </c>
    </row>
    <row r="9621" spans="1:4" x14ac:dyDescent="0.35">
      <c r="A9621" s="78">
        <v>100215</v>
      </c>
      <c r="B9621" s="605" t="s">
        <v>5588</v>
      </c>
      <c r="C9621" s="78" t="s">
        <v>5581</v>
      </c>
      <c r="D9621" s="613">
        <v>3.99</v>
      </c>
    </row>
    <row r="9622" spans="1:4" x14ac:dyDescent="0.35">
      <c r="A9622" s="78">
        <v>100214</v>
      </c>
      <c r="B9622" s="605" t="s">
        <v>5587</v>
      </c>
      <c r="C9622" s="78" t="s">
        <v>5581</v>
      </c>
      <c r="D9622" s="613">
        <v>4.66</v>
      </c>
    </row>
    <row r="9623" spans="1:4" x14ac:dyDescent="0.35">
      <c r="A9623" s="78">
        <v>100223</v>
      </c>
      <c r="B9623" s="605" t="s">
        <v>5597</v>
      </c>
      <c r="C9623" s="78" t="s">
        <v>5594</v>
      </c>
      <c r="D9623" s="613">
        <v>6.22</v>
      </c>
    </row>
    <row r="9624" spans="1:4" x14ac:dyDescent="0.35">
      <c r="A9624" s="78">
        <v>100280</v>
      </c>
      <c r="B9624" s="605" t="s">
        <v>5656</v>
      </c>
      <c r="C9624" s="78" t="s">
        <v>5581</v>
      </c>
      <c r="D9624" s="613">
        <v>20.399999999999999</v>
      </c>
    </row>
    <row r="9625" spans="1:4" x14ac:dyDescent="0.35">
      <c r="A9625" s="78">
        <v>100270</v>
      </c>
      <c r="B9625" s="605" t="s">
        <v>5646</v>
      </c>
      <c r="C9625" s="78" t="s">
        <v>5581</v>
      </c>
      <c r="D9625" s="613">
        <v>69.62</v>
      </c>
    </row>
    <row r="9626" spans="1:4" x14ac:dyDescent="0.35">
      <c r="A9626" s="78">
        <v>100286</v>
      </c>
      <c r="B9626" s="605" t="s">
        <v>5662</v>
      </c>
      <c r="C9626" s="78" t="s">
        <v>5612</v>
      </c>
      <c r="D9626" s="613">
        <v>15.23</v>
      </c>
    </row>
    <row r="9627" spans="1:4" x14ac:dyDescent="0.35">
      <c r="A9627" s="78">
        <v>100213</v>
      </c>
      <c r="B9627" s="605" t="s">
        <v>5586</v>
      </c>
      <c r="C9627" s="78" t="s">
        <v>5581</v>
      </c>
      <c r="D9627" s="613">
        <v>3.04</v>
      </c>
    </row>
    <row r="9628" spans="1:4" x14ac:dyDescent="0.35">
      <c r="A9628" s="78">
        <v>100212</v>
      </c>
      <c r="B9628" s="605" t="s">
        <v>5585</v>
      </c>
      <c r="C9628" s="78" t="s">
        <v>5581</v>
      </c>
      <c r="D9628" s="613">
        <v>8.4600000000000009</v>
      </c>
    </row>
    <row r="9629" spans="1:4" x14ac:dyDescent="0.35">
      <c r="A9629" s="78">
        <v>100222</v>
      </c>
      <c r="B9629" s="605" t="s">
        <v>5596</v>
      </c>
      <c r="C9629" s="78" t="s">
        <v>5594</v>
      </c>
      <c r="D9629" s="613">
        <v>13.29</v>
      </c>
    </row>
    <row r="9630" spans="1:4" x14ac:dyDescent="0.35">
      <c r="A9630" s="78">
        <v>100226</v>
      </c>
      <c r="B9630" s="605" t="s">
        <v>5601</v>
      </c>
      <c r="C9630" s="78" t="s">
        <v>5600</v>
      </c>
      <c r="D9630" s="613">
        <v>0.76</v>
      </c>
    </row>
    <row r="9631" spans="1:4" x14ac:dyDescent="0.35">
      <c r="A9631" s="78">
        <v>100200</v>
      </c>
      <c r="B9631" s="605" t="s">
        <v>5572</v>
      </c>
      <c r="C9631" s="78" t="s">
        <v>5567</v>
      </c>
      <c r="D9631" s="613">
        <v>0.44</v>
      </c>
    </row>
    <row r="9632" spans="1:4" x14ac:dyDescent="0.35">
      <c r="A9632" s="78">
        <v>100199</v>
      </c>
      <c r="B9632" s="605" t="s">
        <v>5571</v>
      </c>
      <c r="C9632" s="78" t="s">
        <v>5567</v>
      </c>
      <c r="D9632" s="613">
        <v>0.36</v>
      </c>
    </row>
    <row r="9633" spans="1:4" x14ac:dyDescent="0.35">
      <c r="A9633" s="78">
        <v>100198</v>
      </c>
      <c r="B9633" s="605" t="s">
        <v>5570</v>
      </c>
      <c r="C9633" s="78" t="s">
        <v>5567</v>
      </c>
      <c r="D9633" s="613">
        <v>0.3</v>
      </c>
    </row>
    <row r="9634" spans="1:4" x14ac:dyDescent="0.35">
      <c r="A9634" s="78">
        <v>100283</v>
      </c>
      <c r="B9634" s="605" t="s">
        <v>5659</v>
      </c>
      <c r="C9634" s="78" t="s">
        <v>5594</v>
      </c>
      <c r="D9634" s="613">
        <v>28.11</v>
      </c>
    </row>
    <row r="9635" spans="1:4" x14ac:dyDescent="0.35">
      <c r="A9635" s="78">
        <v>100227</v>
      </c>
      <c r="B9635" s="605" t="s">
        <v>5602</v>
      </c>
      <c r="C9635" s="78" t="s">
        <v>5600</v>
      </c>
      <c r="D9635" s="613">
        <v>1.1299999999999999</v>
      </c>
    </row>
    <row r="9636" spans="1:4" x14ac:dyDescent="0.35">
      <c r="A9636" s="78">
        <v>100205</v>
      </c>
      <c r="B9636" s="605" t="s">
        <v>5577</v>
      </c>
      <c r="C9636" s="78" t="s">
        <v>147</v>
      </c>
      <c r="D9636" s="613">
        <v>1629.11</v>
      </c>
    </row>
    <row r="9637" spans="1:4" x14ac:dyDescent="0.35">
      <c r="A9637" s="78">
        <v>100206</v>
      </c>
      <c r="B9637" s="605" t="s">
        <v>5578</v>
      </c>
      <c r="C9637" s="78" t="s">
        <v>147</v>
      </c>
      <c r="D9637" s="613">
        <v>1177.56</v>
      </c>
    </row>
    <row r="9638" spans="1:4" x14ac:dyDescent="0.35">
      <c r="A9638" s="78">
        <v>100281</v>
      </c>
      <c r="B9638" s="605" t="s">
        <v>5657</v>
      </c>
      <c r="C9638" s="78" t="s">
        <v>5581</v>
      </c>
      <c r="D9638" s="613">
        <v>4.58</v>
      </c>
    </row>
    <row r="9639" spans="1:4" x14ac:dyDescent="0.35">
      <c r="A9639" s="78">
        <v>100219</v>
      </c>
      <c r="B9639" s="605" t="s">
        <v>5592</v>
      </c>
      <c r="C9639" s="78" t="s">
        <v>5581</v>
      </c>
      <c r="D9639" s="613">
        <v>0.56999999999999995</v>
      </c>
    </row>
    <row r="9640" spans="1:4" x14ac:dyDescent="0.35">
      <c r="A9640" s="78">
        <v>100218</v>
      </c>
      <c r="B9640" s="605" t="s">
        <v>5591</v>
      </c>
      <c r="C9640" s="78" t="s">
        <v>5581</v>
      </c>
      <c r="D9640" s="613">
        <v>2.56</v>
      </c>
    </row>
    <row r="9641" spans="1:4" x14ac:dyDescent="0.35">
      <c r="A9641" s="78">
        <v>100217</v>
      </c>
      <c r="B9641" s="605" t="s">
        <v>5590</v>
      </c>
      <c r="C9641" s="78" t="s">
        <v>5581</v>
      </c>
      <c r="D9641" s="613">
        <v>3.75</v>
      </c>
    </row>
    <row r="9642" spans="1:4" x14ac:dyDescent="0.35">
      <c r="A9642" s="78">
        <v>100224</v>
      </c>
      <c r="B9642" s="605" t="s">
        <v>5598</v>
      </c>
      <c r="C9642" s="78" t="s">
        <v>5594</v>
      </c>
      <c r="D9642" s="613">
        <v>3.75</v>
      </c>
    </row>
    <row r="9643" spans="1:4" x14ac:dyDescent="0.35">
      <c r="A9643" s="78">
        <v>100228</v>
      </c>
      <c r="B9643" s="605" t="s">
        <v>5603</v>
      </c>
      <c r="C9643" s="78" t="s">
        <v>5600</v>
      </c>
      <c r="D9643" s="613">
        <v>0.37</v>
      </c>
    </row>
    <row r="9644" spans="1:4" x14ac:dyDescent="0.35">
      <c r="A9644" s="78">
        <v>100204</v>
      </c>
      <c r="B9644" s="605" t="s">
        <v>5576</v>
      </c>
      <c r="C9644" s="78" t="s">
        <v>5567</v>
      </c>
      <c r="D9644" s="613">
        <v>0.13</v>
      </c>
    </row>
    <row r="9645" spans="1:4" x14ac:dyDescent="0.35">
      <c r="A9645" s="78">
        <v>100284</v>
      </c>
      <c r="B9645" s="605" t="s">
        <v>5660</v>
      </c>
      <c r="C9645" s="78" t="s">
        <v>5594</v>
      </c>
      <c r="D9645" s="613">
        <v>13.42</v>
      </c>
    </row>
    <row r="9646" spans="1:4" x14ac:dyDescent="0.35">
      <c r="A9646" s="78">
        <v>100277</v>
      </c>
      <c r="B9646" s="605" t="s">
        <v>5653</v>
      </c>
      <c r="C9646" s="78" t="s">
        <v>5594</v>
      </c>
      <c r="D9646" s="613">
        <v>2.39</v>
      </c>
    </row>
    <row r="9647" spans="1:4" x14ac:dyDescent="0.35">
      <c r="A9647" s="78">
        <v>100278</v>
      </c>
      <c r="B9647" s="605" t="s">
        <v>5654</v>
      </c>
      <c r="C9647" s="78" t="s">
        <v>5581</v>
      </c>
      <c r="D9647" s="613">
        <v>44.44</v>
      </c>
    </row>
    <row r="9648" spans="1:4" x14ac:dyDescent="0.35">
      <c r="A9648" s="78">
        <v>100268</v>
      </c>
      <c r="B9648" s="605" t="s">
        <v>5644</v>
      </c>
      <c r="C9648" s="78" t="s">
        <v>5581</v>
      </c>
      <c r="D9648" s="613">
        <v>92.88</v>
      </c>
    </row>
    <row r="9649" spans="1:4" x14ac:dyDescent="0.35">
      <c r="A9649" s="78">
        <v>100285</v>
      </c>
      <c r="B9649" s="605" t="s">
        <v>5661</v>
      </c>
      <c r="C9649" s="78" t="s">
        <v>5612</v>
      </c>
      <c r="D9649" s="613">
        <v>46.75</v>
      </c>
    </row>
    <row r="9650" spans="1:4" x14ac:dyDescent="0.35">
      <c r="A9650" s="78">
        <v>100209</v>
      </c>
      <c r="B9650" s="605" t="s">
        <v>5582</v>
      </c>
      <c r="C9650" s="78" t="s">
        <v>5581</v>
      </c>
      <c r="D9650" s="613">
        <v>10.77</v>
      </c>
    </row>
    <row r="9651" spans="1:4" x14ac:dyDescent="0.35">
      <c r="A9651" s="78">
        <v>100208</v>
      </c>
      <c r="B9651" s="605" t="s">
        <v>5580</v>
      </c>
      <c r="C9651" s="78" t="s">
        <v>5581</v>
      </c>
      <c r="D9651" s="613">
        <v>21.55</v>
      </c>
    </row>
    <row r="9652" spans="1:4" x14ac:dyDescent="0.35">
      <c r="A9652" s="78">
        <v>100256</v>
      </c>
      <c r="B9652" s="605" t="s">
        <v>5632</v>
      </c>
      <c r="C9652" s="78" t="s">
        <v>5612</v>
      </c>
      <c r="D9652" s="613">
        <v>9.8699999999999992</v>
      </c>
    </row>
    <row r="9653" spans="1:4" x14ac:dyDescent="0.35">
      <c r="A9653" s="78">
        <v>100220</v>
      </c>
      <c r="B9653" s="605" t="s">
        <v>5593</v>
      </c>
      <c r="C9653" s="78" t="s">
        <v>5594</v>
      </c>
      <c r="D9653" s="613">
        <v>30.96</v>
      </c>
    </row>
    <row r="9654" spans="1:4" x14ac:dyDescent="0.35">
      <c r="A9654" s="78">
        <v>100287</v>
      </c>
      <c r="B9654" s="605" t="s">
        <v>5663</v>
      </c>
      <c r="C9654" s="78" t="s">
        <v>5612</v>
      </c>
      <c r="D9654" s="613">
        <v>14.59</v>
      </c>
    </row>
    <row r="9655" spans="1:4" x14ac:dyDescent="0.35">
      <c r="A9655" s="78">
        <v>100274</v>
      </c>
      <c r="B9655" s="605" t="s">
        <v>5650</v>
      </c>
      <c r="C9655" s="78" t="s">
        <v>5594</v>
      </c>
      <c r="D9655" s="613">
        <v>30.97</v>
      </c>
    </row>
    <row r="9656" spans="1:4" x14ac:dyDescent="0.35">
      <c r="A9656" s="78">
        <v>100264</v>
      </c>
      <c r="B9656" s="605" t="s">
        <v>5640</v>
      </c>
      <c r="C9656" s="78" t="s">
        <v>5594</v>
      </c>
      <c r="D9656" s="613">
        <v>43.7</v>
      </c>
    </row>
    <row r="9657" spans="1:4" x14ac:dyDescent="0.35">
      <c r="A9657" s="78">
        <v>100225</v>
      </c>
      <c r="B9657" s="605" t="s">
        <v>5599</v>
      </c>
      <c r="C9657" s="78" t="s">
        <v>5600</v>
      </c>
      <c r="D9657" s="613">
        <v>2.4300000000000002</v>
      </c>
    </row>
    <row r="9658" spans="1:4" x14ac:dyDescent="0.35">
      <c r="A9658" s="78">
        <v>100266</v>
      </c>
      <c r="B9658" s="605" t="s">
        <v>5642</v>
      </c>
      <c r="C9658" s="78" t="s">
        <v>5581</v>
      </c>
      <c r="D9658" s="613">
        <v>92.88</v>
      </c>
    </row>
    <row r="9659" spans="1:4" x14ac:dyDescent="0.35">
      <c r="A9659" s="78">
        <v>100257</v>
      </c>
      <c r="B9659" s="605" t="s">
        <v>5633</v>
      </c>
      <c r="C9659" s="78" t="s">
        <v>5612</v>
      </c>
      <c r="D9659" s="613">
        <v>5.92</v>
      </c>
    </row>
    <row r="9660" spans="1:4" x14ac:dyDescent="0.35">
      <c r="A9660" s="78">
        <v>100197</v>
      </c>
      <c r="B9660" s="605" t="s">
        <v>5569</v>
      </c>
      <c r="C9660" s="78" t="s">
        <v>5567</v>
      </c>
      <c r="D9660" s="613">
        <v>2.1800000000000002</v>
      </c>
    </row>
    <row r="9661" spans="1:4" x14ac:dyDescent="0.35">
      <c r="A9661" s="78">
        <v>100196</v>
      </c>
      <c r="B9661" s="605" t="s">
        <v>5568</v>
      </c>
      <c r="C9661" s="78" t="s">
        <v>5567</v>
      </c>
      <c r="D9661" s="613">
        <v>1.45</v>
      </c>
    </row>
    <row r="9662" spans="1:4" x14ac:dyDescent="0.35">
      <c r="A9662" s="78">
        <v>100195</v>
      </c>
      <c r="B9662" s="605" t="s">
        <v>5566</v>
      </c>
      <c r="C9662" s="78" t="s">
        <v>5567</v>
      </c>
      <c r="D9662" s="613">
        <v>0.87</v>
      </c>
    </row>
    <row r="9663" spans="1:4" x14ac:dyDescent="0.35">
      <c r="A9663" s="78">
        <v>100273</v>
      </c>
      <c r="B9663" s="605" t="s">
        <v>5649</v>
      </c>
      <c r="C9663" s="78" t="s">
        <v>5567</v>
      </c>
      <c r="D9663" s="613">
        <v>3.63</v>
      </c>
    </row>
    <row r="9664" spans="1:4" x14ac:dyDescent="0.35">
      <c r="A9664" s="78">
        <v>100282</v>
      </c>
      <c r="B9664" s="605" t="s">
        <v>5658</v>
      </c>
      <c r="C9664" s="78" t="s">
        <v>5594</v>
      </c>
      <c r="D9664" s="613">
        <v>174.02</v>
      </c>
    </row>
    <row r="9665" spans="1:4" x14ac:dyDescent="0.35">
      <c r="A9665" s="78">
        <v>100276</v>
      </c>
      <c r="B9665" s="605" t="s">
        <v>5652</v>
      </c>
      <c r="C9665" s="78" t="s">
        <v>5594</v>
      </c>
      <c r="D9665" s="613">
        <v>36.549999999999997</v>
      </c>
    </row>
    <row r="9666" spans="1:4" x14ac:dyDescent="0.35">
      <c r="A9666" s="78">
        <v>100275</v>
      </c>
      <c r="B9666" s="605" t="s">
        <v>5651</v>
      </c>
      <c r="C9666" s="78" t="s">
        <v>5594</v>
      </c>
      <c r="D9666" s="613">
        <v>20.02</v>
      </c>
    </row>
    <row r="9667" spans="1:4" x14ac:dyDescent="0.35">
      <c r="A9667" s="78">
        <v>100254</v>
      </c>
      <c r="B9667" s="605" t="s">
        <v>5630</v>
      </c>
      <c r="C9667" s="78" t="s">
        <v>5612</v>
      </c>
      <c r="D9667" s="613">
        <v>43.77</v>
      </c>
    </row>
    <row r="9668" spans="1:4" x14ac:dyDescent="0.35">
      <c r="A9668" s="78">
        <v>100250</v>
      </c>
      <c r="B9668" s="605" t="s">
        <v>5626</v>
      </c>
      <c r="C9668" s="78" t="s">
        <v>5612</v>
      </c>
      <c r="D9668" s="613">
        <v>4.93</v>
      </c>
    </row>
    <row r="9669" spans="1:4" x14ac:dyDescent="0.35">
      <c r="A9669" s="78">
        <v>100251</v>
      </c>
      <c r="B9669" s="605" t="s">
        <v>5627</v>
      </c>
      <c r="C9669" s="78" t="s">
        <v>5612</v>
      </c>
      <c r="D9669" s="613">
        <v>14.59</v>
      </c>
    </row>
    <row r="9670" spans="1:4" x14ac:dyDescent="0.35">
      <c r="A9670" s="78">
        <v>100252</v>
      </c>
      <c r="B9670" s="605" t="s">
        <v>5628</v>
      </c>
      <c r="C9670" s="78" t="s">
        <v>5612</v>
      </c>
      <c r="D9670" s="613">
        <v>21.88</v>
      </c>
    </row>
    <row r="9671" spans="1:4" x14ac:dyDescent="0.35">
      <c r="A9671" s="78">
        <v>100253</v>
      </c>
      <c r="B9671" s="605" t="s">
        <v>5629</v>
      </c>
      <c r="C9671" s="78" t="s">
        <v>5612</v>
      </c>
      <c r="D9671" s="613">
        <v>29.18</v>
      </c>
    </row>
    <row r="9672" spans="1:4" x14ac:dyDescent="0.35">
      <c r="A9672" s="78">
        <v>100249</v>
      </c>
      <c r="B9672" s="605" t="s">
        <v>5625</v>
      </c>
      <c r="C9672" s="78" t="s">
        <v>5612</v>
      </c>
      <c r="D9672" s="613">
        <v>2.96</v>
      </c>
    </row>
    <row r="9673" spans="1:4" x14ac:dyDescent="0.35">
      <c r="A9673" s="78">
        <v>100244</v>
      </c>
      <c r="B9673" s="605" t="s">
        <v>5620</v>
      </c>
      <c r="C9673" s="78" t="s">
        <v>5612</v>
      </c>
      <c r="D9673" s="613">
        <v>4.4400000000000004</v>
      </c>
    </row>
    <row r="9674" spans="1:4" x14ac:dyDescent="0.35">
      <c r="A9674" s="78">
        <v>100245</v>
      </c>
      <c r="B9674" s="605" t="s">
        <v>5621</v>
      </c>
      <c r="C9674" s="78" t="s">
        <v>5612</v>
      </c>
      <c r="D9674" s="613">
        <v>8.8800000000000008</v>
      </c>
    </row>
    <row r="9675" spans="1:4" x14ac:dyDescent="0.35">
      <c r="A9675" s="78">
        <v>100243</v>
      </c>
      <c r="B9675" s="605" t="s">
        <v>5619</v>
      </c>
      <c r="C9675" s="78" t="s">
        <v>5612</v>
      </c>
      <c r="D9675" s="613">
        <v>3.55</v>
      </c>
    </row>
    <row r="9676" spans="1:4" x14ac:dyDescent="0.35">
      <c r="A9676" s="78">
        <v>100239</v>
      </c>
      <c r="B9676" s="605" t="s">
        <v>5615</v>
      </c>
      <c r="C9676" s="78" t="s">
        <v>5612</v>
      </c>
      <c r="D9676" s="613">
        <v>7.4</v>
      </c>
    </row>
    <row r="9677" spans="1:4" x14ac:dyDescent="0.35">
      <c r="A9677" s="78">
        <v>100238</v>
      </c>
      <c r="B9677" s="605" t="s">
        <v>5614</v>
      </c>
      <c r="C9677" s="78" t="s">
        <v>5612</v>
      </c>
      <c r="D9677" s="613">
        <v>5.92</v>
      </c>
    </row>
    <row r="9678" spans="1:4" x14ac:dyDescent="0.35">
      <c r="A9678" s="78">
        <v>100241</v>
      </c>
      <c r="B9678" s="605" t="s">
        <v>5617</v>
      </c>
      <c r="C9678" s="78" t="s">
        <v>5612</v>
      </c>
      <c r="D9678" s="613">
        <v>7.4</v>
      </c>
    </row>
    <row r="9679" spans="1:4" x14ac:dyDescent="0.35">
      <c r="A9679" s="78">
        <v>100242</v>
      </c>
      <c r="B9679" s="605" t="s">
        <v>5618</v>
      </c>
      <c r="C9679" s="78" t="s">
        <v>5612</v>
      </c>
      <c r="D9679" s="613">
        <v>21.88</v>
      </c>
    </row>
    <row r="9680" spans="1:4" x14ac:dyDescent="0.35">
      <c r="A9680" s="78">
        <v>100240</v>
      </c>
      <c r="B9680" s="605" t="s">
        <v>5616</v>
      </c>
      <c r="C9680" s="78" t="s">
        <v>5612</v>
      </c>
      <c r="D9680" s="613">
        <v>4.4400000000000004</v>
      </c>
    </row>
    <row r="9681" spans="1:4" x14ac:dyDescent="0.35">
      <c r="A9681" s="78">
        <v>100237</v>
      </c>
      <c r="B9681" s="605" t="s">
        <v>5613</v>
      </c>
      <c r="C9681" s="78" t="s">
        <v>5612</v>
      </c>
      <c r="D9681" s="613">
        <v>3.7</v>
      </c>
    </row>
    <row r="9682" spans="1:4" x14ac:dyDescent="0.35">
      <c r="A9682" s="78">
        <v>100236</v>
      </c>
      <c r="B9682" s="605" t="s">
        <v>5611</v>
      </c>
      <c r="C9682" s="78" t="s">
        <v>5612</v>
      </c>
      <c r="D9682" s="613">
        <v>3.08</v>
      </c>
    </row>
    <row r="9683" spans="1:4" x14ac:dyDescent="0.35">
      <c r="A9683" s="78">
        <v>100248</v>
      </c>
      <c r="B9683" s="605" t="s">
        <v>5624</v>
      </c>
      <c r="C9683" s="78" t="s">
        <v>5612</v>
      </c>
      <c r="D9683" s="613">
        <v>14.59</v>
      </c>
    </row>
    <row r="9684" spans="1:4" x14ac:dyDescent="0.35">
      <c r="A9684" s="78">
        <v>100247</v>
      </c>
      <c r="B9684" s="605" t="s">
        <v>5623</v>
      </c>
      <c r="C9684" s="78" t="s">
        <v>5612</v>
      </c>
      <c r="D9684" s="613">
        <v>3.7</v>
      </c>
    </row>
    <row r="9685" spans="1:4" x14ac:dyDescent="0.35">
      <c r="A9685" s="78">
        <v>100246</v>
      </c>
      <c r="B9685" s="605" t="s">
        <v>5622</v>
      </c>
      <c r="C9685" s="78" t="s">
        <v>5612</v>
      </c>
      <c r="D9685" s="613">
        <v>2.96</v>
      </c>
    </row>
    <row r="9686" spans="1:4" x14ac:dyDescent="0.35">
      <c r="A9686" s="78">
        <v>100255</v>
      </c>
      <c r="B9686" s="605" t="s">
        <v>5631</v>
      </c>
      <c r="C9686" s="78" t="s">
        <v>5612</v>
      </c>
      <c r="D9686" s="613">
        <v>14.81</v>
      </c>
    </row>
    <row r="9687" spans="1:4" x14ac:dyDescent="0.35">
      <c r="A9687" s="78">
        <v>100263</v>
      </c>
      <c r="B9687" s="605" t="s">
        <v>5639</v>
      </c>
      <c r="C9687" s="78" t="s">
        <v>5567</v>
      </c>
      <c r="D9687" s="613">
        <v>2.4</v>
      </c>
    </row>
    <row r="9688" spans="1:4" x14ac:dyDescent="0.35">
      <c r="A9688" s="78">
        <v>100260</v>
      </c>
      <c r="B9688" s="605" t="s">
        <v>5636</v>
      </c>
      <c r="C9688" s="78" t="s">
        <v>5567</v>
      </c>
      <c r="D9688" s="613">
        <v>9.61</v>
      </c>
    </row>
    <row r="9689" spans="1:4" x14ac:dyDescent="0.35">
      <c r="A9689" s="78">
        <v>100261</v>
      </c>
      <c r="B9689" s="605" t="s">
        <v>5637</v>
      </c>
      <c r="C9689" s="78" t="s">
        <v>5567</v>
      </c>
      <c r="D9689" s="613">
        <v>6.04</v>
      </c>
    </row>
    <row r="9690" spans="1:4" x14ac:dyDescent="0.35">
      <c r="A9690" s="78">
        <v>100262</v>
      </c>
      <c r="B9690" s="605" t="s">
        <v>5638</v>
      </c>
      <c r="C9690" s="78" t="s">
        <v>5567</v>
      </c>
      <c r="D9690" s="613">
        <v>3.74</v>
      </c>
    </row>
    <row r="9691" spans="1:4" x14ac:dyDescent="0.35">
      <c r="A9691" s="78">
        <v>100271</v>
      </c>
      <c r="B9691" s="605" t="s">
        <v>5647</v>
      </c>
      <c r="C9691" s="78" t="s">
        <v>5594</v>
      </c>
      <c r="D9691" s="613">
        <v>69.66</v>
      </c>
    </row>
    <row r="9692" spans="1:4" x14ac:dyDescent="0.35">
      <c r="A9692" s="78">
        <v>100258</v>
      </c>
      <c r="B9692" s="605" t="s">
        <v>5634</v>
      </c>
      <c r="C9692" s="78" t="s">
        <v>5612</v>
      </c>
      <c r="D9692" s="613">
        <v>14.81</v>
      </c>
    </row>
    <row r="9693" spans="1:4" x14ac:dyDescent="0.35">
      <c r="A9693" s="78">
        <v>100259</v>
      </c>
      <c r="B9693" s="605" t="s">
        <v>5635</v>
      </c>
      <c r="C9693" s="78" t="s">
        <v>5612</v>
      </c>
      <c r="D9693" s="613">
        <v>29.18</v>
      </c>
    </row>
    <row r="9694" spans="1:4" x14ac:dyDescent="0.35">
      <c r="A9694" s="78">
        <v>100279</v>
      </c>
      <c r="B9694" s="605" t="s">
        <v>5655</v>
      </c>
      <c r="C9694" s="78" t="s">
        <v>80</v>
      </c>
      <c r="D9694" s="613">
        <v>0.86</v>
      </c>
    </row>
    <row r="9695" spans="1:4" x14ac:dyDescent="0.35">
      <c r="A9695" s="78">
        <v>100233</v>
      </c>
      <c r="B9695" s="605" t="s">
        <v>5608</v>
      </c>
      <c r="C9695" s="78" t="s">
        <v>80</v>
      </c>
      <c r="D9695" s="613">
        <v>0.2</v>
      </c>
    </row>
    <row r="9696" spans="1:4" x14ac:dyDescent="0.35">
      <c r="A9696" s="78">
        <v>100232</v>
      </c>
      <c r="B9696" s="605" t="s">
        <v>5607</v>
      </c>
      <c r="C9696" s="78" t="s">
        <v>80</v>
      </c>
      <c r="D9696" s="613">
        <v>0.41</v>
      </c>
    </row>
    <row r="9697" spans="1:4" x14ac:dyDescent="0.35">
      <c r="A9697" s="78">
        <v>100234</v>
      </c>
      <c r="B9697" s="605" t="s">
        <v>5609</v>
      </c>
      <c r="C9697" s="78" t="s">
        <v>514</v>
      </c>
      <c r="D9697" s="613">
        <v>0.61</v>
      </c>
    </row>
    <row r="9698" spans="1:4" x14ac:dyDescent="0.35">
      <c r="A9698" s="78">
        <v>100265</v>
      </c>
      <c r="B9698" s="605" t="s">
        <v>5641</v>
      </c>
      <c r="C9698" s="78" t="s">
        <v>514</v>
      </c>
      <c r="D9698" s="613">
        <v>0.91</v>
      </c>
    </row>
    <row r="9699" spans="1:4" x14ac:dyDescent="0.35">
      <c r="A9699" s="78">
        <v>100235</v>
      </c>
      <c r="B9699" s="605" t="s">
        <v>5610</v>
      </c>
      <c r="C9699" s="78" t="s">
        <v>146</v>
      </c>
      <c r="D9699" s="613">
        <v>0.04</v>
      </c>
    </row>
    <row r="9700" spans="1:4" x14ac:dyDescent="0.35">
      <c r="A9700" s="78">
        <v>100267</v>
      </c>
      <c r="B9700" s="605" t="s">
        <v>5643</v>
      </c>
      <c r="C9700" s="78" t="s">
        <v>80</v>
      </c>
      <c r="D9700" s="613">
        <v>1.84</v>
      </c>
    </row>
    <row r="9701" spans="1:4" x14ac:dyDescent="0.35">
      <c r="A9701" s="78">
        <v>100231</v>
      </c>
      <c r="B9701" s="605" t="s">
        <v>5606</v>
      </c>
      <c r="C9701" s="78" t="s">
        <v>123</v>
      </c>
      <c r="D9701" s="613">
        <v>0.04</v>
      </c>
    </row>
    <row r="9702" spans="1:4" x14ac:dyDescent="0.35">
      <c r="A9702" s="78">
        <v>100230</v>
      </c>
      <c r="B9702" s="605" t="s">
        <v>5605</v>
      </c>
      <c r="C9702" s="78" t="s">
        <v>123</v>
      </c>
      <c r="D9702" s="613">
        <v>0.02</v>
      </c>
    </row>
    <row r="9703" spans="1:4" x14ac:dyDescent="0.35">
      <c r="A9703" s="78">
        <v>100229</v>
      </c>
      <c r="B9703" s="605" t="s">
        <v>5604</v>
      </c>
      <c r="C9703" s="78" t="s">
        <v>123</v>
      </c>
      <c r="D9703" s="613">
        <v>0.01</v>
      </c>
    </row>
    <row r="9704" spans="1:4" x14ac:dyDescent="0.35">
      <c r="A9704" s="78">
        <v>100272</v>
      </c>
      <c r="B9704" s="605" t="s">
        <v>5648</v>
      </c>
      <c r="C9704" s="78" t="s">
        <v>514</v>
      </c>
      <c r="D9704" s="613">
        <v>1.38</v>
      </c>
    </row>
    <row r="9705" spans="1:4" x14ac:dyDescent="0.35">
      <c r="A9705" s="78">
        <v>100269</v>
      </c>
      <c r="B9705" s="605" t="s">
        <v>5645</v>
      </c>
      <c r="C9705" s="78" t="s">
        <v>80</v>
      </c>
      <c r="D9705" s="613">
        <v>1.84</v>
      </c>
    </row>
    <row r="9706" spans="1:4" x14ac:dyDescent="0.35">
      <c r="A9706" s="78">
        <v>100986</v>
      </c>
      <c r="B9706" s="605" t="s">
        <v>5825</v>
      </c>
      <c r="C9706" s="78" t="s">
        <v>513</v>
      </c>
      <c r="D9706" s="613">
        <v>10.220000000000001</v>
      </c>
    </row>
    <row r="9707" spans="1:4" x14ac:dyDescent="0.35">
      <c r="A9707" s="78">
        <v>101002</v>
      </c>
      <c r="B9707" s="605" t="s">
        <v>5837</v>
      </c>
      <c r="C9707" s="78" t="s">
        <v>525</v>
      </c>
      <c r="D9707" s="613">
        <v>6.79</v>
      </c>
    </row>
    <row r="9708" spans="1:4" x14ac:dyDescent="0.35">
      <c r="A9708" s="78">
        <v>100987</v>
      </c>
      <c r="B9708" s="605" t="s">
        <v>5826</v>
      </c>
      <c r="C9708" s="78" t="s">
        <v>513</v>
      </c>
      <c r="D9708" s="613">
        <v>11.69</v>
      </c>
    </row>
    <row r="9709" spans="1:4" x14ac:dyDescent="0.35">
      <c r="A9709" s="78">
        <v>101003</v>
      </c>
      <c r="B9709" s="605" t="s">
        <v>5838</v>
      </c>
      <c r="C9709" s="78" t="s">
        <v>525</v>
      </c>
      <c r="D9709" s="613">
        <v>7.78</v>
      </c>
    </row>
    <row r="9710" spans="1:4" x14ac:dyDescent="0.35">
      <c r="A9710" s="78">
        <v>100988</v>
      </c>
      <c r="B9710" s="605" t="s">
        <v>5827</v>
      </c>
      <c r="C9710" s="78" t="s">
        <v>513</v>
      </c>
      <c r="D9710" s="613">
        <v>12.45</v>
      </c>
    </row>
    <row r="9711" spans="1:4" x14ac:dyDescent="0.35">
      <c r="A9711" s="78">
        <v>101004</v>
      </c>
      <c r="B9711" s="605" t="s">
        <v>5839</v>
      </c>
      <c r="C9711" s="78" t="s">
        <v>525</v>
      </c>
      <c r="D9711" s="613">
        <v>8.3000000000000007</v>
      </c>
    </row>
    <row r="9712" spans="1:4" x14ac:dyDescent="0.35">
      <c r="A9712" s="78">
        <v>100985</v>
      </c>
      <c r="B9712" s="605" t="s">
        <v>5824</v>
      </c>
      <c r="C9712" s="78" t="s">
        <v>513</v>
      </c>
      <c r="D9712" s="613">
        <v>8.31</v>
      </c>
    </row>
    <row r="9713" spans="1:4" x14ac:dyDescent="0.35">
      <c r="A9713" s="78">
        <v>101001</v>
      </c>
      <c r="B9713" s="605" t="s">
        <v>5836</v>
      </c>
      <c r="C9713" s="78" t="s">
        <v>525</v>
      </c>
      <c r="D9713" s="613">
        <v>5.54</v>
      </c>
    </row>
    <row r="9714" spans="1:4" x14ac:dyDescent="0.35">
      <c r="A9714" s="78">
        <v>101008</v>
      </c>
      <c r="B9714" s="605" t="s">
        <v>5843</v>
      </c>
      <c r="C9714" s="78" t="s">
        <v>513</v>
      </c>
      <c r="D9714" s="613">
        <v>6.33</v>
      </c>
    </row>
    <row r="9715" spans="1:4" x14ac:dyDescent="0.35">
      <c r="A9715" s="78">
        <v>101007</v>
      </c>
      <c r="B9715" s="605" t="s">
        <v>5842</v>
      </c>
      <c r="C9715" s="78" t="s">
        <v>513</v>
      </c>
      <c r="D9715" s="613">
        <v>6.24</v>
      </c>
    </row>
    <row r="9716" spans="1:4" x14ac:dyDescent="0.35">
      <c r="A9716" s="78">
        <v>100982</v>
      </c>
      <c r="B9716" s="605" t="s">
        <v>25714</v>
      </c>
      <c r="C9716" s="78" t="s">
        <v>513</v>
      </c>
      <c r="D9716" s="613">
        <v>10.15</v>
      </c>
    </row>
    <row r="9717" spans="1:4" x14ac:dyDescent="0.35">
      <c r="A9717" s="78">
        <v>100998</v>
      </c>
      <c r="B9717" s="605" t="s">
        <v>25715</v>
      </c>
      <c r="C9717" s="78" t="s">
        <v>525</v>
      </c>
      <c r="D9717" s="613">
        <v>6.77</v>
      </c>
    </row>
    <row r="9718" spans="1:4" x14ac:dyDescent="0.35">
      <c r="A9718" s="78">
        <v>100983</v>
      </c>
      <c r="B9718" s="605" t="s">
        <v>25716</v>
      </c>
      <c r="C9718" s="78" t="s">
        <v>513</v>
      </c>
      <c r="D9718" s="613">
        <v>10.15</v>
      </c>
    </row>
    <row r="9719" spans="1:4" x14ac:dyDescent="0.35">
      <c r="A9719" s="78">
        <v>100999</v>
      </c>
      <c r="B9719" s="605" t="s">
        <v>25717</v>
      </c>
      <c r="C9719" s="78" t="s">
        <v>525</v>
      </c>
      <c r="D9719" s="613">
        <v>6.8</v>
      </c>
    </row>
    <row r="9720" spans="1:4" x14ac:dyDescent="0.35">
      <c r="A9720" s="78">
        <v>100984</v>
      </c>
      <c r="B9720" s="605" t="s">
        <v>25718</v>
      </c>
      <c r="C9720" s="78" t="s">
        <v>513</v>
      </c>
      <c r="D9720" s="613">
        <v>9.99</v>
      </c>
    </row>
    <row r="9721" spans="1:4" x14ac:dyDescent="0.35">
      <c r="A9721" s="78">
        <v>101000</v>
      </c>
      <c r="B9721" s="605" t="s">
        <v>25719</v>
      </c>
      <c r="C9721" s="78" t="s">
        <v>525</v>
      </c>
      <c r="D9721" s="613">
        <v>6.65</v>
      </c>
    </row>
    <row r="9722" spans="1:4" x14ac:dyDescent="0.35">
      <c r="A9722" s="78">
        <v>100981</v>
      </c>
      <c r="B9722" s="605" t="s">
        <v>25720</v>
      </c>
      <c r="C9722" s="78" t="s">
        <v>513</v>
      </c>
      <c r="D9722" s="613">
        <v>10.42</v>
      </c>
    </row>
    <row r="9723" spans="1:4" x14ac:dyDescent="0.35">
      <c r="A9723" s="78">
        <v>100997</v>
      </c>
      <c r="B9723" s="605" t="s">
        <v>25721</v>
      </c>
      <c r="C9723" s="78" t="s">
        <v>525</v>
      </c>
      <c r="D9723" s="613">
        <v>6.95</v>
      </c>
    </row>
    <row r="9724" spans="1:4" x14ac:dyDescent="0.35">
      <c r="A9724" s="78">
        <v>101010</v>
      </c>
      <c r="B9724" s="605" t="s">
        <v>5845</v>
      </c>
      <c r="C9724" s="78" t="s">
        <v>525</v>
      </c>
      <c r="D9724" s="613">
        <v>30.39</v>
      </c>
    </row>
    <row r="9725" spans="1:4" x14ac:dyDescent="0.35">
      <c r="A9725" s="78">
        <v>101009</v>
      </c>
      <c r="B9725" s="605" t="s">
        <v>5844</v>
      </c>
      <c r="C9725" s="78" t="s">
        <v>525</v>
      </c>
      <c r="D9725" s="613">
        <v>48.27</v>
      </c>
    </row>
    <row r="9726" spans="1:4" x14ac:dyDescent="0.35">
      <c r="A9726" s="78">
        <v>100978</v>
      </c>
      <c r="B9726" s="605" t="s">
        <v>5821</v>
      </c>
      <c r="C9726" s="78" t="s">
        <v>513</v>
      </c>
      <c r="D9726" s="613">
        <v>7.86</v>
      </c>
    </row>
    <row r="9727" spans="1:4" x14ac:dyDescent="0.35">
      <c r="A9727" s="78">
        <v>100994</v>
      </c>
      <c r="B9727" s="605" t="s">
        <v>5833</v>
      </c>
      <c r="C9727" s="78" t="s">
        <v>525</v>
      </c>
      <c r="D9727" s="613">
        <v>5.21</v>
      </c>
    </row>
    <row r="9728" spans="1:4" x14ac:dyDescent="0.35">
      <c r="A9728" s="78">
        <v>100974</v>
      </c>
      <c r="B9728" s="605" t="s">
        <v>5810</v>
      </c>
      <c r="C9728" s="78" t="s">
        <v>513</v>
      </c>
      <c r="D9728" s="613">
        <v>9.74</v>
      </c>
    </row>
    <row r="9729" spans="1:4" x14ac:dyDescent="0.35">
      <c r="A9729" s="78">
        <v>100990</v>
      </c>
      <c r="B9729" s="605" t="s">
        <v>5829</v>
      </c>
      <c r="C9729" s="78" t="s">
        <v>525</v>
      </c>
      <c r="D9729" s="613">
        <v>6.5</v>
      </c>
    </row>
    <row r="9730" spans="1:4" x14ac:dyDescent="0.35">
      <c r="A9730" s="78">
        <v>100979</v>
      </c>
      <c r="B9730" s="605" t="s">
        <v>5822</v>
      </c>
      <c r="C9730" s="78" t="s">
        <v>513</v>
      </c>
      <c r="D9730" s="613">
        <v>7.5</v>
      </c>
    </row>
    <row r="9731" spans="1:4" x14ac:dyDescent="0.35">
      <c r="A9731" s="78">
        <v>100995</v>
      </c>
      <c r="B9731" s="605" t="s">
        <v>5834</v>
      </c>
      <c r="C9731" s="78" t="s">
        <v>525</v>
      </c>
      <c r="D9731" s="613">
        <v>5.0199999999999996</v>
      </c>
    </row>
    <row r="9732" spans="1:4" x14ac:dyDescent="0.35">
      <c r="A9732" s="78">
        <v>100975</v>
      </c>
      <c r="B9732" s="605" t="s">
        <v>5811</v>
      </c>
      <c r="C9732" s="78" t="s">
        <v>513</v>
      </c>
      <c r="D9732" s="613">
        <v>9.75</v>
      </c>
    </row>
    <row r="9733" spans="1:4" x14ac:dyDescent="0.35">
      <c r="A9733" s="78">
        <v>100991</v>
      </c>
      <c r="B9733" s="605" t="s">
        <v>5830</v>
      </c>
      <c r="C9733" s="78" t="s">
        <v>525</v>
      </c>
      <c r="D9733" s="613">
        <v>6.54</v>
      </c>
    </row>
    <row r="9734" spans="1:4" x14ac:dyDescent="0.35">
      <c r="A9734" s="78">
        <v>100980</v>
      </c>
      <c r="B9734" s="605" t="s">
        <v>5823</v>
      </c>
      <c r="C9734" s="78" t="s">
        <v>513</v>
      </c>
      <c r="D9734" s="613">
        <v>7.15</v>
      </c>
    </row>
    <row r="9735" spans="1:4" x14ac:dyDescent="0.35">
      <c r="A9735" s="78">
        <v>100996</v>
      </c>
      <c r="B9735" s="605" t="s">
        <v>5835</v>
      </c>
      <c r="C9735" s="78" t="s">
        <v>525</v>
      </c>
      <c r="D9735" s="613">
        <v>4.74</v>
      </c>
    </row>
    <row r="9736" spans="1:4" x14ac:dyDescent="0.35">
      <c r="A9736" s="78">
        <v>100976</v>
      </c>
      <c r="B9736" s="605" t="s">
        <v>5820</v>
      </c>
      <c r="C9736" s="78" t="s">
        <v>513</v>
      </c>
      <c r="D9736" s="613">
        <v>9.6</v>
      </c>
    </row>
    <row r="9737" spans="1:4" x14ac:dyDescent="0.35">
      <c r="A9737" s="78">
        <v>100992</v>
      </c>
      <c r="B9737" s="605" t="s">
        <v>5831</v>
      </c>
      <c r="C9737" s="78" t="s">
        <v>525</v>
      </c>
      <c r="D9737" s="613">
        <v>6.4</v>
      </c>
    </row>
    <row r="9738" spans="1:4" x14ac:dyDescent="0.35">
      <c r="A9738" s="78">
        <v>100977</v>
      </c>
      <c r="B9738" s="605" t="s">
        <v>151</v>
      </c>
      <c r="C9738" s="78" t="s">
        <v>513</v>
      </c>
      <c r="D9738" s="613">
        <v>8.57</v>
      </c>
    </row>
    <row r="9739" spans="1:4" x14ac:dyDescent="0.35">
      <c r="A9739" s="78">
        <v>100993</v>
      </c>
      <c r="B9739" s="605" t="s">
        <v>5832</v>
      </c>
      <c r="C9739" s="78" t="s">
        <v>525</v>
      </c>
      <c r="D9739" s="613">
        <v>5.71</v>
      </c>
    </row>
    <row r="9740" spans="1:4" x14ac:dyDescent="0.35">
      <c r="A9740" s="78">
        <v>100973</v>
      </c>
      <c r="B9740" s="605" t="s">
        <v>5809</v>
      </c>
      <c r="C9740" s="78" t="s">
        <v>513</v>
      </c>
      <c r="D9740" s="613">
        <v>9.9600000000000009</v>
      </c>
    </row>
    <row r="9741" spans="1:4" x14ac:dyDescent="0.35">
      <c r="A9741" s="78">
        <v>100989</v>
      </c>
      <c r="B9741" s="605" t="s">
        <v>5828</v>
      </c>
      <c r="C9741" s="78" t="s">
        <v>525</v>
      </c>
      <c r="D9741" s="613">
        <v>6.65</v>
      </c>
    </row>
    <row r="9742" spans="1:4" x14ac:dyDescent="0.35">
      <c r="A9742" s="78">
        <v>101467</v>
      </c>
      <c r="B9742" s="605" t="s">
        <v>5856</v>
      </c>
      <c r="C9742" s="78" t="s">
        <v>525</v>
      </c>
      <c r="D9742" s="613">
        <v>20.27</v>
      </c>
    </row>
    <row r="9743" spans="1:4" x14ac:dyDescent="0.35">
      <c r="A9743" s="78">
        <v>101468</v>
      </c>
      <c r="B9743" s="605" t="s">
        <v>5857</v>
      </c>
      <c r="C9743" s="78" t="s">
        <v>525</v>
      </c>
      <c r="D9743" s="613">
        <v>18.53</v>
      </c>
    </row>
    <row r="9744" spans="1:4" x14ac:dyDescent="0.35">
      <c r="A9744" s="78">
        <v>101014</v>
      </c>
      <c r="B9744" s="605" t="s">
        <v>5847</v>
      </c>
      <c r="C9744" s="78" t="s">
        <v>525</v>
      </c>
      <c r="D9744" s="613">
        <v>46.3</v>
      </c>
    </row>
    <row r="9745" spans="1:4" x14ac:dyDescent="0.35">
      <c r="A9745" s="78">
        <v>101015</v>
      </c>
      <c r="B9745" s="605" t="s">
        <v>5848</v>
      </c>
      <c r="C9745" s="78" t="s">
        <v>525</v>
      </c>
      <c r="D9745" s="613">
        <v>38.03</v>
      </c>
    </row>
    <row r="9746" spans="1:4" x14ac:dyDescent="0.35">
      <c r="A9746" s="78">
        <v>101463</v>
      </c>
      <c r="B9746" s="605" t="s">
        <v>5852</v>
      </c>
      <c r="C9746" s="78" t="s">
        <v>525</v>
      </c>
      <c r="D9746" s="613">
        <v>50.68</v>
      </c>
    </row>
    <row r="9747" spans="1:4" x14ac:dyDescent="0.35">
      <c r="A9747" s="78">
        <v>101464</v>
      </c>
      <c r="B9747" s="605" t="s">
        <v>5853</v>
      </c>
      <c r="C9747" s="78" t="s">
        <v>525</v>
      </c>
      <c r="D9747" s="613">
        <v>38.94</v>
      </c>
    </row>
    <row r="9748" spans="1:4" x14ac:dyDescent="0.35">
      <c r="A9748" s="78">
        <v>101465</v>
      </c>
      <c r="B9748" s="605" t="s">
        <v>5854</v>
      </c>
      <c r="C9748" s="78" t="s">
        <v>525</v>
      </c>
      <c r="D9748" s="613">
        <v>29.76</v>
      </c>
    </row>
    <row r="9749" spans="1:4" x14ac:dyDescent="0.35">
      <c r="A9749" s="78">
        <v>101466</v>
      </c>
      <c r="B9749" s="605" t="s">
        <v>5855</v>
      </c>
      <c r="C9749" s="78" t="s">
        <v>525</v>
      </c>
      <c r="D9749" s="613">
        <v>24.21</v>
      </c>
    </row>
    <row r="9750" spans="1:4" x14ac:dyDescent="0.35">
      <c r="A9750" s="78">
        <v>101013</v>
      </c>
      <c r="B9750" s="605" t="s">
        <v>5846</v>
      </c>
      <c r="C9750" s="78" t="s">
        <v>525</v>
      </c>
      <c r="D9750" s="613">
        <v>50.53</v>
      </c>
    </row>
    <row r="9751" spans="1:4" x14ac:dyDescent="0.35">
      <c r="A9751" s="78">
        <v>101477</v>
      </c>
      <c r="B9751" s="605" t="s">
        <v>5866</v>
      </c>
      <c r="C9751" s="78" t="s">
        <v>525</v>
      </c>
      <c r="D9751" s="613">
        <v>14.67</v>
      </c>
    </row>
    <row r="9752" spans="1:4" x14ac:dyDescent="0.35">
      <c r="A9752" s="78">
        <v>101478</v>
      </c>
      <c r="B9752" s="605" t="s">
        <v>5867</v>
      </c>
      <c r="C9752" s="78" t="s">
        <v>525</v>
      </c>
      <c r="D9752" s="613">
        <v>12.49</v>
      </c>
    </row>
    <row r="9753" spans="1:4" x14ac:dyDescent="0.35">
      <c r="A9753" s="78">
        <v>101017</v>
      </c>
      <c r="B9753" s="605" t="s">
        <v>5850</v>
      </c>
      <c r="C9753" s="78" t="s">
        <v>525</v>
      </c>
      <c r="D9753" s="613">
        <v>33.380000000000003</v>
      </c>
    </row>
    <row r="9754" spans="1:4" x14ac:dyDescent="0.35">
      <c r="A9754" s="78">
        <v>101018</v>
      </c>
      <c r="B9754" s="605" t="s">
        <v>5851</v>
      </c>
      <c r="C9754" s="78" t="s">
        <v>525</v>
      </c>
      <c r="D9754" s="613">
        <v>27.42</v>
      </c>
    </row>
    <row r="9755" spans="1:4" x14ac:dyDescent="0.35">
      <c r="A9755" s="78">
        <v>101469</v>
      </c>
      <c r="B9755" s="605" t="s">
        <v>5858</v>
      </c>
      <c r="C9755" s="78" t="s">
        <v>525</v>
      </c>
      <c r="D9755" s="613">
        <v>41.47</v>
      </c>
    </row>
    <row r="9756" spans="1:4" x14ac:dyDescent="0.35">
      <c r="A9756" s="78">
        <v>101470</v>
      </c>
      <c r="B9756" s="605" t="s">
        <v>5859</v>
      </c>
      <c r="C9756" s="78" t="s">
        <v>525</v>
      </c>
      <c r="D9756" s="613">
        <v>32.92</v>
      </c>
    </row>
    <row r="9757" spans="1:4" x14ac:dyDescent="0.35">
      <c r="A9757" s="78">
        <v>101471</v>
      </c>
      <c r="B9757" s="605" t="s">
        <v>5860</v>
      </c>
      <c r="C9757" s="78" t="s">
        <v>525</v>
      </c>
      <c r="D9757" s="613">
        <v>28.24</v>
      </c>
    </row>
    <row r="9758" spans="1:4" x14ac:dyDescent="0.35">
      <c r="A9758" s="78">
        <v>101472</v>
      </c>
      <c r="B9758" s="605" t="s">
        <v>5861</v>
      </c>
      <c r="C9758" s="78" t="s">
        <v>525</v>
      </c>
      <c r="D9758" s="613">
        <v>21.99</v>
      </c>
    </row>
    <row r="9759" spans="1:4" x14ac:dyDescent="0.35">
      <c r="A9759" s="78">
        <v>101473</v>
      </c>
      <c r="B9759" s="605" t="s">
        <v>5862</v>
      </c>
      <c r="C9759" s="78" t="s">
        <v>525</v>
      </c>
      <c r="D9759" s="613">
        <v>31.65</v>
      </c>
    </row>
    <row r="9760" spans="1:4" x14ac:dyDescent="0.35">
      <c r="A9760" s="78">
        <v>101474</v>
      </c>
      <c r="B9760" s="605" t="s">
        <v>5863</v>
      </c>
      <c r="C9760" s="78" t="s">
        <v>525</v>
      </c>
      <c r="D9760" s="613">
        <v>22.65</v>
      </c>
    </row>
    <row r="9761" spans="1:4" x14ac:dyDescent="0.35">
      <c r="A9761" s="78">
        <v>101475</v>
      </c>
      <c r="B9761" s="605" t="s">
        <v>5864</v>
      </c>
      <c r="C9761" s="78" t="s">
        <v>525</v>
      </c>
      <c r="D9761" s="613">
        <v>20.079999999999998</v>
      </c>
    </row>
    <row r="9762" spans="1:4" x14ac:dyDescent="0.35">
      <c r="A9762" s="78">
        <v>101476</v>
      </c>
      <c r="B9762" s="605" t="s">
        <v>5865</v>
      </c>
      <c r="C9762" s="78" t="s">
        <v>525</v>
      </c>
      <c r="D9762" s="613">
        <v>17.91</v>
      </c>
    </row>
    <row r="9763" spans="1:4" x14ac:dyDescent="0.35">
      <c r="A9763" s="78">
        <v>101016</v>
      </c>
      <c r="B9763" s="605" t="s">
        <v>5849</v>
      </c>
      <c r="C9763" s="78" t="s">
        <v>525</v>
      </c>
      <c r="D9763" s="613">
        <v>44.03</v>
      </c>
    </row>
    <row r="9764" spans="1:4" x14ac:dyDescent="0.35">
      <c r="A9764" s="78">
        <v>101487</v>
      </c>
      <c r="B9764" s="605" t="s">
        <v>5875</v>
      </c>
      <c r="C9764" s="78" t="s">
        <v>525</v>
      </c>
      <c r="D9764" s="613">
        <v>109.05</v>
      </c>
    </row>
    <row r="9765" spans="1:4" x14ac:dyDescent="0.35">
      <c r="A9765" s="78">
        <v>101488</v>
      </c>
      <c r="B9765" s="605" t="s">
        <v>5876</v>
      </c>
      <c r="C9765" s="78" t="s">
        <v>525</v>
      </c>
      <c r="D9765" s="613">
        <v>94.36</v>
      </c>
    </row>
    <row r="9766" spans="1:4" x14ac:dyDescent="0.35">
      <c r="A9766" s="78">
        <v>101480</v>
      </c>
      <c r="B9766" s="605" t="s">
        <v>5868</v>
      </c>
      <c r="C9766" s="78" t="s">
        <v>525</v>
      </c>
      <c r="D9766" s="613">
        <v>74.180000000000007</v>
      </c>
    </row>
    <row r="9767" spans="1:4" x14ac:dyDescent="0.35">
      <c r="A9767" s="78">
        <v>101481</v>
      </c>
      <c r="B9767" s="605" t="s">
        <v>5869</v>
      </c>
      <c r="C9767" s="78" t="s">
        <v>525</v>
      </c>
      <c r="D9767" s="613">
        <v>53.58</v>
      </c>
    </row>
    <row r="9768" spans="1:4" x14ac:dyDescent="0.35">
      <c r="A9768" s="78">
        <v>101482</v>
      </c>
      <c r="B9768" s="605" t="s">
        <v>5870</v>
      </c>
      <c r="C9768" s="78" t="s">
        <v>525</v>
      </c>
      <c r="D9768" s="613">
        <v>40.04</v>
      </c>
    </row>
    <row r="9769" spans="1:4" x14ac:dyDescent="0.35">
      <c r="A9769" s="78">
        <v>101483</v>
      </c>
      <c r="B9769" s="605" t="s">
        <v>5871</v>
      </c>
      <c r="C9769" s="78" t="s">
        <v>525</v>
      </c>
      <c r="D9769" s="613">
        <v>41.57</v>
      </c>
    </row>
    <row r="9770" spans="1:4" x14ac:dyDescent="0.35">
      <c r="A9770" s="78">
        <v>101484</v>
      </c>
      <c r="B9770" s="605" t="s">
        <v>5872</v>
      </c>
      <c r="C9770" s="78" t="s">
        <v>525</v>
      </c>
      <c r="D9770" s="613">
        <v>215.4</v>
      </c>
    </row>
    <row r="9771" spans="1:4" x14ac:dyDescent="0.35">
      <c r="A9771" s="78">
        <v>101485</v>
      </c>
      <c r="B9771" s="605" t="s">
        <v>5873</v>
      </c>
      <c r="C9771" s="78" t="s">
        <v>525</v>
      </c>
      <c r="D9771" s="613">
        <v>165.34</v>
      </c>
    </row>
    <row r="9772" spans="1:4" x14ac:dyDescent="0.35">
      <c r="A9772" s="78">
        <v>101486</v>
      </c>
      <c r="B9772" s="605" t="s">
        <v>5874</v>
      </c>
      <c r="C9772" s="78" t="s">
        <v>525</v>
      </c>
      <c r="D9772" s="613">
        <v>148.94</v>
      </c>
    </row>
    <row r="9773" spans="1:4" x14ac:dyDescent="0.35">
      <c r="A9773" s="78">
        <v>101006</v>
      </c>
      <c r="B9773" s="605" t="s">
        <v>5841</v>
      </c>
      <c r="C9773" s="78" t="s">
        <v>513</v>
      </c>
      <c r="D9773" s="613">
        <v>23.94</v>
      </c>
    </row>
    <row r="9774" spans="1:4" x14ac:dyDescent="0.35">
      <c r="A9774" s="78">
        <v>101005</v>
      </c>
      <c r="B9774" s="605" t="s">
        <v>5840</v>
      </c>
      <c r="C9774" s="78" t="s">
        <v>513</v>
      </c>
      <c r="D9774" s="613">
        <v>21.52</v>
      </c>
    </row>
    <row r="9775" spans="1:4" x14ac:dyDescent="0.35">
      <c r="A9775" s="78">
        <v>102568</v>
      </c>
      <c r="B9775" s="605" t="s">
        <v>5819</v>
      </c>
      <c r="C9775" s="78" t="s">
        <v>525</v>
      </c>
      <c r="D9775" s="613">
        <v>320.55</v>
      </c>
    </row>
    <row r="9776" spans="1:4" x14ac:dyDescent="0.35">
      <c r="A9776" s="78">
        <v>101479</v>
      </c>
      <c r="B9776" s="605" t="s">
        <v>5818</v>
      </c>
      <c r="C9776" s="78" t="s">
        <v>525</v>
      </c>
      <c r="D9776" s="613">
        <v>188.16</v>
      </c>
    </row>
    <row r="9777" spans="1:4" x14ac:dyDescent="0.35">
      <c r="A9777" s="78">
        <v>101019</v>
      </c>
      <c r="B9777" s="605" t="s">
        <v>5817</v>
      </c>
      <c r="C9777" s="78" t="s">
        <v>525</v>
      </c>
      <c r="D9777" s="613">
        <v>645.85</v>
      </c>
    </row>
    <row r="9778" spans="1:4" x14ac:dyDescent="0.35">
      <c r="A9778" s="78">
        <v>100938</v>
      </c>
      <c r="B9778" s="605" t="s">
        <v>5788</v>
      </c>
      <c r="C9778" s="78" t="s">
        <v>147</v>
      </c>
      <c r="D9778" s="613">
        <v>8.4600000000000009</v>
      </c>
    </row>
    <row r="9779" spans="1:4" x14ac:dyDescent="0.35">
      <c r="A9779" s="78">
        <v>100942</v>
      </c>
      <c r="B9779" s="605" t="s">
        <v>5792</v>
      </c>
      <c r="C9779" s="78" t="s">
        <v>167</v>
      </c>
      <c r="D9779" s="613">
        <v>5.65</v>
      </c>
    </row>
    <row r="9780" spans="1:4" x14ac:dyDescent="0.35">
      <c r="A9780" s="78">
        <v>93588</v>
      </c>
      <c r="B9780" s="605" t="s">
        <v>5760</v>
      </c>
      <c r="C9780" s="78" t="s">
        <v>147</v>
      </c>
      <c r="D9780" s="613">
        <v>3.55</v>
      </c>
    </row>
    <row r="9781" spans="1:4" x14ac:dyDescent="0.35">
      <c r="A9781" s="78">
        <v>93594</v>
      </c>
      <c r="B9781" s="605" t="s">
        <v>5766</v>
      </c>
      <c r="C9781" s="78" t="s">
        <v>167</v>
      </c>
      <c r="D9781" s="613">
        <v>2.36</v>
      </c>
    </row>
    <row r="9782" spans="1:4" x14ac:dyDescent="0.35">
      <c r="A9782" s="78">
        <v>93589</v>
      </c>
      <c r="B9782" s="605" t="s">
        <v>5761</v>
      </c>
      <c r="C9782" s="78" t="s">
        <v>147</v>
      </c>
      <c r="D9782" s="613">
        <v>3.05</v>
      </c>
    </row>
    <row r="9783" spans="1:4" x14ac:dyDescent="0.35">
      <c r="A9783" s="78">
        <v>93595</v>
      </c>
      <c r="B9783" s="605" t="s">
        <v>5767</v>
      </c>
      <c r="C9783" s="78" t="s">
        <v>167</v>
      </c>
      <c r="D9783" s="613">
        <v>2.06</v>
      </c>
    </row>
    <row r="9784" spans="1:4" x14ac:dyDescent="0.35">
      <c r="A9784" s="78">
        <v>93590</v>
      </c>
      <c r="B9784" s="605" t="s">
        <v>5762</v>
      </c>
      <c r="C9784" s="78" t="s">
        <v>147</v>
      </c>
      <c r="D9784" s="613">
        <v>1.1100000000000001</v>
      </c>
    </row>
    <row r="9785" spans="1:4" x14ac:dyDescent="0.35">
      <c r="A9785" s="78">
        <v>93596</v>
      </c>
      <c r="B9785" s="605" t="s">
        <v>5768</v>
      </c>
      <c r="C9785" s="78" t="s">
        <v>167</v>
      </c>
      <c r="D9785" s="613">
        <v>0.74</v>
      </c>
    </row>
    <row r="9786" spans="1:4" x14ac:dyDescent="0.35">
      <c r="A9786" s="78">
        <v>95875</v>
      </c>
      <c r="B9786" s="605" t="s">
        <v>5778</v>
      </c>
      <c r="C9786" s="78" t="s">
        <v>147</v>
      </c>
      <c r="D9786" s="613">
        <v>2.81</v>
      </c>
    </row>
    <row r="9787" spans="1:4" x14ac:dyDescent="0.35">
      <c r="A9787" s="78">
        <v>95878</v>
      </c>
      <c r="B9787" s="605" t="s">
        <v>5781</v>
      </c>
      <c r="C9787" s="78" t="s">
        <v>167</v>
      </c>
      <c r="D9787" s="613">
        <v>1.89</v>
      </c>
    </row>
    <row r="9788" spans="1:4" x14ac:dyDescent="0.35">
      <c r="A9788" s="78">
        <v>100943</v>
      </c>
      <c r="B9788" s="605" t="s">
        <v>5793</v>
      </c>
      <c r="C9788" s="78" t="s">
        <v>167</v>
      </c>
      <c r="D9788" s="613">
        <v>4.9000000000000004</v>
      </c>
    </row>
    <row r="9789" spans="1:4" x14ac:dyDescent="0.35">
      <c r="A9789" s="78">
        <v>100939</v>
      </c>
      <c r="B9789" s="605" t="s">
        <v>5789</v>
      </c>
      <c r="C9789" s="78" t="s">
        <v>147</v>
      </c>
      <c r="D9789" s="613">
        <v>7.39</v>
      </c>
    </row>
    <row r="9790" spans="1:4" x14ac:dyDescent="0.35">
      <c r="A9790" s="78">
        <v>93591</v>
      </c>
      <c r="B9790" s="605" t="s">
        <v>5763</v>
      </c>
      <c r="C9790" s="78" t="s">
        <v>147</v>
      </c>
      <c r="D9790" s="613">
        <v>3.09</v>
      </c>
    </row>
    <row r="9791" spans="1:4" x14ac:dyDescent="0.35">
      <c r="A9791" s="78">
        <v>93597</v>
      </c>
      <c r="B9791" s="605" t="s">
        <v>5769</v>
      </c>
      <c r="C9791" s="78" t="s">
        <v>167</v>
      </c>
      <c r="D9791" s="613">
        <v>2.0499999999999998</v>
      </c>
    </row>
    <row r="9792" spans="1:4" x14ac:dyDescent="0.35">
      <c r="A9792" s="78">
        <v>93592</v>
      </c>
      <c r="B9792" s="605" t="s">
        <v>5764</v>
      </c>
      <c r="C9792" s="78" t="s">
        <v>147</v>
      </c>
      <c r="D9792" s="613">
        <v>2.68</v>
      </c>
    </row>
    <row r="9793" spans="1:4" x14ac:dyDescent="0.35">
      <c r="A9793" s="78">
        <v>93598</v>
      </c>
      <c r="B9793" s="605" t="s">
        <v>5770</v>
      </c>
      <c r="C9793" s="78" t="s">
        <v>167</v>
      </c>
      <c r="D9793" s="613">
        <v>1.77</v>
      </c>
    </row>
    <row r="9794" spans="1:4" x14ac:dyDescent="0.35">
      <c r="A9794" s="78">
        <v>93593</v>
      </c>
      <c r="B9794" s="605" t="s">
        <v>5765</v>
      </c>
      <c r="C9794" s="78" t="s">
        <v>147</v>
      </c>
      <c r="D9794" s="613">
        <v>0.98</v>
      </c>
    </row>
    <row r="9795" spans="1:4" x14ac:dyDescent="0.35">
      <c r="A9795" s="78">
        <v>93599</v>
      </c>
      <c r="B9795" s="605" t="s">
        <v>5771</v>
      </c>
      <c r="C9795" s="78" t="s">
        <v>167</v>
      </c>
      <c r="D9795" s="613">
        <v>0.66</v>
      </c>
    </row>
    <row r="9796" spans="1:4" x14ac:dyDescent="0.35">
      <c r="A9796" s="78">
        <v>95876</v>
      </c>
      <c r="B9796" s="605" t="s">
        <v>5779</v>
      </c>
      <c r="C9796" s="78" t="s">
        <v>147</v>
      </c>
      <c r="D9796" s="613">
        <v>2.42</v>
      </c>
    </row>
    <row r="9797" spans="1:4" x14ac:dyDescent="0.35">
      <c r="A9797" s="78">
        <v>95879</v>
      </c>
      <c r="B9797" s="605" t="s">
        <v>5782</v>
      </c>
      <c r="C9797" s="78" t="s">
        <v>167</v>
      </c>
      <c r="D9797" s="613">
        <v>1.64</v>
      </c>
    </row>
    <row r="9798" spans="1:4" x14ac:dyDescent="0.35">
      <c r="A9798" s="78">
        <v>100940</v>
      </c>
      <c r="B9798" s="605" t="s">
        <v>5790</v>
      </c>
      <c r="C9798" s="78" t="s">
        <v>147</v>
      </c>
      <c r="D9798" s="613">
        <v>6.34</v>
      </c>
    </row>
    <row r="9799" spans="1:4" x14ac:dyDescent="0.35">
      <c r="A9799" s="78">
        <v>100944</v>
      </c>
      <c r="B9799" s="605" t="s">
        <v>5794</v>
      </c>
      <c r="C9799" s="78" t="s">
        <v>167</v>
      </c>
      <c r="D9799" s="613">
        <v>4.2300000000000004</v>
      </c>
    </row>
    <row r="9800" spans="1:4" x14ac:dyDescent="0.35">
      <c r="A9800" s="78">
        <v>95425</v>
      </c>
      <c r="B9800" s="605" t="s">
        <v>5772</v>
      </c>
      <c r="C9800" s="78" t="s">
        <v>147</v>
      </c>
      <c r="D9800" s="613">
        <v>2.63</v>
      </c>
    </row>
    <row r="9801" spans="1:4" x14ac:dyDescent="0.35">
      <c r="A9801" s="78">
        <v>95428</v>
      </c>
      <c r="B9801" s="605" t="s">
        <v>5775</v>
      </c>
      <c r="C9801" s="78" t="s">
        <v>167</v>
      </c>
      <c r="D9801" s="613">
        <v>1.77</v>
      </c>
    </row>
    <row r="9802" spans="1:4" x14ac:dyDescent="0.35">
      <c r="A9802" s="78">
        <v>95426</v>
      </c>
      <c r="B9802" s="605" t="s">
        <v>5773</v>
      </c>
      <c r="C9802" s="78" t="s">
        <v>147</v>
      </c>
      <c r="D9802" s="613">
        <v>2.2799999999999998</v>
      </c>
    </row>
    <row r="9803" spans="1:4" x14ac:dyDescent="0.35">
      <c r="A9803" s="78">
        <v>95429</v>
      </c>
      <c r="B9803" s="605" t="s">
        <v>5776</v>
      </c>
      <c r="C9803" s="78" t="s">
        <v>167</v>
      </c>
      <c r="D9803" s="613">
        <v>1.53</v>
      </c>
    </row>
    <row r="9804" spans="1:4" x14ac:dyDescent="0.35">
      <c r="A9804" s="78">
        <v>95427</v>
      </c>
      <c r="B9804" s="605" t="s">
        <v>5774</v>
      </c>
      <c r="C9804" s="78" t="s">
        <v>147</v>
      </c>
      <c r="D9804" s="613">
        <v>0.86</v>
      </c>
    </row>
    <row r="9805" spans="1:4" x14ac:dyDescent="0.35">
      <c r="A9805" s="78">
        <v>95430</v>
      </c>
      <c r="B9805" s="605" t="s">
        <v>5777</v>
      </c>
      <c r="C9805" s="78" t="s">
        <v>167</v>
      </c>
      <c r="D9805" s="613">
        <v>0.54</v>
      </c>
    </row>
    <row r="9806" spans="1:4" x14ac:dyDescent="0.35">
      <c r="A9806" s="78">
        <v>95877</v>
      </c>
      <c r="B9806" s="605" t="s">
        <v>5780</v>
      </c>
      <c r="C9806" s="78" t="s">
        <v>147</v>
      </c>
      <c r="D9806" s="613">
        <v>2.09</v>
      </c>
    </row>
    <row r="9807" spans="1:4" x14ac:dyDescent="0.35">
      <c r="A9807" s="78">
        <v>95880</v>
      </c>
      <c r="B9807" s="605" t="s">
        <v>5783</v>
      </c>
      <c r="C9807" s="78" t="s">
        <v>167</v>
      </c>
      <c r="D9807" s="613">
        <v>1.4</v>
      </c>
    </row>
    <row r="9808" spans="1:4" x14ac:dyDescent="0.35">
      <c r="A9808" s="78">
        <v>100937</v>
      </c>
      <c r="B9808" s="605" t="s">
        <v>152</v>
      </c>
      <c r="C9808" s="78" t="s">
        <v>147</v>
      </c>
      <c r="D9808" s="613">
        <v>9.92</v>
      </c>
    </row>
    <row r="9809" spans="1:4" x14ac:dyDescent="0.35">
      <c r="A9809" s="78">
        <v>100941</v>
      </c>
      <c r="B9809" s="605" t="s">
        <v>5791</v>
      </c>
      <c r="C9809" s="78" t="s">
        <v>167</v>
      </c>
      <c r="D9809" s="613">
        <v>6.6</v>
      </c>
    </row>
    <row r="9810" spans="1:4" x14ac:dyDescent="0.35">
      <c r="A9810" s="78">
        <v>97912</v>
      </c>
      <c r="B9810" s="605" t="s">
        <v>5784</v>
      </c>
      <c r="C9810" s="78" t="s">
        <v>147</v>
      </c>
      <c r="D9810" s="613">
        <v>4.16</v>
      </c>
    </row>
    <row r="9811" spans="1:4" x14ac:dyDescent="0.35">
      <c r="A9811" s="78">
        <v>97916</v>
      </c>
      <c r="B9811" s="605" t="s">
        <v>4765</v>
      </c>
      <c r="C9811" s="78" t="s">
        <v>167</v>
      </c>
      <c r="D9811" s="613">
        <v>2.77</v>
      </c>
    </row>
    <row r="9812" spans="1:4" x14ac:dyDescent="0.35">
      <c r="A9812" s="78">
        <v>97913</v>
      </c>
      <c r="B9812" s="605" t="s">
        <v>5785</v>
      </c>
      <c r="C9812" s="78" t="s">
        <v>147</v>
      </c>
      <c r="D9812" s="613">
        <v>3.61</v>
      </c>
    </row>
    <row r="9813" spans="1:4" x14ac:dyDescent="0.35">
      <c r="A9813" s="78">
        <v>97917</v>
      </c>
      <c r="B9813" s="605" t="s">
        <v>4766</v>
      </c>
      <c r="C9813" s="78" t="s">
        <v>167</v>
      </c>
      <c r="D9813" s="613">
        <v>2.4</v>
      </c>
    </row>
    <row r="9814" spans="1:4" x14ac:dyDescent="0.35">
      <c r="A9814" s="78">
        <v>97915</v>
      </c>
      <c r="B9814" s="605" t="s">
        <v>5787</v>
      </c>
      <c r="C9814" s="78" t="s">
        <v>147</v>
      </c>
      <c r="D9814" s="613">
        <v>1.32</v>
      </c>
    </row>
    <row r="9815" spans="1:4" x14ac:dyDescent="0.35">
      <c r="A9815" s="78">
        <v>97919</v>
      </c>
      <c r="B9815" s="605" t="s">
        <v>4768</v>
      </c>
      <c r="C9815" s="78" t="s">
        <v>167</v>
      </c>
      <c r="D9815" s="613">
        <v>0.87</v>
      </c>
    </row>
    <row r="9816" spans="1:4" x14ac:dyDescent="0.35">
      <c r="A9816" s="78">
        <v>97914</v>
      </c>
      <c r="B9816" s="605" t="s">
        <v>5786</v>
      </c>
      <c r="C9816" s="78" t="s">
        <v>147</v>
      </c>
      <c r="D9816" s="613">
        <v>3.3</v>
      </c>
    </row>
    <row r="9817" spans="1:4" x14ac:dyDescent="0.35">
      <c r="A9817" s="78">
        <v>97918</v>
      </c>
      <c r="B9817" s="605" t="s">
        <v>4767</v>
      </c>
      <c r="C9817" s="78" t="s">
        <v>167</v>
      </c>
      <c r="D9817" s="613">
        <v>2.21</v>
      </c>
    </row>
    <row r="9818" spans="1:4" x14ac:dyDescent="0.35">
      <c r="A9818" s="78">
        <v>100949</v>
      </c>
      <c r="B9818" s="605" t="s">
        <v>5798</v>
      </c>
      <c r="C9818" s="78" t="s">
        <v>167</v>
      </c>
      <c r="D9818" s="613">
        <v>7.61</v>
      </c>
    </row>
    <row r="9819" spans="1:4" x14ac:dyDescent="0.35">
      <c r="A9819" s="78">
        <v>100945</v>
      </c>
      <c r="B9819" s="605" t="s">
        <v>5795</v>
      </c>
      <c r="C9819" s="78" t="s">
        <v>167</v>
      </c>
      <c r="D9819" s="613">
        <v>3.2</v>
      </c>
    </row>
    <row r="9820" spans="1:4" x14ac:dyDescent="0.35">
      <c r="A9820" s="78">
        <v>100946</v>
      </c>
      <c r="B9820" s="605" t="s">
        <v>5796</v>
      </c>
      <c r="C9820" s="78" t="s">
        <v>167</v>
      </c>
      <c r="D9820" s="613">
        <v>2.75</v>
      </c>
    </row>
    <row r="9821" spans="1:4" x14ac:dyDescent="0.35">
      <c r="A9821" s="78">
        <v>100948</v>
      </c>
      <c r="B9821" s="605" t="s">
        <v>164</v>
      </c>
      <c r="C9821" s="78" t="s">
        <v>167</v>
      </c>
      <c r="D9821" s="613">
        <v>1</v>
      </c>
    </row>
    <row r="9822" spans="1:4" x14ac:dyDescent="0.35">
      <c r="A9822" s="78">
        <v>100947</v>
      </c>
      <c r="B9822" s="605" t="s">
        <v>5797</v>
      </c>
      <c r="C9822" s="78" t="s">
        <v>167</v>
      </c>
      <c r="D9822" s="613">
        <v>2.54</v>
      </c>
    </row>
    <row r="9823" spans="1:4" x14ac:dyDescent="0.35">
      <c r="A9823" s="78">
        <v>100954</v>
      </c>
      <c r="B9823" s="605" t="s">
        <v>25722</v>
      </c>
      <c r="C9823" s="78" t="s">
        <v>167</v>
      </c>
      <c r="D9823" s="613">
        <v>9.52</v>
      </c>
    </row>
    <row r="9824" spans="1:4" x14ac:dyDescent="0.35">
      <c r="A9824" s="78">
        <v>100950</v>
      </c>
      <c r="B9824" s="605" t="s">
        <v>25723</v>
      </c>
      <c r="C9824" s="78" t="s">
        <v>167</v>
      </c>
      <c r="D9824" s="613">
        <v>4</v>
      </c>
    </row>
    <row r="9825" spans="1:4" x14ac:dyDescent="0.35">
      <c r="A9825" s="78">
        <v>100951</v>
      </c>
      <c r="B9825" s="605" t="s">
        <v>25724</v>
      </c>
      <c r="C9825" s="78" t="s">
        <v>167</v>
      </c>
      <c r="D9825" s="613">
        <v>3.45</v>
      </c>
    </row>
    <row r="9826" spans="1:4" x14ac:dyDescent="0.35">
      <c r="A9826" s="78">
        <v>100953</v>
      </c>
      <c r="B9826" s="605" t="s">
        <v>25725</v>
      </c>
      <c r="C9826" s="78" t="s">
        <v>167</v>
      </c>
      <c r="D9826" s="613">
        <v>1.26</v>
      </c>
    </row>
    <row r="9827" spans="1:4" x14ac:dyDescent="0.35">
      <c r="A9827" s="78">
        <v>100952</v>
      </c>
      <c r="B9827" s="605" t="s">
        <v>25726</v>
      </c>
      <c r="C9827" s="78" t="s">
        <v>167</v>
      </c>
      <c r="D9827" s="613">
        <v>3.18</v>
      </c>
    </row>
    <row r="9828" spans="1:4" x14ac:dyDescent="0.35">
      <c r="A9828" s="78">
        <v>100964</v>
      </c>
      <c r="B9828" s="605" t="s">
        <v>5808</v>
      </c>
      <c r="C9828" s="78" t="s">
        <v>147</v>
      </c>
      <c r="D9828" s="613">
        <v>10.09</v>
      </c>
    </row>
    <row r="9829" spans="1:4" x14ac:dyDescent="0.35">
      <c r="A9829" s="78">
        <v>100960</v>
      </c>
      <c r="B9829" s="605" t="s">
        <v>5804</v>
      </c>
      <c r="C9829" s="78" t="s">
        <v>147</v>
      </c>
      <c r="D9829" s="613">
        <v>4.2</v>
      </c>
    </row>
    <row r="9830" spans="1:4" x14ac:dyDescent="0.35">
      <c r="A9830" s="78">
        <v>100961</v>
      </c>
      <c r="B9830" s="605" t="s">
        <v>5805</v>
      </c>
      <c r="C9830" s="78" t="s">
        <v>147</v>
      </c>
      <c r="D9830" s="613">
        <v>3.64</v>
      </c>
    </row>
    <row r="9831" spans="1:4" x14ac:dyDescent="0.35">
      <c r="A9831" s="78">
        <v>100963</v>
      </c>
      <c r="B9831" s="605" t="s">
        <v>5807</v>
      </c>
      <c r="C9831" s="78" t="s">
        <v>147</v>
      </c>
      <c r="D9831" s="613">
        <v>1.31</v>
      </c>
    </row>
    <row r="9832" spans="1:4" x14ac:dyDescent="0.35">
      <c r="A9832" s="78">
        <v>100962</v>
      </c>
      <c r="B9832" s="605" t="s">
        <v>5806</v>
      </c>
      <c r="C9832" s="78" t="s">
        <v>147</v>
      </c>
      <c r="D9832" s="613">
        <v>3.33</v>
      </c>
    </row>
    <row r="9833" spans="1:4" x14ac:dyDescent="0.35">
      <c r="A9833" s="78">
        <v>100959</v>
      </c>
      <c r="B9833" s="605" t="s">
        <v>5803</v>
      </c>
      <c r="C9833" s="78" t="s">
        <v>147</v>
      </c>
      <c r="D9833" s="613">
        <v>13.5</v>
      </c>
    </row>
    <row r="9834" spans="1:4" x14ac:dyDescent="0.35">
      <c r="A9834" s="78">
        <v>100955</v>
      </c>
      <c r="B9834" s="605" t="s">
        <v>5799</v>
      </c>
      <c r="C9834" s="78" t="s">
        <v>147</v>
      </c>
      <c r="D9834" s="613">
        <v>5.66</v>
      </c>
    </row>
    <row r="9835" spans="1:4" x14ac:dyDescent="0.35">
      <c r="A9835" s="78">
        <v>100956</v>
      </c>
      <c r="B9835" s="605" t="s">
        <v>5800</v>
      </c>
      <c r="C9835" s="78" t="s">
        <v>147</v>
      </c>
      <c r="D9835" s="613">
        <v>4.92</v>
      </c>
    </row>
    <row r="9836" spans="1:4" x14ac:dyDescent="0.35">
      <c r="A9836" s="78">
        <v>100958</v>
      </c>
      <c r="B9836" s="605" t="s">
        <v>5802</v>
      </c>
      <c r="C9836" s="78" t="s">
        <v>147</v>
      </c>
      <c r="D9836" s="613">
        <v>1.8</v>
      </c>
    </row>
    <row r="9837" spans="1:4" x14ac:dyDescent="0.35">
      <c r="A9837" s="78">
        <v>100957</v>
      </c>
      <c r="B9837" s="605" t="s">
        <v>5801</v>
      </c>
      <c r="C9837" s="78" t="s">
        <v>147</v>
      </c>
      <c r="D9837" s="613">
        <v>4.5</v>
      </c>
    </row>
    <row r="9838" spans="1:4" x14ac:dyDescent="0.35">
      <c r="A9838" s="78">
        <v>100969</v>
      </c>
      <c r="B9838" s="605" t="s">
        <v>5812</v>
      </c>
      <c r="C9838" s="78" t="s">
        <v>167</v>
      </c>
      <c r="D9838" s="613">
        <v>2.7</v>
      </c>
    </row>
    <row r="9839" spans="1:4" x14ac:dyDescent="0.35">
      <c r="A9839" s="78">
        <v>100970</v>
      </c>
      <c r="B9839" s="605" t="s">
        <v>25727</v>
      </c>
      <c r="C9839" s="78" t="s">
        <v>167</v>
      </c>
      <c r="D9839" s="613">
        <v>2.29</v>
      </c>
    </row>
    <row r="9840" spans="1:4" x14ac:dyDescent="0.35">
      <c r="A9840" s="78">
        <v>102333</v>
      </c>
      <c r="B9840" s="605" t="s">
        <v>5816</v>
      </c>
      <c r="C9840" s="78" t="s">
        <v>167</v>
      </c>
      <c r="D9840" s="613">
        <v>0.86</v>
      </c>
    </row>
    <row r="9841" spans="1:4" x14ac:dyDescent="0.35">
      <c r="A9841" s="78">
        <v>102332</v>
      </c>
      <c r="B9841" s="605" t="s">
        <v>5815</v>
      </c>
      <c r="C9841" s="78" t="s">
        <v>167</v>
      </c>
      <c r="D9841" s="613">
        <v>2.14</v>
      </c>
    </row>
    <row r="9842" spans="1:4" x14ac:dyDescent="0.35">
      <c r="A9842" s="78">
        <v>100965</v>
      </c>
      <c r="B9842" s="605" t="s">
        <v>25728</v>
      </c>
      <c r="C9842" s="78" t="s">
        <v>167</v>
      </c>
      <c r="D9842" s="613">
        <v>2.0499999999999998</v>
      </c>
    </row>
    <row r="9843" spans="1:4" x14ac:dyDescent="0.35">
      <c r="A9843" s="78">
        <v>100966</v>
      </c>
      <c r="B9843" s="605" t="s">
        <v>25729</v>
      </c>
      <c r="C9843" s="78" t="s">
        <v>167</v>
      </c>
      <c r="D9843" s="613">
        <v>1.75</v>
      </c>
    </row>
    <row r="9844" spans="1:4" x14ac:dyDescent="0.35">
      <c r="A9844" s="78">
        <v>102331</v>
      </c>
      <c r="B9844" s="605" t="s">
        <v>5814</v>
      </c>
      <c r="C9844" s="78" t="s">
        <v>167</v>
      </c>
      <c r="D9844" s="613">
        <v>0.64</v>
      </c>
    </row>
    <row r="9845" spans="1:4" x14ac:dyDescent="0.35">
      <c r="A9845" s="78">
        <v>102330</v>
      </c>
      <c r="B9845" s="605" t="s">
        <v>5813</v>
      </c>
      <c r="C9845" s="78" t="s">
        <v>167</v>
      </c>
      <c r="D9845" s="613">
        <v>1.63</v>
      </c>
    </row>
    <row r="9846" spans="1:4" x14ac:dyDescent="0.35">
      <c r="A9846" s="78">
        <v>97804</v>
      </c>
      <c r="B9846" s="605" t="s">
        <v>25730</v>
      </c>
      <c r="C9846" s="78" t="s">
        <v>514</v>
      </c>
      <c r="D9846" s="613">
        <v>0</v>
      </c>
    </row>
    <row r="9847" spans="1:4" x14ac:dyDescent="0.35">
      <c r="A9847" s="78">
        <v>106306</v>
      </c>
      <c r="B9847" s="605" t="s">
        <v>25731</v>
      </c>
      <c r="C9847" s="78" t="s">
        <v>514</v>
      </c>
      <c r="D9847" s="613">
        <v>0</v>
      </c>
    </row>
    <row r="9848" spans="1:4" x14ac:dyDescent="0.35">
      <c r="A9848" s="78">
        <v>104389</v>
      </c>
      <c r="B9848" s="605" t="s">
        <v>25732</v>
      </c>
      <c r="C9848" s="78" t="s">
        <v>514</v>
      </c>
      <c r="D9848" s="613">
        <v>0</v>
      </c>
    </row>
    <row r="9849" spans="1:4" x14ac:dyDescent="0.35">
      <c r="A9849" s="78">
        <v>106307</v>
      </c>
      <c r="B9849" s="605" t="s">
        <v>25733</v>
      </c>
      <c r="C9849" s="78" t="s">
        <v>514</v>
      </c>
      <c r="D9849" s="613">
        <v>0</v>
      </c>
    </row>
    <row r="9850" spans="1:4" x14ac:dyDescent="0.35">
      <c r="A9850" s="78">
        <v>104378</v>
      </c>
      <c r="B9850" s="605" t="s">
        <v>25734</v>
      </c>
      <c r="C9850" s="78" t="s">
        <v>514</v>
      </c>
      <c r="D9850" s="613">
        <v>0</v>
      </c>
    </row>
    <row r="9851" spans="1:4" x14ac:dyDescent="0.35">
      <c r="A9851" s="78">
        <v>106308</v>
      </c>
      <c r="B9851" s="605" t="s">
        <v>25735</v>
      </c>
      <c r="C9851" s="78" t="s">
        <v>514</v>
      </c>
      <c r="D9851" s="613">
        <v>0</v>
      </c>
    </row>
    <row r="9852" spans="1:4" x14ac:dyDescent="0.35">
      <c r="A9852" s="78">
        <v>104379</v>
      </c>
      <c r="B9852" s="605" t="s">
        <v>25736</v>
      </c>
      <c r="C9852" s="78" t="s">
        <v>514</v>
      </c>
      <c r="D9852" s="613">
        <v>0</v>
      </c>
    </row>
    <row r="9853" spans="1:4" x14ac:dyDescent="0.35">
      <c r="A9853" s="78">
        <v>106309</v>
      </c>
      <c r="B9853" s="605" t="s">
        <v>25737</v>
      </c>
      <c r="C9853" s="78" t="s">
        <v>514</v>
      </c>
      <c r="D9853" s="613">
        <v>0</v>
      </c>
    </row>
    <row r="9854" spans="1:4" x14ac:dyDescent="0.35">
      <c r="A9854" s="78">
        <v>97801</v>
      </c>
      <c r="B9854" s="605" t="s">
        <v>25738</v>
      </c>
      <c r="C9854" s="78" t="s">
        <v>514</v>
      </c>
      <c r="D9854" s="613">
        <v>0</v>
      </c>
    </row>
    <row r="9855" spans="1:4" x14ac:dyDescent="0.35">
      <c r="A9855" s="78">
        <v>106303</v>
      </c>
      <c r="B9855" s="605" t="s">
        <v>25739</v>
      </c>
      <c r="C9855" s="78" t="s">
        <v>514</v>
      </c>
      <c r="D9855" s="613">
        <v>0</v>
      </c>
    </row>
    <row r="9856" spans="1:4" x14ac:dyDescent="0.35">
      <c r="A9856" s="78">
        <v>104376</v>
      </c>
      <c r="B9856" s="605" t="s">
        <v>25740</v>
      </c>
      <c r="C9856" s="78" t="s">
        <v>514</v>
      </c>
      <c r="D9856" s="613">
        <v>0</v>
      </c>
    </row>
    <row r="9857" spans="1:4" x14ac:dyDescent="0.35">
      <c r="A9857" s="78">
        <v>106304</v>
      </c>
      <c r="B9857" s="605" t="s">
        <v>25741</v>
      </c>
      <c r="C9857" s="78" t="s">
        <v>514</v>
      </c>
      <c r="D9857" s="613">
        <v>0</v>
      </c>
    </row>
    <row r="9858" spans="1:4" x14ac:dyDescent="0.35">
      <c r="A9858" s="78">
        <v>104377</v>
      </c>
      <c r="B9858" s="605" t="s">
        <v>25742</v>
      </c>
      <c r="C9858" s="78" t="s">
        <v>514</v>
      </c>
      <c r="D9858" s="613">
        <v>0</v>
      </c>
    </row>
    <row r="9859" spans="1:4" x14ac:dyDescent="0.35">
      <c r="A9859" s="78">
        <v>106305</v>
      </c>
      <c r="B9859" s="605" t="s">
        <v>25743</v>
      </c>
      <c r="C9859" s="78" t="s">
        <v>514</v>
      </c>
      <c r="D9859" s="613">
        <v>0</v>
      </c>
    </row>
    <row r="9860" spans="1:4" x14ac:dyDescent="0.35">
      <c r="A9860" s="78">
        <v>97808</v>
      </c>
      <c r="B9860" s="605" t="s">
        <v>25744</v>
      </c>
      <c r="C9860" s="78" t="s">
        <v>514</v>
      </c>
      <c r="D9860" s="613">
        <v>0</v>
      </c>
    </row>
    <row r="9861" spans="1:4" x14ac:dyDescent="0.35">
      <c r="A9861" s="78">
        <v>106310</v>
      </c>
      <c r="B9861" s="605" t="s">
        <v>25745</v>
      </c>
      <c r="C9861" s="78" t="s">
        <v>514</v>
      </c>
      <c r="D9861" s="613">
        <v>0</v>
      </c>
    </row>
    <row r="9862" spans="1:4" x14ac:dyDescent="0.35">
      <c r="A9862" s="78">
        <v>104380</v>
      </c>
      <c r="B9862" s="605" t="s">
        <v>25746</v>
      </c>
      <c r="C9862" s="78" t="s">
        <v>514</v>
      </c>
      <c r="D9862" s="613">
        <v>0</v>
      </c>
    </row>
    <row r="9863" spans="1:4" x14ac:dyDescent="0.35">
      <c r="A9863" s="78">
        <v>106311</v>
      </c>
      <c r="B9863" s="605" t="s">
        <v>25747</v>
      </c>
      <c r="C9863" s="78" t="s">
        <v>514</v>
      </c>
      <c r="D9863" s="613">
        <v>0</v>
      </c>
    </row>
    <row r="9864" spans="1:4" x14ac:dyDescent="0.35">
      <c r="A9864" s="78">
        <v>104381</v>
      </c>
      <c r="B9864" s="605" t="s">
        <v>25748</v>
      </c>
      <c r="C9864" s="78" t="s">
        <v>514</v>
      </c>
      <c r="D9864" s="613">
        <v>0</v>
      </c>
    </row>
    <row r="9865" spans="1:4" x14ac:dyDescent="0.35">
      <c r="A9865" s="78">
        <v>106312</v>
      </c>
      <c r="B9865" s="605" t="s">
        <v>25749</v>
      </c>
      <c r="C9865" s="78" t="s">
        <v>514</v>
      </c>
      <c r="D9865" s="613">
        <v>0</v>
      </c>
    </row>
    <row r="9866" spans="1:4" x14ac:dyDescent="0.35">
      <c r="A9866" s="78">
        <v>104382</v>
      </c>
      <c r="B9866" s="605" t="s">
        <v>25750</v>
      </c>
      <c r="C9866" s="78" t="s">
        <v>514</v>
      </c>
      <c r="D9866" s="613">
        <v>0</v>
      </c>
    </row>
    <row r="9867" spans="1:4" x14ac:dyDescent="0.35">
      <c r="A9867" s="78">
        <v>106313</v>
      </c>
      <c r="B9867" s="605" t="s">
        <v>25751</v>
      </c>
      <c r="C9867" s="78" t="s">
        <v>514</v>
      </c>
      <c r="D9867" s="613">
        <v>0</v>
      </c>
    </row>
    <row r="9868" spans="1:4" x14ac:dyDescent="0.35">
      <c r="A9868" s="78">
        <v>103138</v>
      </c>
      <c r="B9868" s="605" t="s">
        <v>25752</v>
      </c>
      <c r="C9868" s="78" t="s">
        <v>80</v>
      </c>
      <c r="D9868" s="613">
        <v>41.3</v>
      </c>
    </row>
    <row r="9869" spans="1:4" x14ac:dyDescent="0.35">
      <c r="A9869" s="78">
        <v>103151</v>
      </c>
      <c r="B9869" s="605" t="s">
        <v>25753</v>
      </c>
      <c r="C9869" s="78" t="s">
        <v>80</v>
      </c>
      <c r="D9869" s="613">
        <v>393.44</v>
      </c>
    </row>
    <row r="9870" spans="1:4" x14ac:dyDescent="0.35">
      <c r="A9870" s="78">
        <v>103152</v>
      </c>
      <c r="B9870" s="605" t="s">
        <v>25754</v>
      </c>
      <c r="C9870" s="78" t="s">
        <v>80</v>
      </c>
      <c r="D9870" s="613">
        <v>469.02</v>
      </c>
    </row>
    <row r="9871" spans="1:4" x14ac:dyDescent="0.35">
      <c r="A9871" s="78">
        <v>103139</v>
      </c>
      <c r="B9871" s="605" t="s">
        <v>25755</v>
      </c>
      <c r="C9871" s="78" t="s">
        <v>80</v>
      </c>
      <c r="D9871" s="613">
        <v>54.16</v>
      </c>
    </row>
    <row r="9872" spans="1:4" x14ac:dyDescent="0.35">
      <c r="A9872" s="78">
        <v>103140</v>
      </c>
      <c r="B9872" s="605" t="s">
        <v>25756</v>
      </c>
      <c r="C9872" s="78" t="s">
        <v>80</v>
      </c>
      <c r="D9872" s="613">
        <v>67</v>
      </c>
    </row>
    <row r="9873" spans="1:4" x14ac:dyDescent="0.35">
      <c r="A9873" s="78">
        <v>103141</v>
      </c>
      <c r="B9873" s="605" t="s">
        <v>25757</v>
      </c>
      <c r="C9873" s="78" t="s">
        <v>80</v>
      </c>
      <c r="D9873" s="613">
        <v>104.03</v>
      </c>
    </row>
    <row r="9874" spans="1:4" x14ac:dyDescent="0.35">
      <c r="A9874" s="78">
        <v>103142</v>
      </c>
      <c r="B9874" s="605" t="s">
        <v>25758</v>
      </c>
      <c r="C9874" s="78" t="s">
        <v>80</v>
      </c>
      <c r="D9874" s="613">
        <v>116.87</v>
      </c>
    </row>
    <row r="9875" spans="1:4" x14ac:dyDescent="0.35">
      <c r="A9875" s="78">
        <v>103143</v>
      </c>
      <c r="B9875" s="605" t="s">
        <v>25759</v>
      </c>
      <c r="C9875" s="78" t="s">
        <v>80</v>
      </c>
      <c r="D9875" s="613">
        <v>153.88</v>
      </c>
    </row>
    <row r="9876" spans="1:4" x14ac:dyDescent="0.35">
      <c r="A9876" s="78">
        <v>103144</v>
      </c>
      <c r="B9876" s="605" t="s">
        <v>25760</v>
      </c>
      <c r="C9876" s="78" t="s">
        <v>80</v>
      </c>
      <c r="D9876" s="613">
        <v>166.73</v>
      </c>
    </row>
    <row r="9877" spans="1:4" x14ac:dyDescent="0.35">
      <c r="A9877" s="78">
        <v>103145</v>
      </c>
      <c r="B9877" s="605" t="s">
        <v>25761</v>
      </c>
      <c r="C9877" s="78" t="s">
        <v>80</v>
      </c>
      <c r="D9877" s="613">
        <v>203.75</v>
      </c>
    </row>
    <row r="9878" spans="1:4" x14ac:dyDescent="0.35">
      <c r="A9878" s="78">
        <v>103146</v>
      </c>
      <c r="B9878" s="605" t="s">
        <v>25762</v>
      </c>
      <c r="C9878" s="78" t="s">
        <v>80</v>
      </c>
      <c r="D9878" s="613">
        <v>216.6</v>
      </c>
    </row>
    <row r="9879" spans="1:4" x14ac:dyDescent="0.35">
      <c r="A9879" s="78">
        <v>103147</v>
      </c>
      <c r="B9879" s="605" t="s">
        <v>25763</v>
      </c>
      <c r="C9879" s="78" t="s">
        <v>80</v>
      </c>
      <c r="D9879" s="613">
        <v>242.3</v>
      </c>
    </row>
    <row r="9880" spans="1:4" x14ac:dyDescent="0.35">
      <c r="A9880" s="78">
        <v>103148</v>
      </c>
      <c r="B9880" s="605" t="s">
        <v>25764</v>
      </c>
      <c r="C9880" s="78" t="s">
        <v>80</v>
      </c>
      <c r="D9880" s="613">
        <v>292.16000000000003</v>
      </c>
    </row>
    <row r="9881" spans="1:4" x14ac:dyDescent="0.35">
      <c r="A9881" s="78">
        <v>103137</v>
      </c>
      <c r="B9881" s="605" t="s">
        <v>25765</v>
      </c>
      <c r="C9881" s="78" t="s">
        <v>80</v>
      </c>
      <c r="D9881" s="613">
        <v>36.159999999999997</v>
      </c>
    </row>
    <row r="9882" spans="1:4" x14ac:dyDescent="0.35">
      <c r="A9882" s="78">
        <v>103149</v>
      </c>
      <c r="B9882" s="605" t="s">
        <v>25766</v>
      </c>
      <c r="C9882" s="78" t="s">
        <v>80</v>
      </c>
      <c r="D9882" s="613">
        <v>317.86</v>
      </c>
    </row>
    <row r="9883" spans="1:4" x14ac:dyDescent="0.35">
      <c r="A9883" s="78">
        <v>103150</v>
      </c>
      <c r="B9883" s="605" t="s">
        <v>25767</v>
      </c>
      <c r="C9883" s="78" t="s">
        <v>80</v>
      </c>
      <c r="D9883" s="613">
        <v>367.67</v>
      </c>
    </row>
    <row r="9884" spans="1:4" x14ac:dyDescent="0.35">
      <c r="A9884" s="78">
        <v>103106</v>
      </c>
      <c r="B9884" s="605" t="s">
        <v>25768</v>
      </c>
      <c r="C9884" s="78" t="s">
        <v>80</v>
      </c>
      <c r="D9884" s="613">
        <v>63.08</v>
      </c>
    </row>
    <row r="9885" spans="1:4" x14ac:dyDescent="0.35">
      <c r="A9885" s="78">
        <v>103119</v>
      </c>
      <c r="B9885" s="605" t="s">
        <v>25769</v>
      </c>
      <c r="C9885" s="78" t="s">
        <v>80</v>
      </c>
      <c r="D9885" s="613">
        <v>767.36</v>
      </c>
    </row>
    <row r="9886" spans="1:4" x14ac:dyDescent="0.35">
      <c r="A9886" s="78">
        <v>103120</v>
      </c>
      <c r="B9886" s="605" t="s">
        <v>25770</v>
      </c>
      <c r="C9886" s="78" t="s">
        <v>80</v>
      </c>
      <c r="D9886" s="613">
        <v>918.51</v>
      </c>
    </row>
    <row r="9887" spans="1:4" x14ac:dyDescent="0.35">
      <c r="A9887" s="78">
        <v>103107</v>
      </c>
      <c r="B9887" s="605" t="s">
        <v>25771</v>
      </c>
      <c r="C9887" s="78" t="s">
        <v>80</v>
      </c>
      <c r="D9887" s="613">
        <v>88.78</v>
      </c>
    </row>
    <row r="9888" spans="1:4" x14ac:dyDescent="0.35">
      <c r="A9888" s="78">
        <v>103108</v>
      </c>
      <c r="B9888" s="605" t="s">
        <v>25772</v>
      </c>
      <c r="C9888" s="78" t="s">
        <v>80</v>
      </c>
      <c r="D9888" s="613">
        <v>114.5</v>
      </c>
    </row>
    <row r="9889" spans="1:4" x14ac:dyDescent="0.35">
      <c r="A9889" s="78">
        <v>103109</v>
      </c>
      <c r="B9889" s="605" t="s">
        <v>25773</v>
      </c>
      <c r="C9889" s="78" t="s">
        <v>80</v>
      </c>
      <c r="D9889" s="613">
        <v>188.51</v>
      </c>
    </row>
    <row r="9890" spans="1:4" x14ac:dyDescent="0.35">
      <c r="A9890" s="78">
        <v>103110</v>
      </c>
      <c r="B9890" s="605" t="s">
        <v>25774</v>
      </c>
      <c r="C9890" s="78" t="s">
        <v>80</v>
      </c>
      <c r="D9890" s="613">
        <v>214.22</v>
      </c>
    </row>
    <row r="9891" spans="1:4" x14ac:dyDescent="0.35">
      <c r="A9891" s="78">
        <v>103111</v>
      </c>
      <c r="B9891" s="605" t="s">
        <v>25775</v>
      </c>
      <c r="C9891" s="78" t="s">
        <v>80</v>
      </c>
      <c r="D9891" s="613">
        <v>288.23</v>
      </c>
    </row>
    <row r="9892" spans="1:4" x14ac:dyDescent="0.35">
      <c r="A9892" s="78">
        <v>103112</v>
      </c>
      <c r="B9892" s="605" t="s">
        <v>25776</v>
      </c>
      <c r="C9892" s="78" t="s">
        <v>80</v>
      </c>
      <c r="D9892" s="613">
        <v>313.94</v>
      </c>
    </row>
    <row r="9893" spans="1:4" x14ac:dyDescent="0.35">
      <c r="A9893" s="78">
        <v>103113</v>
      </c>
      <c r="B9893" s="605" t="s">
        <v>25777</v>
      </c>
      <c r="C9893" s="78" t="s">
        <v>80</v>
      </c>
      <c r="D9893" s="613">
        <v>387.95</v>
      </c>
    </row>
    <row r="9894" spans="1:4" x14ac:dyDescent="0.35">
      <c r="A9894" s="78">
        <v>103114</v>
      </c>
      <c r="B9894" s="605" t="s">
        <v>25778</v>
      </c>
      <c r="C9894" s="78" t="s">
        <v>80</v>
      </c>
      <c r="D9894" s="613">
        <v>413.67</v>
      </c>
    </row>
    <row r="9895" spans="1:4" x14ac:dyDescent="0.35">
      <c r="A9895" s="78">
        <v>103115</v>
      </c>
      <c r="B9895" s="605" t="s">
        <v>25779</v>
      </c>
      <c r="C9895" s="78" t="s">
        <v>80</v>
      </c>
      <c r="D9895" s="613">
        <v>465.08</v>
      </c>
    </row>
    <row r="9896" spans="1:4" x14ac:dyDescent="0.35">
      <c r="A9896" s="78">
        <v>103116</v>
      </c>
      <c r="B9896" s="605" t="s">
        <v>25780</v>
      </c>
      <c r="C9896" s="78" t="s">
        <v>80</v>
      </c>
      <c r="D9896" s="613">
        <v>564.79999999999995</v>
      </c>
    </row>
    <row r="9897" spans="1:4" x14ac:dyDescent="0.35">
      <c r="A9897" s="78">
        <v>103105</v>
      </c>
      <c r="B9897" s="605" t="s">
        <v>25781</v>
      </c>
      <c r="C9897" s="78" t="s">
        <v>80</v>
      </c>
      <c r="D9897" s="613">
        <v>52.79</v>
      </c>
    </row>
    <row r="9898" spans="1:4" x14ac:dyDescent="0.35">
      <c r="A9898" s="78">
        <v>103117</v>
      </c>
      <c r="B9898" s="605" t="s">
        <v>25782</v>
      </c>
      <c r="C9898" s="78" t="s">
        <v>80</v>
      </c>
      <c r="D9898" s="613">
        <v>616.21</v>
      </c>
    </row>
    <row r="9899" spans="1:4" x14ac:dyDescent="0.35">
      <c r="A9899" s="78">
        <v>103118</v>
      </c>
      <c r="B9899" s="605" t="s">
        <v>25783</v>
      </c>
      <c r="C9899" s="78" t="s">
        <v>80</v>
      </c>
      <c r="D9899" s="613">
        <v>715.94</v>
      </c>
    </row>
    <row r="9900" spans="1:4" x14ac:dyDescent="0.35">
      <c r="A9900" s="78">
        <v>103122</v>
      </c>
      <c r="B9900" s="605" t="s">
        <v>25784</v>
      </c>
      <c r="C9900" s="78" t="s">
        <v>80</v>
      </c>
      <c r="D9900" s="613">
        <v>84.86</v>
      </c>
    </row>
    <row r="9901" spans="1:4" x14ac:dyDescent="0.35">
      <c r="A9901" s="78">
        <v>103135</v>
      </c>
      <c r="B9901" s="605" t="s">
        <v>25785</v>
      </c>
      <c r="C9901" s="78" t="s">
        <v>80</v>
      </c>
      <c r="D9901" s="613">
        <v>1141.29</v>
      </c>
    </row>
    <row r="9902" spans="1:4" x14ac:dyDescent="0.35">
      <c r="A9902" s="78">
        <v>103136</v>
      </c>
      <c r="B9902" s="605" t="s">
        <v>25786</v>
      </c>
      <c r="C9902" s="78" t="s">
        <v>80</v>
      </c>
      <c r="D9902" s="613">
        <v>1368</v>
      </c>
    </row>
    <row r="9903" spans="1:4" x14ac:dyDescent="0.35">
      <c r="A9903" s="78">
        <v>103123</v>
      </c>
      <c r="B9903" s="605" t="s">
        <v>25787</v>
      </c>
      <c r="C9903" s="78" t="s">
        <v>80</v>
      </c>
      <c r="D9903" s="613">
        <v>123.44</v>
      </c>
    </row>
    <row r="9904" spans="1:4" x14ac:dyDescent="0.35">
      <c r="A9904" s="78">
        <v>103124</v>
      </c>
      <c r="B9904" s="605" t="s">
        <v>25788</v>
      </c>
      <c r="C9904" s="78" t="s">
        <v>80</v>
      </c>
      <c r="D9904" s="613">
        <v>161.99</v>
      </c>
    </row>
    <row r="9905" spans="1:4" x14ac:dyDescent="0.35">
      <c r="A9905" s="78">
        <v>103125</v>
      </c>
      <c r="B9905" s="605" t="s">
        <v>25789</v>
      </c>
      <c r="C9905" s="78" t="s">
        <v>80</v>
      </c>
      <c r="D9905" s="613">
        <v>273.02999999999997</v>
      </c>
    </row>
    <row r="9906" spans="1:4" x14ac:dyDescent="0.35">
      <c r="A9906" s="78">
        <v>103126</v>
      </c>
      <c r="B9906" s="605" t="s">
        <v>25790</v>
      </c>
      <c r="C9906" s="78" t="s">
        <v>80</v>
      </c>
      <c r="D9906" s="613">
        <v>311.57</v>
      </c>
    </row>
    <row r="9907" spans="1:4" x14ac:dyDescent="0.35">
      <c r="A9907" s="78">
        <v>103127</v>
      </c>
      <c r="B9907" s="605" t="s">
        <v>25791</v>
      </c>
      <c r="C9907" s="78" t="s">
        <v>80</v>
      </c>
      <c r="D9907" s="613">
        <v>422.6</v>
      </c>
    </row>
    <row r="9908" spans="1:4" x14ac:dyDescent="0.35">
      <c r="A9908" s="78">
        <v>103128</v>
      </c>
      <c r="B9908" s="605" t="s">
        <v>25792</v>
      </c>
      <c r="C9908" s="78" t="s">
        <v>80</v>
      </c>
      <c r="D9908" s="613">
        <v>461.16</v>
      </c>
    </row>
    <row r="9909" spans="1:4" x14ac:dyDescent="0.35">
      <c r="A9909" s="78">
        <v>103129</v>
      </c>
      <c r="B9909" s="605" t="s">
        <v>25793</v>
      </c>
      <c r="C9909" s="78" t="s">
        <v>80</v>
      </c>
      <c r="D9909" s="613">
        <v>572.19000000000005</v>
      </c>
    </row>
    <row r="9910" spans="1:4" x14ac:dyDescent="0.35">
      <c r="A9910" s="78">
        <v>103130</v>
      </c>
      <c r="B9910" s="605" t="s">
        <v>25794</v>
      </c>
      <c r="C9910" s="78" t="s">
        <v>80</v>
      </c>
      <c r="D9910" s="613">
        <v>610.74</v>
      </c>
    </row>
    <row r="9911" spans="1:4" x14ac:dyDescent="0.35">
      <c r="A9911" s="78">
        <v>103131</v>
      </c>
      <c r="B9911" s="605" t="s">
        <v>25795</v>
      </c>
      <c r="C9911" s="78" t="s">
        <v>80</v>
      </c>
      <c r="D9911" s="613">
        <v>687.87</v>
      </c>
    </row>
    <row r="9912" spans="1:4" x14ac:dyDescent="0.35">
      <c r="A9912" s="78">
        <v>103132</v>
      </c>
      <c r="B9912" s="605" t="s">
        <v>25796</v>
      </c>
      <c r="C9912" s="78" t="s">
        <v>80</v>
      </c>
      <c r="D9912" s="613">
        <v>837.46</v>
      </c>
    </row>
    <row r="9913" spans="1:4" x14ac:dyDescent="0.35">
      <c r="A9913" s="78">
        <v>103121</v>
      </c>
      <c r="B9913" s="605" t="s">
        <v>25797</v>
      </c>
      <c r="C9913" s="78" t="s">
        <v>80</v>
      </c>
      <c r="D9913" s="613">
        <v>69.45</v>
      </c>
    </row>
    <row r="9914" spans="1:4" x14ac:dyDescent="0.35">
      <c r="A9914" s="78">
        <v>103133</v>
      </c>
      <c r="B9914" s="605" t="s">
        <v>25798</v>
      </c>
      <c r="C9914" s="78" t="s">
        <v>80</v>
      </c>
      <c r="D9914" s="613">
        <v>914.58</v>
      </c>
    </row>
    <row r="9915" spans="1:4" x14ac:dyDescent="0.35">
      <c r="A9915" s="78">
        <v>103134</v>
      </c>
      <c r="B9915" s="605" t="s">
        <v>25799</v>
      </c>
      <c r="C9915" s="78" t="s">
        <v>80</v>
      </c>
      <c r="D9915" s="613">
        <v>1064.1500000000001</v>
      </c>
    </row>
    <row r="9916" spans="1:4" x14ac:dyDescent="0.35">
      <c r="A9916" s="78">
        <v>103090</v>
      </c>
      <c r="B9916" s="605" t="s">
        <v>1179</v>
      </c>
      <c r="C9916" s="78" t="s">
        <v>139</v>
      </c>
      <c r="D9916" s="613">
        <v>15.09</v>
      </c>
    </row>
    <row r="9917" spans="1:4" x14ac:dyDescent="0.35">
      <c r="A9917" s="78">
        <v>103103</v>
      </c>
      <c r="B9917" s="605" t="s">
        <v>1192</v>
      </c>
      <c r="C9917" s="78" t="s">
        <v>139</v>
      </c>
      <c r="D9917" s="613">
        <v>148.63</v>
      </c>
    </row>
    <row r="9918" spans="1:4" x14ac:dyDescent="0.35">
      <c r="A9918" s="78">
        <v>103104</v>
      </c>
      <c r="B9918" s="605" t="s">
        <v>1193</v>
      </c>
      <c r="C9918" s="78" t="s">
        <v>139</v>
      </c>
      <c r="D9918" s="613">
        <v>177.77</v>
      </c>
    </row>
    <row r="9919" spans="1:4" x14ac:dyDescent="0.35">
      <c r="A9919" s="78">
        <v>103091</v>
      </c>
      <c r="B9919" s="605" t="s">
        <v>1180</v>
      </c>
      <c r="C9919" s="78" t="s">
        <v>139</v>
      </c>
      <c r="D9919" s="613">
        <v>21.23</v>
      </c>
    </row>
    <row r="9920" spans="1:4" x14ac:dyDescent="0.35">
      <c r="A9920" s="78">
        <v>103092</v>
      </c>
      <c r="B9920" s="605" t="s">
        <v>1181</v>
      </c>
      <c r="C9920" s="78" t="s">
        <v>139</v>
      </c>
      <c r="D9920" s="613">
        <v>27.39</v>
      </c>
    </row>
    <row r="9921" spans="1:4" x14ac:dyDescent="0.35">
      <c r="A9921" s="78">
        <v>103093</v>
      </c>
      <c r="B9921" s="605" t="s">
        <v>1182</v>
      </c>
      <c r="C9921" s="78" t="s">
        <v>139</v>
      </c>
      <c r="D9921" s="613">
        <v>41.87</v>
      </c>
    </row>
    <row r="9922" spans="1:4" x14ac:dyDescent="0.35">
      <c r="A9922" s="78">
        <v>103094</v>
      </c>
      <c r="B9922" s="605" t="s">
        <v>1183</v>
      </c>
      <c r="C9922" s="78" t="s">
        <v>139</v>
      </c>
      <c r="D9922" s="613">
        <v>48.06</v>
      </c>
    </row>
    <row r="9923" spans="1:4" x14ac:dyDescent="0.35">
      <c r="A9923" s="78">
        <v>103095</v>
      </c>
      <c r="B9923" s="605" t="s">
        <v>1184</v>
      </c>
      <c r="C9923" s="78" t="s">
        <v>139</v>
      </c>
      <c r="D9923" s="613">
        <v>62.51</v>
      </c>
    </row>
    <row r="9924" spans="1:4" x14ac:dyDescent="0.35">
      <c r="A9924" s="78">
        <v>103096</v>
      </c>
      <c r="B9924" s="605" t="s">
        <v>1185</v>
      </c>
      <c r="C9924" s="78" t="s">
        <v>139</v>
      </c>
      <c r="D9924" s="613">
        <v>68.7</v>
      </c>
    </row>
    <row r="9925" spans="1:4" x14ac:dyDescent="0.35">
      <c r="A9925" s="78">
        <v>103097</v>
      </c>
      <c r="B9925" s="605" t="s">
        <v>1186</v>
      </c>
      <c r="C9925" s="78" t="s">
        <v>139</v>
      </c>
      <c r="D9925" s="613">
        <v>83.18</v>
      </c>
    </row>
    <row r="9926" spans="1:4" x14ac:dyDescent="0.35">
      <c r="A9926" s="78">
        <v>103098</v>
      </c>
      <c r="B9926" s="605" t="s">
        <v>1187</v>
      </c>
      <c r="C9926" s="78" t="s">
        <v>139</v>
      </c>
      <c r="D9926" s="613">
        <v>89.35</v>
      </c>
    </row>
    <row r="9927" spans="1:4" x14ac:dyDescent="0.35">
      <c r="A9927" s="78">
        <v>103099</v>
      </c>
      <c r="B9927" s="605" t="s">
        <v>1188</v>
      </c>
      <c r="C9927" s="78" t="s">
        <v>139</v>
      </c>
      <c r="D9927" s="613">
        <v>101.64</v>
      </c>
    </row>
    <row r="9928" spans="1:4" x14ac:dyDescent="0.35">
      <c r="A9928" s="78">
        <v>103100</v>
      </c>
      <c r="B9928" s="605" t="s">
        <v>1189</v>
      </c>
      <c r="C9928" s="78" t="s">
        <v>139</v>
      </c>
      <c r="D9928" s="613">
        <v>108.48</v>
      </c>
    </row>
    <row r="9929" spans="1:4" x14ac:dyDescent="0.35">
      <c r="A9929" s="78">
        <v>103089</v>
      </c>
      <c r="B9929" s="605" t="s">
        <v>1178</v>
      </c>
      <c r="C9929" s="78" t="s">
        <v>139</v>
      </c>
      <c r="D9929" s="613">
        <v>12.63</v>
      </c>
    </row>
    <row r="9930" spans="1:4" x14ac:dyDescent="0.35">
      <c r="A9930" s="78">
        <v>103101</v>
      </c>
      <c r="B9930" s="605" t="s">
        <v>1190</v>
      </c>
      <c r="C9930" s="78" t="s">
        <v>139</v>
      </c>
      <c r="D9930" s="613">
        <v>119.5</v>
      </c>
    </row>
    <row r="9931" spans="1:4" x14ac:dyDescent="0.35">
      <c r="A9931" s="78">
        <v>103102</v>
      </c>
      <c r="B9931" s="605" t="s">
        <v>1191</v>
      </c>
      <c r="C9931" s="78" t="s">
        <v>139</v>
      </c>
      <c r="D9931" s="613">
        <v>137.63</v>
      </c>
    </row>
    <row r="9932" spans="1:4" x14ac:dyDescent="0.35">
      <c r="A9932" s="78">
        <v>101112</v>
      </c>
      <c r="B9932" s="605" t="s">
        <v>2365</v>
      </c>
      <c r="C9932" s="78" t="s">
        <v>513</v>
      </c>
      <c r="D9932" s="613">
        <v>1428.38</v>
      </c>
    </row>
    <row r="9933" spans="1:4" x14ac:dyDescent="0.35">
      <c r="A9933" s="78">
        <v>101113</v>
      </c>
      <c r="B9933" s="605" t="s">
        <v>2366</v>
      </c>
      <c r="C9933" s="78" t="s">
        <v>513</v>
      </c>
      <c r="D9933" s="613">
        <v>2551.39</v>
      </c>
    </row>
    <row r="9934" spans="1:4" x14ac:dyDescent="0.35">
      <c r="A9934" s="78">
        <v>101098</v>
      </c>
      <c r="B9934" s="605" t="s">
        <v>25800</v>
      </c>
      <c r="C9934" s="78" t="s">
        <v>513</v>
      </c>
      <c r="D9934" s="613">
        <v>1653.88</v>
      </c>
    </row>
    <row r="9935" spans="1:4" x14ac:dyDescent="0.35">
      <c r="A9935" s="78">
        <v>101106</v>
      </c>
      <c r="B9935" s="605" t="s">
        <v>25801</v>
      </c>
      <c r="C9935" s="78" t="s">
        <v>513</v>
      </c>
      <c r="D9935" s="613">
        <v>2709.72</v>
      </c>
    </row>
    <row r="9936" spans="1:4" x14ac:dyDescent="0.35">
      <c r="A9936" s="78">
        <v>101102</v>
      </c>
      <c r="B9936" s="605" t="s">
        <v>25802</v>
      </c>
      <c r="C9936" s="78" t="s">
        <v>513</v>
      </c>
      <c r="D9936" s="613">
        <v>1380.75</v>
      </c>
    </row>
    <row r="9937" spans="1:4" x14ac:dyDescent="0.35">
      <c r="A9937" s="78">
        <v>101110</v>
      </c>
      <c r="B9937" s="605" t="s">
        <v>25803</v>
      </c>
      <c r="C9937" s="78" t="s">
        <v>513</v>
      </c>
      <c r="D9937" s="613">
        <v>2430.79</v>
      </c>
    </row>
    <row r="9938" spans="1:4" x14ac:dyDescent="0.35">
      <c r="A9938" s="78">
        <v>101099</v>
      </c>
      <c r="B9938" s="605" t="s">
        <v>25804</v>
      </c>
      <c r="C9938" s="78" t="s">
        <v>513</v>
      </c>
      <c r="D9938" s="613">
        <v>1531.98</v>
      </c>
    </row>
    <row r="9939" spans="1:4" x14ac:dyDescent="0.35">
      <c r="A9939" s="78">
        <v>101107</v>
      </c>
      <c r="B9939" s="605" t="s">
        <v>25805</v>
      </c>
      <c r="C9939" s="78" t="s">
        <v>513</v>
      </c>
      <c r="D9939" s="613">
        <v>2552.21</v>
      </c>
    </row>
    <row r="9940" spans="1:4" x14ac:dyDescent="0.35">
      <c r="A9940" s="78">
        <v>101103</v>
      </c>
      <c r="B9940" s="605" t="s">
        <v>25806</v>
      </c>
      <c r="C9940" s="78" t="s">
        <v>513</v>
      </c>
      <c r="D9940" s="613">
        <v>1308.82</v>
      </c>
    </row>
    <row r="9941" spans="1:4" x14ac:dyDescent="0.35">
      <c r="A9941" s="78">
        <v>101111</v>
      </c>
      <c r="B9941" s="605" t="s">
        <v>25807</v>
      </c>
      <c r="C9941" s="78" t="s">
        <v>513</v>
      </c>
      <c r="D9941" s="613">
        <v>2324.04</v>
      </c>
    </row>
    <row r="9942" spans="1:4" x14ac:dyDescent="0.35">
      <c r="A9942" s="78">
        <v>101096</v>
      </c>
      <c r="B9942" s="605" t="s">
        <v>25808</v>
      </c>
      <c r="C9942" s="78" t="s">
        <v>513</v>
      </c>
      <c r="D9942" s="613">
        <v>1852.01</v>
      </c>
    </row>
    <row r="9943" spans="1:4" x14ac:dyDescent="0.35">
      <c r="A9943" s="78">
        <v>101104</v>
      </c>
      <c r="B9943" s="605" t="s">
        <v>25809</v>
      </c>
      <c r="C9943" s="78" t="s">
        <v>513</v>
      </c>
      <c r="D9943" s="613">
        <v>2951.87</v>
      </c>
    </row>
    <row r="9944" spans="1:4" x14ac:dyDescent="0.35">
      <c r="A9944" s="78">
        <v>101100</v>
      </c>
      <c r="B9944" s="605" t="s">
        <v>25810</v>
      </c>
      <c r="C9944" s="78" t="s">
        <v>513</v>
      </c>
      <c r="D9944" s="613">
        <v>1446.09</v>
      </c>
    </row>
    <row r="9945" spans="1:4" x14ac:dyDescent="0.35">
      <c r="A9945" s="78">
        <v>101108</v>
      </c>
      <c r="B9945" s="605" t="s">
        <v>25811</v>
      </c>
      <c r="C9945" s="78" t="s">
        <v>513</v>
      </c>
      <c r="D9945" s="613">
        <v>2539</v>
      </c>
    </row>
    <row r="9946" spans="1:4" x14ac:dyDescent="0.35">
      <c r="A9946" s="78">
        <v>101097</v>
      </c>
      <c r="B9946" s="605" t="s">
        <v>25812</v>
      </c>
      <c r="C9946" s="78" t="s">
        <v>513</v>
      </c>
      <c r="D9946" s="613">
        <v>1765.38</v>
      </c>
    </row>
    <row r="9947" spans="1:4" x14ac:dyDescent="0.35">
      <c r="A9947" s="78">
        <v>101105</v>
      </c>
      <c r="B9947" s="605" t="s">
        <v>25813</v>
      </c>
      <c r="C9947" s="78" t="s">
        <v>513</v>
      </c>
      <c r="D9947" s="613">
        <v>2847.42</v>
      </c>
    </row>
    <row r="9948" spans="1:4" x14ac:dyDescent="0.35">
      <c r="A9948" s="78">
        <v>101101</v>
      </c>
      <c r="B9948" s="605" t="s">
        <v>25814</v>
      </c>
      <c r="C9948" s="78" t="s">
        <v>513</v>
      </c>
      <c r="D9948" s="613">
        <v>1415.3</v>
      </c>
    </row>
    <row r="9949" spans="1:4" x14ac:dyDescent="0.35">
      <c r="A9949" s="78">
        <v>101109</v>
      </c>
      <c r="B9949" s="605" t="s">
        <v>25815</v>
      </c>
      <c r="C9949" s="78" t="s">
        <v>513</v>
      </c>
      <c r="D9949" s="613">
        <v>2490.7600000000002</v>
      </c>
    </row>
    <row r="9950" spans="1:4" x14ac:dyDescent="0.35">
      <c r="A9950" s="78">
        <v>106209</v>
      </c>
      <c r="B9950" s="605" t="s">
        <v>25816</v>
      </c>
      <c r="C9950" s="78" t="s">
        <v>80</v>
      </c>
      <c r="D9950" s="613">
        <v>0</v>
      </c>
    </row>
    <row r="9951" spans="1:4" x14ac:dyDescent="0.35">
      <c r="A9951" s="78">
        <v>106172</v>
      </c>
      <c r="B9951" s="605" t="s">
        <v>25817</v>
      </c>
      <c r="C9951" s="78" t="s">
        <v>139</v>
      </c>
      <c r="D9951" s="613">
        <v>0</v>
      </c>
    </row>
    <row r="9952" spans="1:4" x14ac:dyDescent="0.35">
      <c r="A9952" s="78">
        <v>106173</v>
      </c>
      <c r="B9952" s="605" t="s">
        <v>25818</v>
      </c>
      <c r="C9952" s="78" t="s">
        <v>139</v>
      </c>
      <c r="D9952" s="613">
        <v>0</v>
      </c>
    </row>
    <row r="9953" spans="1:4" x14ac:dyDescent="0.35">
      <c r="A9953" s="78">
        <v>106174</v>
      </c>
      <c r="B9953" s="605" t="s">
        <v>25819</v>
      </c>
      <c r="C9953" s="78" t="s">
        <v>139</v>
      </c>
      <c r="D9953" s="613">
        <v>0</v>
      </c>
    </row>
    <row r="9954" spans="1:4" x14ac:dyDescent="0.35">
      <c r="A9954" s="78">
        <v>106175</v>
      </c>
      <c r="B9954" s="605" t="s">
        <v>25820</v>
      </c>
      <c r="C9954" s="78" t="s">
        <v>139</v>
      </c>
      <c r="D9954" s="613">
        <v>0</v>
      </c>
    </row>
    <row r="9955" spans="1:4" x14ac:dyDescent="0.35">
      <c r="A9955" s="78">
        <v>106176</v>
      </c>
      <c r="B9955" s="605" t="s">
        <v>25821</v>
      </c>
      <c r="C9955" s="78" t="s">
        <v>139</v>
      </c>
      <c r="D9955" s="613">
        <v>0</v>
      </c>
    </row>
    <row r="9956" spans="1:4" x14ac:dyDescent="0.35">
      <c r="A9956" s="78">
        <v>106177</v>
      </c>
      <c r="B9956" s="605" t="s">
        <v>25822</v>
      </c>
      <c r="C9956" s="78" t="s">
        <v>139</v>
      </c>
      <c r="D9956" s="613">
        <v>0</v>
      </c>
    </row>
    <row r="9957" spans="1:4" x14ac:dyDescent="0.35">
      <c r="A9957" s="78">
        <v>106178</v>
      </c>
      <c r="B9957" s="605" t="s">
        <v>25823</v>
      </c>
      <c r="C9957" s="78" t="s">
        <v>139</v>
      </c>
      <c r="D9957" s="613">
        <v>0</v>
      </c>
    </row>
    <row r="9958" spans="1:4" x14ac:dyDescent="0.35">
      <c r="A9958" s="78">
        <v>106179</v>
      </c>
      <c r="B9958" s="605" t="s">
        <v>25824</v>
      </c>
      <c r="C9958" s="78" t="s">
        <v>139</v>
      </c>
      <c r="D9958" s="613">
        <v>0</v>
      </c>
    </row>
    <row r="9959" spans="1:4" x14ac:dyDescent="0.35">
      <c r="A9959" s="78">
        <v>106180</v>
      </c>
      <c r="B9959" s="605" t="s">
        <v>25825</v>
      </c>
      <c r="C9959" s="78" t="s">
        <v>139</v>
      </c>
      <c r="D9959" s="613">
        <v>0</v>
      </c>
    </row>
    <row r="9960" spans="1:4" x14ac:dyDescent="0.35">
      <c r="A9960" s="78">
        <v>106181</v>
      </c>
      <c r="B9960" s="605" t="s">
        <v>25826</v>
      </c>
      <c r="C9960" s="78" t="s">
        <v>139</v>
      </c>
      <c r="D9960" s="613">
        <v>0</v>
      </c>
    </row>
    <row r="9961" spans="1:4" x14ac:dyDescent="0.35">
      <c r="A9961" s="78">
        <v>106182</v>
      </c>
      <c r="B9961" s="605" t="s">
        <v>25827</v>
      </c>
      <c r="C9961" s="78" t="s">
        <v>139</v>
      </c>
      <c r="D9961" s="613">
        <v>0</v>
      </c>
    </row>
    <row r="9962" spans="1:4" x14ac:dyDescent="0.35">
      <c r="A9962" s="78">
        <v>106183</v>
      </c>
      <c r="B9962" s="605" t="s">
        <v>25828</v>
      </c>
      <c r="C9962" s="78" t="s">
        <v>139</v>
      </c>
      <c r="D9962" s="613">
        <v>0</v>
      </c>
    </row>
    <row r="9963" spans="1:4" x14ac:dyDescent="0.35">
      <c r="A9963" s="78">
        <v>106184</v>
      </c>
      <c r="B9963" s="605" t="s">
        <v>25829</v>
      </c>
      <c r="C9963" s="78" t="s">
        <v>139</v>
      </c>
      <c r="D9963" s="613">
        <v>0</v>
      </c>
    </row>
    <row r="9964" spans="1:4" x14ac:dyDescent="0.35">
      <c r="A9964" s="78">
        <v>106185</v>
      </c>
      <c r="B9964" s="605" t="s">
        <v>25830</v>
      </c>
      <c r="C9964" s="78" t="s">
        <v>139</v>
      </c>
      <c r="D9964" s="613">
        <v>0</v>
      </c>
    </row>
    <row r="9965" spans="1:4" x14ac:dyDescent="0.35">
      <c r="A9965" s="78">
        <v>106186</v>
      </c>
      <c r="B9965" s="605" t="s">
        <v>25831</v>
      </c>
      <c r="C9965" s="78" t="s">
        <v>139</v>
      </c>
      <c r="D9965" s="613">
        <v>0</v>
      </c>
    </row>
    <row r="9966" spans="1:4" x14ac:dyDescent="0.35">
      <c r="A9966" s="78">
        <v>106187</v>
      </c>
      <c r="B9966" s="605" t="s">
        <v>25832</v>
      </c>
      <c r="C9966" s="78" t="s">
        <v>139</v>
      </c>
      <c r="D9966" s="613">
        <v>0</v>
      </c>
    </row>
    <row r="9967" spans="1:4" x14ac:dyDescent="0.35">
      <c r="A9967" s="78">
        <v>106188</v>
      </c>
      <c r="B9967" s="605" t="s">
        <v>25833</v>
      </c>
      <c r="C9967" s="78" t="s">
        <v>139</v>
      </c>
      <c r="D9967" s="613">
        <v>0</v>
      </c>
    </row>
    <row r="9968" spans="1:4" x14ac:dyDescent="0.35">
      <c r="A9968" s="78">
        <v>106189</v>
      </c>
      <c r="B9968" s="605" t="s">
        <v>25834</v>
      </c>
      <c r="C9968" s="78" t="s">
        <v>139</v>
      </c>
      <c r="D9968" s="613">
        <v>0</v>
      </c>
    </row>
    <row r="9969" spans="1:4" x14ac:dyDescent="0.35">
      <c r="A9969" s="78">
        <v>106190</v>
      </c>
      <c r="B9969" s="605" t="s">
        <v>25835</v>
      </c>
      <c r="C9969" s="78" t="s">
        <v>139</v>
      </c>
      <c r="D9969" s="613">
        <v>0</v>
      </c>
    </row>
    <row r="9970" spans="1:4" x14ac:dyDescent="0.35">
      <c r="A9970" s="78">
        <v>106191</v>
      </c>
      <c r="B9970" s="605" t="s">
        <v>25836</v>
      </c>
      <c r="C9970" s="78" t="s">
        <v>139</v>
      </c>
      <c r="D9970" s="613">
        <v>0</v>
      </c>
    </row>
    <row r="9971" spans="1:4" x14ac:dyDescent="0.35">
      <c r="A9971" s="78">
        <v>106192</v>
      </c>
      <c r="B9971" s="605" t="s">
        <v>25837</v>
      </c>
      <c r="C9971" s="78" t="s">
        <v>139</v>
      </c>
      <c r="D9971" s="613">
        <v>0</v>
      </c>
    </row>
    <row r="9972" spans="1:4" x14ac:dyDescent="0.35">
      <c r="A9972" s="78">
        <v>106193</v>
      </c>
      <c r="B9972" s="605" t="s">
        <v>25838</v>
      </c>
      <c r="C9972" s="78" t="s">
        <v>139</v>
      </c>
      <c r="D9972" s="613">
        <v>0</v>
      </c>
    </row>
    <row r="9973" spans="1:4" x14ac:dyDescent="0.35">
      <c r="A9973" s="78">
        <v>106194</v>
      </c>
      <c r="B9973" s="605" t="s">
        <v>25839</v>
      </c>
      <c r="C9973" s="78" t="s">
        <v>139</v>
      </c>
      <c r="D9973" s="613">
        <v>0</v>
      </c>
    </row>
    <row r="9974" spans="1:4" x14ac:dyDescent="0.35">
      <c r="A9974" s="78">
        <v>106195</v>
      </c>
      <c r="B9974" s="605" t="s">
        <v>25840</v>
      </c>
      <c r="C9974" s="78" t="s">
        <v>139</v>
      </c>
      <c r="D9974" s="613">
        <v>0</v>
      </c>
    </row>
    <row r="9975" spans="1:4" x14ac:dyDescent="0.35">
      <c r="A9975" s="78">
        <v>106196</v>
      </c>
      <c r="B9975" s="605" t="s">
        <v>25841</v>
      </c>
      <c r="C9975" s="78" t="s">
        <v>139</v>
      </c>
      <c r="D9975" s="613">
        <v>0</v>
      </c>
    </row>
    <row r="9976" spans="1:4" x14ac:dyDescent="0.35">
      <c r="A9976" s="78">
        <v>106197</v>
      </c>
      <c r="B9976" s="605" t="s">
        <v>25842</v>
      </c>
      <c r="C9976" s="78" t="s">
        <v>139</v>
      </c>
      <c r="D9976" s="613">
        <v>0</v>
      </c>
    </row>
    <row r="9977" spans="1:4" x14ac:dyDescent="0.35">
      <c r="A9977" s="78">
        <v>106200</v>
      </c>
      <c r="B9977" s="605" t="s">
        <v>25843</v>
      </c>
      <c r="C9977" s="78" t="s">
        <v>139</v>
      </c>
      <c r="D9977" s="613">
        <v>0</v>
      </c>
    </row>
    <row r="9978" spans="1:4" x14ac:dyDescent="0.35">
      <c r="A9978" s="78">
        <v>106198</v>
      </c>
      <c r="B9978" s="605" t="s">
        <v>25844</v>
      </c>
      <c r="C9978" s="78" t="s">
        <v>139</v>
      </c>
      <c r="D9978" s="613">
        <v>0</v>
      </c>
    </row>
    <row r="9979" spans="1:4" x14ac:dyDescent="0.35">
      <c r="A9979" s="78">
        <v>106199</v>
      </c>
      <c r="B9979" s="605" t="s">
        <v>25845</v>
      </c>
      <c r="C9979" s="78" t="s">
        <v>139</v>
      </c>
      <c r="D9979" s="613">
        <v>0</v>
      </c>
    </row>
    <row r="9980" spans="1:4" x14ac:dyDescent="0.35">
      <c r="A9980" s="78">
        <v>106201</v>
      </c>
      <c r="B9980" s="605" t="s">
        <v>25846</v>
      </c>
      <c r="C9980" s="78" t="s">
        <v>139</v>
      </c>
      <c r="D9980" s="613">
        <v>0</v>
      </c>
    </row>
    <row r="9981" spans="1:4" x14ac:dyDescent="0.35">
      <c r="A9981" s="78">
        <v>106202</v>
      </c>
      <c r="B9981" s="605" t="s">
        <v>25847</v>
      </c>
      <c r="C9981" s="78" t="s">
        <v>139</v>
      </c>
      <c r="D9981" s="613">
        <v>0</v>
      </c>
    </row>
    <row r="9982" spans="1:4" x14ac:dyDescent="0.35">
      <c r="A9982" s="78">
        <v>106203</v>
      </c>
      <c r="B9982" s="605" t="s">
        <v>25848</v>
      </c>
      <c r="C9982" s="78" t="s">
        <v>139</v>
      </c>
      <c r="D9982" s="613">
        <v>0</v>
      </c>
    </row>
    <row r="9983" spans="1:4" x14ac:dyDescent="0.35">
      <c r="A9983" s="78">
        <v>106204</v>
      </c>
      <c r="B9983" s="605" t="s">
        <v>25849</v>
      </c>
      <c r="C9983" s="78" t="s">
        <v>139</v>
      </c>
      <c r="D9983" s="613">
        <v>0</v>
      </c>
    </row>
    <row r="9984" spans="1:4" x14ac:dyDescent="0.35">
      <c r="A9984" s="78">
        <v>106205</v>
      </c>
      <c r="B9984" s="605" t="s">
        <v>25850</v>
      </c>
      <c r="C9984" s="78" t="s">
        <v>513</v>
      </c>
      <c r="D9984" s="613">
        <v>118.4</v>
      </c>
    </row>
    <row r="9985" spans="1:4" x14ac:dyDescent="0.35">
      <c r="A9985" s="78">
        <v>106206</v>
      </c>
      <c r="B9985" s="605" t="s">
        <v>25851</v>
      </c>
      <c r="C9985" s="78" t="s">
        <v>513</v>
      </c>
      <c r="D9985" s="613">
        <v>135.38999999999999</v>
      </c>
    </row>
    <row r="9986" spans="1:4" x14ac:dyDescent="0.35">
      <c r="A9986" s="78">
        <v>106207</v>
      </c>
      <c r="B9986" s="605" t="s">
        <v>25852</v>
      </c>
      <c r="C9986" s="78" t="s">
        <v>513</v>
      </c>
      <c r="D9986" s="613">
        <v>0</v>
      </c>
    </row>
    <row r="9987" spans="1:4" x14ac:dyDescent="0.35">
      <c r="A9987" s="78">
        <v>106208</v>
      </c>
      <c r="B9987" s="605" t="s">
        <v>25853</v>
      </c>
      <c r="C9987" s="78" t="s">
        <v>139</v>
      </c>
      <c r="D9987" s="613">
        <v>0</v>
      </c>
    </row>
    <row r="9988" spans="1:4" x14ac:dyDescent="0.35">
      <c r="A9988" s="78">
        <v>96393</v>
      </c>
      <c r="B9988" s="605" t="s">
        <v>25854</v>
      </c>
      <c r="C9988" s="78" t="s">
        <v>513</v>
      </c>
      <c r="D9988" s="613">
        <v>539.5</v>
      </c>
    </row>
    <row r="9989" spans="1:4" x14ac:dyDescent="0.35">
      <c r="A9989" s="78">
        <v>96394</v>
      </c>
      <c r="B9989" s="605" t="s">
        <v>25855</v>
      </c>
      <c r="C9989" s="78" t="s">
        <v>513</v>
      </c>
      <c r="D9989" s="613">
        <v>642.71</v>
      </c>
    </row>
    <row r="9990" spans="1:4" x14ac:dyDescent="0.35">
      <c r="A9990" s="78">
        <v>104363</v>
      </c>
      <c r="B9990" s="605" t="s">
        <v>25856</v>
      </c>
      <c r="C9990" s="78" t="s">
        <v>525</v>
      </c>
      <c r="D9990" s="613">
        <v>0</v>
      </c>
    </row>
    <row r="9991" spans="1:4" x14ac:dyDescent="0.35">
      <c r="A9991" s="78">
        <v>104360</v>
      </c>
      <c r="B9991" s="605" t="s">
        <v>25857</v>
      </c>
      <c r="C9991" s="78" t="s">
        <v>525</v>
      </c>
      <c r="D9991" s="613">
        <v>0</v>
      </c>
    </row>
    <row r="9992" spans="1:4" x14ac:dyDescent="0.35">
      <c r="A9992" s="78">
        <v>104358</v>
      </c>
      <c r="B9992" s="605" t="s">
        <v>25858</v>
      </c>
      <c r="C9992" s="78" t="s">
        <v>525</v>
      </c>
      <c r="D9992" s="613">
        <v>0</v>
      </c>
    </row>
    <row r="9993" spans="1:4" x14ac:dyDescent="0.35">
      <c r="A9993" s="78">
        <v>104362</v>
      </c>
      <c r="B9993" s="605" t="s">
        <v>25859</v>
      </c>
      <c r="C9993" s="78" t="s">
        <v>525</v>
      </c>
      <c r="D9993" s="613">
        <v>0</v>
      </c>
    </row>
    <row r="9994" spans="1:4" x14ac:dyDescent="0.35">
      <c r="A9994" s="78">
        <v>104361</v>
      </c>
      <c r="B9994" s="605" t="s">
        <v>25860</v>
      </c>
      <c r="C9994" s="78" t="s">
        <v>525</v>
      </c>
      <c r="D9994" s="613">
        <v>0</v>
      </c>
    </row>
    <row r="9995" spans="1:4" x14ac:dyDescent="0.35">
      <c r="A9995" s="78">
        <v>104359</v>
      </c>
      <c r="B9995" s="605" t="s">
        <v>25861</v>
      </c>
      <c r="C9995" s="78" t="s">
        <v>525</v>
      </c>
      <c r="D9995" s="613">
        <v>0</v>
      </c>
    </row>
    <row r="9996" spans="1:4" x14ac:dyDescent="0.35">
      <c r="A9996" s="78">
        <v>96395</v>
      </c>
      <c r="B9996" s="605" t="s">
        <v>25862</v>
      </c>
      <c r="C9996" s="78" t="s">
        <v>513</v>
      </c>
      <c r="D9996" s="613">
        <v>791.02</v>
      </c>
    </row>
    <row r="9997" spans="1:4" x14ac:dyDescent="0.35">
      <c r="A9997" s="78">
        <v>106102</v>
      </c>
      <c r="B9997" s="605" t="s">
        <v>25863</v>
      </c>
      <c r="C9997" s="78" t="s">
        <v>525</v>
      </c>
      <c r="D9997" s="613">
        <v>0</v>
      </c>
    </row>
    <row r="9998" spans="1:4" x14ac:dyDescent="0.35">
      <c r="A9998" s="78">
        <v>106103</v>
      </c>
      <c r="B9998" s="605" t="s">
        <v>25864</v>
      </c>
      <c r="C9998" s="78" t="s">
        <v>525</v>
      </c>
      <c r="D9998" s="613">
        <v>0</v>
      </c>
    </row>
    <row r="9999" spans="1:4" x14ac:dyDescent="0.35">
      <c r="A9999" s="78">
        <v>104373</v>
      </c>
      <c r="B9999" s="605" t="s">
        <v>25865</v>
      </c>
      <c r="C9999" s="78" t="s">
        <v>525</v>
      </c>
      <c r="D9999" s="613">
        <v>0</v>
      </c>
    </row>
    <row r="10000" spans="1:4" x14ac:dyDescent="0.35">
      <c r="A10000" s="78">
        <v>104374</v>
      </c>
      <c r="B10000" s="605" t="s">
        <v>25866</v>
      </c>
      <c r="C10000" s="78" t="s">
        <v>525</v>
      </c>
      <c r="D10000" s="613">
        <v>0</v>
      </c>
    </row>
    <row r="10001" spans="1:4" x14ac:dyDescent="0.35">
      <c r="A10001" s="78">
        <v>105529</v>
      </c>
      <c r="B10001" s="605" t="s">
        <v>25867</v>
      </c>
      <c r="C10001" s="78" t="s">
        <v>513</v>
      </c>
      <c r="D10001" s="613">
        <v>538.52</v>
      </c>
    </row>
    <row r="10002" spans="1:4" x14ac:dyDescent="0.35">
      <c r="A10002" s="78">
        <v>105530</v>
      </c>
      <c r="B10002" s="605" t="s">
        <v>25868</v>
      </c>
      <c r="C10002" s="78" t="s">
        <v>513</v>
      </c>
      <c r="D10002" s="613">
        <v>584.38</v>
      </c>
    </row>
    <row r="10003" spans="1:4" x14ac:dyDescent="0.35">
      <c r="A10003" s="78">
        <v>105531</v>
      </c>
      <c r="B10003" s="605" t="s">
        <v>25869</v>
      </c>
      <c r="C10003" s="78" t="s">
        <v>513</v>
      </c>
      <c r="D10003" s="613">
        <v>630.20000000000005</v>
      </c>
    </row>
    <row r="10004" spans="1:4" x14ac:dyDescent="0.35">
      <c r="A10004" s="78">
        <v>105527</v>
      </c>
      <c r="B10004" s="605" t="s">
        <v>25870</v>
      </c>
      <c r="C10004" s="78" t="s">
        <v>513</v>
      </c>
      <c r="D10004" s="613">
        <v>446.85</v>
      </c>
    </row>
    <row r="10005" spans="1:4" x14ac:dyDescent="0.35">
      <c r="A10005" s="78">
        <v>105532</v>
      </c>
      <c r="B10005" s="605" t="s">
        <v>25871</v>
      </c>
      <c r="C10005" s="78" t="s">
        <v>513</v>
      </c>
      <c r="D10005" s="613">
        <v>468.61</v>
      </c>
    </row>
    <row r="10006" spans="1:4" x14ac:dyDescent="0.35">
      <c r="A10006" s="78">
        <v>105533</v>
      </c>
      <c r="B10006" s="605" t="s">
        <v>25872</v>
      </c>
      <c r="C10006" s="78" t="s">
        <v>513</v>
      </c>
      <c r="D10006" s="613">
        <v>515.91</v>
      </c>
    </row>
    <row r="10007" spans="1:4" x14ac:dyDescent="0.35">
      <c r="A10007" s="78">
        <v>105534</v>
      </c>
      <c r="B10007" s="605" t="s">
        <v>25873</v>
      </c>
      <c r="C10007" s="78" t="s">
        <v>513</v>
      </c>
      <c r="D10007" s="613">
        <v>563.19000000000005</v>
      </c>
    </row>
    <row r="10008" spans="1:4" x14ac:dyDescent="0.35">
      <c r="A10008" s="78">
        <v>105528</v>
      </c>
      <c r="B10008" s="605" t="s">
        <v>25874</v>
      </c>
      <c r="C10008" s="78" t="s">
        <v>513</v>
      </c>
      <c r="D10008" s="613">
        <v>374.03</v>
      </c>
    </row>
    <row r="10009" spans="1:4" x14ac:dyDescent="0.35">
      <c r="A10009" s="78">
        <v>105523</v>
      </c>
      <c r="B10009" s="605" t="s">
        <v>25875</v>
      </c>
      <c r="C10009" s="78" t="s">
        <v>513</v>
      </c>
      <c r="D10009" s="613">
        <v>64.510000000000005</v>
      </c>
    </row>
    <row r="10010" spans="1:4" x14ac:dyDescent="0.35">
      <c r="A10010" s="78">
        <v>105759</v>
      </c>
      <c r="B10010" s="605" t="s">
        <v>25876</v>
      </c>
      <c r="C10010" s="78" t="s">
        <v>513</v>
      </c>
      <c r="D10010" s="613">
        <v>91.81</v>
      </c>
    </row>
    <row r="10011" spans="1:4" x14ac:dyDescent="0.35">
      <c r="A10011" s="78">
        <v>105524</v>
      </c>
      <c r="B10011" s="605" t="s">
        <v>25877</v>
      </c>
      <c r="C10011" s="78" t="s">
        <v>513</v>
      </c>
      <c r="D10011" s="613">
        <v>119.09</v>
      </c>
    </row>
    <row r="10012" spans="1:4" x14ac:dyDescent="0.35">
      <c r="A10012" s="78">
        <v>105525</v>
      </c>
      <c r="B10012" s="605" t="s">
        <v>25878</v>
      </c>
      <c r="C10012" s="78" t="s">
        <v>513</v>
      </c>
      <c r="D10012" s="613">
        <v>173.67</v>
      </c>
    </row>
    <row r="10013" spans="1:4" x14ac:dyDescent="0.35">
      <c r="A10013" s="78">
        <v>105526</v>
      </c>
      <c r="B10013" s="605" t="s">
        <v>25879</v>
      </c>
      <c r="C10013" s="78" t="s">
        <v>513</v>
      </c>
      <c r="D10013" s="613">
        <v>228.24</v>
      </c>
    </row>
    <row r="10014" spans="1:4" x14ac:dyDescent="0.35">
      <c r="A10014" s="78">
        <v>105034</v>
      </c>
      <c r="B10014" s="605" t="s">
        <v>2795</v>
      </c>
      <c r="C10014" s="78" t="s">
        <v>139</v>
      </c>
      <c r="D10014" s="613">
        <v>56.02</v>
      </c>
    </row>
    <row r="10015" spans="1:4" x14ac:dyDescent="0.35">
      <c r="A10015" s="78">
        <v>105033</v>
      </c>
      <c r="B10015" s="605" t="s">
        <v>2794</v>
      </c>
      <c r="C10015" s="78" t="s">
        <v>139</v>
      </c>
      <c r="D10015" s="613">
        <v>80.48</v>
      </c>
    </row>
    <row r="10016" spans="1:4" x14ac:dyDescent="0.35">
      <c r="A10016" s="78">
        <v>93205</v>
      </c>
      <c r="B10016" s="605" t="s">
        <v>2781</v>
      </c>
      <c r="C10016" s="78" t="s">
        <v>139</v>
      </c>
      <c r="D10016" s="613">
        <v>97.86</v>
      </c>
    </row>
    <row r="10017" spans="1:4" x14ac:dyDescent="0.35">
      <c r="A10017" s="78">
        <v>105032</v>
      </c>
      <c r="B10017" s="605" t="s">
        <v>2793</v>
      </c>
      <c r="C10017" s="78" t="s">
        <v>139</v>
      </c>
      <c r="D10017" s="613">
        <v>46.22</v>
      </c>
    </row>
    <row r="10018" spans="1:4" x14ac:dyDescent="0.35">
      <c r="A10018" s="78">
        <v>105031</v>
      </c>
      <c r="B10018" s="605" t="s">
        <v>2792</v>
      </c>
      <c r="C10018" s="78" t="s">
        <v>139</v>
      </c>
      <c r="D10018" s="613">
        <v>69.430000000000007</v>
      </c>
    </row>
    <row r="10019" spans="1:4" x14ac:dyDescent="0.35">
      <c r="A10019" s="78">
        <v>93199</v>
      </c>
      <c r="B10019" s="605" t="s">
        <v>2777</v>
      </c>
      <c r="C10019" s="78" t="s">
        <v>139</v>
      </c>
      <c r="D10019" s="613">
        <v>73.28</v>
      </c>
    </row>
    <row r="10020" spans="1:4" x14ac:dyDescent="0.35">
      <c r="A10020" s="78">
        <v>105030</v>
      </c>
      <c r="B10020" s="605" t="s">
        <v>2791</v>
      </c>
      <c r="C10020" s="78" t="s">
        <v>139</v>
      </c>
      <c r="D10020" s="613">
        <v>49.46</v>
      </c>
    </row>
    <row r="10021" spans="1:4" x14ac:dyDescent="0.35">
      <c r="A10021" s="78">
        <v>105029</v>
      </c>
      <c r="B10021" s="605" t="s">
        <v>2790</v>
      </c>
      <c r="C10021" s="78" t="s">
        <v>139</v>
      </c>
      <c r="D10021" s="613">
        <v>61.17</v>
      </c>
    </row>
    <row r="10022" spans="1:4" x14ac:dyDescent="0.35">
      <c r="A10022" s="78">
        <v>93197</v>
      </c>
      <c r="B10022" s="605" t="s">
        <v>2776</v>
      </c>
      <c r="C10022" s="78" t="s">
        <v>139</v>
      </c>
      <c r="D10022" s="613">
        <v>72.930000000000007</v>
      </c>
    </row>
    <row r="10023" spans="1:4" x14ac:dyDescent="0.35">
      <c r="A10023" s="78">
        <v>105040</v>
      </c>
      <c r="B10023" s="605" t="s">
        <v>2801</v>
      </c>
      <c r="C10023" s="78" t="s">
        <v>139</v>
      </c>
      <c r="D10023" s="613">
        <v>39.65</v>
      </c>
    </row>
    <row r="10024" spans="1:4" x14ac:dyDescent="0.35">
      <c r="A10024" s="78">
        <v>105039</v>
      </c>
      <c r="B10024" s="605" t="s">
        <v>2800</v>
      </c>
      <c r="C10024" s="78" t="s">
        <v>139</v>
      </c>
      <c r="D10024" s="613">
        <v>58.58</v>
      </c>
    </row>
    <row r="10025" spans="1:4" x14ac:dyDescent="0.35">
      <c r="A10025" s="78">
        <v>105038</v>
      </c>
      <c r="B10025" s="605" t="s">
        <v>2799</v>
      </c>
      <c r="C10025" s="78" t="s">
        <v>139</v>
      </c>
      <c r="D10025" s="613">
        <v>81.42</v>
      </c>
    </row>
    <row r="10026" spans="1:4" x14ac:dyDescent="0.35">
      <c r="A10026" s="78">
        <v>105028</v>
      </c>
      <c r="B10026" s="605" t="s">
        <v>2789</v>
      </c>
      <c r="C10026" s="78" t="s">
        <v>139</v>
      </c>
      <c r="D10026" s="613">
        <v>25.71</v>
      </c>
    </row>
    <row r="10027" spans="1:4" x14ac:dyDescent="0.35">
      <c r="A10027" s="78">
        <v>105027</v>
      </c>
      <c r="B10027" s="605" t="s">
        <v>2788</v>
      </c>
      <c r="C10027" s="78" t="s">
        <v>139</v>
      </c>
      <c r="D10027" s="613">
        <v>30.48</v>
      </c>
    </row>
    <row r="10028" spans="1:4" x14ac:dyDescent="0.35">
      <c r="A10028" s="78">
        <v>93194</v>
      </c>
      <c r="B10028" s="605" t="s">
        <v>2775</v>
      </c>
      <c r="C10028" s="78" t="s">
        <v>139</v>
      </c>
      <c r="D10028" s="613">
        <v>36.11</v>
      </c>
    </row>
    <row r="10029" spans="1:4" x14ac:dyDescent="0.35">
      <c r="A10029" s="78">
        <v>93200</v>
      </c>
      <c r="B10029" s="605" t="s">
        <v>2778</v>
      </c>
      <c r="C10029" s="78" t="s">
        <v>139</v>
      </c>
      <c r="D10029" s="613">
        <v>13.79</v>
      </c>
    </row>
    <row r="10030" spans="1:4" x14ac:dyDescent="0.35">
      <c r="A10030" s="78">
        <v>93203</v>
      </c>
      <c r="B10030" s="605" t="s">
        <v>2780</v>
      </c>
      <c r="C10030" s="78" t="s">
        <v>139</v>
      </c>
      <c r="D10030" s="613">
        <v>13.23</v>
      </c>
    </row>
    <row r="10031" spans="1:4" x14ac:dyDescent="0.35">
      <c r="A10031" s="78">
        <v>93202</v>
      </c>
      <c r="B10031" s="605" t="s">
        <v>2779</v>
      </c>
      <c r="C10031" s="78" t="s">
        <v>139</v>
      </c>
      <c r="D10031" s="613">
        <v>33.130000000000003</v>
      </c>
    </row>
    <row r="10032" spans="1:4" x14ac:dyDescent="0.35">
      <c r="A10032" s="78">
        <v>105026</v>
      </c>
      <c r="B10032" s="605" t="s">
        <v>2787</v>
      </c>
      <c r="C10032" s="78" t="s">
        <v>139</v>
      </c>
      <c r="D10032" s="613">
        <v>54.73</v>
      </c>
    </row>
    <row r="10033" spans="1:4" x14ac:dyDescent="0.35">
      <c r="A10033" s="78">
        <v>105025</v>
      </c>
      <c r="B10033" s="605" t="s">
        <v>2786</v>
      </c>
      <c r="C10033" s="78" t="s">
        <v>139</v>
      </c>
      <c r="D10033" s="613">
        <v>80.06</v>
      </c>
    </row>
    <row r="10034" spans="1:4" x14ac:dyDescent="0.35">
      <c r="A10034" s="78">
        <v>93191</v>
      </c>
      <c r="B10034" s="605" t="s">
        <v>2774</v>
      </c>
      <c r="C10034" s="78" t="s">
        <v>139</v>
      </c>
      <c r="D10034" s="613">
        <v>97.89</v>
      </c>
    </row>
    <row r="10035" spans="1:4" x14ac:dyDescent="0.35">
      <c r="A10035" s="78">
        <v>105024</v>
      </c>
      <c r="B10035" s="605" t="s">
        <v>2785</v>
      </c>
      <c r="C10035" s="78" t="s">
        <v>139</v>
      </c>
      <c r="D10035" s="613">
        <v>61.27</v>
      </c>
    </row>
    <row r="10036" spans="1:4" x14ac:dyDescent="0.35">
      <c r="A10036" s="78">
        <v>105023</v>
      </c>
      <c r="B10036" s="605" t="s">
        <v>2784</v>
      </c>
      <c r="C10036" s="78" t="s">
        <v>139</v>
      </c>
      <c r="D10036" s="613">
        <v>76.72</v>
      </c>
    </row>
    <row r="10037" spans="1:4" x14ac:dyDescent="0.35">
      <c r="A10037" s="78">
        <v>93187</v>
      </c>
      <c r="B10037" s="605" t="s">
        <v>2773</v>
      </c>
      <c r="C10037" s="78" t="s">
        <v>139</v>
      </c>
      <c r="D10037" s="613">
        <v>92.17</v>
      </c>
    </row>
    <row r="10038" spans="1:4" x14ac:dyDescent="0.35">
      <c r="A10038" s="78">
        <v>105037</v>
      </c>
      <c r="B10038" s="605" t="s">
        <v>2798</v>
      </c>
      <c r="C10038" s="78" t="s">
        <v>139</v>
      </c>
      <c r="D10038" s="613">
        <v>39.82</v>
      </c>
    </row>
    <row r="10039" spans="1:4" x14ac:dyDescent="0.35">
      <c r="A10039" s="78">
        <v>105036</v>
      </c>
      <c r="B10039" s="605" t="s">
        <v>2797</v>
      </c>
      <c r="C10039" s="78" t="s">
        <v>139</v>
      </c>
      <c r="D10039" s="613">
        <v>58.81</v>
      </c>
    </row>
    <row r="10040" spans="1:4" x14ac:dyDescent="0.35">
      <c r="A10040" s="78">
        <v>105035</v>
      </c>
      <c r="B10040" s="605" t="s">
        <v>2796</v>
      </c>
      <c r="C10040" s="78" t="s">
        <v>139</v>
      </c>
      <c r="D10040" s="613">
        <v>81.62</v>
      </c>
    </row>
    <row r="10041" spans="1:4" x14ac:dyDescent="0.35">
      <c r="A10041" s="78">
        <v>105022</v>
      </c>
      <c r="B10041" s="605" t="s">
        <v>2783</v>
      </c>
      <c r="C10041" s="78" t="s">
        <v>139</v>
      </c>
      <c r="D10041" s="613">
        <v>26.04</v>
      </c>
    </row>
    <row r="10042" spans="1:4" x14ac:dyDescent="0.35">
      <c r="A10042" s="78">
        <v>105021</v>
      </c>
      <c r="B10042" s="605" t="s">
        <v>2782</v>
      </c>
      <c r="C10042" s="78" t="s">
        <v>139</v>
      </c>
      <c r="D10042" s="613">
        <v>30.84</v>
      </c>
    </row>
    <row r="10043" spans="1:4" x14ac:dyDescent="0.35">
      <c r="A10043" s="78">
        <v>93184</v>
      </c>
      <c r="B10043" s="605" t="s">
        <v>2772</v>
      </c>
      <c r="C10043" s="78" t="s">
        <v>139</v>
      </c>
      <c r="D10043" s="613">
        <v>36.799999999999997</v>
      </c>
    </row>
    <row r="10044" spans="1:4" x14ac:dyDescent="0.35">
      <c r="A10044" s="78">
        <v>106317</v>
      </c>
      <c r="B10044" s="605" t="s">
        <v>25880</v>
      </c>
      <c r="C10044" s="78" t="s">
        <v>514</v>
      </c>
      <c r="D10044" s="613">
        <v>0</v>
      </c>
    </row>
    <row r="10045" spans="1:4" x14ac:dyDescent="0.35">
      <c r="A10045" s="78">
        <v>102237</v>
      </c>
      <c r="B10045" s="605" t="s">
        <v>25881</v>
      </c>
      <c r="C10045" s="78" t="s">
        <v>514</v>
      </c>
      <c r="D10045" s="613">
        <v>0</v>
      </c>
    </row>
    <row r="10046" spans="1:4" x14ac:dyDescent="0.35">
      <c r="A10046" s="78">
        <v>102149</v>
      </c>
      <c r="B10046" s="605" t="s">
        <v>25882</v>
      </c>
      <c r="C10046" s="78" t="s">
        <v>514</v>
      </c>
      <c r="D10046" s="613">
        <v>0</v>
      </c>
    </row>
    <row r="10047" spans="1:4" x14ac:dyDescent="0.35">
      <c r="A10047" s="78">
        <v>102144</v>
      </c>
      <c r="B10047" s="605" t="s">
        <v>25883</v>
      </c>
      <c r="C10047" s="78" t="s">
        <v>514</v>
      </c>
      <c r="D10047" s="613">
        <v>0</v>
      </c>
    </row>
    <row r="10048" spans="1:4" x14ac:dyDescent="0.35">
      <c r="A10048" s="78">
        <v>102150</v>
      </c>
      <c r="B10048" s="605" t="s">
        <v>25884</v>
      </c>
      <c r="C10048" s="78" t="s">
        <v>514</v>
      </c>
      <c r="D10048" s="613">
        <v>0</v>
      </c>
    </row>
    <row r="10049" spans="1:4" x14ac:dyDescent="0.35">
      <c r="A10049" s="78">
        <v>102145</v>
      </c>
      <c r="B10049" s="605" t="s">
        <v>25885</v>
      </c>
      <c r="C10049" s="78" t="s">
        <v>514</v>
      </c>
      <c r="D10049" s="613">
        <v>0</v>
      </c>
    </row>
    <row r="10050" spans="1:4" x14ac:dyDescent="0.35">
      <c r="A10050" s="78">
        <v>102146</v>
      </c>
      <c r="B10050" s="605" t="s">
        <v>25886</v>
      </c>
      <c r="C10050" s="78" t="s">
        <v>514</v>
      </c>
      <c r="D10050" s="613">
        <v>0</v>
      </c>
    </row>
    <row r="10051" spans="1:4" x14ac:dyDescent="0.35">
      <c r="A10051" s="78">
        <v>102147</v>
      </c>
      <c r="B10051" s="605" t="s">
        <v>25887</v>
      </c>
      <c r="C10051" s="78" t="s">
        <v>514</v>
      </c>
      <c r="D10051" s="613">
        <v>0</v>
      </c>
    </row>
    <row r="10052" spans="1:4" x14ac:dyDescent="0.35">
      <c r="A10052" s="78">
        <v>102148</v>
      </c>
      <c r="B10052" s="605" t="s">
        <v>25888</v>
      </c>
      <c r="C10052" s="78" t="s">
        <v>514</v>
      </c>
      <c r="D10052" s="613">
        <v>0</v>
      </c>
    </row>
    <row r="10053" spans="1:4" x14ac:dyDescent="0.35">
      <c r="A10053" s="78">
        <v>102171</v>
      </c>
      <c r="B10053" s="605" t="s">
        <v>25889</v>
      </c>
      <c r="C10053" s="78" t="s">
        <v>514</v>
      </c>
      <c r="D10053" s="613">
        <v>681.92</v>
      </c>
    </row>
    <row r="10054" spans="1:4" x14ac:dyDescent="0.35">
      <c r="A10054" s="78">
        <v>102172</v>
      </c>
      <c r="B10054" s="605" t="s">
        <v>25890</v>
      </c>
      <c r="C10054" s="78" t="s">
        <v>514</v>
      </c>
      <c r="D10054" s="613">
        <v>657.95</v>
      </c>
    </row>
    <row r="10055" spans="1:4" x14ac:dyDescent="0.35">
      <c r="A10055" s="78">
        <v>102170</v>
      </c>
      <c r="B10055" s="605" t="s">
        <v>25891</v>
      </c>
      <c r="C10055" s="78" t="s">
        <v>514</v>
      </c>
      <c r="D10055" s="613">
        <v>388.08</v>
      </c>
    </row>
    <row r="10056" spans="1:4" x14ac:dyDescent="0.35">
      <c r="A10056" s="78">
        <v>102160</v>
      </c>
      <c r="B10056" s="605" t="s">
        <v>25892</v>
      </c>
      <c r="C10056" s="78" t="s">
        <v>514</v>
      </c>
      <c r="D10056" s="613">
        <v>217.97</v>
      </c>
    </row>
    <row r="10057" spans="1:4" x14ac:dyDescent="0.35">
      <c r="A10057" s="78">
        <v>106315</v>
      </c>
      <c r="B10057" s="605" t="s">
        <v>25893</v>
      </c>
      <c r="C10057" s="78" t="s">
        <v>514</v>
      </c>
      <c r="D10057" s="613">
        <v>0</v>
      </c>
    </row>
    <row r="10058" spans="1:4" x14ac:dyDescent="0.35">
      <c r="A10058" s="78">
        <v>102174</v>
      </c>
      <c r="B10058" s="605" t="s">
        <v>25894</v>
      </c>
      <c r="C10058" s="78" t="s">
        <v>514</v>
      </c>
      <c r="D10058" s="613">
        <v>0</v>
      </c>
    </row>
    <row r="10059" spans="1:4" x14ac:dyDescent="0.35">
      <c r="A10059" s="78">
        <v>106316</v>
      </c>
      <c r="B10059" s="605" t="s">
        <v>25895</v>
      </c>
      <c r="C10059" s="78" t="s">
        <v>514</v>
      </c>
      <c r="D10059" s="613">
        <v>0</v>
      </c>
    </row>
    <row r="10060" spans="1:4" x14ac:dyDescent="0.35">
      <c r="A10060" s="78">
        <v>102175</v>
      </c>
      <c r="B10060" s="605" t="s">
        <v>25896</v>
      </c>
      <c r="C10060" s="78" t="s">
        <v>514</v>
      </c>
      <c r="D10060" s="613">
        <v>0</v>
      </c>
    </row>
    <row r="10061" spans="1:4" x14ac:dyDescent="0.35">
      <c r="A10061" s="78">
        <v>106314</v>
      </c>
      <c r="B10061" s="605" t="s">
        <v>25897</v>
      </c>
      <c r="C10061" s="78" t="s">
        <v>514</v>
      </c>
      <c r="D10061" s="613">
        <v>0</v>
      </c>
    </row>
    <row r="10062" spans="1:4" x14ac:dyDescent="0.35">
      <c r="A10062" s="78">
        <v>102173</v>
      </c>
      <c r="B10062" s="605" t="s">
        <v>25898</v>
      </c>
      <c r="C10062" s="78" t="s">
        <v>514</v>
      </c>
      <c r="D10062" s="613">
        <v>0</v>
      </c>
    </row>
    <row r="10063" spans="1:4" x14ac:dyDescent="0.35">
      <c r="A10063" s="78">
        <v>102163</v>
      </c>
      <c r="B10063" s="605" t="s">
        <v>25899</v>
      </c>
      <c r="C10063" s="78" t="s">
        <v>514</v>
      </c>
      <c r="D10063" s="613">
        <v>488.47</v>
      </c>
    </row>
    <row r="10064" spans="1:4" x14ac:dyDescent="0.35">
      <c r="A10064" s="78">
        <v>102153</v>
      </c>
      <c r="B10064" s="605" t="s">
        <v>25900</v>
      </c>
      <c r="C10064" s="78" t="s">
        <v>514</v>
      </c>
      <c r="D10064" s="613">
        <v>318.36</v>
      </c>
    </row>
    <row r="10065" spans="1:4" x14ac:dyDescent="0.35">
      <c r="A10065" s="78">
        <v>102165</v>
      </c>
      <c r="B10065" s="605" t="s">
        <v>25901</v>
      </c>
      <c r="C10065" s="78" t="s">
        <v>514</v>
      </c>
      <c r="D10065" s="613">
        <v>468.95</v>
      </c>
    </row>
    <row r="10066" spans="1:4" x14ac:dyDescent="0.35">
      <c r="A10066" s="78">
        <v>102155</v>
      </c>
      <c r="B10066" s="605" t="s">
        <v>25902</v>
      </c>
      <c r="C10066" s="78" t="s">
        <v>514</v>
      </c>
      <c r="D10066" s="613">
        <v>329.83</v>
      </c>
    </row>
    <row r="10067" spans="1:4" x14ac:dyDescent="0.35">
      <c r="A10067" s="78">
        <v>102167</v>
      </c>
      <c r="B10067" s="605" t="s">
        <v>25903</v>
      </c>
      <c r="C10067" s="78" t="s">
        <v>514</v>
      </c>
      <c r="D10067" s="613">
        <v>540.83000000000004</v>
      </c>
    </row>
    <row r="10068" spans="1:4" x14ac:dyDescent="0.35">
      <c r="A10068" s="78">
        <v>102157</v>
      </c>
      <c r="B10068" s="605" t="s">
        <v>25904</v>
      </c>
      <c r="C10068" s="78" t="s">
        <v>514</v>
      </c>
      <c r="D10068" s="613">
        <v>432.93</v>
      </c>
    </row>
    <row r="10069" spans="1:4" x14ac:dyDescent="0.35">
      <c r="A10069" s="78">
        <v>102169</v>
      </c>
      <c r="B10069" s="605" t="s">
        <v>25905</v>
      </c>
      <c r="C10069" s="78" t="s">
        <v>514</v>
      </c>
      <c r="D10069" s="613">
        <v>591.9</v>
      </c>
    </row>
    <row r="10070" spans="1:4" x14ac:dyDescent="0.35">
      <c r="A10070" s="78">
        <v>102159</v>
      </c>
      <c r="B10070" s="605" t="s">
        <v>25906</v>
      </c>
      <c r="C10070" s="78" t="s">
        <v>514</v>
      </c>
      <c r="D10070" s="613">
        <v>522.30999999999995</v>
      </c>
    </row>
    <row r="10071" spans="1:4" x14ac:dyDescent="0.35">
      <c r="A10071" s="78">
        <v>102161</v>
      </c>
      <c r="B10071" s="605" t="s">
        <v>25907</v>
      </c>
      <c r="C10071" s="78" t="s">
        <v>514</v>
      </c>
      <c r="D10071" s="613">
        <v>396.45</v>
      </c>
    </row>
    <row r="10072" spans="1:4" x14ac:dyDescent="0.35">
      <c r="A10072" s="78">
        <v>102151</v>
      </c>
      <c r="B10072" s="605" t="s">
        <v>25908</v>
      </c>
      <c r="C10072" s="78" t="s">
        <v>514</v>
      </c>
      <c r="D10072" s="613">
        <v>226.34</v>
      </c>
    </row>
    <row r="10073" spans="1:4" x14ac:dyDescent="0.35">
      <c r="A10073" s="78">
        <v>102162</v>
      </c>
      <c r="B10073" s="605" t="s">
        <v>25909</v>
      </c>
      <c r="C10073" s="78" t="s">
        <v>514</v>
      </c>
      <c r="D10073" s="613">
        <v>421.55</v>
      </c>
    </row>
    <row r="10074" spans="1:4" x14ac:dyDescent="0.35">
      <c r="A10074" s="78">
        <v>102152</v>
      </c>
      <c r="B10074" s="605" t="s">
        <v>25910</v>
      </c>
      <c r="C10074" s="78" t="s">
        <v>514</v>
      </c>
      <c r="D10074" s="613">
        <v>251.44</v>
      </c>
    </row>
    <row r="10075" spans="1:4" x14ac:dyDescent="0.35">
      <c r="A10075" s="78">
        <v>102164</v>
      </c>
      <c r="B10075" s="605" t="s">
        <v>25911</v>
      </c>
      <c r="C10075" s="78" t="s">
        <v>514</v>
      </c>
      <c r="D10075" s="613">
        <v>414.2</v>
      </c>
    </row>
    <row r="10076" spans="1:4" x14ac:dyDescent="0.35">
      <c r="A10076" s="78">
        <v>102154</v>
      </c>
      <c r="B10076" s="605" t="s">
        <v>25912</v>
      </c>
      <c r="C10076" s="78" t="s">
        <v>514</v>
      </c>
      <c r="D10076" s="613">
        <v>275.08</v>
      </c>
    </row>
    <row r="10077" spans="1:4" x14ac:dyDescent="0.35">
      <c r="A10077" s="78">
        <v>102166</v>
      </c>
      <c r="B10077" s="605" t="s">
        <v>25913</v>
      </c>
      <c r="C10077" s="78" t="s">
        <v>514</v>
      </c>
      <c r="D10077" s="613">
        <v>423.7</v>
      </c>
    </row>
    <row r="10078" spans="1:4" x14ac:dyDescent="0.35">
      <c r="A10078" s="78">
        <v>102156</v>
      </c>
      <c r="B10078" s="605" t="s">
        <v>25914</v>
      </c>
      <c r="C10078" s="78" t="s">
        <v>514</v>
      </c>
      <c r="D10078" s="613">
        <v>315.8</v>
      </c>
    </row>
    <row r="10079" spans="1:4" x14ac:dyDescent="0.35">
      <c r="A10079" s="78">
        <v>102168</v>
      </c>
      <c r="B10079" s="605" t="s">
        <v>25915</v>
      </c>
      <c r="C10079" s="78" t="s">
        <v>514</v>
      </c>
      <c r="D10079" s="613">
        <v>518.17999999999995</v>
      </c>
    </row>
    <row r="10080" spans="1:4" x14ac:dyDescent="0.35">
      <c r="A10080" s="78">
        <v>102158</v>
      </c>
      <c r="B10080" s="605" t="s">
        <v>25916</v>
      </c>
      <c r="C10080" s="78" t="s">
        <v>514</v>
      </c>
      <c r="D10080" s="613">
        <v>438.21</v>
      </c>
    </row>
    <row r="10081" spans="1:4" x14ac:dyDescent="0.35">
      <c r="A10081" s="78">
        <v>102181</v>
      </c>
      <c r="B10081" s="605" t="s">
        <v>25917</v>
      </c>
      <c r="C10081" s="78" t="s">
        <v>514</v>
      </c>
      <c r="D10081" s="613">
        <v>695.31</v>
      </c>
    </row>
    <row r="10082" spans="1:4" x14ac:dyDescent="0.35">
      <c r="A10082" s="78">
        <v>102179</v>
      </c>
      <c r="B10082" s="605" t="s">
        <v>25918</v>
      </c>
      <c r="C10082" s="78" t="s">
        <v>514</v>
      </c>
      <c r="D10082" s="613">
        <v>475.13</v>
      </c>
    </row>
    <row r="10083" spans="1:4" x14ac:dyDescent="0.35">
      <c r="A10083" s="78">
        <v>102180</v>
      </c>
      <c r="B10083" s="605" t="s">
        <v>25919</v>
      </c>
      <c r="C10083" s="78" t="s">
        <v>514</v>
      </c>
      <c r="D10083" s="613">
        <v>569.96</v>
      </c>
    </row>
    <row r="10084" spans="1:4" x14ac:dyDescent="0.35">
      <c r="A10084" s="78">
        <v>102189</v>
      </c>
      <c r="B10084" s="605" t="s">
        <v>25920</v>
      </c>
      <c r="C10084" s="78" t="s">
        <v>80</v>
      </c>
      <c r="D10084" s="613">
        <v>213.58</v>
      </c>
    </row>
    <row r="10085" spans="1:4" x14ac:dyDescent="0.35">
      <c r="A10085" s="78">
        <v>102188</v>
      </c>
      <c r="B10085" s="605" t="s">
        <v>25921</v>
      </c>
      <c r="C10085" s="78" t="s">
        <v>80</v>
      </c>
      <c r="D10085" s="613">
        <v>756.06</v>
      </c>
    </row>
    <row r="10086" spans="1:4" x14ac:dyDescent="0.35">
      <c r="A10086" s="78">
        <v>106320</v>
      </c>
      <c r="B10086" s="605" t="s">
        <v>25922</v>
      </c>
      <c r="C10086" s="78" t="s">
        <v>80</v>
      </c>
      <c r="D10086" s="613">
        <v>2563.06</v>
      </c>
    </row>
    <row r="10087" spans="1:4" x14ac:dyDescent="0.35">
      <c r="A10087" s="78">
        <v>102185</v>
      </c>
      <c r="B10087" s="605" t="s">
        <v>25923</v>
      </c>
      <c r="C10087" s="78" t="s">
        <v>80</v>
      </c>
      <c r="D10087" s="613">
        <v>4310.3900000000003</v>
      </c>
    </row>
    <row r="10088" spans="1:4" x14ac:dyDescent="0.35">
      <c r="A10088" s="78">
        <v>106318</v>
      </c>
      <c r="B10088" s="605" t="s">
        <v>25924</v>
      </c>
      <c r="C10088" s="78" t="s">
        <v>80</v>
      </c>
      <c r="D10088" s="613">
        <v>1872.96</v>
      </c>
    </row>
    <row r="10089" spans="1:4" x14ac:dyDescent="0.35">
      <c r="A10089" s="78">
        <v>106319</v>
      </c>
      <c r="B10089" s="605" t="s">
        <v>25925</v>
      </c>
      <c r="C10089" s="78" t="s">
        <v>80</v>
      </c>
      <c r="D10089" s="613">
        <v>2010.98</v>
      </c>
    </row>
    <row r="10090" spans="1:4" x14ac:dyDescent="0.35">
      <c r="A10090" s="78">
        <v>102184</v>
      </c>
      <c r="B10090" s="605" t="s">
        <v>25926</v>
      </c>
      <c r="C10090" s="78" t="s">
        <v>80</v>
      </c>
      <c r="D10090" s="613">
        <v>2149</v>
      </c>
    </row>
    <row r="10091" spans="1:4" x14ac:dyDescent="0.35">
      <c r="A10091" s="78">
        <v>102187</v>
      </c>
      <c r="B10091" s="605" t="s">
        <v>25927</v>
      </c>
      <c r="C10091" s="78" t="s">
        <v>80</v>
      </c>
      <c r="D10091" s="613">
        <v>0</v>
      </c>
    </row>
    <row r="10092" spans="1:4" x14ac:dyDescent="0.35">
      <c r="A10092" s="78">
        <v>102186</v>
      </c>
      <c r="B10092" s="605" t="s">
        <v>25928</v>
      </c>
      <c r="C10092" s="78" t="s">
        <v>80</v>
      </c>
      <c r="D10092" s="613">
        <v>0</v>
      </c>
    </row>
    <row r="10093" spans="1:4" x14ac:dyDescent="0.35">
      <c r="A10093" s="78">
        <v>102183</v>
      </c>
      <c r="B10093" s="605" t="s">
        <v>25929</v>
      </c>
      <c r="C10093" s="78" t="s">
        <v>80</v>
      </c>
      <c r="D10093" s="613">
        <v>2720.26</v>
      </c>
    </row>
    <row r="10094" spans="1:4" x14ac:dyDescent="0.35">
      <c r="A10094" s="78">
        <v>102182</v>
      </c>
      <c r="B10094" s="605" t="s">
        <v>25930</v>
      </c>
      <c r="C10094" s="78" t="s">
        <v>80</v>
      </c>
      <c r="D10094" s="613">
        <v>1416.05</v>
      </c>
    </row>
    <row r="10095" spans="1:4" x14ac:dyDescent="0.35">
      <c r="A10095" s="78">
        <v>102191</v>
      </c>
      <c r="B10095" s="605" t="s">
        <v>25931</v>
      </c>
      <c r="C10095" s="78" t="s">
        <v>514</v>
      </c>
      <c r="D10095" s="613">
        <v>20.69</v>
      </c>
    </row>
    <row r="10096" spans="1:4" x14ac:dyDescent="0.35">
      <c r="A10096" s="78">
        <v>102190</v>
      </c>
      <c r="B10096" s="605" t="s">
        <v>25932</v>
      </c>
      <c r="C10096" s="78" t="s">
        <v>514</v>
      </c>
      <c r="D10096" s="613">
        <v>19.11</v>
      </c>
    </row>
    <row r="10097" spans="1:4" x14ac:dyDescent="0.35">
      <c r="A10097" s="78">
        <v>102192</v>
      </c>
      <c r="B10097" s="605" t="s">
        <v>25933</v>
      </c>
      <c r="C10097" s="78" t="s">
        <v>514</v>
      </c>
      <c r="D10097" s="613">
        <v>18.28</v>
      </c>
    </row>
    <row r="10098" spans="1:4" x14ac:dyDescent="0.35">
      <c r="A10098" s="78">
        <v>89354</v>
      </c>
      <c r="B10098" s="605" t="s">
        <v>4430</v>
      </c>
      <c r="C10098" s="78" t="s">
        <v>80</v>
      </c>
      <c r="D10098" s="613">
        <v>424.26</v>
      </c>
    </row>
    <row r="10099" spans="1:4" x14ac:dyDescent="0.35">
      <c r="A10099" s="78">
        <v>103041</v>
      </c>
      <c r="B10099" s="605" t="s">
        <v>4491</v>
      </c>
      <c r="C10099" s="78" t="s">
        <v>80</v>
      </c>
      <c r="D10099" s="613">
        <v>20.2</v>
      </c>
    </row>
    <row r="10100" spans="1:4" x14ac:dyDescent="0.35">
      <c r="A10100" s="78">
        <v>103042</v>
      </c>
      <c r="B10100" s="605" t="s">
        <v>4492</v>
      </c>
      <c r="C10100" s="78" t="s">
        <v>80</v>
      </c>
      <c r="D10100" s="613">
        <v>25.17</v>
      </c>
    </row>
    <row r="10101" spans="1:4" x14ac:dyDescent="0.35">
      <c r="A10101" s="78">
        <v>103043</v>
      </c>
      <c r="B10101" s="605" t="s">
        <v>4493</v>
      </c>
      <c r="C10101" s="78" t="s">
        <v>80</v>
      </c>
      <c r="D10101" s="613">
        <v>23.22</v>
      </c>
    </row>
    <row r="10102" spans="1:4" x14ac:dyDescent="0.35">
      <c r="A10102" s="78">
        <v>103044</v>
      </c>
      <c r="B10102" s="605" t="s">
        <v>4494</v>
      </c>
      <c r="C10102" s="78" t="s">
        <v>80</v>
      </c>
      <c r="D10102" s="613">
        <v>31.45</v>
      </c>
    </row>
    <row r="10103" spans="1:4" x14ac:dyDescent="0.35">
      <c r="A10103" s="78">
        <v>103039</v>
      </c>
      <c r="B10103" s="605" t="s">
        <v>4489</v>
      </c>
      <c r="C10103" s="78" t="s">
        <v>80</v>
      </c>
      <c r="D10103" s="613">
        <v>69.69</v>
      </c>
    </row>
    <row r="10104" spans="1:4" x14ac:dyDescent="0.35">
      <c r="A10104" s="78">
        <v>103038</v>
      </c>
      <c r="B10104" s="605" t="s">
        <v>4488</v>
      </c>
      <c r="C10104" s="78" t="s">
        <v>80</v>
      </c>
      <c r="D10104" s="613">
        <v>63.65</v>
      </c>
    </row>
    <row r="10105" spans="1:4" x14ac:dyDescent="0.35">
      <c r="A10105" s="78">
        <v>103037</v>
      </c>
      <c r="B10105" s="605" t="s">
        <v>4487</v>
      </c>
      <c r="C10105" s="78" t="s">
        <v>80</v>
      </c>
      <c r="D10105" s="613">
        <v>47.51</v>
      </c>
    </row>
    <row r="10106" spans="1:4" x14ac:dyDescent="0.35">
      <c r="A10106" s="78">
        <v>103036</v>
      </c>
      <c r="B10106" s="605" t="s">
        <v>4486</v>
      </c>
      <c r="C10106" s="78" t="s">
        <v>80</v>
      </c>
      <c r="D10106" s="613">
        <v>24.1</v>
      </c>
    </row>
    <row r="10107" spans="1:4" x14ac:dyDescent="0.35">
      <c r="A10107" s="78">
        <v>103040</v>
      </c>
      <c r="B10107" s="605" t="s">
        <v>4490</v>
      </c>
      <c r="C10107" s="78" t="s">
        <v>80</v>
      </c>
      <c r="D10107" s="613">
        <v>103.09</v>
      </c>
    </row>
    <row r="10108" spans="1:4" x14ac:dyDescent="0.35">
      <c r="A10108" s="78">
        <v>90371</v>
      </c>
      <c r="B10108" s="605" t="s">
        <v>4435</v>
      </c>
      <c r="C10108" s="78" t="s">
        <v>80</v>
      </c>
      <c r="D10108" s="613">
        <v>30.21</v>
      </c>
    </row>
    <row r="10109" spans="1:4" x14ac:dyDescent="0.35">
      <c r="A10109" s="78">
        <v>103047</v>
      </c>
      <c r="B10109" s="605" t="s">
        <v>25934</v>
      </c>
      <c r="C10109" s="78" t="s">
        <v>80</v>
      </c>
      <c r="D10109" s="613">
        <v>25.12</v>
      </c>
    </row>
    <row r="10110" spans="1:4" x14ac:dyDescent="0.35">
      <c r="A10110" s="78">
        <v>94489</v>
      </c>
      <c r="B10110" s="605" t="s">
        <v>25935</v>
      </c>
      <c r="C10110" s="78" t="s">
        <v>80</v>
      </c>
      <c r="D10110" s="613">
        <v>30.78</v>
      </c>
    </row>
    <row r="10111" spans="1:4" x14ac:dyDescent="0.35">
      <c r="A10111" s="78">
        <v>94490</v>
      </c>
      <c r="B10111" s="605" t="s">
        <v>25936</v>
      </c>
      <c r="C10111" s="78" t="s">
        <v>80</v>
      </c>
      <c r="D10111" s="613">
        <v>45.06</v>
      </c>
    </row>
    <row r="10112" spans="1:4" x14ac:dyDescent="0.35">
      <c r="A10112" s="78">
        <v>94491</v>
      </c>
      <c r="B10112" s="605" t="s">
        <v>25937</v>
      </c>
      <c r="C10112" s="78" t="s">
        <v>80</v>
      </c>
      <c r="D10112" s="613">
        <v>61.72</v>
      </c>
    </row>
    <row r="10113" spans="1:4" x14ac:dyDescent="0.35">
      <c r="A10113" s="78">
        <v>94492</v>
      </c>
      <c r="B10113" s="605" t="s">
        <v>25938</v>
      </c>
      <c r="C10113" s="78" t="s">
        <v>80</v>
      </c>
      <c r="D10113" s="613">
        <v>63.41</v>
      </c>
    </row>
    <row r="10114" spans="1:4" x14ac:dyDescent="0.35">
      <c r="A10114" s="78">
        <v>94493</v>
      </c>
      <c r="B10114" s="605" t="s">
        <v>25939</v>
      </c>
      <c r="C10114" s="78" t="s">
        <v>80</v>
      </c>
      <c r="D10114" s="613">
        <v>116.27</v>
      </c>
    </row>
    <row r="10115" spans="1:4" x14ac:dyDescent="0.35">
      <c r="A10115" s="78">
        <v>94497</v>
      </c>
      <c r="B10115" s="605" t="s">
        <v>4438</v>
      </c>
      <c r="C10115" s="78" t="s">
        <v>80</v>
      </c>
      <c r="D10115" s="613">
        <v>76.099999999999994</v>
      </c>
    </row>
    <row r="10116" spans="1:4" x14ac:dyDescent="0.35">
      <c r="A10116" s="78">
        <v>94794</v>
      </c>
      <c r="B10116" s="605" t="s">
        <v>4445</v>
      </c>
      <c r="C10116" s="78" t="s">
        <v>80</v>
      </c>
      <c r="D10116" s="613">
        <v>118.94</v>
      </c>
    </row>
    <row r="10117" spans="1:4" x14ac:dyDescent="0.35">
      <c r="A10117" s="78">
        <v>94496</v>
      </c>
      <c r="B10117" s="605" t="s">
        <v>4437</v>
      </c>
      <c r="C10117" s="78" t="s">
        <v>80</v>
      </c>
      <c r="D10117" s="613">
        <v>59.94</v>
      </c>
    </row>
    <row r="10118" spans="1:4" x14ac:dyDescent="0.35">
      <c r="A10118" s="78">
        <v>94793</v>
      </c>
      <c r="B10118" s="605" t="s">
        <v>4444</v>
      </c>
      <c r="C10118" s="78" t="s">
        <v>80</v>
      </c>
      <c r="D10118" s="613">
        <v>111.2</v>
      </c>
    </row>
    <row r="10119" spans="1:4" x14ac:dyDescent="0.35">
      <c r="A10119" s="78">
        <v>94495</v>
      </c>
      <c r="B10119" s="605" t="s">
        <v>4436</v>
      </c>
      <c r="C10119" s="78" t="s">
        <v>80</v>
      </c>
      <c r="D10119" s="613">
        <v>43.99</v>
      </c>
    </row>
    <row r="10120" spans="1:4" x14ac:dyDescent="0.35">
      <c r="A10120" s="78">
        <v>94792</v>
      </c>
      <c r="B10120" s="605" t="s">
        <v>4443</v>
      </c>
      <c r="C10120" s="78" t="s">
        <v>80</v>
      </c>
      <c r="D10120" s="613">
        <v>81.89</v>
      </c>
    </row>
    <row r="10121" spans="1:4" x14ac:dyDescent="0.35">
      <c r="A10121" s="78">
        <v>89352</v>
      </c>
      <c r="B10121" s="605" t="s">
        <v>4428</v>
      </c>
      <c r="C10121" s="78" t="s">
        <v>80</v>
      </c>
      <c r="D10121" s="613">
        <v>25.47</v>
      </c>
    </row>
    <row r="10122" spans="1:4" x14ac:dyDescent="0.35">
      <c r="A10122" s="78">
        <v>89986</v>
      </c>
      <c r="B10122" s="605" t="s">
        <v>4433</v>
      </c>
      <c r="C10122" s="78" t="s">
        <v>80</v>
      </c>
      <c r="D10122" s="613">
        <v>59</v>
      </c>
    </row>
    <row r="10123" spans="1:4" x14ac:dyDescent="0.35">
      <c r="A10123" s="78">
        <v>94499</v>
      </c>
      <c r="B10123" s="605" t="s">
        <v>4440</v>
      </c>
      <c r="C10123" s="78" t="s">
        <v>80</v>
      </c>
      <c r="D10123" s="613">
        <v>202.5</v>
      </c>
    </row>
    <row r="10124" spans="1:4" x14ac:dyDescent="0.35">
      <c r="A10124" s="78">
        <v>94498</v>
      </c>
      <c r="B10124" s="605" t="s">
        <v>4439</v>
      </c>
      <c r="C10124" s="78" t="s">
        <v>80</v>
      </c>
      <c r="D10124" s="613">
        <v>104.47</v>
      </c>
    </row>
    <row r="10125" spans="1:4" x14ac:dyDescent="0.35">
      <c r="A10125" s="78">
        <v>94500</v>
      </c>
      <c r="B10125" s="605" t="s">
        <v>4441</v>
      </c>
      <c r="C10125" s="78" t="s">
        <v>80</v>
      </c>
      <c r="D10125" s="613">
        <v>246.22</v>
      </c>
    </row>
    <row r="10126" spans="1:4" x14ac:dyDescent="0.35">
      <c r="A10126" s="78">
        <v>89353</v>
      </c>
      <c r="B10126" s="605" t="s">
        <v>4429</v>
      </c>
      <c r="C10126" s="78" t="s">
        <v>80</v>
      </c>
      <c r="D10126" s="613">
        <v>28.79</v>
      </c>
    </row>
    <row r="10127" spans="1:4" x14ac:dyDescent="0.35">
      <c r="A10127" s="78">
        <v>89987</v>
      </c>
      <c r="B10127" s="605" t="s">
        <v>4434</v>
      </c>
      <c r="C10127" s="78" t="s">
        <v>80</v>
      </c>
      <c r="D10127" s="613">
        <v>67.400000000000006</v>
      </c>
    </row>
    <row r="10128" spans="1:4" x14ac:dyDescent="0.35">
      <c r="A10128" s="78">
        <v>94501</v>
      </c>
      <c r="B10128" s="605" t="s">
        <v>4442</v>
      </c>
      <c r="C10128" s="78" t="s">
        <v>80</v>
      </c>
      <c r="D10128" s="613">
        <v>486.9</v>
      </c>
    </row>
    <row r="10129" spans="1:4" x14ac:dyDescent="0.35">
      <c r="A10129" s="78">
        <v>89349</v>
      </c>
      <c r="B10129" s="605" t="s">
        <v>4427</v>
      </c>
      <c r="C10129" s="78" t="s">
        <v>80</v>
      </c>
      <c r="D10129" s="613">
        <v>19.239999999999998</v>
      </c>
    </row>
    <row r="10130" spans="1:4" x14ac:dyDescent="0.35">
      <c r="A10130" s="78">
        <v>89984</v>
      </c>
      <c r="B10130" s="605" t="s">
        <v>4431</v>
      </c>
      <c r="C10130" s="78" t="s">
        <v>80</v>
      </c>
      <c r="D10130" s="613">
        <v>60.43</v>
      </c>
    </row>
    <row r="10131" spans="1:4" x14ac:dyDescent="0.35">
      <c r="A10131" s="78">
        <v>89985</v>
      </c>
      <c r="B10131" s="605" t="s">
        <v>4432</v>
      </c>
      <c r="C10131" s="78" t="s">
        <v>80</v>
      </c>
      <c r="D10131" s="613">
        <v>64.27</v>
      </c>
    </row>
    <row r="10132" spans="1:4" x14ac:dyDescent="0.35">
      <c r="A10132" s="78">
        <v>89351</v>
      </c>
      <c r="B10132" s="605" t="s">
        <v>25940</v>
      </c>
      <c r="C10132" s="78" t="s">
        <v>80</v>
      </c>
      <c r="D10132" s="613">
        <v>24.33</v>
      </c>
    </row>
    <row r="10133" spans="1:4" x14ac:dyDescent="0.35">
      <c r="A10133" s="78">
        <v>103045</v>
      </c>
      <c r="B10133" s="605" t="s">
        <v>4495</v>
      </c>
      <c r="C10133" s="78" t="s">
        <v>80</v>
      </c>
      <c r="D10133" s="613">
        <v>10.29</v>
      </c>
    </row>
    <row r="10134" spans="1:4" x14ac:dyDescent="0.35">
      <c r="A10134" s="78">
        <v>103046</v>
      </c>
      <c r="B10134" s="605" t="s">
        <v>4496</v>
      </c>
      <c r="C10134" s="78" t="s">
        <v>80</v>
      </c>
      <c r="D10134" s="613">
        <v>23.9</v>
      </c>
    </row>
    <row r="10135" spans="1:4" x14ac:dyDescent="0.35">
      <c r="A10135" s="78">
        <v>103048</v>
      </c>
      <c r="B10135" s="605" t="s">
        <v>25941</v>
      </c>
      <c r="C10135" s="78" t="s">
        <v>80</v>
      </c>
      <c r="D10135" s="613">
        <v>19.13</v>
      </c>
    </row>
    <row r="10136" spans="1:4" x14ac:dyDescent="0.35">
      <c r="A10136" s="78">
        <v>103049</v>
      </c>
      <c r="B10136" s="605" t="s">
        <v>25942</v>
      </c>
      <c r="C10136" s="78" t="s">
        <v>80</v>
      </c>
      <c r="D10136" s="613">
        <v>20.8</v>
      </c>
    </row>
    <row r="10137" spans="1:4" x14ac:dyDescent="0.35">
      <c r="A10137" s="78">
        <v>103029</v>
      </c>
      <c r="B10137" s="605" t="s">
        <v>4485</v>
      </c>
      <c r="C10137" s="78" t="s">
        <v>80</v>
      </c>
      <c r="D10137" s="613">
        <v>32.51</v>
      </c>
    </row>
    <row r="10138" spans="1:4" x14ac:dyDescent="0.35">
      <c r="A10138" s="78">
        <v>103019</v>
      </c>
      <c r="B10138" s="605" t="s">
        <v>4484</v>
      </c>
      <c r="C10138" s="78" t="s">
        <v>80</v>
      </c>
      <c r="D10138" s="613">
        <v>180.63</v>
      </c>
    </row>
    <row r="10139" spans="1:4" x14ac:dyDescent="0.35">
      <c r="A10139" s="78">
        <v>103050</v>
      </c>
      <c r="B10139" s="605" t="s">
        <v>25943</v>
      </c>
      <c r="C10139" s="78" t="s">
        <v>80</v>
      </c>
      <c r="D10139" s="613">
        <v>28.22</v>
      </c>
    </row>
    <row r="10140" spans="1:4" x14ac:dyDescent="0.35">
      <c r="A10140" s="78">
        <v>103051</v>
      </c>
      <c r="B10140" s="605" t="s">
        <v>25944</v>
      </c>
      <c r="C10140" s="78" t="s">
        <v>80</v>
      </c>
      <c r="D10140" s="613">
        <v>34.159999999999997</v>
      </c>
    </row>
    <row r="10141" spans="1:4" x14ac:dyDescent="0.35">
      <c r="A10141" s="78">
        <v>103052</v>
      </c>
      <c r="B10141" s="605" t="s">
        <v>25945</v>
      </c>
      <c r="C10141" s="78" t="s">
        <v>80</v>
      </c>
      <c r="D10141" s="613">
        <v>45.99</v>
      </c>
    </row>
    <row r="10142" spans="1:4" x14ac:dyDescent="0.35">
      <c r="A10142" s="78">
        <v>94799</v>
      </c>
      <c r="B10142" s="605" t="s">
        <v>4450</v>
      </c>
      <c r="C10142" s="78" t="s">
        <v>80</v>
      </c>
      <c r="D10142" s="613">
        <v>176.64</v>
      </c>
    </row>
    <row r="10143" spans="1:4" x14ac:dyDescent="0.35">
      <c r="A10143" s="78">
        <v>94798</v>
      </c>
      <c r="B10143" s="605" t="s">
        <v>4449</v>
      </c>
      <c r="C10143" s="78" t="s">
        <v>80</v>
      </c>
      <c r="D10143" s="613">
        <v>143.6</v>
      </c>
    </row>
    <row r="10144" spans="1:4" x14ac:dyDescent="0.35">
      <c r="A10144" s="78">
        <v>94797</v>
      </c>
      <c r="B10144" s="605" t="s">
        <v>4448</v>
      </c>
      <c r="C10144" s="78" t="s">
        <v>80</v>
      </c>
      <c r="D10144" s="613">
        <v>87.18</v>
      </c>
    </row>
    <row r="10145" spans="1:4" x14ac:dyDescent="0.35">
      <c r="A10145" s="78">
        <v>94795</v>
      </c>
      <c r="B10145" s="605" t="s">
        <v>4446</v>
      </c>
      <c r="C10145" s="78" t="s">
        <v>80</v>
      </c>
      <c r="D10145" s="613">
        <v>36.94</v>
      </c>
    </row>
    <row r="10146" spans="1:4" x14ac:dyDescent="0.35">
      <c r="A10146" s="78">
        <v>94800</v>
      </c>
      <c r="B10146" s="605" t="s">
        <v>4451</v>
      </c>
      <c r="C10146" s="78" t="s">
        <v>80</v>
      </c>
      <c r="D10146" s="613">
        <v>226.83</v>
      </c>
    </row>
    <row r="10147" spans="1:4" x14ac:dyDescent="0.35">
      <c r="A10147" s="78">
        <v>94796</v>
      </c>
      <c r="B10147" s="605" t="s">
        <v>4447</v>
      </c>
      <c r="C10147" s="78" t="s">
        <v>80</v>
      </c>
      <c r="D10147" s="613">
        <v>43.01</v>
      </c>
    </row>
    <row r="10148" spans="1:4" x14ac:dyDescent="0.35">
      <c r="A10148" s="78">
        <v>99635</v>
      </c>
      <c r="B10148" s="605" t="s">
        <v>4472</v>
      </c>
      <c r="C10148" s="78" t="s">
        <v>80</v>
      </c>
      <c r="D10148" s="613">
        <v>396.56</v>
      </c>
    </row>
    <row r="10149" spans="1:4" x14ac:dyDescent="0.35">
      <c r="A10149" s="78">
        <v>103018</v>
      </c>
      <c r="B10149" s="605" t="s">
        <v>4483</v>
      </c>
      <c r="C10149" s="78" t="s">
        <v>80</v>
      </c>
      <c r="D10149" s="613">
        <v>324.20999999999998</v>
      </c>
    </row>
    <row r="10150" spans="1:4" x14ac:dyDescent="0.35">
      <c r="A10150" s="78">
        <v>95252</v>
      </c>
      <c r="B10150" s="605" t="s">
        <v>4456</v>
      </c>
      <c r="C10150" s="78" t="s">
        <v>80</v>
      </c>
      <c r="D10150" s="613">
        <v>104.54</v>
      </c>
    </row>
    <row r="10151" spans="1:4" x14ac:dyDescent="0.35">
      <c r="A10151" s="78">
        <v>95251</v>
      </c>
      <c r="B10151" s="605" t="s">
        <v>4455</v>
      </c>
      <c r="C10151" s="78" t="s">
        <v>80</v>
      </c>
      <c r="D10151" s="613">
        <v>85.85</v>
      </c>
    </row>
    <row r="10152" spans="1:4" x14ac:dyDescent="0.35">
      <c r="A10152" s="78">
        <v>95250</v>
      </c>
      <c r="B10152" s="605" t="s">
        <v>4454</v>
      </c>
      <c r="C10152" s="78" t="s">
        <v>80</v>
      </c>
      <c r="D10152" s="613">
        <v>58.33</v>
      </c>
    </row>
    <row r="10153" spans="1:4" x14ac:dyDescent="0.35">
      <c r="A10153" s="78">
        <v>95248</v>
      </c>
      <c r="B10153" s="605" t="s">
        <v>4452</v>
      </c>
      <c r="C10153" s="78" t="s">
        <v>80</v>
      </c>
      <c r="D10153" s="613">
        <v>36.14</v>
      </c>
    </row>
    <row r="10154" spans="1:4" x14ac:dyDescent="0.35">
      <c r="A10154" s="78">
        <v>95253</v>
      </c>
      <c r="B10154" s="605" t="s">
        <v>4457</v>
      </c>
      <c r="C10154" s="78" t="s">
        <v>80</v>
      </c>
      <c r="D10154" s="613">
        <v>157.46</v>
      </c>
    </row>
    <row r="10155" spans="1:4" x14ac:dyDescent="0.35">
      <c r="A10155" s="78">
        <v>95249</v>
      </c>
      <c r="B10155" s="605" t="s">
        <v>4453</v>
      </c>
      <c r="C10155" s="78" t="s">
        <v>80</v>
      </c>
      <c r="D10155" s="613">
        <v>43.23</v>
      </c>
    </row>
    <row r="10156" spans="1:4" x14ac:dyDescent="0.35">
      <c r="A10156" s="78">
        <v>99622</v>
      </c>
      <c r="B10156" s="605" t="s">
        <v>25946</v>
      </c>
      <c r="C10156" s="78" t="s">
        <v>80</v>
      </c>
      <c r="D10156" s="613">
        <v>264.19</v>
      </c>
    </row>
    <row r="10157" spans="1:4" x14ac:dyDescent="0.35">
      <c r="A10157" s="78">
        <v>99621</v>
      </c>
      <c r="B10157" s="605" t="s">
        <v>4460</v>
      </c>
      <c r="C10157" s="78" t="s">
        <v>80</v>
      </c>
      <c r="D10157" s="613">
        <v>234.53</v>
      </c>
    </row>
    <row r="10158" spans="1:4" x14ac:dyDescent="0.35">
      <c r="A10158" s="78">
        <v>99620</v>
      </c>
      <c r="B10158" s="605" t="s">
        <v>4459</v>
      </c>
      <c r="C10158" s="78" t="s">
        <v>80</v>
      </c>
      <c r="D10158" s="613">
        <v>157.43</v>
      </c>
    </row>
    <row r="10159" spans="1:4" x14ac:dyDescent="0.35">
      <c r="A10159" s="78">
        <v>103008</v>
      </c>
      <c r="B10159" s="605" t="s">
        <v>4473</v>
      </c>
      <c r="C10159" s="78" t="s">
        <v>80</v>
      </c>
      <c r="D10159" s="613">
        <v>94.57</v>
      </c>
    </row>
    <row r="10160" spans="1:4" x14ac:dyDescent="0.35">
      <c r="A10160" s="78">
        <v>99624</v>
      </c>
      <c r="B10160" s="605" t="s">
        <v>4461</v>
      </c>
      <c r="C10160" s="78" t="s">
        <v>80</v>
      </c>
      <c r="D10160" s="613">
        <v>525.14</v>
      </c>
    </row>
    <row r="10161" spans="1:4" x14ac:dyDescent="0.35">
      <c r="A10161" s="78">
        <v>99623</v>
      </c>
      <c r="B10161" s="605" t="s">
        <v>25947</v>
      </c>
      <c r="C10161" s="78" t="s">
        <v>80</v>
      </c>
      <c r="D10161" s="613">
        <v>368.49</v>
      </c>
    </row>
    <row r="10162" spans="1:4" x14ac:dyDescent="0.35">
      <c r="A10162" s="78">
        <v>99625</v>
      </c>
      <c r="B10162" s="605" t="s">
        <v>4462</v>
      </c>
      <c r="C10162" s="78" t="s">
        <v>80</v>
      </c>
      <c r="D10162" s="613">
        <v>722.02</v>
      </c>
    </row>
    <row r="10163" spans="1:4" x14ac:dyDescent="0.35">
      <c r="A10163" s="78">
        <v>99619</v>
      </c>
      <c r="B10163" s="605" t="s">
        <v>4458</v>
      </c>
      <c r="C10163" s="78" t="s">
        <v>80</v>
      </c>
      <c r="D10163" s="613">
        <v>115.89</v>
      </c>
    </row>
    <row r="10164" spans="1:4" x14ac:dyDescent="0.35">
      <c r="A10164" s="78">
        <v>99626</v>
      </c>
      <c r="B10164" s="605" t="s">
        <v>4463</v>
      </c>
      <c r="C10164" s="78" t="s">
        <v>80</v>
      </c>
      <c r="D10164" s="613">
        <v>1110.81</v>
      </c>
    </row>
    <row r="10165" spans="1:4" x14ac:dyDescent="0.35">
      <c r="A10165" s="78">
        <v>99631</v>
      </c>
      <c r="B10165" s="605" t="s">
        <v>4468</v>
      </c>
      <c r="C10165" s="78" t="s">
        <v>80</v>
      </c>
      <c r="D10165" s="613">
        <v>147.6</v>
      </c>
    </row>
    <row r="10166" spans="1:4" x14ac:dyDescent="0.35">
      <c r="A10166" s="78">
        <v>99630</v>
      </c>
      <c r="B10166" s="605" t="s">
        <v>4467</v>
      </c>
      <c r="C10166" s="78" t="s">
        <v>80</v>
      </c>
      <c r="D10166" s="613">
        <v>126.65</v>
      </c>
    </row>
    <row r="10167" spans="1:4" x14ac:dyDescent="0.35">
      <c r="A10167" s="78">
        <v>99629</v>
      </c>
      <c r="B10167" s="605" t="s">
        <v>4466</v>
      </c>
      <c r="C10167" s="78" t="s">
        <v>80</v>
      </c>
      <c r="D10167" s="613">
        <v>85.2</v>
      </c>
    </row>
    <row r="10168" spans="1:4" x14ac:dyDescent="0.35">
      <c r="A10168" s="78">
        <v>99627</v>
      </c>
      <c r="B10168" s="605" t="s">
        <v>4464</v>
      </c>
      <c r="C10168" s="78" t="s">
        <v>80</v>
      </c>
      <c r="D10168" s="613">
        <v>69.97</v>
      </c>
    </row>
    <row r="10169" spans="1:4" x14ac:dyDescent="0.35">
      <c r="A10169" s="78">
        <v>103009</v>
      </c>
      <c r="B10169" s="605" t="s">
        <v>4474</v>
      </c>
      <c r="C10169" s="78" t="s">
        <v>80</v>
      </c>
      <c r="D10169" s="613">
        <v>335.53</v>
      </c>
    </row>
    <row r="10170" spans="1:4" x14ac:dyDescent="0.35">
      <c r="A10170" s="78">
        <v>99632</v>
      </c>
      <c r="B10170" s="605" t="s">
        <v>4469</v>
      </c>
      <c r="C10170" s="78" t="s">
        <v>80</v>
      </c>
      <c r="D10170" s="613">
        <v>212.59</v>
      </c>
    </row>
    <row r="10171" spans="1:4" x14ac:dyDescent="0.35">
      <c r="A10171" s="78">
        <v>99633</v>
      </c>
      <c r="B10171" s="605" t="s">
        <v>4470</v>
      </c>
      <c r="C10171" s="78" t="s">
        <v>80</v>
      </c>
      <c r="D10171" s="613">
        <v>455.28</v>
      </c>
    </row>
    <row r="10172" spans="1:4" x14ac:dyDescent="0.35">
      <c r="A10172" s="78">
        <v>99628</v>
      </c>
      <c r="B10172" s="605" t="s">
        <v>4465</v>
      </c>
      <c r="C10172" s="78" t="s">
        <v>80</v>
      </c>
      <c r="D10172" s="613">
        <v>76.540000000000006</v>
      </c>
    </row>
    <row r="10173" spans="1:4" x14ac:dyDescent="0.35">
      <c r="A10173" s="78">
        <v>99634</v>
      </c>
      <c r="B10173" s="605" t="s">
        <v>4471</v>
      </c>
      <c r="C10173" s="78" t="s">
        <v>80</v>
      </c>
      <c r="D10173" s="613">
        <v>775.19</v>
      </c>
    </row>
    <row r="10174" spans="1:4" x14ac:dyDescent="0.35">
      <c r="A10174" s="78">
        <v>103013</v>
      </c>
      <c r="B10174" s="605" t="s">
        <v>4478</v>
      </c>
      <c r="C10174" s="78" t="s">
        <v>80</v>
      </c>
      <c r="D10174" s="613">
        <v>135.93</v>
      </c>
    </row>
    <row r="10175" spans="1:4" x14ac:dyDescent="0.35">
      <c r="A10175" s="78">
        <v>103012</v>
      </c>
      <c r="B10175" s="605" t="s">
        <v>4477</v>
      </c>
      <c r="C10175" s="78" t="s">
        <v>80</v>
      </c>
      <c r="D10175" s="613">
        <v>126.13</v>
      </c>
    </row>
    <row r="10176" spans="1:4" x14ac:dyDescent="0.35">
      <c r="A10176" s="78">
        <v>103011</v>
      </c>
      <c r="B10176" s="605" t="s">
        <v>4476</v>
      </c>
      <c r="C10176" s="78" t="s">
        <v>80</v>
      </c>
      <c r="D10176" s="613">
        <v>80.040000000000006</v>
      </c>
    </row>
    <row r="10177" spans="1:4" x14ac:dyDescent="0.35">
      <c r="A10177" s="78">
        <v>103015</v>
      </c>
      <c r="B10177" s="605" t="s">
        <v>4480</v>
      </c>
      <c r="C10177" s="78" t="s">
        <v>80</v>
      </c>
      <c r="D10177" s="613">
        <v>360.65</v>
      </c>
    </row>
    <row r="10178" spans="1:4" x14ac:dyDescent="0.35">
      <c r="A10178" s="78">
        <v>103014</v>
      </c>
      <c r="B10178" s="605" t="s">
        <v>4479</v>
      </c>
      <c r="C10178" s="78" t="s">
        <v>80</v>
      </c>
      <c r="D10178" s="613">
        <v>204.23</v>
      </c>
    </row>
    <row r="10179" spans="1:4" x14ac:dyDescent="0.35">
      <c r="A10179" s="78">
        <v>103016</v>
      </c>
      <c r="B10179" s="605" t="s">
        <v>4481</v>
      </c>
      <c r="C10179" s="78" t="s">
        <v>80</v>
      </c>
      <c r="D10179" s="613">
        <v>492.88</v>
      </c>
    </row>
    <row r="10180" spans="1:4" x14ac:dyDescent="0.35">
      <c r="A10180" s="78">
        <v>103010</v>
      </c>
      <c r="B10180" s="605" t="s">
        <v>4475</v>
      </c>
      <c r="C10180" s="78" t="s">
        <v>80</v>
      </c>
      <c r="D10180" s="613">
        <v>71.72</v>
      </c>
    </row>
    <row r="10181" spans="1:4" x14ac:dyDescent="0.35">
      <c r="A10181" s="78">
        <v>103017</v>
      </c>
      <c r="B10181" s="605" t="s">
        <v>4482</v>
      </c>
      <c r="C10181" s="78" t="s">
        <v>80</v>
      </c>
      <c r="D10181" s="613">
        <v>859.56</v>
      </c>
    </row>
    <row r="10182" spans="1:4" x14ac:dyDescent="0.35">
      <c r="A10182" s="78">
        <v>103033</v>
      </c>
      <c r="B10182" s="605" t="s">
        <v>25948</v>
      </c>
      <c r="C10182" s="78" t="s">
        <v>80</v>
      </c>
      <c r="D10182" s="613">
        <v>0</v>
      </c>
    </row>
    <row r="10183" spans="1:4" x14ac:dyDescent="0.35">
      <c r="A10183" s="78">
        <v>103032</v>
      </c>
      <c r="B10183" s="605" t="s">
        <v>25949</v>
      </c>
      <c r="C10183" s="78" t="s">
        <v>80</v>
      </c>
      <c r="D10183" s="613">
        <v>0</v>
      </c>
    </row>
    <row r="10184" spans="1:4" x14ac:dyDescent="0.35">
      <c r="A10184" s="78">
        <v>103030</v>
      </c>
      <c r="B10184" s="605" t="s">
        <v>25950</v>
      </c>
      <c r="C10184" s="78" t="s">
        <v>80</v>
      </c>
      <c r="D10184" s="613">
        <v>0</v>
      </c>
    </row>
    <row r="10185" spans="1:4" x14ac:dyDescent="0.35">
      <c r="A10185" s="78">
        <v>103031</v>
      </c>
      <c r="B10185" s="605" t="s">
        <v>25951</v>
      </c>
      <c r="C10185" s="78" t="s">
        <v>80</v>
      </c>
      <c r="D10185" s="613">
        <v>0</v>
      </c>
    </row>
    <row r="10186" spans="1:4" x14ac:dyDescent="0.35">
      <c r="A10186" s="78">
        <v>103035</v>
      </c>
      <c r="B10186" s="605" t="s">
        <v>25952</v>
      </c>
      <c r="C10186" s="78" t="s">
        <v>80</v>
      </c>
      <c r="D10186" s="613">
        <v>0</v>
      </c>
    </row>
    <row r="10187" spans="1:4" x14ac:dyDescent="0.35">
      <c r="A10187" s="78">
        <v>103034</v>
      </c>
      <c r="B10187" s="605" t="s">
        <v>25953</v>
      </c>
      <c r="C10187" s="78" t="s">
        <v>80</v>
      </c>
      <c r="D10187" s="613">
        <v>0</v>
      </c>
    </row>
    <row r="10188" spans="1:4" x14ac:dyDescent="0.35">
      <c r="A10188" s="78">
        <v>103024</v>
      </c>
      <c r="B10188" s="605" t="s">
        <v>25954</v>
      </c>
      <c r="C10188" s="78" t="s">
        <v>80</v>
      </c>
      <c r="D10188" s="613">
        <v>0</v>
      </c>
    </row>
    <row r="10189" spans="1:4" x14ac:dyDescent="0.35">
      <c r="A10189" s="78">
        <v>103023</v>
      </c>
      <c r="B10189" s="605" t="s">
        <v>25955</v>
      </c>
      <c r="C10189" s="78" t="s">
        <v>80</v>
      </c>
      <c r="D10189" s="613">
        <v>0</v>
      </c>
    </row>
    <row r="10190" spans="1:4" x14ac:dyDescent="0.35">
      <c r="A10190" s="78">
        <v>103022</v>
      </c>
      <c r="B10190" s="605" t="s">
        <v>25956</v>
      </c>
      <c r="C10190" s="78" t="s">
        <v>80</v>
      </c>
      <c r="D10190" s="613">
        <v>0</v>
      </c>
    </row>
    <row r="10191" spans="1:4" x14ac:dyDescent="0.35">
      <c r="A10191" s="78">
        <v>103020</v>
      </c>
      <c r="B10191" s="605" t="s">
        <v>25957</v>
      </c>
      <c r="C10191" s="78" t="s">
        <v>80</v>
      </c>
      <c r="D10191" s="613">
        <v>0</v>
      </c>
    </row>
    <row r="10192" spans="1:4" x14ac:dyDescent="0.35">
      <c r="A10192" s="78">
        <v>103026</v>
      </c>
      <c r="B10192" s="605" t="s">
        <v>25958</v>
      </c>
      <c r="C10192" s="78" t="s">
        <v>80</v>
      </c>
      <c r="D10192" s="613">
        <v>0</v>
      </c>
    </row>
    <row r="10193" spans="1:4" x14ac:dyDescent="0.35">
      <c r="A10193" s="78">
        <v>103025</v>
      </c>
      <c r="B10193" s="605" t="s">
        <v>25959</v>
      </c>
      <c r="C10193" s="78" t="s">
        <v>80</v>
      </c>
      <c r="D10193" s="613">
        <v>0</v>
      </c>
    </row>
    <row r="10194" spans="1:4" x14ac:dyDescent="0.35">
      <c r="A10194" s="78">
        <v>103021</v>
      </c>
      <c r="B10194" s="605" t="s">
        <v>25960</v>
      </c>
      <c r="C10194" s="78" t="s">
        <v>80</v>
      </c>
      <c r="D10194" s="613">
        <v>0</v>
      </c>
    </row>
    <row r="10195" spans="1:4" x14ac:dyDescent="0.35">
      <c r="A10195" s="78">
        <v>103027</v>
      </c>
      <c r="B10195" s="605" t="s">
        <v>25961</v>
      </c>
      <c r="C10195" s="78" t="s">
        <v>80</v>
      </c>
      <c r="D10195" s="613">
        <v>0</v>
      </c>
    </row>
    <row r="10196" spans="1:4" x14ac:dyDescent="0.35">
      <c r="A10196" s="78">
        <v>103028</v>
      </c>
      <c r="B10196" s="605" t="s">
        <v>25962</v>
      </c>
      <c r="C10196" s="78" t="s">
        <v>80</v>
      </c>
      <c r="D10196" s="613">
        <v>0</v>
      </c>
    </row>
    <row r="10197" spans="1:4" x14ac:dyDescent="0.35">
      <c r="A10197" s="78">
        <v>103563</v>
      </c>
      <c r="B10197" s="605" t="s">
        <v>25963</v>
      </c>
      <c r="C10197" s="78" t="s">
        <v>80</v>
      </c>
      <c r="D10197" s="613">
        <v>0</v>
      </c>
    </row>
    <row r="10198" spans="1:4" x14ac:dyDescent="0.35">
      <c r="A10198" s="78">
        <v>103564</v>
      </c>
      <c r="B10198" s="605" t="s">
        <v>25964</v>
      </c>
      <c r="C10198" s="78" t="s">
        <v>80</v>
      </c>
      <c r="D10198" s="613">
        <v>0</v>
      </c>
    </row>
    <row r="10199" spans="1:4" x14ac:dyDescent="0.35">
      <c r="A10199" s="78">
        <v>103565</v>
      </c>
      <c r="B10199" s="605" t="s">
        <v>25965</v>
      </c>
      <c r="C10199" s="78" t="s">
        <v>80</v>
      </c>
      <c r="D10199" s="613">
        <v>0</v>
      </c>
    </row>
    <row r="10200" spans="1:4" x14ac:dyDescent="0.35">
      <c r="A10200" s="78">
        <v>103566</v>
      </c>
      <c r="B10200" s="605" t="s">
        <v>25966</v>
      </c>
      <c r="C10200" s="78" t="s">
        <v>80</v>
      </c>
      <c r="D10200" s="613">
        <v>0</v>
      </c>
    </row>
    <row r="10201" spans="1:4" x14ac:dyDescent="0.35">
      <c r="A10201" s="78">
        <v>103567</v>
      </c>
      <c r="B10201" s="605" t="s">
        <v>25967</v>
      </c>
      <c r="C10201" s="78" t="s">
        <v>80</v>
      </c>
      <c r="D10201" s="613">
        <v>0</v>
      </c>
    </row>
    <row r="10202" spans="1:4" x14ac:dyDescent="0.35">
      <c r="A10202" s="78">
        <v>103568</v>
      </c>
      <c r="B10202" s="605" t="s">
        <v>25968</v>
      </c>
      <c r="C10202" s="78" t="s">
        <v>80</v>
      </c>
      <c r="D10202" s="613">
        <v>0</v>
      </c>
    </row>
    <row r="10203" spans="1:4" x14ac:dyDescent="0.35">
      <c r="A10203" s="78">
        <v>103569</v>
      </c>
      <c r="B10203" s="605" t="s">
        <v>25969</v>
      </c>
      <c r="C10203" s="78" t="s">
        <v>80</v>
      </c>
      <c r="D10203" s="613">
        <v>0</v>
      </c>
    </row>
    <row r="10204" spans="1:4" x14ac:dyDescent="0.35">
      <c r="A10204" s="78">
        <v>103570</v>
      </c>
      <c r="B10204" s="605" t="s">
        <v>25970</v>
      </c>
      <c r="C10204" s="78" t="s">
        <v>80</v>
      </c>
      <c r="D10204" s="613">
        <v>0</v>
      </c>
    </row>
    <row r="10205" spans="1:4" x14ac:dyDescent="0.35">
      <c r="A10205" s="78">
        <v>103571</v>
      </c>
      <c r="B10205" s="605" t="s">
        <v>25971</v>
      </c>
      <c r="C10205" s="78" t="s">
        <v>80</v>
      </c>
      <c r="D10205" s="613">
        <v>0</v>
      </c>
    </row>
    <row r="10206" spans="1:4" x14ac:dyDescent="0.35">
      <c r="A10206" s="78">
        <v>103562</v>
      </c>
      <c r="B10206" s="605" t="s">
        <v>25972</v>
      </c>
      <c r="C10206" s="78" t="s">
        <v>80</v>
      </c>
      <c r="D10206" s="613">
        <v>0</v>
      </c>
    </row>
    <row r="10207" spans="1:4" x14ac:dyDescent="0.35">
      <c r="A10207" s="78">
        <v>103573</v>
      </c>
      <c r="B10207" s="605" t="s">
        <v>25973</v>
      </c>
      <c r="C10207" s="78" t="s">
        <v>80</v>
      </c>
      <c r="D10207" s="613">
        <v>0</v>
      </c>
    </row>
    <row r="10208" spans="1:4" x14ac:dyDescent="0.35">
      <c r="A10208" s="78">
        <v>103585</v>
      </c>
      <c r="B10208" s="605" t="s">
        <v>25974</v>
      </c>
      <c r="C10208" s="78" t="s">
        <v>80</v>
      </c>
      <c r="D10208" s="613">
        <v>0</v>
      </c>
    </row>
    <row r="10209" spans="1:4" x14ac:dyDescent="0.35">
      <c r="A10209" s="78">
        <v>103586</v>
      </c>
      <c r="B10209" s="605" t="s">
        <v>25975</v>
      </c>
      <c r="C10209" s="78" t="s">
        <v>80</v>
      </c>
      <c r="D10209" s="613">
        <v>0</v>
      </c>
    </row>
    <row r="10210" spans="1:4" x14ac:dyDescent="0.35">
      <c r="A10210" s="78">
        <v>103574</v>
      </c>
      <c r="B10210" s="605" t="s">
        <v>25976</v>
      </c>
      <c r="C10210" s="78" t="s">
        <v>80</v>
      </c>
      <c r="D10210" s="613">
        <v>0</v>
      </c>
    </row>
    <row r="10211" spans="1:4" x14ac:dyDescent="0.35">
      <c r="A10211" s="78">
        <v>103575</v>
      </c>
      <c r="B10211" s="605" t="s">
        <v>25977</v>
      </c>
      <c r="C10211" s="78" t="s">
        <v>80</v>
      </c>
      <c r="D10211" s="613">
        <v>0</v>
      </c>
    </row>
    <row r="10212" spans="1:4" x14ac:dyDescent="0.35">
      <c r="A10212" s="78">
        <v>103576</v>
      </c>
      <c r="B10212" s="605" t="s">
        <v>25978</v>
      </c>
      <c r="C10212" s="78" t="s">
        <v>80</v>
      </c>
      <c r="D10212" s="613">
        <v>0</v>
      </c>
    </row>
    <row r="10213" spans="1:4" x14ac:dyDescent="0.35">
      <c r="A10213" s="78">
        <v>103577</v>
      </c>
      <c r="B10213" s="605" t="s">
        <v>25979</v>
      </c>
      <c r="C10213" s="78" t="s">
        <v>80</v>
      </c>
      <c r="D10213" s="613">
        <v>0</v>
      </c>
    </row>
    <row r="10214" spans="1:4" x14ac:dyDescent="0.35">
      <c r="A10214" s="78">
        <v>103578</v>
      </c>
      <c r="B10214" s="605" t="s">
        <v>25980</v>
      </c>
      <c r="C10214" s="78" t="s">
        <v>80</v>
      </c>
      <c r="D10214" s="613">
        <v>0</v>
      </c>
    </row>
    <row r="10215" spans="1:4" x14ac:dyDescent="0.35">
      <c r="A10215" s="78">
        <v>103579</v>
      </c>
      <c r="B10215" s="605" t="s">
        <v>25981</v>
      </c>
      <c r="C10215" s="78" t="s">
        <v>80</v>
      </c>
      <c r="D10215" s="613">
        <v>0</v>
      </c>
    </row>
    <row r="10216" spans="1:4" x14ac:dyDescent="0.35">
      <c r="A10216" s="78">
        <v>103580</v>
      </c>
      <c r="B10216" s="605" t="s">
        <v>25982</v>
      </c>
      <c r="C10216" s="78" t="s">
        <v>80</v>
      </c>
      <c r="D10216" s="613">
        <v>0</v>
      </c>
    </row>
    <row r="10217" spans="1:4" x14ac:dyDescent="0.35">
      <c r="A10217" s="78">
        <v>103581</v>
      </c>
      <c r="B10217" s="605" t="s">
        <v>25983</v>
      </c>
      <c r="C10217" s="78" t="s">
        <v>80</v>
      </c>
      <c r="D10217" s="613">
        <v>0</v>
      </c>
    </row>
    <row r="10218" spans="1:4" x14ac:dyDescent="0.35">
      <c r="A10218" s="78">
        <v>103582</v>
      </c>
      <c r="B10218" s="605" t="s">
        <v>25984</v>
      </c>
      <c r="C10218" s="78" t="s">
        <v>80</v>
      </c>
      <c r="D10218" s="613">
        <v>0</v>
      </c>
    </row>
    <row r="10219" spans="1:4" x14ac:dyDescent="0.35">
      <c r="A10219" s="78">
        <v>103572</v>
      </c>
      <c r="B10219" s="605" t="s">
        <v>25985</v>
      </c>
      <c r="C10219" s="78" t="s">
        <v>80</v>
      </c>
      <c r="D10219" s="613">
        <v>0</v>
      </c>
    </row>
    <row r="10220" spans="1:4" x14ac:dyDescent="0.35">
      <c r="A10220" s="78">
        <v>103583</v>
      </c>
      <c r="B10220" s="605" t="s">
        <v>25986</v>
      </c>
      <c r="C10220" s="78" t="s">
        <v>80</v>
      </c>
      <c r="D10220" s="613">
        <v>0</v>
      </c>
    </row>
    <row r="10221" spans="1:4" x14ac:dyDescent="0.35">
      <c r="A10221" s="78">
        <v>103584</v>
      </c>
      <c r="B10221" s="605" t="s">
        <v>25987</v>
      </c>
      <c r="C10221" s="78" t="s">
        <v>80</v>
      </c>
      <c r="D10221" s="613">
        <v>0</v>
      </c>
    </row>
    <row r="10222" spans="1:4" x14ac:dyDescent="0.35">
      <c r="A10222" s="78">
        <v>103557</v>
      </c>
      <c r="B10222" s="605" t="s">
        <v>25988</v>
      </c>
      <c r="C10222" s="78" t="s">
        <v>80</v>
      </c>
      <c r="D10222" s="613">
        <v>0</v>
      </c>
    </row>
    <row r="10223" spans="1:4" x14ac:dyDescent="0.35">
      <c r="A10223" s="78">
        <v>103558</v>
      </c>
      <c r="B10223" s="605" t="s">
        <v>25989</v>
      </c>
      <c r="C10223" s="78" t="s">
        <v>80</v>
      </c>
      <c r="D10223" s="613">
        <v>0</v>
      </c>
    </row>
    <row r="10224" spans="1:4" x14ac:dyDescent="0.35">
      <c r="A10224" s="78">
        <v>103559</v>
      </c>
      <c r="B10224" s="605" t="s">
        <v>25990</v>
      </c>
      <c r="C10224" s="78" t="s">
        <v>80</v>
      </c>
      <c r="D10224" s="613">
        <v>0</v>
      </c>
    </row>
    <row r="10225" spans="1:4" x14ac:dyDescent="0.35">
      <c r="A10225" s="78">
        <v>103560</v>
      </c>
      <c r="B10225" s="605" t="s">
        <v>25991</v>
      </c>
      <c r="C10225" s="78" t="s">
        <v>80</v>
      </c>
      <c r="D10225" s="613">
        <v>0</v>
      </c>
    </row>
    <row r="10226" spans="1:4" x14ac:dyDescent="0.35">
      <c r="A10226" s="78">
        <v>103561</v>
      </c>
      <c r="B10226" s="605" t="s">
        <v>25992</v>
      </c>
      <c r="C10226" s="78" t="s">
        <v>80</v>
      </c>
      <c r="D10226" s="613">
        <v>0</v>
      </c>
    </row>
    <row r="10227" spans="1:4" x14ac:dyDescent="0.35">
      <c r="A10227" s="78">
        <v>103529</v>
      </c>
      <c r="B10227" s="605" t="s">
        <v>25993</v>
      </c>
      <c r="C10227" s="78" t="s">
        <v>80</v>
      </c>
      <c r="D10227" s="613">
        <v>0</v>
      </c>
    </row>
    <row r="10228" spans="1:4" x14ac:dyDescent="0.35">
      <c r="A10228" s="78">
        <v>103530</v>
      </c>
      <c r="B10228" s="605" t="s">
        <v>25994</v>
      </c>
      <c r="C10228" s="78" t="s">
        <v>80</v>
      </c>
      <c r="D10228" s="613">
        <v>0</v>
      </c>
    </row>
    <row r="10229" spans="1:4" x14ac:dyDescent="0.35">
      <c r="A10229" s="78">
        <v>103531</v>
      </c>
      <c r="B10229" s="605" t="s">
        <v>25995</v>
      </c>
      <c r="C10229" s="78" t="s">
        <v>80</v>
      </c>
      <c r="D10229" s="613">
        <v>0</v>
      </c>
    </row>
    <row r="10230" spans="1:4" x14ac:dyDescent="0.35">
      <c r="A10230" s="78">
        <v>103532</v>
      </c>
      <c r="B10230" s="605" t="s">
        <v>25996</v>
      </c>
      <c r="C10230" s="78" t="s">
        <v>80</v>
      </c>
      <c r="D10230" s="613">
        <v>0</v>
      </c>
    </row>
    <row r="10231" spans="1:4" x14ac:dyDescent="0.35">
      <c r="A10231" s="78">
        <v>103533</v>
      </c>
      <c r="B10231" s="605" t="s">
        <v>25997</v>
      </c>
      <c r="C10231" s="78" t="s">
        <v>80</v>
      </c>
      <c r="D10231" s="613">
        <v>0</v>
      </c>
    </row>
    <row r="10232" spans="1:4" x14ac:dyDescent="0.35">
      <c r="A10232" s="78">
        <v>103534</v>
      </c>
      <c r="B10232" s="605" t="s">
        <v>25998</v>
      </c>
      <c r="C10232" s="78" t="s">
        <v>80</v>
      </c>
      <c r="D10232" s="613">
        <v>0</v>
      </c>
    </row>
    <row r="10233" spans="1:4" x14ac:dyDescent="0.35">
      <c r="A10233" s="78">
        <v>103535</v>
      </c>
      <c r="B10233" s="605" t="s">
        <v>25999</v>
      </c>
      <c r="C10233" s="78" t="s">
        <v>80</v>
      </c>
      <c r="D10233" s="613">
        <v>0</v>
      </c>
    </row>
    <row r="10234" spans="1:4" x14ac:dyDescent="0.35">
      <c r="A10234" s="78">
        <v>103527</v>
      </c>
      <c r="B10234" s="605" t="s">
        <v>26000</v>
      </c>
      <c r="C10234" s="78" t="s">
        <v>80</v>
      </c>
      <c r="D10234" s="613">
        <v>0</v>
      </c>
    </row>
    <row r="10235" spans="1:4" x14ac:dyDescent="0.35">
      <c r="A10235" s="78">
        <v>103536</v>
      </c>
      <c r="B10235" s="605" t="s">
        <v>26001</v>
      </c>
      <c r="C10235" s="78" t="s">
        <v>80</v>
      </c>
      <c r="D10235" s="613">
        <v>0</v>
      </c>
    </row>
    <row r="10236" spans="1:4" x14ac:dyDescent="0.35">
      <c r="A10236" s="78">
        <v>103528</v>
      </c>
      <c r="B10236" s="605" t="s">
        <v>26002</v>
      </c>
      <c r="C10236" s="78" t="s">
        <v>80</v>
      </c>
      <c r="D10236" s="613">
        <v>0</v>
      </c>
    </row>
    <row r="10237" spans="1:4" x14ac:dyDescent="0.35">
      <c r="A10237" s="78">
        <v>103541</v>
      </c>
      <c r="B10237" s="605" t="s">
        <v>26003</v>
      </c>
      <c r="C10237" s="78" t="s">
        <v>80</v>
      </c>
      <c r="D10237" s="613">
        <v>0</v>
      </c>
    </row>
    <row r="10238" spans="1:4" x14ac:dyDescent="0.35">
      <c r="A10238" s="78">
        <v>103539</v>
      </c>
      <c r="B10238" s="605" t="s">
        <v>26004</v>
      </c>
      <c r="C10238" s="78" t="s">
        <v>80</v>
      </c>
      <c r="D10238" s="613">
        <v>0</v>
      </c>
    </row>
    <row r="10239" spans="1:4" x14ac:dyDescent="0.35">
      <c r="A10239" s="78">
        <v>103540</v>
      </c>
      <c r="B10239" s="605" t="s">
        <v>26005</v>
      </c>
      <c r="C10239" s="78" t="s">
        <v>80</v>
      </c>
      <c r="D10239" s="613">
        <v>0</v>
      </c>
    </row>
    <row r="10240" spans="1:4" x14ac:dyDescent="0.35">
      <c r="A10240" s="78">
        <v>103542</v>
      </c>
      <c r="B10240" s="605" t="s">
        <v>26006</v>
      </c>
      <c r="C10240" s="78" t="s">
        <v>80</v>
      </c>
      <c r="D10240" s="613">
        <v>0</v>
      </c>
    </row>
    <row r="10241" spans="1:4" x14ac:dyDescent="0.35">
      <c r="A10241" s="78">
        <v>103543</v>
      </c>
      <c r="B10241" s="605" t="s">
        <v>26007</v>
      </c>
      <c r="C10241" s="78" t="s">
        <v>80</v>
      </c>
      <c r="D10241" s="613">
        <v>0</v>
      </c>
    </row>
    <row r="10242" spans="1:4" x14ac:dyDescent="0.35">
      <c r="A10242" s="78">
        <v>103544</v>
      </c>
      <c r="B10242" s="605" t="s">
        <v>26008</v>
      </c>
      <c r="C10242" s="78" t="s">
        <v>80</v>
      </c>
      <c r="D10242" s="613">
        <v>0</v>
      </c>
    </row>
    <row r="10243" spans="1:4" x14ac:dyDescent="0.35">
      <c r="A10243" s="78">
        <v>103545</v>
      </c>
      <c r="B10243" s="605" t="s">
        <v>26009</v>
      </c>
      <c r="C10243" s="78" t="s">
        <v>80</v>
      </c>
      <c r="D10243" s="613">
        <v>0</v>
      </c>
    </row>
    <row r="10244" spans="1:4" x14ac:dyDescent="0.35">
      <c r="A10244" s="78">
        <v>103537</v>
      </c>
      <c r="B10244" s="605" t="s">
        <v>26010</v>
      </c>
      <c r="C10244" s="78" t="s">
        <v>80</v>
      </c>
      <c r="D10244" s="613">
        <v>0</v>
      </c>
    </row>
    <row r="10245" spans="1:4" x14ac:dyDescent="0.35">
      <c r="A10245" s="78">
        <v>103546</v>
      </c>
      <c r="B10245" s="605" t="s">
        <v>26011</v>
      </c>
      <c r="C10245" s="78" t="s">
        <v>80</v>
      </c>
      <c r="D10245" s="613">
        <v>0</v>
      </c>
    </row>
    <row r="10246" spans="1:4" x14ac:dyDescent="0.35">
      <c r="A10246" s="78">
        <v>103538</v>
      </c>
      <c r="B10246" s="605" t="s">
        <v>26012</v>
      </c>
      <c r="C10246" s="78" t="s">
        <v>80</v>
      </c>
      <c r="D10246" s="613">
        <v>0</v>
      </c>
    </row>
    <row r="10247" spans="1:4" x14ac:dyDescent="0.35">
      <c r="A10247" s="78">
        <v>103549</v>
      </c>
      <c r="B10247" s="605" t="s">
        <v>26013</v>
      </c>
      <c r="C10247" s="78" t="s">
        <v>80</v>
      </c>
      <c r="D10247" s="613">
        <v>0</v>
      </c>
    </row>
    <row r="10248" spans="1:4" x14ac:dyDescent="0.35">
      <c r="A10248" s="78">
        <v>103550</v>
      </c>
      <c r="B10248" s="605" t="s">
        <v>26014</v>
      </c>
      <c r="C10248" s="78" t="s">
        <v>80</v>
      </c>
      <c r="D10248" s="613">
        <v>0</v>
      </c>
    </row>
    <row r="10249" spans="1:4" x14ac:dyDescent="0.35">
      <c r="A10249" s="78">
        <v>103551</v>
      </c>
      <c r="B10249" s="605" t="s">
        <v>26015</v>
      </c>
      <c r="C10249" s="78" t="s">
        <v>80</v>
      </c>
      <c r="D10249" s="613">
        <v>0</v>
      </c>
    </row>
    <row r="10250" spans="1:4" x14ac:dyDescent="0.35">
      <c r="A10250" s="78">
        <v>103552</v>
      </c>
      <c r="B10250" s="605" t="s">
        <v>26016</v>
      </c>
      <c r="C10250" s="78" t="s">
        <v>80</v>
      </c>
      <c r="D10250" s="613">
        <v>0</v>
      </c>
    </row>
    <row r="10251" spans="1:4" x14ac:dyDescent="0.35">
      <c r="A10251" s="78">
        <v>103553</v>
      </c>
      <c r="B10251" s="605" t="s">
        <v>26017</v>
      </c>
      <c r="C10251" s="78" t="s">
        <v>80</v>
      </c>
      <c r="D10251" s="613">
        <v>0</v>
      </c>
    </row>
    <row r="10252" spans="1:4" x14ac:dyDescent="0.35">
      <c r="A10252" s="78">
        <v>103554</v>
      </c>
      <c r="B10252" s="605" t="s">
        <v>26018</v>
      </c>
      <c r="C10252" s="78" t="s">
        <v>80</v>
      </c>
      <c r="D10252" s="613">
        <v>0</v>
      </c>
    </row>
    <row r="10253" spans="1:4" x14ac:dyDescent="0.35">
      <c r="A10253" s="78">
        <v>103555</v>
      </c>
      <c r="B10253" s="605" t="s">
        <v>26019</v>
      </c>
      <c r="C10253" s="78" t="s">
        <v>80</v>
      </c>
      <c r="D10253" s="613">
        <v>0</v>
      </c>
    </row>
    <row r="10254" spans="1:4" x14ac:dyDescent="0.35">
      <c r="A10254" s="78">
        <v>103547</v>
      </c>
      <c r="B10254" s="605" t="s">
        <v>26020</v>
      </c>
      <c r="C10254" s="78" t="s">
        <v>80</v>
      </c>
      <c r="D10254" s="613">
        <v>0</v>
      </c>
    </row>
    <row r="10255" spans="1:4" x14ac:dyDescent="0.35">
      <c r="A10255" s="78">
        <v>103556</v>
      </c>
      <c r="B10255" s="605" t="s">
        <v>26021</v>
      </c>
      <c r="C10255" s="78" t="s">
        <v>80</v>
      </c>
      <c r="D10255" s="613">
        <v>0</v>
      </c>
    </row>
    <row r="10256" spans="1:4" x14ac:dyDescent="0.35">
      <c r="A10256" s="78">
        <v>103548</v>
      </c>
      <c r="B10256" s="605" t="s">
        <v>26022</v>
      </c>
      <c r="C10256" s="78" t="s">
        <v>80</v>
      </c>
      <c r="D10256" s="613">
        <v>0</v>
      </c>
    </row>
  </sheetData>
  <pageMargins left="0.78740157499999996" right="0.78740157499999996" top="0.984251969" bottom="0.984251969" header="0.5" footer="0.5"/>
  <pageSetup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BE2E0-499D-48FB-9F4F-3B6BD52C31C8}">
  <dimension ref="A3:D4861"/>
  <sheetViews>
    <sheetView topLeftCell="A317" workbookViewId="0">
      <selection activeCell="G333" sqref="G333"/>
    </sheetView>
  </sheetViews>
  <sheetFormatPr defaultColWidth="8.81640625" defaultRowHeight="14.5" x14ac:dyDescent="0.35"/>
  <cols>
    <col min="1" max="1" width="14.7265625" customWidth="1"/>
    <col min="2" max="2" width="60.7265625" customWidth="1"/>
    <col min="3" max="3" width="10.7265625" customWidth="1"/>
    <col min="4" max="4" width="16.7265625" customWidth="1"/>
    <col min="5" max="16384" width="8.81640625" style="444"/>
  </cols>
  <sheetData>
    <row r="3" spans="1:4" x14ac:dyDescent="0.35">
      <c r="A3" s="621" t="s">
        <v>26492</v>
      </c>
    </row>
    <row r="4" spans="1:4" x14ac:dyDescent="0.35">
      <c r="A4" s="621" t="s">
        <v>26493</v>
      </c>
      <c r="D4" s="612" t="s">
        <v>16647</v>
      </c>
    </row>
    <row r="5" spans="1:4" x14ac:dyDescent="0.35">
      <c r="D5" s="622" t="s">
        <v>479</v>
      </c>
    </row>
    <row r="6" spans="1:4" x14ac:dyDescent="0.35">
      <c r="A6" s="605" t="s">
        <v>26494</v>
      </c>
      <c r="B6" s="605" t="s">
        <v>26495</v>
      </c>
      <c r="D6" s="623">
        <v>1.1261000000000001</v>
      </c>
    </row>
    <row r="7" spans="1:4" x14ac:dyDescent="0.35">
      <c r="D7" s="623">
        <v>0.69030000000000002</v>
      </c>
    </row>
    <row r="10" spans="1:4" ht="26" x14ac:dyDescent="0.35">
      <c r="A10" s="612" t="s">
        <v>16645</v>
      </c>
      <c r="B10" s="612" t="s">
        <v>16646</v>
      </c>
      <c r="C10" s="612" t="s">
        <v>6160</v>
      </c>
      <c r="D10" s="612" t="s">
        <v>16647</v>
      </c>
    </row>
    <row r="11" spans="1:4" x14ac:dyDescent="0.35">
      <c r="A11" s="78">
        <v>45333</v>
      </c>
      <c r="B11" s="605" t="s">
        <v>16648</v>
      </c>
      <c r="C11" s="78" t="s">
        <v>80</v>
      </c>
      <c r="D11" s="613">
        <v>302.08</v>
      </c>
    </row>
    <row r="12" spans="1:4" x14ac:dyDescent="0.35">
      <c r="A12" s="78">
        <v>11270</v>
      </c>
      <c r="B12" s="605" t="s">
        <v>16649</v>
      </c>
      <c r="C12" s="78" t="s">
        <v>80</v>
      </c>
      <c r="D12" s="613">
        <v>2.52</v>
      </c>
    </row>
    <row r="13" spans="1:4" x14ac:dyDescent="0.35">
      <c r="A13" s="78">
        <v>412</v>
      </c>
      <c r="B13" s="605" t="s">
        <v>16650</v>
      </c>
      <c r="C13" s="78" t="s">
        <v>80</v>
      </c>
      <c r="D13" s="613">
        <v>1.23</v>
      </c>
    </row>
    <row r="14" spans="1:4" x14ac:dyDescent="0.35">
      <c r="A14" s="78">
        <v>414</v>
      </c>
      <c r="B14" s="605" t="s">
        <v>16651</v>
      </c>
      <c r="C14" s="78" t="s">
        <v>80</v>
      </c>
      <c r="D14" s="613">
        <v>7.0000000000000007E-2</v>
      </c>
    </row>
    <row r="15" spans="1:4" x14ac:dyDescent="0.35">
      <c r="A15" s="78">
        <v>410</v>
      </c>
      <c r="B15" s="605" t="s">
        <v>16652</v>
      </c>
      <c r="C15" s="78" t="s">
        <v>80</v>
      </c>
      <c r="D15" s="613">
        <v>0.19</v>
      </c>
    </row>
    <row r="16" spans="1:4" x14ac:dyDescent="0.35">
      <c r="A16" s="78">
        <v>411</v>
      </c>
      <c r="B16" s="605" t="s">
        <v>16653</v>
      </c>
      <c r="C16" s="78" t="s">
        <v>80</v>
      </c>
      <c r="D16" s="613">
        <v>0.24</v>
      </c>
    </row>
    <row r="17" spans="1:4" x14ac:dyDescent="0.35">
      <c r="A17" s="78">
        <v>408</v>
      </c>
      <c r="B17" s="605" t="s">
        <v>16654</v>
      </c>
      <c r="C17" s="78" t="s">
        <v>80</v>
      </c>
      <c r="D17" s="613">
        <v>1.19</v>
      </c>
    </row>
    <row r="18" spans="1:4" x14ac:dyDescent="0.35">
      <c r="A18" s="78">
        <v>39131</v>
      </c>
      <c r="B18" s="605" t="s">
        <v>16655</v>
      </c>
      <c r="C18" s="78" t="s">
        <v>80</v>
      </c>
      <c r="D18" s="613">
        <v>4.8099999999999996</v>
      </c>
    </row>
    <row r="19" spans="1:4" x14ac:dyDescent="0.35">
      <c r="A19" s="78">
        <v>394</v>
      </c>
      <c r="B19" s="605" t="s">
        <v>16656</v>
      </c>
      <c r="C19" s="78" t="s">
        <v>80</v>
      </c>
      <c r="D19" s="613">
        <v>4.87</v>
      </c>
    </row>
    <row r="20" spans="1:4" x14ac:dyDescent="0.35">
      <c r="A20" s="78">
        <v>39130</v>
      </c>
      <c r="B20" s="605" t="s">
        <v>16657</v>
      </c>
      <c r="C20" s="78" t="s">
        <v>80</v>
      </c>
      <c r="D20" s="613">
        <v>4.3899999999999997</v>
      </c>
    </row>
    <row r="21" spans="1:4" x14ac:dyDescent="0.35">
      <c r="A21" s="78">
        <v>395</v>
      </c>
      <c r="B21" s="605" t="s">
        <v>16658</v>
      </c>
      <c r="C21" s="78" t="s">
        <v>80</v>
      </c>
      <c r="D21" s="613">
        <v>4.6900000000000004</v>
      </c>
    </row>
    <row r="22" spans="1:4" x14ac:dyDescent="0.35">
      <c r="A22" s="78">
        <v>39129</v>
      </c>
      <c r="B22" s="605" t="s">
        <v>16659</v>
      </c>
      <c r="C22" s="78" t="s">
        <v>80</v>
      </c>
      <c r="D22" s="613">
        <v>2.7</v>
      </c>
    </row>
    <row r="23" spans="1:4" x14ac:dyDescent="0.35">
      <c r="A23" s="78">
        <v>393</v>
      </c>
      <c r="B23" s="605" t="s">
        <v>16660</v>
      </c>
      <c r="C23" s="78" t="s">
        <v>80</v>
      </c>
      <c r="D23" s="613">
        <v>2.83</v>
      </c>
    </row>
    <row r="24" spans="1:4" x14ac:dyDescent="0.35">
      <c r="A24" s="78">
        <v>39127</v>
      </c>
      <c r="B24" s="605" t="s">
        <v>16661</v>
      </c>
      <c r="C24" s="78" t="s">
        <v>80</v>
      </c>
      <c r="D24" s="613">
        <v>2.31</v>
      </c>
    </row>
    <row r="25" spans="1:4" x14ac:dyDescent="0.35">
      <c r="A25" s="78">
        <v>392</v>
      </c>
      <c r="B25" s="605" t="s">
        <v>353</v>
      </c>
      <c r="C25" s="78" t="s">
        <v>80</v>
      </c>
      <c r="D25" s="613">
        <v>2.37</v>
      </c>
    </row>
    <row r="26" spans="1:4" x14ac:dyDescent="0.35">
      <c r="A26" s="78">
        <v>39133</v>
      </c>
      <c r="B26" s="605" t="s">
        <v>16662</v>
      </c>
      <c r="C26" s="78" t="s">
        <v>80</v>
      </c>
      <c r="D26" s="613">
        <v>6.32</v>
      </c>
    </row>
    <row r="27" spans="1:4" x14ac:dyDescent="0.35">
      <c r="A27" s="78">
        <v>397</v>
      </c>
      <c r="B27" s="605" t="s">
        <v>16663</v>
      </c>
      <c r="C27" s="78" t="s">
        <v>80</v>
      </c>
      <c r="D27" s="613">
        <v>6.98</v>
      </c>
    </row>
    <row r="28" spans="1:4" x14ac:dyDescent="0.35">
      <c r="A28" s="78">
        <v>39132</v>
      </c>
      <c r="B28" s="605" t="s">
        <v>16664</v>
      </c>
      <c r="C28" s="78" t="s">
        <v>80</v>
      </c>
      <c r="D28" s="613">
        <v>5.05</v>
      </c>
    </row>
    <row r="29" spans="1:4" x14ac:dyDescent="0.35">
      <c r="A29" s="78">
        <v>396</v>
      </c>
      <c r="B29" s="605" t="s">
        <v>16665</v>
      </c>
      <c r="C29" s="78" t="s">
        <v>80</v>
      </c>
      <c r="D29" s="613">
        <v>5.41</v>
      </c>
    </row>
    <row r="30" spans="1:4" x14ac:dyDescent="0.35">
      <c r="A30" s="78">
        <v>39135</v>
      </c>
      <c r="B30" s="605" t="s">
        <v>16666</v>
      </c>
      <c r="C30" s="78" t="s">
        <v>80</v>
      </c>
      <c r="D30" s="613">
        <v>10.11</v>
      </c>
    </row>
    <row r="31" spans="1:4" x14ac:dyDescent="0.35">
      <c r="A31" s="78">
        <v>39134</v>
      </c>
      <c r="B31" s="605" t="s">
        <v>16667</v>
      </c>
      <c r="C31" s="78" t="s">
        <v>80</v>
      </c>
      <c r="D31" s="613">
        <v>8.42</v>
      </c>
    </row>
    <row r="32" spans="1:4" x14ac:dyDescent="0.35">
      <c r="A32" s="78">
        <v>398</v>
      </c>
      <c r="B32" s="605" t="s">
        <v>16668</v>
      </c>
      <c r="C32" s="78" t="s">
        <v>80</v>
      </c>
      <c r="D32" s="613">
        <v>7.76</v>
      </c>
    </row>
    <row r="33" spans="1:4" x14ac:dyDescent="0.35">
      <c r="A33" s="78">
        <v>39128</v>
      </c>
      <c r="B33" s="605" t="s">
        <v>16669</v>
      </c>
      <c r="C33" s="78" t="s">
        <v>80</v>
      </c>
      <c r="D33" s="613">
        <v>2.52</v>
      </c>
    </row>
    <row r="34" spans="1:4" x14ac:dyDescent="0.35">
      <c r="A34" s="78">
        <v>400</v>
      </c>
      <c r="B34" s="605" t="s">
        <v>16670</v>
      </c>
      <c r="C34" s="78" t="s">
        <v>80</v>
      </c>
      <c r="D34" s="613">
        <v>2.46</v>
      </c>
    </row>
    <row r="35" spans="1:4" x14ac:dyDescent="0.35">
      <c r="A35" s="78">
        <v>39125</v>
      </c>
      <c r="B35" s="605" t="s">
        <v>16671</v>
      </c>
      <c r="C35" s="78" t="s">
        <v>80</v>
      </c>
      <c r="D35" s="613">
        <v>2.52</v>
      </c>
    </row>
    <row r="36" spans="1:4" x14ac:dyDescent="0.35">
      <c r="A36" s="78">
        <v>39126</v>
      </c>
      <c r="B36" s="605" t="s">
        <v>16672</v>
      </c>
      <c r="C36" s="78" t="s">
        <v>80</v>
      </c>
      <c r="D36" s="613">
        <v>11.38</v>
      </c>
    </row>
    <row r="37" spans="1:4" x14ac:dyDescent="0.35">
      <c r="A37" s="78">
        <v>399</v>
      </c>
      <c r="B37" s="605" t="s">
        <v>16673</v>
      </c>
      <c r="C37" s="78" t="s">
        <v>80</v>
      </c>
      <c r="D37" s="613">
        <v>10.02</v>
      </c>
    </row>
    <row r="38" spans="1:4" x14ac:dyDescent="0.35">
      <c r="A38" s="78">
        <v>39158</v>
      </c>
      <c r="B38" s="605" t="s">
        <v>16674</v>
      </c>
      <c r="C38" s="78" t="s">
        <v>80</v>
      </c>
      <c r="D38" s="613">
        <v>26.91</v>
      </c>
    </row>
    <row r="39" spans="1:4" x14ac:dyDescent="0.35">
      <c r="A39" s="78">
        <v>39141</v>
      </c>
      <c r="B39" s="605" t="s">
        <v>16675</v>
      </c>
      <c r="C39" s="78" t="s">
        <v>80</v>
      </c>
      <c r="D39" s="613">
        <v>1.95</v>
      </c>
    </row>
    <row r="40" spans="1:4" x14ac:dyDescent="0.35">
      <c r="A40" s="78">
        <v>39140</v>
      </c>
      <c r="B40" s="605" t="s">
        <v>16676</v>
      </c>
      <c r="C40" s="78" t="s">
        <v>80</v>
      </c>
      <c r="D40" s="613">
        <v>1.77</v>
      </c>
    </row>
    <row r="41" spans="1:4" x14ac:dyDescent="0.35">
      <c r="A41" s="78">
        <v>39139</v>
      </c>
      <c r="B41" s="605" t="s">
        <v>16677</v>
      </c>
      <c r="C41" s="78" t="s">
        <v>80</v>
      </c>
      <c r="D41" s="613">
        <v>1.47</v>
      </c>
    </row>
    <row r="42" spans="1:4" x14ac:dyDescent="0.35">
      <c r="A42" s="78">
        <v>39137</v>
      </c>
      <c r="B42" s="605" t="s">
        <v>16678</v>
      </c>
      <c r="C42" s="78" t="s">
        <v>80</v>
      </c>
      <c r="D42" s="613">
        <v>1.02</v>
      </c>
    </row>
    <row r="43" spans="1:4" x14ac:dyDescent="0.35">
      <c r="A43" s="78">
        <v>39143</v>
      </c>
      <c r="B43" s="605" t="s">
        <v>16679</v>
      </c>
      <c r="C43" s="78" t="s">
        <v>80</v>
      </c>
      <c r="D43" s="613">
        <v>4.03</v>
      </c>
    </row>
    <row r="44" spans="1:4" x14ac:dyDescent="0.35">
      <c r="A44" s="78">
        <v>39142</v>
      </c>
      <c r="B44" s="605" t="s">
        <v>16680</v>
      </c>
      <c r="C44" s="78" t="s">
        <v>80</v>
      </c>
      <c r="D44" s="613">
        <v>2.89</v>
      </c>
    </row>
    <row r="45" spans="1:4" x14ac:dyDescent="0.35">
      <c r="A45" s="78">
        <v>39144</v>
      </c>
      <c r="B45" s="605" t="s">
        <v>16681</v>
      </c>
      <c r="C45" s="78" t="s">
        <v>80</v>
      </c>
      <c r="D45" s="613">
        <v>4.6900000000000004</v>
      </c>
    </row>
    <row r="46" spans="1:4" x14ac:dyDescent="0.35">
      <c r="A46" s="78">
        <v>39138</v>
      </c>
      <c r="B46" s="605" t="s">
        <v>16682</v>
      </c>
      <c r="C46" s="78" t="s">
        <v>80</v>
      </c>
      <c r="D46" s="613">
        <v>1.08</v>
      </c>
    </row>
    <row r="47" spans="1:4" x14ac:dyDescent="0.35">
      <c r="A47" s="78">
        <v>39136</v>
      </c>
      <c r="B47" s="605" t="s">
        <v>16683</v>
      </c>
      <c r="C47" s="78" t="s">
        <v>80</v>
      </c>
      <c r="D47" s="613">
        <v>0.72</v>
      </c>
    </row>
    <row r="48" spans="1:4" x14ac:dyDescent="0.35">
      <c r="A48" s="78">
        <v>39145</v>
      </c>
      <c r="B48" s="605" t="s">
        <v>16684</v>
      </c>
      <c r="C48" s="78" t="s">
        <v>80</v>
      </c>
      <c r="D48" s="613">
        <v>7.73</v>
      </c>
    </row>
    <row r="49" spans="1:4" x14ac:dyDescent="0.35">
      <c r="A49" s="78">
        <v>12615</v>
      </c>
      <c r="B49" s="605" t="s">
        <v>16685</v>
      </c>
      <c r="C49" s="78" t="s">
        <v>80</v>
      </c>
      <c r="D49" s="613">
        <v>14.34</v>
      </c>
    </row>
    <row r="50" spans="1:4" x14ac:dyDescent="0.35">
      <c r="A50" s="78">
        <v>11927</v>
      </c>
      <c r="B50" s="605" t="s">
        <v>16686</v>
      </c>
      <c r="C50" s="78" t="s">
        <v>80</v>
      </c>
      <c r="D50" s="613">
        <v>7.52</v>
      </c>
    </row>
    <row r="51" spans="1:4" x14ac:dyDescent="0.35">
      <c r="A51" s="78">
        <v>11928</v>
      </c>
      <c r="B51" s="605" t="s">
        <v>16687</v>
      </c>
      <c r="C51" s="78" t="s">
        <v>80</v>
      </c>
      <c r="D51" s="613">
        <v>8.61</v>
      </c>
    </row>
    <row r="52" spans="1:4" x14ac:dyDescent="0.35">
      <c r="A52" s="78">
        <v>11929</v>
      </c>
      <c r="B52" s="605" t="s">
        <v>16688</v>
      </c>
      <c r="C52" s="78" t="s">
        <v>80</v>
      </c>
      <c r="D52" s="613">
        <v>13.33</v>
      </c>
    </row>
    <row r="53" spans="1:4" x14ac:dyDescent="0.35">
      <c r="A53" s="78">
        <v>36801</v>
      </c>
      <c r="B53" s="605" t="s">
        <v>16689</v>
      </c>
      <c r="C53" s="78" t="s">
        <v>80</v>
      </c>
      <c r="D53" s="613">
        <v>26.43</v>
      </c>
    </row>
    <row r="54" spans="1:4" x14ac:dyDescent="0.35">
      <c r="A54" s="78">
        <v>36246</v>
      </c>
      <c r="B54" s="605" t="s">
        <v>270</v>
      </c>
      <c r="C54" s="78" t="s">
        <v>139</v>
      </c>
      <c r="D54" s="613">
        <v>3.19</v>
      </c>
    </row>
    <row r="55" spans="1:4" x14ac:dyDescent="0.35">
      <c r="A55" s="78">
        <v>37600</v>
      </c>
      <c r="B55" s="605" t="s">
        <v>16690</v>
      </c>
      <c r="C55" s="78" t="s">
        <v>80</v>
      </c>
      <c r="D55" s="613"/>
    </row>
    <row r="56" spans="1:4" x14ac:dyDescent="0.35">
      <c r="A56" s="78">
        <v>37599</v>
      </c>
      <c r="B56" s="605" t="s">
        <v>16691</v>
      </c>
      <c r="C56" s="78" t="s">
        <v>80</v>
      </c>
      <c r="D56" s="613"/>
    </row>
    <row r="57" spans="1:4" x14ac:dyDescent="0.35">
      <c r="A57" s="78">
        <v>1</v>
      </c>
      <c r="B57" s="605" t="s">
        <v>16692</v>
      </c>
      <c r="C57" s="78" t="s">
        <v>123</v>
      </c>
      <c r="D57" s="613"/>
    </row>
    <row r="58" spans="1:4" x14ac:dyDescent="0.35">
      <c r="A58" s="78">
        <v>3</v>
      </c>
      <c r="B58" s="605" t="s">
        <v>16693</v>
      </c>
      <c r="C58" s="78" t="s">
        <v>146</v>
      </c>
      <c r="D58" s="613">
        <v>18.88</v>
      </c>
    </row>
    <row r="59" spans="1:4" x14ac:dyDescent="0.35">
      <c r="A59" s="78">
        <v>43054</v>
      </c>
      <c r="B59" s="605" t="s">
        <v>16694</v>
      </c>
      <c r="C59" s="78" t="s">
        <v>123</v>
      </c>
      <c r="D59" s="613">
        <v>10.67</v>
      </c>
    </row>
    <row r="60" spans="1:4" x14ac:dyDescent="0.35">
      <c r="A60" s="78">
        <v>42402</v>
      </c>
      <c r="B60" s="605" t="s">
        <v>16695</v>
      </c>
      <c r="C60" s="78" t="s">
        <v>123</v>
      </c>
      <c r="D60" s="613">
        <v>10.19</v>
      </c>
    </row>
    <row r="61" spans="1:4" x14ac:dyDescent="0.35">
      <c r="A61" s="78">
        <v>42403</v>
      </c>
      <c r="B61" s="605" t="s">
        <v>16696</v>
      </c>
      <c r="C61" s="78" t="s">
        <v>123</v>
      </c>
      <c r="D61" s="613">
        <v>13.08</v>
      </c>
    </row>
    <row r="62" spans="1:4" x14ac:dyDescent="0.35">
      <c r="A62" s="78">
        <v>42404</v>
      </c>
      <c r="B62" s="605" t="s">
        <v>16697</v>
      </c>
      <c r="C62" s="78" t="s">
        <v>123</v>
      </c>
      <c r="D62" s="613">
        <v>13</v>
      </c>
    </row>
    <row r="63" spans="1:4" x14ac:dyDescent="0.35">
      <c r="A63" s="78">
        <v>42405</v>
      </c>
      <c r="B63" s="605" t="s">
        <v>16698</v>
      </c>
      <c r="C63" s="78" t="s">
        <v>123</v>
      </c>
      <c r="D63" s="613">
        <v>13.85</v>
      </c>
    </row>
    <row r="64" spans="1:4" x14ac:dyDescent="0.35">
      <c r="A64" s="78">
        <v>34341</v>
      </c>
      <c r="B64" s="605" t="s">
        <v>16699</v>
      </c>
      <c r="C64" s="78" t="s">
        <v>123</v>
      </c>
      <c r="D64" s="613">
        <v>12.02</v>
      </c>
    </row>
    <row r="65" spans="1:4" x14ac:dyDescent="0.35">
      <c r="A65" s="78">
        <v>43053</v>
      </c>
      <c r="B65" s="605" t="s">
        <v>16700</v>
      </c>
      <c r="C65" s="78" t="s">
        <v>123</v>
      </c>
      <c r="D65" s="613">
        <v>9.5299999999999994</v>
      </c>
    </row>
    <row r="66" spans="1:4" x14ac:dyDescent="0.35">
      <c r="A66" s="78">
        <v>43058</v>
      </c>
      <c r="B66" s="605" t="s">
        <v>16701</v>
      </c>
      <c r="C66" s="78" t="s">
        <v>123</v>
      </c>
      <c r="D66" s="613">
        <v>9.8800000000000008</v>
      </c>
    </row>
    <row r="67" spans="1:4" x14ac:dyDescent="0.35">
      <c r="A67" s="78">
        <v>34</v>
      </c>
      <c r="B67" s="605" t="s">
        <v>324</v>
      </c>
      <c r="C67" s="78" t="s">
        <v>123</v>
      </c>
      <c r="D67" s="613">
        <v>9.93</v>
      </c>
    </row>
    <row r="68" spans="1:4" x14ac:dyDescent="0.35">
      <c r="A68" s="78">
        <v>43055</v>
      </c>
      <c r="B68" s="605" t="s">
        <v>16702</v>
      </c>
      <c r="C68" s="78" t="s">
        <v>123</v>
      </c>
      <c r="D68" s="613">
        <v>8.6</v>
      </c>
    </row>
    <row r="69" spans="1:4" x14ac:dyDescent="0.35">
      <c r="A69" s="78">
        <v>43056</v>
      </c>
      <c r="B69" s="605" t="s">
        <v>16703</v>
      </c>
      <c r="C69" s="78" t="s">
        <v>123</v>
      </c>
      <c r="D69" s="613">
        <v>9.92</v>
      </c>
    </row>
    <row r="70" spans="1:4" x14ac:dyDescent="0.35">
      <c r="A70" s="78">
        <v>43057</v>
      </c>
      <c r="B70" s="605" t="s">
        <v>16704</v>
      </c>
      <c r="C70" s="78" t="s">
        <v>123</v>
      </c>
      <c r="D70" s="613">
        <v>10.9</v>
      </c>
    </row>
    <row r="71" spans="1:4" x14ac:dyDescent="0.35">
      <c r="A71" s="78">
        <v>34449</v>
      </c>
      <c r="B71" s="605" t="s">
        <v>16705</v>
      </c>
      <c r="C71" s="78" t="s">
        <v>123</v>
      </c>
      <c r="D71" s="613">
        <v>11.65</v>
      </c>
    </row>
    <row r="72" spans="1:4" x14ac:dyDescent="0.35">
      <c r="A72" s="78">
        <v>32</v>
      </c>
      <c r="B72" s="605" t="s">
        <v>325</v>
      </c>
      <c r="C72" s="78" t="s">
        <v>123</v>
      </c>
      <c r="D72" s="613">
        <v>10.47</v>
      </c>
    </row>
    <row r="73" spans="1:4" x14ac:dyDescent="0.35">
      <c r="A73" s="78">
        <v>33</v>
      </c>
      <c r="B73" s="605" t="s">
        <v>326</v>
      </c>
      <c r="C73" s="78" t="s">
        <v>123</v>
      </c>
      <c r="D73" s="613">
        <v>10.53</v>
      </c>
    </row>
    <row r="74" spans="1:4" x14ac:dyDescent="0.35">
      <c r="A74" s="78">
        <v>43061</v>
      </c>
      <c r="B74" s="605" t="s">
        <v>16706</v>
      </c>
      <c r="C74" s="78" t="s">
        <v>123</v>
      </c>
      <c r="D74" s="613">
        <v>9.84</v>
      </c>
    </row>
    <row r="75" spans="1:4" x14ac:dyDescent="0.35">
      <c r="A75" s="78">
        <v>43059</v>
      </c>
      <c r="B75" s="605" t="s">
        <v>16707</v>
      </c>
      <c r="C75" s="78" t="s">
        <v>123</v>
      </c>
      <c r="D75" s="613">
        <v>9.39</v>
      </c>
    </row>
    <row r="76" spans="1:4" x14ac:dyDescent="0.35">
      <c r="A76" s="78">
        <v>43062</v>
      </c>
      <c r="B76" s="605" t="s">
        <v>16708</v>
      </c>
      <c r="C76" s="78" t="s">
        <v>123</v>
      </c>
      <c r="D76" s="613">
        <v>10.41</v>
      </c>
    </row>
    <row r="77" spans="1:4" x14ac:dyDescent="0.35">
      <c r="A77" s="78">
        <v>43060</v>
      </c>
      <c r="B77" s="605" t="s">
        <v>16709</v>
      </c>
      <c r="C77" s="78" t="s">
        <v>123</v>
      </c>
      <c r="D77" s="613">
        <v>8.18</v>
      </c>
    </row>
    <row r="78" spans="1:4" x14ac:dyDescent="0.35">
      <c r="A78" s="78">
        <v>40410</v>
      </c>
      <c r="B78" s="605" t="s">
        <v>16710</v>
      </c>
      <c r="C78" s="78" t="s">
        <v>80</v>
      </c>
      <c r="D78" s="613"/>
    </row>
    <row r="79" spans="1:4" x14ac:dyDescent="0.35">
      <c r="A79" s="78">
        <v>40411</v>
      </c>
      <c r="B79" s="605" t="s">
        <v>16711</v>
      </c>
      <c r="C79" s="78" t="s">
        <v>80</v>
      </c>
      <c r="D79" s="613"/>
    </row>
    <row r="80" spans="1:4" x14ac:dyDescent="0.35">
      <c r="A80" s="78">
        <v>40412</v>
      </c>
      <c r="B80" s="605" t="s">
        <v>16712</v>
      </c>
      <c r="C80" s="78" t="s">
        <v>80</v>
      </c>
      <c r="D80" s="613"/>
    </row>
    <row r="81" spans="1:4" x14ac:dyDescent="0.35">
      <c r="A81" s="78">
        <v>44254</v>
      </c>
      <c r="B81" s="605" t="s">
        <v>16713</v>
      </c>
      <c r="C81" s="78" t="s">
        <v>80</v>
      </c>
      <c r="D81" s="613">
        <v>32.79</v>
      </c>
    </row>
    <row r="82" spans="1:4" x14ac:dyDescent="0.35">
      <c r="A82" s="78">
        <v>44255</v>
      </c>
      <c r="B82" s="605" t="s">
        <v>16714</v>
      </c>
      <c r="C82" s="78" t="s">
        <v>80</v>
      </c>
      <c r="D82" s="613">
        <v>36.35</v>
      </c>
    </row>
    <row r="83" spans="1:4" x14ac:dyDescent="0.35">
      <c r="A83" s="78">
        <v>44256</v>
      </c>
      <c r="B83" s="605" t="s">
        <v>16715</v>
      </c>
      <c r="C83" s="78" t="s">
        <v>80</v>
      </c>
      <c r="D83" s="613">
        <v>41.05</v>
      </c>
    </row>
    <row r="84" spans="1:4" x14ac:dyDescent="0.35">
      <c r="A84" s="78">
        <v>44257</v>
      </c>
      <c r="B84" s="605" t="s">
        <v>16716</v>
      </c>
      <c r="C84" s="78" t="s">
        <v>80</v>
      </c>
      <c r="D84" s="613">
        <v>64.95</v>
      </c>
    </row>
    <row r="85" spans="1:4" x14ac:dyDescent="0.35">
      <c r="A85" s="78">
        <v>44258</v>
      </c>
      <c r="B85" s="605" t="s">
        <v>16717</v>
      </c>
      <c r="C85" s="78" t="s">
        <v>80</v>
      </c>
      <c r="D85" s="613">
        <v>74.23</v>
      </c>
    </row>
    <row r="86" spans="1:4" x14ac:dyDescent="0.35">
      <c r="A86" s="78">
        <v>44259</v>
      </c>
      <c r="B86" s="605" t="s">
        <v>16718</v>
      </c>
      <c r="C86" s="78" t="s">
        <v>80</v>
      </c>
      <c r="D86" s="613">
        <v>101.88</v>
      </c>
    </row>
    <row r="87" spans="1:4" x14ac:dyDescent="0.35">
      <c r="A87" s="78">
        <v>37997</v>
      </c>
      <c r="B87" s="605" t="s">
        <v>16719</v>
      </c>
      <c r="C87" s="78" t="s">
        <v>80</v>
      </c>
      <c r="D87" s="613">
        <v>19.54</v>
      </c>
    </row>
    <row r="88" spans="1:4" x14ac:dyDescent="0.35">
      <c r="A88" s="78">
        <v>37998</v>
      </c>
      <c r="B88" s="605" t="s">
        <v>16720</v>
      </c>
      <c r="C88" s="78" t="s">
        <v>80</v>
      </c>
      <c r="D88" s="613">
        <v>26.15</v>
      </c>
    </row>
    <row r="89" spans="1:4" x14ac:dyDescent="0.35">
      <c r="A89" s="78">
        <v>55</v>
      </c>
      <c r="B89" s="605" t="s">
        <v>16721</v>
      </c>
      <c r="C89" s="78" t="s">
        <v>80</v>
      </c>
      <c r="D89" s="613"/>
    </row>
    <row r="90" spans="1:4" x14ac:dyDescent="0.35">
      <c r="A90" s="78">
        <v>61</v>
      </c>
      <c r="B90" s="605" t="s">
        <v>16722</v>
      </c>
      <c r="C90" s="78" t="s">
        <v>80</v>
      </c>
      <c r="D90" s="613"/>
    </row>
    <row r="91" spans="1:4" x14ac:dyDescent="0.35">
      <c r="A91" s="78">
        <v>62</v>
      </c>
      <c r="B91" s="605" t="s">
        <v>16723</v>
      </c>
      <c r="C91" s="78" t="s">
        <v>80</v>
      </c>
      <c r="D91" s="613"/>
    </row>
    <row r="92" spans="1:4" x14ac:dyDescent="0.35">
      <c r="A92" s="78">
        <v>10899</v>
      </c>
      <c r="B92" s="605" t="s">
        <v>16724</v>
      </c>
      <c r="C92" s="78" t="s">
        <v>80</v>
      </c>
      <c r="D92" s="613">
        <v>67.900000000000006</v>
      </c>
    </row>
    <row r="93" spans="1:4" x14ac:dyDescent="0.35">
      <c r="A93" s="78">
        <v>10900</v>
      </c>
      <c r="B93" s="605" t="s">
        <v>16725</v>
      </c>
      <c r="C93" s="78" t="s">
        <v>80</v>
      </c>
      <c r="D93" s="613">
        <v>53.14</v>
      </c>
    </row>
    <row r="94" spans="1:4" x14ac:dyDescent="0.35">
      <c r="A94" s="78">
        <v>47</v>
      </c>
      <c r="B94" s="605" t="s">
        <v>16726</v>
      </c>
      <c r="C94" s="78" t="s">
        <v>80</v>
      </c>
      <c r="D94" s="613">
        <v>86.02</v>
      </c>
    </row>
    <row r="95" spans="1:4" x14ac:dyDescent="0.35">
      <c r="A95" s="78">
        <v>48</v>
      </c>
      <c r="B95" s="605" t="s">
        <v>16727</v>
      </c>
      <c r="C95" s="78" t="s">
        <v>80</v>
      </c>
      <c r="D95" s="613">
        <v>22.44</v>
      </c>
    </row>
    <row r="96" spans="1:4" x14ac:dyDescent="0.35">
      <c r="A96" s="78">
        <v>46</v>
      </c>
      <c r="B96" s="605" t="s">
        <v>16728</v>
      </c>
      <c r="C96" s="78" t="s">
        <v>80</v>
      </c>
      <c r="D96" s="613">
        <v>50.31</v>
      </c>
    </row>
    <row r="97" spans="1:4" x14ac:dyDescent="0.35">
      <c r="A97" s="78">
        <v>52</v>
      </c>
      <c r="B97" s="605" t="s">
        <v>16729</v>
      </c>
      <c r="C97" s="78" t="s">
        <v>80</v>
      </c>
      <c r="D97" s="613">
        <v>17.04</v>
      </c>
    </row>
    <row r="98" spans="1:4" x14ac:dyDescent="0.35">
      <c r="A98" s="78">
        <v>43</v>
      </c>
      <c r="B98" s="605" t="s">
        <v>16730</v>
      </c>
      <c r="C98" s="78" t="s">
        <v>80</v>
      </c>
      <c r="D98" s="613">
        <v>57.53</v>
      </c>
    </row>
    <row r="99" spans="1:4" x14ac:dyDescent="0.35">
      <c r="A99" s="78">
        <v>103</v>
      </c>
      <c r="B99" s="605" t="s">
        <v>16731</v>
      </c>
      <c r="C99" s="78" t="s">
        <v>80</v>
      </c>
      <c r="D99" s="613">
        <v>50.31</v>
      </c>
    </row>
    <row r="100" spans="1:4" x14ac:dyDescent="0.35">
      <c r="A100" s="78">
        <v>107</v>
      </c>
      <c r="B100" s="605" t="s">
        <v>16732</v>
      </c>
      <c r="C100" s="78" t="s">
        <v>80</v>
      </c>
      <c r="D100" s="613">
        <v>0.94</v>
      </c>
    </row>
    <row r="101" spans="1:4" x14ac:dyDescent="0.35">
      <c r="A101" s="78">
        <v>65</v>
      </c>
      <c r="B101" s="605" t="s">
        <v>16733</v>
      </c>
      <c r="C101" s="78" t="s">
        <v>80</v>
      </c>
      <c r="D101" s="613">
        <v>1.04</v>
      </c>
    </row>
    <row r="102" spans="1:4" x14ac:dyDescent="0.35">
      <c r="A102" s="78">
        <v>108</v>
      </c>
      <c r="B102" s="605" t="s">
        <v>16734</v>
      </c>
      <c r="C102" s="78" t="s">
        <v>80</v>
      </c>
      <c r="D102" s="613">
        <v>2.08</v>
      </c>
    </row>
    <row r="103" spans="1:4" x14ac:dyDescent="0.35">
      <c r="A103" s="78">
        <v>110</v>
      </c>
      <c r="B103" s="605" t="s">
        <v>16735</v>
      </c>
      <c r="C103" s="78" t="s">
        <v>80</v>
      </c>
      <c r="D103" s="613">
        <v>7.24</v>
      </c>
    </row>
    <row r="104" spans="1:4" x14ac:dyDescent="0.35">
      <c r="A104" s="78">
        <v>109</v>
      </c>
      <c r="B104" s="605" t="s">
        <v>16736</v>
      </c>
      <c r="C104" s="78" t="s">
        <v>80</v>
      </c>
      <c r="D104" s="613">
        <v>4.3099999999999996</v>
      </c>
    </row>
    <row r="105" spans="1:4" x14ac:dyDescent="0.35">
      <c r="A105" s="78">
        <v>111</v>
      </c>
      <c r="B105" s="605" t="s">
        <v>16737</v>
      </c>
      <c r="C105" s="78" t="s">
        <v>80</v>
      </c>
      <c r="D105" s="613">
        <v>9.7899999999999991</v>
      </c>
    </row>
    <row r="106" spans="1:4" x14ac:dyDescent="0.35">
      <c r="A106" s="78">
        <v>112</v>
      </c>
      <c r="B106" s="605" t="s">
        <v>16738</v>
      </c>
      <c r="C106" s="78" t="s">
        <v>80</v>
      </c>
      <c r="D106" s="613">
        <v>5.19</v>
      </c>
    </row>
    <row r="107" spans="1:4" x14ac:dyDescent="0.35">
      <c r="A107" s="78">
        <v>113</v>
      </c>
      <c r="B107" s="605" t="s">
        <v>16739</v>
      </c>
      <c r="C107" s="78" t="s">
        <v>80</v>
      </c>
      <c r="D107" s="613">
        <v>12.99</v>
      </c>
    </row>
    <row r="108" spans="1:4" x14ac:dyDescent="0.35">
      <c r="A108" s="78">
        <v>104</v>
      </c>
      <c r="B108" s="605" t="s">
        <v>16740</v>
      </c>
      <c r="C108" s="78" t="s">
        <v>80</v>
      </c>
      <c r="D108" s="613">
        <v>22.61</v>
      </c>
    </row>
    <row r="109" spans="1:4" x14ac:dyDescent="0.35">
      <c r="A109" s="78">
        <v>102</v>
      </c>
      <c r="B109" s="605" t="s">
        <v>16741</v>
      </c>
      <c r="C109" s="78" t="s">
        <v>80</v>
      </c>
      <c r="D109" s="613">
        <v>31.17</v>
      </c>
    </row>
    <row r="110" spans="1:4" x14ac:dyDescent="0.35">
      <c r="A110" s="78">
        <v>95</v>
      </c>
      <c r="B110" s="605" t="s">
        <v>16742</v>
      </c>
      <c r="C110" s="78" t="s">
        <v>80</v>
      </c>
      <c r="D110" s="613">
        <v>13.17</v>
      </c>
    </row>
    <row r="111" spans="1:4" x14ac:dyDescent="0.35">
      <c r="A111" s="78">
        <v>96</v>
      </c>
      <c r="B111" s="605" t="s">
        <v>16743</v>
      </c>
      <c r="C111" s="78" t="s">
        <v>80</v>
      </c>
      <c r="D111" s="613">
        <v>14.33</v>
      </c>
    </row>
    <row r="112" spans="1:4" x14ac:dyDescent="0.35">
      <c r="A112" s="78">
        <v>97</v>
      </c>
      <c r="B112" s="605" t="s">
        <v>16744</v>
      </c>
      <c r="C112" s="78" t="s">
        <v>80</v>
      </c>
      <c r="D112" s="613">
        <v>21.56</v>
      </c>
    </row>
    <row r="113" spans="1:4" x14ac:dyDescent="0.35">
      <c r="A113" s="78">
        <v>98</v>
      </c>
      <c r="B113" s="605" t="s">
        <v>16745</v>
      </c>
      <c r="C113" s="78" t="s">
        <v>80</v>
      </c>
      <c r="D113" s="613">
        <v>32.270000000000003</v>
      </c>
    </row>
    <row r="114" spans="1:4" x14ac:dyDescent="0.35">
      <c r="A114" s="78">
        <v>99</v>
      </c>
      <c r="B114" s="605" t="s">
        <v>16746</v>
      </c>
      <c r="C114" s="78" t="s">
        <v>80</v>
      </c>
      <c r="D114" s="613">
        <v>30.5</v>
      </c>
    </row>
    <row r="115" spans="1:4" x14ac:dyDescent="0.35">
      <c r="A115" s="78">
        <v>60</v>
      </c>
      <c r="B115" s="605" t="s">
        <v>16747</v>
      </c>
      <c r="C115" s="78" t="s">
        <v>80</v>
      </c>
      <c r="D115" s="613"/>
    </row>
    <row r="116" spans="1:4" x14ac:dyDescent="0.35">
      <c r="A116" s="78">
        <v>72</v>
      </c>
      <c r="B116" s="605" t="s">
        <v>16748</v>
      </c>
      <c r="C116" s="78" t="s">
        <v>80</v>
      </c>
      <c r="D116" s="613">
        <v>58.49</v>
      </c>
    </row>
    <row r="117" spans="1:4" x14ac:dyDescent="0.35">
      <c r="A117" s="78">
        <v>71</v>
      </c>
      <c r="B117" s="605" t="s">
        <v>16749</v>
      </c>
      <c r="C117" s="78" t="s">
        <v>80</v>
      </c>
      <c r="D117" s="613">
        <v>36.130000000000003</v>
      </c>
    </row>
    <row r="118" spans="1:4" x14ac:dyDescent="0.35">
      <c r="A118" s="78">
        <v>67</v>
      </c>
      <c r="B118" s="605" t="s">
        <v>16750</v>
      </c>
      <c r="C118" s="78" t="s">
        <v>80</v>
      </c>
      <c r="D118" s="613">
        <v>18.91</v>
      </c>
    </row>
    <row r="119" spans="1:4" x14ac:dyDescent="0.35">
      <c r="A119" s="78">
        <v>73</v>
      </c>
      <c r="B119" s="605" t="s">
        <v>16751</v>
      </c>
      <c r="C119" s="78" t="s">
        <v>80</v>
      </c>
      <c r="D119" s="613">
        <v>18.100000000000001</v>
      </c>
    </row>
    <row r="120" spans="1:4" x14ac:dyDescent="0.35">
      <c r="A120" s="78">
        <v>100</v>
      </c>
      <c r="B120" s="605" t="s">
        <v>16752</v>
      </c>
      <c r="C120" s="78" t="s">
        <v>80</v>
      </c>
      <c r="D120" s="613">
        <v>53.29</v>
      </c>
    </row>
    <row r="121" spans="1:4" x14ac:dyDescent="0.35">
      <c r="A121" s="78">
        <v>75</v>
      </c>
      <c r="B121" s="605" t="s">
        <v>16753</v>
      </c>
      <c r="C121" s="78" t="s">
        <v>80</v>
      </c>
      <c r="D121" s="613">
        <v>310.67</v>
      </c>
    </row>
    <row r="122" spans="1:4" x14ac:dyDescent="0.35">
      <c r="A122" s="78">
        <v>83</v>
      </c>
      <c r="B122" s="605" t="s">
        <v>16754</v>
      </c>
      <c r="C122" s="78" t="s">
        <v>80</v>
      </c>
      <c r="D122" s="613">
        <v>248.37</v>
      </c>
    </row>
    <row r="123" spans="1:4" x14ac:dyDescent="0.35">
      <c r="A123" s="78">
        <v>74</v>
      </c>
      <c r="B123" s="605" t="s">
        <v>16755</v>
      </c>
      <c r="C123" s="78" t="s">
        <v>80</v>
      </c>
      <c r="D123" s="613">
        <v>355.1</v>
      </c>
    </row>
    <row r="124" spans="1:4" x14ac:dyDescent="0.35">
      <c r="A124" s="78">
        <v>106</v>
      </c>
      <c r="B124" s="605" t="s">
        <v>16756</v>
      </c>
      <c r="C124" s="78" t="s">
        <v>80</v>
      </c>
      <c r="D124" s="613">
        <v>449.04</v>
      </c>
    </row>
    <row r="125" spans="1:4" x14ac:dyDescent="0.35">
      <c r="A125" s="78">
        <v>88</v>
      </c>
      <c r="B125" s="605" t="s">
        <v>16757</v>
      </c>
      <c r="C125" s="78" t="s">
        <v>80</v>
      </c>
      <c r="D125" s="613">
        <v>12.62</v>
      </c>
    </row>
    <row r="126" spans="1:4" x14ac:dyDescent="0.35">
      <c r="A126" s="78">
        <v>82</v>
      </c>
      <c r="B126" s="605" t="s">
        <v>16758</v>
      </c>
      <c r="C126" s="78" t="s">
        <v>80</v>
      </c>
      <c r="D126" s="613">
        <v>236.3</v>
      </c>
    </row>
    <row r="127" spans="1:4" x14ac:dyDescent="0.35">
      <c r="A127" s="78">
        <v>105</v>
      </c>
      <c r="B127" s="605" t="s">
        <v>16759</v>
      </c>
      <c r="C127" s="78" t="s">
        <v>80</v>
      </c>
      <c r="D127" s="613">
        <v>334.84</v>
      </c>
    </row>
    <row r="128" spans="1:4" x14ac:dyDescent="0.35">
      <c r="A128" s="78">
        <v>39719</v>
      </c>
      <c r="B128" s="605" t="s">
        <v>16760</v>
      </c>
      <c r="C128" s="78" t="s">
        <v>146</v>
      </c>
      <c r="D128" s="613">
        <v>227.78</v>
      </c>
    </row>
    <row r="129" spans="1:4" x14ac:dyDescent="0.35">
      <c r="A129" s="78">
        <v>3410</v>
      </c>
      <c r="B129" s="605" t="s">
        <v>16761</v>
      </c>
      <c r="C129" s="78" t="s">
        <v>123</v>
      </c>
      <c r="D129" s="613">
        <v>51.24</v>
      </c>
    </row>
    <row r="130" spans="1:4" x14ac:dyDescent="0.35">
      <c r="A130" s="78">
        <v>4791</v>
      </c>
      <c r="B130" s="605" t="s">
        <v>16762</v>
      </c>
      <c r="C130" s="78" t="s">
        <v>123</v>
      </c>
      <c r="D130" s="613">
        <v>49.46</v>
      </c>
    </row>
    <row r="131" spans="1:4" x14ac:dyDescent="0.35">
      <c r="A131" s="78">
        <v>157</v>
      </c>
      <c r="B131" s="605" t="s">
        <v>16763</v>
      </c>
      <c r="C131" s="78" t="s">
        <v>123</v>
      </c>
      <c r="D131" s="613">
        <v>223.77</v>
      </c>
    </row>
    <row r="132" spans="1:4" x14ac:dyDescent="0.35">
      <c r="A132" s="78">
        <v>156</v>
      </c>
      <c r="B132" s="605" t="s">
        <v>16764</v>
      </c>
      <c r="C132" s="78" t="s">
        <v>123</v>
      </c>
      <c r="D132" s="613">
        <v>79.67</v>
      </c>
    </row>
    <row r="133" spans="1:4" x14ac:dyDescent="0.35">
      <c r="A133" s="78">
        <v>131</v>
      </c>
      <c r="B133" s="605" t="s">
        <v>16765</v>
      </c>
      <c r="C133" s="78" t="s">
        <v>123</v>
      </c>
      <c r="D133" s="613">
        <v>68.14</v>
      </c>
    </row>
    <row r="134" spans="1:4" x14ac:dyDescent="0.35">
      <c r="A134" s="78">
        <v>21114</v>
      </c>
      <c r="B134" s="605" t="s">
        <v>16766</v>
      </c>
      <c r="C134" s="78" t="s">
        <v>80</v>
      </c>
      <c r="D134" s="613">
        <v>44.9</v>
      </c>
    </row>
    <row r="135" spans="1:4" x14ac:dyDescent="0.35">
      <c r="A135" s="78">
        <v>119</v>
      </c>
      <c r="B135" s="605" t="s">
        <v>16767</v>
      </c>
      <c r="C135" s="78" t="s">
        <v>80</v>
      </c>
      <c r="D135" s="613">
        <v>11.38</v>
      </c>
    </row>
    <row r="136" spans="1:4" x14ac:dyDescent="0.35">
      <c r="A136" s="78">
        <v>122</v>
      </c>
      <c r="B136" s="605" t="s">
        <v>16768</v>
      </c>
      <c r="C136" s="78" t="s">
        <v>80</v>
      </c>
      <c r="D136" s="613">
        <v>87.56</v>
      </c>
    </row>
    <row r="137" spans="1:4" x14ac:dyDescent="0.35">
      <c r="A137" s="78">
        <v>20080</v>
      </c>
      <c r="B137" s="605" t="s">
        <v>247</v>
      </c>
      <c r="C137" s="78" t="s">
        <v>80</v>
      </c>
      <c r="D137" s="613">
        <v>28.58</v>
      </c>
    </row>
    <row r="138" spans="1:4" x14ac:dyDescent="0.35">
      <c r="A138" s="78">
        <v>124</v>
      </c>
      <c r="B138" s="605" t="s">
        <v>16769</v>
      </c>
      <c r="C138" s="78" t="s">
        <v>146</v>
      </c>
      <c r="D138" s="613">
        <v>26.28</v>
      </c>
    </row>
    <row r="139" spans="1:4" x14ac:dyDescent="0.35">
      <c r="A139" s="78">
        <v>7334</v>
      </c>
      <c r="B139" s="605" t="s">
        <v>451</v>
      </c>
      <c r="C139" s="78" t="s">
        <v>146</v>
      </c>
      <c r="D139" s="613">
        <v>22.75</v>
      </c>
    </row>
    <row r="140" spans="1:4" x14ac:dyDescent="0.35">
      <c r="A140" s="78">
        <v>45146</v>
      </c>
      <c r="B140" s="605" t="s">
        <v>16770</v>
      </c>
      <c r="C140" s="78" t="s">
        <v>123</v>
      </c>
      <c r="D140" s="613">
        <v>50.38</v>
      </c>
    </row>
    <row r="141" spans="1:4" x14ac:dyDescent="0.35">
      <c r="A141" s="78">
        <v>123</v>
      </c>
      <c r="B141" s="605" t="s">
        <v>16771</v>
      </c>
      <c r="C141" s="78" t="s">
        <v>146</v>
      </c>
      <c r="D141" s="613">
        <v>10.75</v>
      </c>
    </row>
    <row r="142" spans="1:4" x14ac:dyDescent="0.35">
      <c r="A142" s="78">
        <v>127</v>
      </c>
      <c r="B142" s="605" t="s">
        <v>16772</v>
      </c>
      <c r="C142" s="78" t="s">
        <v>146</v>
      </c>
      <c r="D142" s="613">
        <v>25.66</v>
      </c>
    </row>
    <row r="143" spans="1:4" x14ac:dyDescent="0.35">
      <c r="A143" s="78">
        <v>133</v>
      </c>
      <c r="B143" s="605" t="s">
        <v>16773</v>
      </c>
      <c r="C143" s="78" t="s">
        <v>146</v>
      </c>
      <c r="D143" s="613">
        <v>10.66</v>
      </c>
    </row>
    <row r="144" spans="1:4" x14ac:dyDescent="0.35">
      <c r="A144" s="78">
        <v>43617</v>
      </c>
      <c r="B144" s="605" t="s">
        <v>16774</v>
      </c>
      <c r="C144" s="78" t="s">
        <v>146</v>
      </c>
      <c r="D144" s="613">
        <v>11.91</v>
      </c>
    </row>
    <row r="145" spans="1:4" x14ac:dyDescent="0.35">
      <c r="A145" s="78">
        <v>132</v>
      </c>
      <c r="B145" s="605" t="s">
        <v>16775</v>
      </c>
      <c r="C145" s="78" t="s">
        <v>146</v>
      </c>
      <c r="D145" s="613">
        <v>11.05</v>
      </c>
    </row>
    <row r="146" spans="1:4" x14ac:dyDescent="0.35">
      <c r="A146" s="78">
        <v>43618</v>
      </c>
      <c r="B146" s="605" t="s">
        <v>16776</v>
      </c>
      <c r="C146" s="78" t="s">
        <v>123</v>
      </c>
      <c r="D146" s="613">
        <v>27.82</v>
      </c>
    </row>
    <row r="147" spans="1:4" x14ac:dyDescent="0.35">
      <c r="A147" s="78">
        <v>37476</v>
      </c>
      <c r="B147" s="605" t="s">
        <v>16777</v>
      </c>
      <c r="C147" s="78" t="s">
        <v>80</v>
      </c>
      <c r="D147" s="613"/>
    </row>
    <row r="148" spans="1:4" x14ac:dyDescent="0.35">
      <c r="A148" s="78">
        <v>37478</v>
      </c>
      <c r="B148" s="605" t="s">
        <v>16778</v>
      </c>
      <c r="C148" s="78" t="s">
        <v>80</v>
      </c>
      <c r="D148" s="613"/>
    </row>
    <row r="149" spans="1:4" x14ac:dyDescent="0.35">
      <c r="A149" s="78">
        <v>37477</v>
      </c>
      <c r="B149" s="605" t="s">
        <v>16779</v>
      </c>
      <c r="C149" s="78" t="s">
        <v>80</v>
      </c>
      <c r="D149" s="613"/>
    </row>
    <row r="150" spans="1:4" x14ac:dyDescent="0.35">
      <c r="A150" s="78">
        <v>37479</v>
      </c>
      <c r="B150" s="605" t="s">
        <v>16780</v>
      </c>
      <c r="C150" s="78" t="s">
        <v>80</v>
      </c>
      <c r="D150" s="613"/>
    </row>
    <row r="151" spans="1:4" x14ac:dyDescent="0.35">
      <c r="A151" s="78">
        <v>4319</v>
      </c>
      <c r="B151" s="605" t="s">
        <v>16781</v>
      </c>
      <c r="C151" s="78" t="s">
        <v>80</v>
      </c>
      <c r="D151" s="613">
        <v>1.45</v>
      </c>
    </row>
    <row r="152" spans="1:4" x14ac:dyDescent="0.35">
      <c r="A152" s="78">
        <v>42409</v>
      </c>
      <c r="B152" s="605" t="s">
        <v>16782</v>
      </c>
      <c r="C152" s="78" t="s">
        <v>123</v>
      </c>
      <c r="D152" s="613">
        <v>17.52</v>
      </c>
    </row>
    <row r="153" spans="1:4" x14ac:dyDescent="0.35">
      <c r="A153" s="78">
        <v>40553</v>
      </c>
      <c r="B153" s="605" t="s">
        <v>16783</v>
      </c>
      <c r="C153" s="78" t="s">
        <v>513</v>
      </c>
      <c r="D153" s="613"/>
    </row>
    <row r="154" spans="1:4" x14ac:dyDescent="0.35">
      <c r="A154" s="78">
        <v>6114</v>
      </c>
      <c r="B154" s="605" t="s">
        <v>16784</v>
      </c>
      <c r="C154" s="78" t="s">
        <v>140</v>
      </c>
      <c r="D154" s="613">
        <v>17.829999999999998</v>
      </c>
    </row>
    <row r="155" spans="1:4" x14ac:dyDescent="0.35">
      <c r="A155" s="78">
        <v>40912</v>
      </c>
      <c r="B155" s="605" t="s">
        <v>16785</v>
      </c>
      <c r="C155" s="78" t="s">
        <v>408</v>
      </c>
      <c r="D155" s="613">
        <v>3120.59</v>
      </c>
    </row>
    <row r="156" spans="1:4" x14ac:dyDescent="0.35">
      <c r="A156" s="78">
        <v>247</v>
      </c>
      <c r="B156" s="605" t="s">
        <v>16786</v>
      </c>
      <c r="C156" s="78" t="s">
        <v>140</v>
      </c>
      <c r="D156" s="613">
        <v>17.829999999999998</v>
      </c>
    </row>
    <row r="157" spans="1:4" x14ac:dyDescent="0.35">
      <c r="A157" s="78">
        <v>40919</v>
      </c>
      <c r="B157" s="605" t="s">
        <v>16787</v>
      </c>
      <c r="C157" s="78" t="s">
        <v>408</v>
      </c>
      <c r="D157" s="613">
        <v>3120.59</v>
      </c>
    </row>
    <row r="158" spans="1:4" x14ac:dyDescent="0.35">
      <c r="A158" s="78">
        <v>44499</v>
      </c>
      <c r="B158" s="605" t="s">
        <v>16788</v>
      </c>
      <c r="C158" s="78" t="s">
        <v>140</v>
      </c>
      <c r="D158" s="613">
        <v>17.829999999999998</v>
      </c>
    </row>
    <row r="159" spans="1:4" x14ac:dyDescent="0.35">
      <c r="A159" s="78">
        <v>40984</v>
      </c>
      <c r="B159" s="605" t="s">
        <v>16789</v>
      </c>
      <c r="C159" s="78" t="s">
        <v>408</v>
      </c>
      <c r="D159" s="613">
        <v>3120.59</v>
      </c>
    </row>
    <row r="160" spans="1:4" x14ac:dyDescent="0.35">
      <c r="A160" s="78">
        <v>248</v>
      </c>
      <c r="B160" s="605" t="s">
        <v>16790</v>
      </c>
      <c r="C160" s="78" t="s">
        <v>140</v>
      </c>
      <c r="D160" s="613">
        <v>17.43</v>
      </c>
    </row>
    <row r="161" spans="1:4" x14ac:dyDescent="0.35">
      <c r="A161" s="78">
        <v>41086</v>
      </c>
      <c r="B161" s="605" t="s">
        <v>16791</v>
      </c>
      <c r="C161" s="78" t="s">
        <v>408</v>
      </c>
      <c r="D161" s="613">
        <v>3049.87</v>
      </c>
    </row>
    <row r="162" spans="1:4" x14ac:dyDescent="0.35">
      <c r="A162" s="78">
        <v>34466</v>
      </c>
      <c r="B162" s="605" t="s">
        <v>16792</v>
      </c>
      <c r="C162" s="78" t="s">
        <v>140</v>
      </c>
      <c r="D162" s="613">
        <v>17.829999999999998</v>
      </c>
    </row>
    <row r="163" spans="1:4" x14ac:dyDescent="0.35">
      <c r="A163" s="78">
        <v>41083</v>
      </c>
      <c r="B163" s="605" t="s">
        <v>16793</v>
      </c>
      <c r="C163" s="78" t="s">
        <v>408</v>
      </c>
      <c r="D163" s="613">
        <v>3120.59</v>
      </c>
    </row>
    <row r="164" spans="1:4" x14ac:dyDescent="0.35">
      <c r="A164" s="78">
        <v>252</v>
      </c>
      <c r="B164" s="605" t="s">
        <v>16794</v>
      </c>
      <c r="C164" s="78" t="s">
        <v>140</v>
      </c>
      <c r="D164" s="613">
        <v>17.829999999999998</v>
      </c>
    </row>
    <row r="165" spans="1:4" x14ac:dyDescent="0.35">
      <c r="A165" s="78">
        <v>40909</v>
      </c>
      <c r="B165" s="605" t="s">
        <v>16795</v>
      </c>
      <c r="C165" s="78" t="s">
        <v>408</v>
      </c>
      <c r="D165" s="613">
        <v>3120.59</v>
      </c>
    </row>
    <row r="166" spans="1:4" x14ac:dyDescent="0.35">
      <c r="A166" s="78">
        <v>242</v>
      </c>
      <c r="B166" s="605" t="s">
        <v>16796</v>
      </c>
      <c r="C166" s="78" t="s">
        <v>140</v>
      </c>
      <c r="D166" s="613">
        <v>17.43</v>
      </c>
    </row>
    <row r="167" spans="1:4" x14ac:dyDescent="0.35">
      <c r="A167" s="78">
        <v>41085</v>
      </c>
      <c r="B167" s="605" t="s">
        <v>16797</v>
      </c>
      <c r="C167" s="78" t="s">
        <v>408</v>
      </c>
      <c r="D167" s="613">
        <v>3049.87</v>
      </c>
    </row>
    <row r="168" spans="1:4" x14ac:dyDescent="0.35">
      <c r="A168" s="78">
        <v>427</v>
      </c>
      <c r="B168" s="605" t="s">
        <v>16798</v>
      </c>
      <c r="C168" s="78" t="s">
        <v>80</v>
      </c>
      <c r="D168" s="613">
        <v>6.43</v>
      </c>
    </row>
    <row r="169" spans="1:4" x14ac:dyDescent="0.35">
      <c r="A169" s="78">
        <v>417</v>
      </c>
      <c r="B169" s="605" t="s">
        <v>16799</v>
      </c>
      <c r="C169" s="78" t="s">
        <v>80</v>
      </c>
      <c r="D169" s="613">
        <v>3.03</v>
      </c>
    </row>
    <row r="170" spans="1:4" x14ac:dyDescent="0.35">
      <c r="A170" s="78">
        <v>11273</v>
      </c>
      <c r="B170" s="605" t="s">
        <v>16800</v>
      </c>
      <c r="C170" s="78" t="s">
        <v>80</v>
      </c>
      <c r="D170" s="613">
        <v>9.4</v>
      </c>
    </row>
    <row r="171" spans="1:4" x14ac:dyDescent="0.35">
      <c r="A171" s="78">
        <v>11272</v>
      </c>
      <c r="B171" s="605" t="s">
        <v>16801</v>
      </c>
      <c r="C171" s="78" t="s">
        <v>80</v>
      </c>
      <c r="D171" s="613">
        <v>5.67</v>
      </c>
    </row>
    <row r="172" spans="1:4" x14ac:dyDescent="0.35">
      <c r="A172" s="78">
        <v>11275</v>
      </c>
      <c r="B172" s="605" t="s">
        <v>16802</v>
      </c>
      <c r="C172" s="78" t="s">
        <v>80</v>
      </c>
      <c r="D172" s="613">
        <v>2.27</v>
      </c>
    </row>
    <row r="173" spans="1:4" x14ac:dyDescent="0.35">
      <c r="A173" s="78">
        <v>11274</v>
      </c>
      <c r="B173" s="605" t="s">
        <v>16803</v>
      </c>
      <c r="C173" s="78" t="s">
        <v>80</v>
      </c>
      <c r="D173" s="613">
        <v>1.73</v>
      </c>
    </row>
    <row r="174" spans="1:4" x14ac:dyDescent="0.35">
      <c r="A174" s="78">
        <v>45208</v>
      </c>
      <c r="B174" s="605" t="s">
        <v>16804</v>
      </c>
      <c r="C174" s="78" t="s">
        <v>80</v>
      </c>
      <c r="D174" s="613">
        <v>235.01</v>
      </c>
    </row>
    <row r="175" spans="1:4" x14ac:dyDescent="0.35">
      <c r="A175" s="78">
        <v>45250</v>
      </c>
      <c r="B175" s="605" t="s">
        <v>16805</v>
      </c>
      <c r="C175" s="78" t="s">
        <v>80</v>
      </c>
      <c r="D175" s="613">
        <v>39.61</v>
      </c>
    </row>
    <row r="176" spans="1:4" x14ac:dyDescent="0.35">
      <c r="A176" s="78">
        <v>38470</v>
      </c>
      <c r="B176" s="605" t="s">
        <v>16806</v>
      </c>
      <c r="C176" s="78" t="s">
        <v>80</v>
      </c>
      <c r="D176" s="613">
        <v>40.549999999999997</v>
      </c>
    </row>
    <row r="177" spans="1:4" x14ac:dyDescent="0.35">
      <c r="A177" s="78">
        <v>38547</v>
      </c>
      <c r="B177" s="605" t="s">
        <v>16807</v>
      </c>
      <c r="C177" s="78" t="s">
        <v>80</v>
      </c>
      <c r="D177" s="613">
        <v>269.2</v>
      </c>
    </row>
    <row r="178" spans="1:4" x14ac:dyDescent="0.35">
      <c r="A178" s="78">
        <v>38467</v>
      </c>
      <c r="B178" s="605" t="s">
        <v>16808</v>
      </c>
      <c r="C178" s="78" t="s">
        <v>80</v>
      </c>
      <c r="D178" s="613"/>
    </row>
    <row r="179" spans="1:4" x14ac:dyDescent="0.35">
      <c r="A179" s="78">
        <v>38468</v>
      </c>
      <c r="B179" s="605" t="s">
        <v>16809</v>
      </c>
      <c r="C179" s="78" t="s">
        <v>80</v>
      </c>
      <c r="D179" s="613"/>
    </row>
    <row r="180" spans="1:4" x14ac:dyDescent="0.35">
      <c r="A180" s="78">
        <v>38469</v>
      </c>
      <c r="B180" s="605" t="s">
        <v>16810</v>
      </c>
      <c r="C180" s="78" t="s">
        <v>80</v>
      </c>
      <c r="D180" s="613">
        <v>257.04000000000002</v>
      </c>
    </row>
    <row r="181" spans="1:4" x14ac:dyDescent="0.35">
      <c r="A181" s="78">
        <v>45197</v>
      </c>
      <c r="B181" s="605" t="s">
        <v>16811</v>
      </c>
      <c r="C181" s="78" t="s">
        <v>80</v>
      </c>
      <c r="D181" s="613">
        <v>205</v>
      </c>
    </row>
    <row r="182" spans="1:4" x14ac:dyDescent="0.35">
      <c r="A182" s="78">
        <v>38471</v>
      </c>
      <c r="B182" s="605" t="s">
        <v>16812</v>
      </c>
      <c r="C182" s="78" t="s">
        <v>80</v>
      </c>
      <c r="D182" s="613">
        <v>274.91000000000003</v>
      </c>
    </row>
    <row r="183" spans="1:4" x14ac:dyDescent="0.35">
      <c r="A183" s="78">
        <v>45206</v>
      </c>
      <c r="B183" s="605" t="s">
        <v>16813</v>
      </c>
      <c r="C183" s="78" t="s">
        <v>80</v>
      </c>
      <c r="D183" s="613">
        <v>54.31</v>
      </c>
    </row>
    <row r="184" spans="1:4" x14ac:dyDescent="0.35">
      <c r="A184" s="78">
        <v>37370</v>
      </c>
      <c r="B184" s="605" t="s">
        <v>16814</v>
      </c>
      <c r="C184" s="78" t="s">
        <v>140</v>
      </c>
      <c r="D184" s="613">
        <v>3.4</v>
      </c>
    </row>
    <row r="185" spans="1:4" x14ac:dyDescent="0.35">
      <c r="A185" s="78">
        <v>40862</v>
      </c>
      <c r="B185" s="605" t="s">
        <v>16815</v>
      </c>
      <c r="C185" s="78" t="s">
        <v>408</v>
      </c>
      <c r="D185" s="613">
        <v>570</v>
      </c>
    </row>
    <row r="186" spans="1:4" x14ac:dyDescent="0.35">
      <c r="A186" s="78">
        <v>10658</v>
      </c>
      <c r="B186" s="605" t="s">
        <v>16816</v>
      </c>
      <c r="C186" s="78" t="s">
        <v>80</v>
      </c>
      <c r="D186" s="613"/>
    </row>
    <row r="187" spans="1:4" x14ac:dyDescent="0.35">
      <c r="A187" s="78">
        <v>253</v>
      </c>
      <c r="B187" s="605" t="s">
        <v>16817</v>
      </c>
      <c r="C187" s="78" t="s">
        <v>140</v>
      </c>
      <c r="D187" s="613">
        <v>18.07</v>
      </c>
    </row>
    <row r="188" spans="1:4" x14ac:dyDescent="0.35">
      <c r="A188" s="78">
        <v>40809</v>
      </c>
      <c r="B188" s="605" t="s">
        <v>415</v>
      </c>
      <c r="C188" s="78" t="s">
        <v>408</v>
      </c>
      <c r="D188" s="613">
        <v>3160.86</v>
      </c>
    </row>
    <row r="189" spans="1:4" x14ac:dyDescent="0.35">
      <c r="A189" s="78">
        <v>42428</v>
      </c>
      <c r="B189" s="605" t="s">
        <v>16818</v>
      </c>
      <c r="C189" s="78" t="s">
        <v>80</v>
      </c>
      <c r="D189" s="613"/>
    </row>
    <row r="190" spans="1:4" x14ac:dyDescent="0.35">
      <c r="A190" s="78">
        <v>301</v>
      </c>
      <c r="B190" s="605" t="s">
        <v>16819</v>
      </c>
      <c r="C190" s="78" t="s">
        <v>80</v>
      </c>
      <c r="D190" s="613">
        <v>4.5999999999999996</v>
      </c>
    </row>
    <row r="191" spans="1:4" x14ac:dyDescent="0.35">
      <c r="A191" s="78">
        <v>296</v>
      </c>
      <c r="B191" s="605" t="s">
        <v>16820</v>
      </c>
      <c r="C191" s="78" t="s">
        <v>80</v>
      </c>
      <c r="D191" s="613">
        <v>2.6</v>
      </c>
    </row>
    <row r="192" spans="1:4" x14ac:dyDescent="0.35">
      <c r="A192" s="78">
        <v>297</v>
      </c>
      <c r="B192" s="605" t="s">
        <v>16821</v>
      </c>
      <c r="C192" s="78" t="s">
        <v>80</v>
      </c>
      <c r="D192" s="613">
        <v>3.82</v>
      </c>
    </row>
    <row r="193" spans="1:4" x14ac:dyDescent="0.35">
      <c r="A193" s="78">
        <v>299</v>
      </c>
      <c r="B193" s="605" t="s">
        <v>16822</v>
      </c>
      <c r="C193" s="78" t="s">
        <v>80</v>
      </c>
      <c r="D193" s="613">
        <v>5.4</v>
      </c>
    </row>
    <row r="194" spans="1:4" x14ac:dyDescent="0.35">
      <c r="A194" s="78">
        <v>300</v>
      </c>
      <c r="B194" s="605" t="s">
        <v>16823</v>
      </c>
      <c r="C194" s="78" t="s">
        <v>80</v>
      </c>
      <c r="D194" s="613">
        <v>18.670000000000002</v>
      </c>
    </row>
    <row r="195" spans="1:4" x14ac:dyDescent="0.35">
      <c r="A195" s="78">
        <v>20085</v>
      </c>
      <c r="B195" s="605" t="s">
        <v>16824</v>
      </c>
      <c r="C195" s="78" t="s">
        <v>80</v>
      </c>
      <c r="D195" s="613">
        <v>3.41</v>
      </c>
    </row>
    <row r="196" spans="1:4" x14ac:dyDescent="0.35">
      <c r="A196" s="78">
        <v>298</v>
      </c>
      <c r="B196" s="605" t="s">
        <v>16825</v>
      </c>
      <c r="C196" s="78" t="s">
        <v>80</v>
      </c>
      <c r="D196" s="613">
        <v>4.1500000000000004</v>
      </c>
    </row>
    <row r="197" spans="1:4" x14ac:dyDescent="0.35">
      <c r="A197" s="78">
        <v>311</v>
      </c>
      <c r="B197" s="605" t="s">
        <v>16826</v>
      </c>
      <c r="C197" s="78" t="s">
        <v>80</v>
      </c>
      <c r="D197" s="613">
        <v>15.4</v>
      </c>
    </row>
    <row r="198" spans="1:4" x14ac:dyDescent="0.35">
      <c r="A198" s="78">
        <v>318</v>
      </c>
      <c r="B198" s="605" t="s">
        <v>16827</v>
      </c>
      <c r="C198" s="78" t="s">
        <v>80</v>
      </c>
      <c r="D198" s="613">
        <v>31.01</v>
      </c>
    </row>
    <row r="199" spans="1:4" x14ac:dyDescent="0.35">
      <c r="A199" s="78">
        <v>319</v>
      </c>
      <c r="B199" s="605" t="s">
        <v>16828</v>
      </c>
      <c r="C199" s="78" t="s">
        <v>80</v>
      </c>
      <c r="D199" s="613">
        <v>48.62</v>
      </c>
    </row>
    <row r="200" spans="1:4" x14ac:dyDescent="0.35">
      <c r="A200" s="78">
        <v>303</v>
      </c>
      <c r="B200" s="605" t="s">
        <v>16829</v>
      </c>
      <c r="C200" s="78" t="s">
        <v>80</v>
      </c>
      <c r="D200" s="613">
        <v>5.09</v>
      </c>
    </row>
    <row r="201" spans="1:4" x14ac:dyDescent="0.35">
      <c r="A201" s="78">
        <v>305</v>
      </c>
      <c r="B201" s="605" t="s">
        <v>16830</v>
      </c>
      <c r="C201" s="78" t="s">
        <v>80</v>
      </c>
      <c r="D201" s="613">
        <v>16.03</v>
      </c>
    </row>
    <row r="202" spans="1:4" x14ac:dyDescent="0.35">
      <c r="A202" s="78">
        <v>306</v>
      </c>
      <c r="B202" s="605" t="s">
        <v>16831</v>
      </c>
      <c r="C202" s="78" t="s">
        <v>80</v>
      </c>
      <c r="D202" s="613">
        <v>24.31</v>
      </c>
    </row>
    <row r="203" spans="1:4" x14ac:dyDescent="0.35">
      <c r="A203" s="78">
        <v>307</v>
      </c>
      <c r="B203" s="605" t="s">
        <v>16832</v>
      </c>
      <c r="C203" s="78" t="s">
        <v>80</v>
      </c>
      <c r="D203" s="613">
        <v>61.42</v>
      </c>
    </row>
    <row r="204" spans="1:4" x14ac:dyDescent="0.35">
      <c r="A204" s="78">
        <v>309</v>
      </c>
      <c r="B204" s="605" t="s">
        <v>16833</v>
      </c>
      <c r="C204" s="78" t="s">
        <v>80</v>
      </c>
      <c r="D204" s="613">
        <v>100.62</v>
      </c>
    </row>
    <row r="205" spans="1:4" x14ac:dyDescent="0.35">
      <c r="A205" s="78">
        <v>310</v>
      </c>
      <c r="B205" s="605" t="s">
        <v>16834</v>
      </c>
      <c r="C205" s="78" t="s">
        <v>80</v>
      </c>
      <c r="D205" s="613">
        <v>139.44999999999999</v>
      </c>
    </row>
    <row r="206" spans="1:4" x14ac:dyDescent="0.35">
      <c r="A206" s="78">
        <v>308</v>
      </c>
      <c r="B206" s="605" t="s">
        <v>16835</v>
      </c>
      <c r="C206" s="78" t="s">
        <v>80</v>
      </c>
      <c r="D206" s="613">
        <v>137.09</v>
      </c>
    </row>
    <row r="207" spans="1:4" x14ac:dyDescent="0.35">
      <c r="A207" s="78">
        <v>328</v>
      </c>
      <c r="B207" s="605" t="s">
        <v>16836</v>
      </c>
      <c r="C207" s="78" t="s">
        <v>80</v>
      </c>
      <c r="D207" s="613">
        <v>12.19</v>
      </c>
    </row>
    <row r="208" spans="1:4" x14ac:dyDescent="0.35">
      <c r="A208" s="78">
        <v>325</v>
      </c>
      <c r="B208" s="605" t="s">
        <v>16837</v>
      </c>
      <c r="C208" s="78" t="s">
        <v>80</v>
      </c>
      <c r="D208" s="613">
        <v>3.6</v>
      </c>
    </row>
    <row r="209" spans="1:4" x14ac:dyDescent="0.35">
      <c r="A209" s="78">
        <v>20326</v>
      </c>
      <c r="B209" s="605" t="s">
        <v>16838</v>
      </c>
      <c r="C209" s="78" t="s">
        <v>80</v>
      </c>
      <c r="D209" s="613">
        <v>6.58</v>
      </c>
    </row>
    <row r="210" spans="1:4" x14ac:dyDescent="0.35">
      <c r="A210" s="78">
        <v>329</v>
      </c>
      <c r="B210" s="605" t="s">
        <v>16839</v>
      </c>
      <c r="C210" s="78" t="s">
        <v>80</v>
      </c>
      <c r="D210" s="613">
        <v>10.19</v>
      </c>
    </row>
    <row r="211" spans="1:4" x14ac:dyDescent="0.35">
      <c r="A211" s="78">
        <v>39642</v>
      </c>
      <c r="B211" s="605" t="s">
        <v>16840</v>
      </c>
      <c r="C211" s="78" t="s">
        <v>80</v>
      </c>
      <c r="D211" s="613">
        <v>4.5199999999999996</v>
      </c>
    </row>
    <row r="212" spans="1:4" x14ac:dyDescent="0.35">
      <c r="A212" s="78">
        <v>39641</v>
      </c>
      <c r="B212" s="605" t="s">
        <v>16841</v>
      </c>
      <c r="C212" s="78" t="s">
        <v>80</v>
      </c>
      <c r="D212" s="613">
        <v>3.96</v>
      </c>
    </row>
    <row r="213" spans="1:4" x14ac:dyDescent="0.35">
      <c r="A213" s="78">
        <v>39643</v>
      </c>
      <c r="B213" s="605" t="s">
        <v>16842</v>
      </c>
      <c r="C213" s="78" t="s">
        <v>80</v>
      </c>
      <c r="D213" s="613">
        <v>5.3</v>
      </c>
    </row>
    <row r="214" spans="1:4" x14ac:dyDescent="0.35">
      <c r="A214" s="78">
        <v>39644</v>
      </c>
      <c r="B214" s="605" t="s">
        <v>16843</v>
      </c>
      <c r="C214" s="78" t="s">
        <v>80</v>
      </c>
      <c r="D214" s="613">
        <v>8.2200000000000006</v>
      </c>
    </row>
    <row r="215" spans="1:4" x14ac:dyDescent="0.35">
      <c r="A215" s="78">
        <v>39645</v>
      </c>
      <c r="B215" s="605" t="s">
        <v>16844</v>
      </c>
      <c r="C215" s="78" t="s">
        <v>80</v>
      </c>
      <c r="D215" s="613">
        <v>9.01</v>
      </c>
    </row>
    <row r="216" spans="1:4" x14ac:dyDescent="0.35">
      <c r="A216" s="78">
        <v>41610</v>
      </c>
      <c r="B216" s="605" t="s">
        <v>16845</v>
      </c>
      <c r="C216" s="78" t="s">
        <v>80</v>
      </c>
      <c r="D216" s="613"/>
    </row>
    <row r="217" spans="1:4" x14ac:dyDescent="0.35">
      <c r="A217" s="78">
        <v>41611</v>
      </c>
      <c r="B217" s="605" t="s">
        <v>16846</v>
      </c>
      <c r="C217" s="78" t="s">
        <v>80</v>
      </c>
      <c r="D217" s="613"/>
    </row>
    <row r="218" spans="1:4" x14ac:dyDescent="0.35">
      <c r="A218" s="78">
        <v>41612</v>
      </c>
      <c r="B218" s="605" t="s">
        <v>16847</v>
      </c>
      <c r="C218" s="78" t="s">
        <v>80</v>
      </c>
      <c r="D218" s="613"/>
    </row>
    <row r="219" spans="1:4" x14ac:dyDescent="0.35">
      <c r="A219" s="78">
        <v>41637</v>
      </c>
      <c r="B219" s="605" t="s">
        <v>16848</v>
      </c>
      <c r="C219" s="78" t="s">
        <v>80</v>
      </c>
      <c r="D219" s="613"/>
    </row>
    <row r="220" spans="1:4" x14ac:dyDescent="0.35">
      <c r="A220" s="78">
        <v>41638</v>
      </c>
      <c r="B220" s="605" t="s">
        <v>16849</v>
      </c>
      <c r="C220" s="78" t="s">
        <v>80</v>
      </c>
      <c r="D220" s="613"/>
    </row>
    <row r="221" spans="1:4" x14ac:dyDescent="0.35">
      <c r="A221" s="78">
        <v>41639</v>
      </c>
      <c r="B221" s="605" t="s">
        <v>16850</v>
      </c>
      <c r="C221" s="78" t="s">
        <v>80</v>
      </c>
      <c r="D221" s="613"/>
    </row>
    <row r="222" spans="1:4" x14ac:dyDescent="0.35">
      <c r="A222" s="78">
        <v>11789</v>
      </c>
      <c r="B222" s="605" t="s">
        <v>16851</v>
      </c>
      <c r="C222" s="78" t="s">
        <v>80</v>
      </c>
      <c r="D222" s="613">
        <v>0.85</v>
      </c>
    </row>
    <row r="223" spans="1:4" x14ac:dyDescent="0.35">
      <c r="A223" s="78">
        <v>20975</v>
      </c>
      <c r="B223" s="605" t="s">
        <v>16852</v>
      </c>
      <c r="C223" s="78" t="s">
        <v>80</v>
      </c>
      <c r="D223" s="613">
        <v>10.65</v>
      </c>
    </row>
    <row r="224" spans="1:4" x14ac:dyDescent="0.35">
      <c r="A224" s="78">
        <v>20976</v>
      </c>
      <c r="B224" s="605" t="s">
        <v>16853</v>
      </c>
      <c r="C224" s="78" t="s">
        <v>80</v>
      </c>
      <c r="D224" s="613">
        <v>16.09</v>
      </c>
    </row>
    <row r="225" spans="1:4" x14ac:dyDescent="0.35">
      <c r="A225" s="78">
        <v>6138</v>
      </c>
      <c r="B225" s="605" t="s">
        <v>16854</v>
      </c>
      <c r="C225" s="78" t="s">
        <v>80</v>
      </c>
      <c r="D225" s="613">
        <v>12.48</v>
      </c>
    </row>
    <row r="226" spans="1:4" x14ac:dyDescent="0.35">
      <c r="A226" s="78">
        <v>40340</v>
      </c>
      <c r="B226" s="605" t="s">
        <v>16855</v>
      </c>
      <c r="C226" s="78" t="s">
        <v>80</v>
      </c>
      <c r="D226" s="613">
        <v>33.840000000000003</v>
      </c>
    </row>
    <row r="227" spans="1:4" x14ac:dyDescent="0.35">
      <c r="A227" s="78">
        <v>40341</v>
      </c>
      <c r="B227" s="605" t="s">
        <v>16856</v>
      </c>
      <c r="C227" s="78" t="s">
        <v>80</v>
      </c>
      <c r="D227" s="613">
        <v>40.380000000000003</v>
      </c>
    </row>
    <row r="228" spans="1:4" x14ac:dyDescent="0.35">
      <c r="A228" s="78">
        <v>40342</v>
      </c>
      <c r="B228" s="605" t="s">
        <v>16857</v>
      </c>
      <c r="C228" s="78" t="s">
        <v>80</v>
      </c>
      <c r="D228" s="613">
        <v>48.16</v>
      </c>
    </row>
    <row r="229" spans="1:4" x14ac:dyDescent="0.35">
      <c r="A229" s="78">
        <v>40343</v>
      </c>
      <c r="B229" s="605" t="s">
        <v>16858</v>
      </c>
      <c r="C229" s="78" t="s">
        <v>80</v>
      </c>
      <c r="D229" s="613">
        <v>57.13</v>
      </c>
    </row>
    <row r="230" spans="1:4" x14ac:dyDescent="0.35">
      <c r="A230" s="78">
        <v>40344</v>
      </c>
      <c r="B230" s="605" t="s">
        <v>16859</v>
      </c>
      <c r="C230" s="78" t="s">
        <v>80</v>
      </c>
      <c r="D230" s="613">
        <v>77.88</v>
      </c>
    </row>
    <row r="231" spans="1:4" x14ac:dyDescent="0.35">
      <c r="A231" s="78">
        <v>40345</v>
      </c>
      <c r="B231" s="605" t="s">
        <v>16860</v>
      </c>
      <c r="C231" s="78" t="s">
        <v>80</v>
      </c>
      <c r="D231" s="613">
        <v>95.96</v>
      </c>
    </row>
    <row r="232" spans="1:4" x14ac:dyDescent="0.35">
      <c r="A232" s="78">
        <v>40346</v>
      </c>
      <c r="B232" s="605" t="s">
        <v>16861</v>
      </c>
      <c r="C232" s="78" t="s">
        <v>80</v>
      </c>
      <c r="D232" s="613">
        <v>111.32</v>
      </c>
    </row>
    <row r="233" spans="1:4" x14ac:dyDescent="0.35">
      <c r="A233" s="78">
        <v>40347</v>
      </c>
      <c r="B233" s="605" t="s">
        <v>16862</v>
      </c>
      <c r="C233" s="78" t="s">
        <v>80</v>
      </c>
      <c r="D233" s="613">
        <v>139.86000000000001</v>
      </c>
    </row>
    <row r="234" spans="1:4" x14ac:dyDescent="0.35">
      <c r="A234" s="78">
        <v>43424</v>
      </c>
      <c r="B234" s="605" t="s">
        <v>16863</v>
      </c>
      <c r="C234" s="78" t="s">
        <v>80</v>
      </c>
      <c r="D234" s="613"/>
    </row>
    <row r="235" spans="1:4" x14ac:dyDescent="0.35">
      <c r="A235" s="78">
        <v>43426</v>
      </c>
      <c r="B235" s="605" t="s">
        <v>16864</v>
      </c>
      <c r="C235" s="78" t="s">
        <v>80</v>
      </c>
      <c r="D235" s="613"/>
    </row>
    <row r="236" spans="1:4" x14ac:dyDescent="0.35">
      <c r="A236" s="78">
        <v>12565</v>
      </c>
      <c r="B236" s="605" t="s">
        <v>16865</v>
      </c>
      <c r="C236" s="78" t="s">
        <v>80</v>
      </c>
      <c r="D236" s="613"/>
    </row>
    <row r="237" spans="1:4" x14ac:dyDescent="0.35">
      <c r="A237" s="78">
        <v>12567</v>
      </c>
      <c r="B237" s="605" t="s">
        <v>16866</v>
      </c>
      <c r="C237" s="78" t="s">
        <v>80</v>
      </c>
      <c r="D237" s="613"/>
    </row>
    <row r="238" spans="1:4" x14ac:dyDescent="0.35">
      <c r="A238" s="78">
        <v>12568</v>
      </c>
      <c r="B238" s="605" t="s">
        <v>16867</v>
      </c>
      <c r="C238" s="78" t="s">
        <v>80</v>
      </c>
      <c r="D238" s="613"/>
    </row>
    <row r="239" spans="1:4" x14ac:dyDescent="0.35">
      <c r="A239" s="78">
        <v>43441</v>
      </c>
      <c r="B239" s="605" t="s">
        <v>16868</v>
      </c>
      <c r="C239" s="78" t="s">
        <v>80</v>
      </c>
      <c r="D239" s="613"/>
    </row>
    <row r="240" spans="1:4" x14ac:dyDescent="0.35">
      <c r="A240" s="78">
        <v>43423</v>
      </c>
      <c r="B240" s="605" t="s">
        <v>16869</v>
      </c>
      <c r="C240" s="78" t="s">
        <v>80</v>
      </c>
      <c r="D240" s="613"/>
    </row>
    <row r="241" spans="1:4" x14ac:dyDescent="0.35">
      <c r="A241" s="78">
        <v>12532</v>
      </c>
      <c r="B241" s="605" t="s">
        <v>16870</v>
      </c>
      <c r="C241" s="78" t="s">
        <v>80</v>
      </c>
      <c r="D241" s="613"/>
    </row>
    <row r="242" spans="1:4" x14ac:dyDescent="0.35">
      <c r="A242" s="78">
        <v>43444</v>
      </c>
      <c r="B242" s="605" t="s">
        <v>16871</v>
      </c>
      <c r="C242" s="78" t="s">
        <v>80</v>
      </c>
      <c r="D242" s="613"/>
    </row>
    <row r="243" spans="1:4" x14ac:dyDescent="0.35">
      <c r="A243" s="78">
        <v>12551</v>
      </c>
      <c r="B243" s="605" t="s">
        <v>16872</v>
      </c>
      <c r="C243" s="78" t="s">
        <v>80</v>
      </c>
      <c r="D243" s="613"/>
    </row>
    <row r="244" spans="1:4" x14ac:dyDescent="0.35">
      <c r="A244" s="78">
        <v>43442</v>
      </c>
      <c r="B244" s="605" t="s">
        <v>16873</v>
      </c>
      <c r="C244" s="78" t="s">
        <v>80</v>
      </c>
      <c r="D244" s="613"/>
    </row>
    <row r="245" spans="1:4" x14ac:dyDescent="0.35">
      <c r="A245" s="78">
        <v>43443</v>
      </c>
      <c r="B245" s="605" t="s">
        <v>16874</v>
      </c>
      <c r="C245" s="78" t="s">
        <v>80</v>
      </c>
      <c r="D245" s="613"/>
    </row>
    <row r="246" spans="1:4" x14ac:dyDescent="0.35">
      <c r="A246" s="78">
        <v>12544</v>
      </c>
      <c r="B246" s="605" t="s">
        <v>16875</v>
      </c>
      <c r="C246" s="78" t="s">
        <v>80</v>
      </c>
      <c r="D246" s="613"/>
    </row>
    <row r="247" spans="1:4" x14ac:dyDescent="0.35">
      <c r="A247" s="78">
        <v>12547</v>
      </c>
      <c r="B247" s="605" t="s">
        <v>16876</v>
      </c>
      <c r="C247" s="78" t="s">
        <v>80</v>
      </c>
      <c r="D247" s="613"/>
    </row>
    <row r="248" spans="1:4" x14ac:dyDescent="0.35">
      <c r="A248" s="78">
        <v>43445</v>
      </c>
      <c r="B248" s="605" t="s">
        <v>16877</v>
      </c>
      <c r="C248" s="78" t="s">
        <v>80</v>
      </c>
      <c r="D248" s="613"/>
    </row>
    <row r="249" spans="1:4" x14ac:dyDescent="0.35">
      <c r="A249" s="78">
        <v>12563</v>
      </c>
      <c r="B249" s="605" t="s">
        <v>16878</v>
      </c>
      <c r="C249" s="78" t="s">
        <v>80</v>
      </c>
      <c r="D249" s="613"/>
    </row>
    <row r="250" spans="1:4" x14ac:dyDescent="0.35">
      <c r="A250" s="78">
        <v>43425</v>
      </c>
      <c r="B250" s="605" t="s">
        <v>16879</v>
      </c>
      <c r="C250" s="78" t="s">
        <v>80</v>
      </c>
      <c r="D250" s="613"/>
    </row>
    <row r="251" spans="1:4" x14ac:dyDescent="0.35">
      <c r="A251" s="78">
        <v>43446</v>
      </c>
      <c r="B251" s="605" t="s">
        <v>16880</v>
      </c>
      <c r="C251" s="78" t="s">
        <v>80</v>
      </c>
      <c r="D251" s="613"/>
    </row>
    <row r="252" spans="1:4" x14ac:dyDescent="0.35">
      <c r="A252" s="78">
        <v>43447</v>
      </c>
      <c r="B252" s="605" t="s">
        <v>16881</v>
      </c>
      <c r="C252" s="78" t="s">
        <v>80</v>
      </c>
      <c r="D252" s="613"/>
    </row>
    <row r="253" spans="1:4" x14ac:dyDescent="0.35">
      <c r="A253" s="78">
        <v>43448</v>
      </c>
      <c r="B253" s="605" t="s">
        <v>16882</v>
      </c>
      <c r="C253" s="78" t="s">
        <v>80</v>
      </c>
      <c r="D253" s="613"/>
    </row>
    <row r="254" spans="1:4" x14ac:dyDescent="0.35">
      <c r="A254" s="78">
        <v>13761</v>
      </c>
      <c r="B254" s="605" t="s">
        <v>16883</v>
      </c>
      <c r="C254" s="78" t="s">
        <v>80</v>
      </c>
      <c r="D254" s="613"/>
    </row>
    <row r="255" spans="1:4" x14ac:dyDescent="0.35">
      <c r="A255" s="78">
        <v>4814</v>
      </c>
      <c r="B255" s="605" t="s">
        <v>16884</v>
      </c>
      <c r="C255" s="78" t="s">
        <v>80</v>
      </c>
      <c r="D255" s="613">
        <v>66.33</v>
      </c>
    </row>
    <row r="256" spans="1:4" x14ac:dyDescent="0.35">
      <c r="A256" s="78">
        <v>44473</v>
      </c>
      <c r="B256" s="605" t="s">
        <v>16885</v>
      </c>
      <c r="C256" s="78" t="s">
        <v>80</v>
      </c>
      <c r="D256" s="613"/>
    </row>
    <row r="257" spans="1:4" x14ac:dyDescent="0.35">
      <c r="A257" s="78">
        <v>6122</v>
      </c>
      <c r="B257" s="605" t="s">
        <v>16886</v>
      </c>
      <c r="C257" s="78" t="s">
        <v>140</v>
      </c>
      <c r="D257" s="613">
        <v>18.07</v>
      </c>
    </row>
    <row r="258" spans="1:4" x14ac:dyDescent="0.35">
      <c r="A258" s="78">
        <v>40810</v>
      </c>
      <c r="B258" s="605" t="s">
        <v>16887</v>
      </c>
      <c r="C258" s="78" t="s">
        <v>408</v>
      </c>
      <c r="D258" s="613">
        <v>3160.86</v>
      </c>
    </row>
    <row r="259" spans="1:4" x14ac:dyDescent="0.35">
      <c r="A259" s="78">
        <v>34469</v>
      </c>
      <c r="B259" s="605" t="s">
        <v>16888</v>
      </c>
      <c r="C259" s="78" t="s">
        <v>80</v>
      </c>
      <c r="D259" s="613"/>
    </row>
    <row r="260" spans="1:4" x14ac:dyDescent="0.35">
      <c r="A260" s="78">
        <v>34476</v>
      </c>
      <c r="B260" s="605" t="s">
        <v>16889</v>
      </c>
      <c r="C260" s="78" t="s">
        <v>80</v>
      </c>
      <c r="D260" s="613"/>
    </row>
    <row r="261" spans="1:4" x14ac:dyDescent="0.35">
      <c r="A261" s="78">
        <v>34477</v>
      </c>
      <c r="B261" s="605" t="s">
        <v>16890</v>
      </c>
      <c r="C261" s="78" t="s">
        <v>80</v>
      </c>
      <c r="D261" s="613"/>
    </row>
    <row r="262" spans="1:4" x14ac:dyDescent="0.35">
      <c r="A262" s="78">
        <v>34482</v>
      </c>
      <c r="B262" s="605" t="s">
        <v>16891</v>
      </c>
      <c r="C262" s="78" t="s">
        <v>80</v>
      </c>
      <c r="D262" s="613"/>
    </row>
    <row r="263" spans="1:4" x14ac:dyDescent="0.35">
      <c r="A263" s="78">
        <v>34472</v>
      </c>
      <c r="B263" s="605" t="s">
        <v>16892</v>
      </c>
      <c r="C263" s="78" t="s">
        <v>80</v>
      </c>
      <c r="D263" s="613"/>
    </row>
    <row r="264" spans="1:4" x14ac:dyDescent="0.35">
      <c r="A264" s="78">
        <v>42425</v>
      </c>
      <c r="B264" s="605" t="s">
        <v>16893</v>
      </c>
      <c r="C264" s="78" t="s">
        <v>80</v>
      </c>
      <c r="D264" s="613">
        <v>2693.57</v>
      </c>
    </row>
    <row r="265" spans="1:4" x14ac:dyDescent="0.35">
      <c r="A265" s="78">
        <v>42422</v>
      </c>
      <c r="B265" s="605" t="s">
        <v>16894</v>
      </c>
      <c r="C265" s="78" t="s">
        <v>80</v>
      </c>
      <c r="D265" s="613">
        <v>3998.7</v>
      </c>
    </row>
    <row r="266" spans="1:4" x14ac:dyDescent="0.35">
      <c r="A266" s="78">
        <v>43184</v>
      </c>
      <c r="B266" s="605" t="s">
        <v>16895</v>
      </c>
      <c r="C266" s="78" t="s">
        <v>80</v>
      </c>
      <c r="D266" s="613">
        <v>5526.59</v>
      </c>
    </row>
    <row r="267" spans="1:4" x14ac:dyDescent="0.35">
      <c r="A267" s="78">
        <v>42424</v>
      </c>
      <c r="B267" s="605" t="s">
        <v>16896</v>
      </c>
      <c r="C267" s="78" t="s">
        <v>80</v>
      </c>
      <c r="D267" s="613">
        <v>2405.59</v>
      </c>
    </row>
    <row r="268" spans="1:4" x14ac:dyDescent="0.35">
      <c r="A268" s="78">
        <v>42416</v>
      </c>
      <c r="B268" s="605" t="s">
        <v>16897</v>
      </c>
      <c r="C268" s="78" t="s">
        <v>80</v>
      </c>
      <c r="D268" s="613">
        <v>10370.25</v>
      </c>
    </row>
    <row r="269" spans="1:4" x14ac:dyDescent="0.35">
      <c r="A269" s="78">
        <v>42417</v>
      </c>
      <c r="B269" s="605" t="s">
        <v>16898</v>
      </c>
      <c r="C269" s="78" t="s">
        <v>80</v>
      </c>
      <c r="D269" s="613">
        <v>11625.89</v>
      </c>
    </row>
    <row r="270" spans="1:4" x14ac:dyDescent="0.35">
      <c r="A270" s="78">
        <v>42419</v>
      </c>
      <c r="B270" s="605" t="s">
        <v>16899</v>
      </c>
      <c r="C270" s="78" t="s">
        <v>80</v>
      </c>
      <c r="D270" s="613">
        <v>13134.79</v>
      </c>
    </row>
    <row r="271" spans="1:4" x14ac:dyDescent="0.35">
      <c r="A271" s="78">
        <v>42420</v>
      </c>
      <c r="B271" s="605" t="s">
        <v>16900</v>
      </c>
      <c r="C271" s="78" t="s">
        <v>80</v>
      </c>
      <c r="D271" s="613">
        <v>18052.8</v>
      </c>
    </row>
    <row r="272" spans="1:4" x14ac:dyDescent="0.35">
      <c r="A272" s="78">
        <v>42421</v>
      </c>
      <c r="B272" s="605" t="s">
        <v>16901</v>
      </c>
      <c r="C272" s="78" t="s">
        <v>80</v>
      </c>
      <c r="D272" s="613">
        <v>21902.68</v>
      </c>
    </row>
    <row r="273" spans="1:4" x14ac:dyDescent="0.35">
      <c r="A273" s="78">
        <v>39556</v>
      </c>
      <c r="B273" s="605" t="s">
        <v>16902</v>
      </c>
      <c r="C273" s="78" t="s">
        <v>80</v>
      </c>
      <c r="D273" s="613">
        <v>7606.31</v>
      </c>
    </row>
    <row r="274" spans="1:4" x14ac:dyDescent="0.35">
      <c r="A274" s="78">
        <v>39557</v>
      </c>
      <c r="B274" s="605" t="s">
        <v>16903</v>
      </c>
      <c r="C274" s="78" t="s">
        <v>80</v>
      </c>
      <c r="D274" s="613">
        <v>8190.34</v>
      </c>
    </row>
    <row r="275" spans="1:4" x14ac:dyDescent="0.35">
      <c r="A275" s="78">
        <v>39559</v>
      </c>
      <c r="B275" s="605" t="s">
        <v>16904</v>
      </c>
      <c r="C275" s="78" t="s">
        <v>80</v>
      </c>
      <c r="D275" s="613">
        <v>12103.74</v>
      </c>
    </row>
    <row r="276" spans="1:4" x14ac:dyDescent="0.35">
      <c r="A276" s="78">
        <v>39560</v>
      </c>
      <c r="B276" s="605" t="s">
        <v>16905</v>
      </c>
      <c r="C276" s="78" t="s">
        <v>80</v>
      </c>
      <c r="D276" s="613">
        <v>14002.85</v>
      </c>
    </row>
    <row r="277" spans="1:4" x14ac:dyDescent="0.35">
      <c r="A277" s="78">
        <v>39561</v>
      </c>
      <c r="B277" s="605" t="s">
        <v>16906</v>
      </c>
      <c r="C277" s="78" t="s">
        <v>80</v>
      </c>
      <c r="D277" s="613">
        <v>14648.77</v>
      </c>
    </row>
    <row r="278" spans="1:4" x14ac:dyDescent="0.35">
      <c r="A278" s="78">
        <v>43195</v>
      </c>
      <c r="B278" s="605" t="s">
        <v>16907</v>
      </c>
      <c r="C278" s="78" t="s">
        <v>80</v>
      </c>
      <c r="D278" s="613">
        <v>6356.65</v>
      </c>
    </row>
    <row r="279" spans="1:4" x14ac:dyDescent="0.35">
      <c r="A279" s="78">
        <v>43196</v>
      </c>
      <c r="B279" s="605" t="s">
        <v>16908</v>
      </c>
      <c r="C279" s="78" t="s">
        <v>80</v>
      </c>
      <c r="D279" s="613">
        <v>7878.15</v>
      </c>
    </row>
    <row r="280" spans="1:4" x14ac:dyDescent="0.35">
      <c r="A280" s="78">
        <v>43198</v>
      </c>
      <c r="B280" s="605" t="s">
        <v>16909</v>
      </c>
      <c r="C280" s="78" t="s">
        <v>80</v>
      </c>
      <c r="D280" s="613">
        <v>11706.75</v>
      </c>
    </row>
    <row r="281" spans="1:4" x14ac:dyDescent="0.35">
      <c r="A281" s="78">
        <v>43199</v>
      </c>
      <c r="B281" s="605" t="s">
        <v>16910</v>
      </c>
      <c r="C281" s="78" t="s">
        <v>80</v>
      </c>
      <c r="D281" s="613">
        <v>12135.72</v>
      </c>
    </row>
    <row r="282" spans="1:4" x14ac:dyDescent="0.35">
      <c r="A282" s="78">
        <v>43200</v>
      </c>
      <c r="B282" s="605" t="s">
        <v>16911</v>
      </c>
      <c r="C282" s="78" t="s">
        <v>80</v>
      </c>
      <c r="D282" s="613">
        <v>13926.62</v>
      </c>
    </row>
    <row r="283" spans="1:4" x14ac:dyDescent="0.35">
      <c r="A283" s="78">
        <v>43190</v>
      </c>
      <c r="B283" s="605" t="s">
        <v>16912</v>
      </c>
      <c r="C283" s="78" t="s">
        <v>80</v>
      </c>
      <c r="D283" s="613">
        <v>2161.77</v>
      </c>
    </row>
    <row r="284" spans="1:4" x14ac:dyDescent="0.35">
      <c r="A284" s="78">
        <v>39555</v>
      </c>
      <c r="B284" s="605" t="s">
        <v>16913</v>
      </c>
      <c r="C284" s="78" t="s">
        <v>80</v>
      </c>
      <c r="D284" s="613">
        <v>2338.48</v>
      </c>
    </row>
    <row r="285" spans="1:4" x14ac:dyDescent="0.35">
      <c r="A285" s="78">
        <v>43191</v>
      </c>
      <c r="B285" s="605" t="s">
        <v>16914</v>
      </c>
      <c r="C285" s="78" t="s">
        <v>80</v>
      </c>
      <c r="D285" s="613">
        <v>3110.5</v>
      </c>
    </row>
    <row r="286" spans="1:4" x14ac:dyDescent="0.35">
      <c r="A286" s="78">
        <v>39548</v>
      </c>
      <c r="B286" s="605" t="s">
        <v>16915</v>
      </c>
      <c r="C286" s="78" t="s">
        <v>80</v>
      </c>
      <c r="D286" s="613">
        <v>3468.69</v>
      </c>
    </row>
    <row r="287" spans="1:4" x14ac:dyDescent="0.35">
      <c r="A287" s="78">
        <v>43192</v>
      </c>
      <c r="B287" s="605" t="s">
        <v>16916</v>
      </c>
      <c r="C287" s="78" t="s">
        <v>80</v>
      </c>
      <c r="D287" s="613">
        <v>4074.47</v>
      </c>
    </row>
    <row r="288" spans="1:4" x14ac:dyDescent="0.35">
      <c r="A288" s="78">
        <v>39554</v>
      </c>
      <c r="B288" s="605" t="s">
        <v>16917</v>
      </c>
      <c r="C288" s="78" t="s">
        <v>80</v>
      </c>
      <c r="D288" s="613">
        <v>4586.82</v>
      </c>
    </row>
    <row r="289" spans="1:4" x14ac:dyDescent="0.35">
      <c r="A289" s="78">
        <v>43194</v>
      </c>
      <c r="B289" s="605" t="s">
        <v>16918</v>
      </c>
      <c r="C289" s="78" t="s">
        <v>80</v>
      </c>
      <c r="D289" s="613">
        <v>1851.92</v>
      </c>
    </row>
    <row r="290" spans="1:4" x14ac:dyDescent="0.35">
      <c r="A290" s="78">
        <v>39551</v>
      </c>
      <c r="B290" s="605" t="s">
        <v>16919</v>
      </c>
      <c r="C290" s="78" t="s">
        <v>80</v>
      </c>
      <c r="D290" s="613">
        <v>2039.17</v>
      </c>
    </row>
    <row r="291" spans="1:4" x14ac:dyDescent="0.35">
      <c r="A291" s="78">
        <v>43185</v>
      </c>
      <c r="B291" s="605" t="s">
        <v>16920</v>
      </c>
      <c r="C291" s="78" t="s">
        <v>80</v>
      </c>
      <c r="D291" s="613">
        <v>5794.94</v>
      </c>
    </row>
    <row r="292" spans="1:4" x14ac:dyDescent="0.35">
      <c r="A292" s="78">
        <v>43186</v>
      </c>
      <c r="B292" s="605" t="s">
        <v>16921</v>
      </c>
      <c r="C292" s="78" t="s">
        <v>80</v>
      </c>
      <c r="D292" s="613">
        <v>6112.5</v>
      </c>
    </row>
    <row r="293" spans="1:4" x14ac:dyDescent="0.35">
      <c r="A293" s="78">
        <v>43187</v>
      </c>
      <c r="B293" s="605" t="s">
        <v>16922</v>
      </c>
      <c r="C293" s="78" t="s">
        <v>80</v>
      </c>
      <c r="D293" s="613">
        <v>8111.34</v>
      </c>
    </row>
    <row r="294" spans="1:4" x14ac:dyDescent="0.35">
      <c r="A294" s="78">
        <v>43188</v>
      </c>
      <c r="B294" s="605" t="s">
        <v>16923</v>
      </c>
      <c r="C294" s="78" t="s">
        <v>80</v>
      </c>
      <c r="D294" s="613">
        <v>9827.9699999999993</v>
      </c>
    </row>
    <row r="295" spans="1:4" x14ac:dyDescent="0.35">
      <c r="A295" s="78">
        <v>43189</v>
      </c>
      <c r="B295" s="605" t="s">
        <v>16924</v>
      </c>
      <c r="C295" s="78" t="s">
        <v>80</v>
      </c>
      <c r="D295" s="613">
        <v>11054.83</v>
      </c>
    </row>
    <row r="296" spans="1:4" x14ac:dyDescent="0.35">
      <c r="A296" s="78">
        <v>39577</v>
      </c>
      <c r="B296" s="605" t="s">
        <v>16925</v>
      </c>
      <c r="C296" s="78" t="s">
        <v>80</v>
      </c>
      <c r="D296" s="613">
        <v>27267.3</v>
      </c>
    </row>
    <row r="297" spans="1:4" x14ac:dyDescent="0.35">
      <c r="A297" s="78">
        <v>39578</v>
      </c>
      <c r="B297" s="605" t="s">
        <v>16926</v>
      </c>
      <c r="C297" s="78" t="s">
        <v>80</v>
      </c>
      <c r="D297" s="613">
        <v>35188.980000000003</v>
      </c>
    </row>
    <row r="298" spans="1:4" x14ac:dyDescent="0.35">
      <c r="A298" s="78">
        <v>39579</v>
      </c>
      <c r="B298" s="605" t="s">
        <v>16927</v>
      </c>
      <c r="C298" s="78" t="s">
        <v>80</v>
      </c>
      <c r="D298" s="613">
        <v>51197.22</v>
      </c>
    </row>
    <row r="299" spans="1:4" x14ac:dyDescent="0.35">
      <c r="A299" s="78">
        <v>39826</v>
      </c>
      <c r="B299" s="605" t="s">
        <v>16928</v>
      </c>
      <c r="C299" s="78" t="s">
        <v>80</v>
      </c>
      <c r="D299" s="613">
        <v>6287.95</v>
      </c>
    </row>
    <row r="300" spans="1:4" x14ac:dyDescent="0.35">
      <c r="A300" s="78">
        <v>346</v>
      </c>
      <c r="B300" s="605" t="s">
        <v>16929</v>
      </c>
      <c r="C300" s="78" t="s">
        <v>123</v>
      </c>
      <c r="D300" s="613">
        <v>31.75</v>
      </c>
    </row>
    <row r="301" spans="1:4" x14ac:dyDescent="0.35">
      <c r="A301" s="78">
        <v>3312</v>
      </c>
      <c r="B301" s="605" t="s">
        <v>16930</v>
      </c>
      <c r="C301" s="78" t="s">
        <v>123</v>
      </c>
      <c r="D301" s="613">
        <v>28.11</v>
      </c>
    </row>
    <row r="302" spans="1:4" x14ac:dyDescent="0.35">
      <c r="A302" s="78">
        <v>339</v>
      </c>
      <c r="B302" s="605" t="s">
        <v>16931</v>
      </c>
      <c r="C302" s="78" t="s">
        <v>139</v>
      </c>
      <c r="D302" s="613">
        <v>1.63</v>
      </c>
    </row>
    <row r="303" spans="1:4" x14ac:dyDescent="0.35">
      <c r="A303" s="78">
        <v>340</v>
      </c>
      <c r="B303" s="605" t="s">
        <v>16932</v>
      </c>
      <c r="C303" s="78" t="s">
        <v>139</v>
      </c>
      <c r="D303" s="613">
        <v>1.48</v>
      </c>
    </row>
    <row r="304" spans="1:4" x14ac:dyDescent="0.35">
      <c r="A304" s="78">
        <v>43130</v>
      </c>
      <c r="B304" s="605" t="s">
        <v>424</v>
      </c>
      <c r="C304" s="78" t="s">
        <v>123</v>
      </c>
      <c r="D304" s="613">
        <v>26.8</v>
      </c>
    </row>
    <row r="305" spans="1:4" x14ac:dyDescent="0.35">
      <c r="A305" s="78">
        <v>344</v>
      </c>
      <c r="B305" s="605" t="s">
        <v>16933</v>
      </c>
      <c r="C305" s="78" t="s">
        <v>123</v>
      </c>
      <c r="D305" s="613">
        <v>35.229999999999997</v>
      </c>
    </row>
    <row r="306" spans="1:4" x14ac:dyDescent="0.35">
      <c r="A306" s="78">
        <v>345</v>
      </c>
      <c r="B306" s="605" t="s">
        <v>16934</v>
      </c>
      <c r="C306" s="78" t="s">
        <v>123</v>
      </c>
      <c r="D306" s="613">
        <v>38.22</v>
      </c>
    </row>
    <row r="307" spans="1:4" x14ac:dyDescent="0.35">
      <c r="A307" s="78">
        <v>43131</v>
      </c>
      <c r="B307" s="605" t="s">
        <v>16935</v>
      </c>
      <c r="C307" s="78" t="s">
        <v>123</v>
      </c>
      <c r="D307" s="613">
        <v>31.13</v>
      </c>
    </row>
    <row r="308" spans="1:4" x14ac:dyDescent="0.35">
      <c r="A308" s="78">
        <v>3313</v>
      </c>
      <c r="B308" s="605" t="s">
        <v>16936</v>
      </c>
      <c r="C308" s="78" t="s">
        <v>123</v>
      </c>
      <c r="D308" s="613">
        <v>36.18</v>
      </c>
    </row>
    <row r="309" spans="1:4" x14ac:dyDescent="0.35">
      <c r="A309" s="78">
        <v>43132</v>
      </c>
      <c r="B309" s="605" t="s">
        <v>384</v>
      </c>
      <c r="C309" s="78" t="s">
        <v>123</v>
      </c>
      <c r="D309" s="613">
        <v>26.8</v>
      </c>
    </row>
    <row r="310" spans="1:4" x14ac:dyDescent="0.35">
      <c r="A310" s="78">
        <v>45245</v>
      </c>
      <c r="B310" s="605" t="s">
        <v>16937</v>
      </c>
      <c r="C310" s="78" t="s">
        <v>80</v>
      </c>
      <c r="D310" s="613">
        <v>43.55</v>
      </c>
    </row>
    <row r="311" spans="1:4" x14ac:dyDescent="0.35">
      <c r="A311" s="78">
        <v>366</v>
      </c>
      <c r="B311" s="605" t="s">
        <v>16938</v>
      </c>
      <c r="C311" s="78" t="s">
        <v>513</v>
      </c>
      <c r="D311" s="613">
        <v>140</v>
      </c>
    </row>
    <row r="312" spans="1:4" x14ac:dyDescent="0.35">
      <c r="A312" s="78">
        <v>367</v>
      </c>
      <c r="B312" s="605" t="s">
        <v>284</v>
      </c>
      <c r="C312" s="78" t="s">
        <v>513</v>
      </c>
      <c r="D312" s="613">
        <v>141.83000000000001</v>
      </c>
    </row>
    <row r="313" spans="1:4" x14ac:dyDescent="0.35">
      <c r="A313" s="78">
        <v>370</v>
      </c>
      <c r="B313" s="605" t="s">
        <v>192</v>
      </c>
      <c r="C313" s="78" t="s">
        <v>513</v>
      </c>
      <c r="D313" s="613">
        <v>140</v>
      </c>
    </row>
    <row r="314" spans="1:4" x14ac:dyDescent="0.35">
      <c r="A314" s="78">
        <v>368</v>
      </c>
      <c r="B314" s="605" t="s">
        <v>213</v>
      </c>
      <c r="C314" s="78" t="s">
        <v>513</v>
      </c>
      <c r="D314" s="613">
        <v>70</v>
      </c>
    </row>
    <row r="315" spans="1:4" x14ac:dyDescent="0.35">
      <c r="A315" s="78">
        <v>11075</v>
      </c>
      <c r="B315" s="605" t="s">
        <v>16939</v>
      </c>
      <c r="C315" s="78" t="s">
        <v>513</v>
      </c>
      <c r="D315" s="613">
        <v>1606.76</v>
      </c>
    </row>
    <row r="316" spans="1:4" x14ac:dyDescent="0.35">
      <c r="A316" s="78">
        <v>1381</v>
      </c>
      <c r="B316" s="605" t="s">
        <v>226</v>
      </c>
      <c r="C316" s="78" t="s">
        <v>123</v>
      </c>
      <c r="D316" s="613">
        <v>1.3</v>
      </c>
    </row>
    <row r="317" spans="1:4" x14ac:dyDescent="0.35">
      <c r="A317" s="78">
        <v>34353</v>
      </c>
      <c r="B317" s="605" t="s">
        <v>16940</v>
      </c>
      <c r="C317" s="78" t="s">
        <v>123</v>
      </c>
      <c r="D317" s="613">
        <v>2.42</v>
      </c>
    </row>
    <row r="318" spans="1:4" x14ac:dyDescent="0.35">
      <c r="A318" s="78">
        <v>37595</v>
      </c>
      <c r="B318" s="605" t="s">
        <v>16941</v>
      </c>
      <c r="C318" s="78" t="s">
        <v>123</v>
      </c>
      <c r="D318" s="613">
        <v>3.99</v>
      </c>
    </row>
    <row r="319" spans="1:4" x14ac:dyDescent="0.35">
      <c r="A319" s="78">
        <v>37596</v>
      </c>
      <c r="B319" s="605" t="s">
        <v>16942</v>
      </c>
      <c r="C319" s="78" t="s">
        <v>123</v>
      </c>
      <c r="D319" s="613">
        <v>4.58</v>
      </c>
    </row>
    <row r="320" spans="1:4" x14ac:dyDescent="0.35">
      <c r="A320" s="78">
        <v>371</v>
      </c>
      <c r="B320" s="605" t="s">
        <v>16943</v>
      </c>
      <c r="C320" s="78" t="s">
        <v>123</v>
      </c>
      <c r="D320" s="613">
        <v>1.42</v>
      </c>
    </row>
    <row r="321" spans="1:4" x14ac:dyDescent="0.35">
      <c r="A321" s="78">
        <v>37553</v>
      </c>
      <c r="B321" s="605" t="s">
        <v>16944</v>
      </c>
      <c r="C321" s="78" t="s">
        <v>123</v>
      </c>
      <c r="D321" s="613">
        <v>2.65</v>
      </c>
    </row>
    <row r="322" spans="1:4" x14ac:dyDescent="0.35">
      <c r="A322" s="78">
        <v>37552</v>
      </c>
      <c r="B322" s="605" t="s">
        <v>16945</v>
      </c>
      <c r="C322" s="78" t="s">
        <v>123</v>
      </c>
      <c r="D322" s="613">
        <v>4.2699999999999996</v>
      </c>
    </row>
    <row r="323" spans="1:4" x14ac:dyDescent="0.35">
      <c r="A323" s="78">
        <v>36880</v>
      </c>
      <c r="B323" s="605" t="s">
        <v>16946</v>
      </c>
      <c r="C323" s="78" t="s">
        <v>123</v>
      </c>
      <c r="D323" s="613">
        <v>4.34</v>
      </c>
    </row>
    <row r="324" spans="1:4" x14ac:dyDescent="0.35">
      <c r="A324" s="78">
        <v>34355</v>
      </c>
      <c r="B324" s="605" t="s">
        <v>16947</v>
      </c>
      <c r="C324" s="78" t="s">
        <v>123</v>
      </c>
      <c r="D324" s="613">
        <v>3.73</v>
      </c>
    </row>
    <row r="325" spans="1:4" x14ac:dyDescent="0.35">
      <c r="A325" s="78">
        <v>130</v>
      </c>
      <c r="B325" s="605" t="s">
        <v>16948</v>
      </c>
      <c r="C325" s="78" t="s">
        <v>123</v>
      </c>
      <c r="D325" s="613">
        <v>6.13</v>
      </c>
    </row>
    <row r="326" spans="1:4" x14ac:dyDescent="0.35">
      <c r="A326" s="78">
        <v>135</v>
      </c>
      <c r="B326" s="605" t="s">
        <v>16949</v>
      </c>
      <c r="C326" s="78" t="s">
        <v>123</v>
      </c>
      <c r="D326" s="613">
        <v>4.93</v>
      </c>
    </row>
    <row r="327" spans="1:4" x14ac:dyDescent="0.35">
      <c r="A327" s="78">
        <v>36886</v>
      </c>
      <c r="B327" s="605" t="s">
        <v>282</v>
      </c>
      <c r="C327" s="78" t="s">
        <v>123</v>
      </c>
      <c r="D327" s="613">
        <v>1.34</v>
      </c>
    </row>
    <row r="328" spans="1:4" x14ac:dyDescent="0.35">
      <c r="A328" s="78">
        <v>38546</v>
      </c>
      <c r="B328" s="605" t="s">
        <v>16950</v>
      </c>
      <c r="C328" s="78" t="s">
        <v>513</v>
      </c>
      <c r="D328" s="613">
        <v>1833.75</v>
      </c>
    </row>
    <row r="329" spans="1:4" x14ac:dyDescent="0.35">
      <c r="A329" s="78">
        <v>34549</v>
      </c>
      <c r="B329" s="605" t="s">
        <v>16951</v>
      </c>
      <c r="C329" s="78" t="s">
        <v>513</v>
      </c>
      <c r="D329" s="613"/>
    </row>
    <row r="330" spans="1:4" x14ac:dyDescent="0.35">
      <c r="A330" s="78">
        <v>6081</v>
      </c>
      <c r="B330" s="605" t="s">
        <v>16952</v>
      </c>
      <c r="C330" s="78" t="s">
        <v>513</v>
      </c>
      <c r="D330" s="613">
        <v>54.26</v>
      </c>
    </row>
    <row r="331" spans="1:4" x14ac:dyDescent="0.35">
      <c r="A331" s="78">
        <v>6077</v>
      </c>
      <c r="B331" s="605" t="s">
        <v>16953</v>
      </c>
      <c r="C331" s="78" t="s">
        <v>513</v>
      </c>
      <c r="D331" s="613"/>
    </row>
    <row r="332" spans="1:4" x14ac:dyDescent="0.35">
      <c r="A332" s="78">
        <v>6079</v>
      </c>
      <c r="B332" s="605" t="s">
        <v>16954</v>
      </c>
      <c r="C332" s="78" t="s">
        <v>513</v>
      </c>
      <c r="D332" s="613"/>
    </row>
    <row r="333" spans="1:4" x14ac:dyDescent="0.35">
      <c r="A333" s="78">
        <v>1091</v>
      </c>
      <c r="B333" s="605" t="s">
        <v>16955</v>
      </c>
      <c r="C333" s="78" t="s">
        <v>80</v>
      </c>
      <c r="D333" s="613">
        <v>25.6</v>
      </c>
    </row>
    <row r="334" spans="1:4" x14ac:dyDescent="0.35">
      <c r="A334" s="78">
        <v>1094</v>
      </c>
      <c r="B334" s="605" t="s">
        <v>16956</v>
      </c>
      <c r="C334" s="78" t="s">
        <v>80</v>
      </c>
      <c r="D334" s="613">
        <v>17.91</v>
      </c>
    </row>
    <row r="335" spans="1:4" x14ac:dyDescent="0.35">
      <c r="A335" s="78">
        <v>1095</v>
      </c>
      <c r="B335" s="605" t="s">
        <v>16957</v>
      </c>
      <c r="C335" s="78" t="s">
        <v>80</v>
      </c>
      <c r="D335" s="613">
        <v>38.06</v>
      </c>
    </row>
    <row r="336" spans="1:4" x14ac:dyDescent="0.35">
      <c r="A336" s="78">
        <v>1092</v>
      </c>
      <c r="B336" s="605" t="s">
        <v>16958</v>
      </c>
      <c r="C336" s="78" t="s">
        <v>80</v>
      </c>
      <c r="D336" s="613">
        <v>29.45</v>
      </c>
    </row>
    <row r="337" spans="1:4" x14ac:dyDescent="0.35">
      <c r="A337" s="78">
        <v>1093</v>
      </c>
      <c r="B337" s="605" t="s">
        <v>16959</v>
      </c>
      <c r="C337" s="78" t="s">
        <v>80</v>
      </c>
      <c r="D337" s="613">
        <v>68.77</v>
      </c>
    </row>
    <row r="338" spans="1:4" x14ac:dyDescent="0.35">
      <c r="A338" s="78">
        <v>1090</v>
      </c>
      <c r="B338" s="605" t="s">
        <v>16960</v>
      </c>
      <c r="C338" s="78" t="s">
        <v>80</v>
      </c>
      <c r="D338" s="613">
        <v>49.24</v>
      </c>
    </row>
    <row r="339" spans="1:4" x14ac:dyDescent="0.35">
      <c r="A339" s="78">
        <v>1096</v>
      </c>
      <c r="B339" s="605" t="s">
        <v>16961</v>
      </c>
      <c r="C339" s="78" t="s">
        <v>80</v>
      </c>
      <c r="D339" s="613">
        <v>88.62</v>
      </c>
    </row>
    <row r="340" spans="1:4" x14ac:dyDescent="0.35">
      <c r="A340" s="78">
        <v>1097</v>
      </c>
      <c r="B340" s="605" t="s">
        <v>16962</v>
      </c>
      <c r="C340" s="78" t="s">
        <v>80</v>
      </c>
      <c r="D340" s="613">
        <v>75.22</v>
      </c>
    </row>
    <row r="341" spans="1:4" x14ac:dyDescent="0.35">
      <c r="A341" s="78">
        <v>378</v>
      </c>
      <c r="B341" s="605" t="s">
        <v>16963</v>
      </c>
      <c r="C341" s="78" t="s">
        <v>140</v>
      </c>
      <c r="D341" s="613">
        <v>23.38</v>
      </c>
    </row>
    <row r="342" spans="1:4" x14ac:dyDescent="0.35">
      <c r="A342" s="78">
        <v>40911</v>
      </c>
      <c r="B342" s="605" t="s">
        <v>16964</v>
      </c>
      <c r="C342" s="78" t="s">
        <v>408</v>
      </c>
      <c r="D342" s="613">
        <v>4090.52</v>
      </c>
    </row>
    <row r="343" spans="1:4" x14ac:dyDescent="0.35">
      <c r="A343" s="78">
        <v>33939</v>
      </c>
      <c r="B343" s="605" t="s">
        <v>16965</v>
      </c>
      <c r="C343" s="78" t="s">
        <v>140</v>
      </c>
      <c r="D343" s="613">
        <v>130.69</v>
      </c>
    </row>
    <row r="344" spans="1:4" x14ac:dyDescent="0.35">
      <c r="A344" s="78">
        <v>40815</v>
      </c>
      <c r="B344" s="605" t="s">
        <v>16966</v>
      </c>
      <c r="C344" s="78" t="s">
        <v>408</v>
      </c>
      <c r="D344" s="613">
        <v>22859.51</v>
      </c>
    </row>
    <row r="345" spans="1:4" x14ac:dyDescent="0.35">
      <c r="A345" s="78">
        <v>33952</v>
      </c>
      <c r="B345" s="605" t="s">
        <v>16967</v>
      </c>
      <c r="C345" s="78" t="s">
        <v>140</v>
      </c>
      <c r="D345" s="613">
        <v>138.44999999999999</v>
      </c>
    </row>
    <row r="346" spans="1:4" x14ac:dyDescent="0.35">
      <c r="A346" s="78">
        <v>40816</v>
      </c>
      <c r="B346" s="605" t="s">
        <v>16968</v>
      </c>
      <c r="C346" s="78" t="s">
        <v>408</v>
      </c>
      <c r="D346" s="613">
        <v>24217.45</v>
      </c>
    </row>
    <row r="347" spans="1:4" x14ac:dyDescent="0.35">
      <c r="A347" s="78">
        <v>33953</v>
      </c>
      <c r="B347" s="605" t="s">
        <v>16969</v>
      </c>
      <c r="C347" s="78" t="s">
        <v>140</v>
      </c>
      <c r="D347" s="613">
        <v>145.1</v>
      </c>
    </row>
    <row r="348" spans="1:4" x14ac:dyDescent="0.35">
      <c r="A348" s="78">
        <v>40817</v>
      </c>
      <c r="B348" s="605" t="s">
        <v>16970</v>
      </c>
      <c r="C348" s="78" t="s">
        <v>408</v>
      </c>
      <c r="D348" s="613">
        <v>25380.68</v>
      </c>
    </row>
    <row r="349" spans="1:4" x14ac:dyDescent="0.35">
      <c r="A349" s="78">
        <v>13348</v>
      </c>
      <c r="B349" s="605" t="s">
        <v>16971</v>
      </c>
      <c r="C349" s="78" t="s">
        <v>80</v>
      </c>
      <c r="D349" s="613"/>
    </row>
    <row r="350" spans="1:4" x14ac:dyDescent="0.35">
      <c r="A350" s="78">
        <v>39212</v>
      </c>
      <c r="B350" s="605" t="s">
        <v>16972</v>
      </c>
      <c r="C350" s="78" t="s">
        <v>80</v>
      </c>
      <c r="D350" s="613"/>
    </row>
    <row r="351" spans="1:4" x14ac:dyDescent="0.35">
      <c r="A351" s="78">
        <v>39211</v>
      </c>
      <c r="B351" s="605" t="s">
        <v>16973</v>
      </c>
      <c r="C351" s="78" t="s">
        <v>80</v>
      </c>
      <c r="D351" s="613"/>
    </row>
    <row r="352" spans="1:4" x14ac:dyDescent="0.35">
      <c r="A352" s="78">
        <v>39210</v>
      </c>
      <c r="B352" s="605" t="s">
        <v>16974</v>
      </c>
      <c r="C352" s="78" t="s">
        <v>80</v>
      </c>
      <c r="D352" s="613"/>
    </row>
    <row r="353" spans="1:4" x14ac:dyDescent="0.35">
      <c r="A353" s="78">
        <v>39208</v>
      </c>
      <c r="B353" s="605" t="s">
        <v>16975</v>
      </c>
      <c r="C353" s="78" t="s">
        <v>80</v>
      </c>
      <c r="D353" s="613"/>
    </row>
    <row r="354" spans="1:4" x14ac:dyDescent="0.35">
      <c r="A354" s="78">
        <v>39214</v>
      </c>
      <c r="B354" s="605" t="s">
        <v>16976</v>
      </c>
      <c r="C354" s="78" t="s">
        <v>80</v>
      </c>
      <c r="D354" s="613"/>
    </row>
    <row r="355" spans="1:4" x14ac:dyDescent="0.35">
      <c r="A355" s="78">
        <v>39213</v>
      </c>
      <c r="B355" s="605" t="s">
        <v>16977</v>
      </c>
      <c r="C355" s="78" t="s">
        <v>80</v>
      </c>
      <c r="D355" s="613"/>
    </row>
    <row r="356" spans="1:4" x14ac:dyDescent="0.35">
      <c r="A356" s="78">
        <v>39215</v>
      </c>
      <c r="B356" s="605" t="s">
        <v>16978</v>
      </c>
      <c r="C356" s="78" t="s">
        <v>80</v>
      </c>
      <c r="D356" s="613"/>
    </row>
    <row r="357" spans="1:4" x14ac:dyDescent="0.35">
      <c r="A357" s="78">
        <v>39209</v>
      </c>
      <c r="B357" s="605" t="s">
        <v>16979</v>
      </c>
      <c r="C357" s="78" t="s">
        <v>80</v>
      </c>
      <c r="D357" s="613"/>
    </row>
    <row r="358" spans="1:4" x14ac:dyDescent="0.35">
      <c r="A358" s="78">
        <v>39207</v>
      </c>
      <c r="B358" s="605" t="s">
        <v>16980</v>
      </c>
      <c r="C358" s="78" t="s">
        <v>80</v>
      </c>
      <c r="D358" s="613"/>
    </row>
    <row r="359" spans="1:4" x14ac:dyDescent="0.35">
      <c r="A359" s="78">
        <v>39216</v>
      </c>
      <c r="B359" s="605" t="s">
        <v>16981</v>
      </c>
      <c r="C359" s="78" t="s">
        <v>80</v>
      </c>
      <c r="D359" s="613"/>
    </row>
    <row r="360" spans="1:4" x14ac:dyDescent="0.35">
      <c r="A360" s="78">
        <v>11267</v>
      </c>
      <c r="B360" s="605" t="s">
        <v>16982</v>
      </c>
      <c r="C360" s="78" t="s">
        <v>80</v>
      </c>
      <c r="D360" s="613"/>
    </row>
    <row r="361" spans="1:4" x14ac:dyDescent="0.35">
      <c r="A361" s="78">
        <v>379</v>
      </c>
      <c r="B361" s="605" t="s">
        <v>16983</v>
      </c>
      <c r="C361" s="78" t="s">
        <v>80</v>
      </c>
      <c r="D361" s="613"/>
    </row>
    <row r="362" spans="1:4" x14ac:dyDescent="0.35">
      <c r="A362" s="78">
        <v>510</v>
      </c>
      <c r="B362" s="605" t="s">
        <v>16984</v>
      </c>
      <c r="C362" s="78" t="s">
        <v>123</v>
      </c>
      <c r="D362" s="613">
        <v>18.41</v>
      </c>
    </row>
    <row r="363" spans="1:4" x14ac:dyDescent="0.35">
      <c r="A363" s="78">
        <v>516</v>
      </c>
      <c r="B363" s="605" t="s">
        <v>16985</v>
      </c>
      <c r="C363" s="78" t="s">
        <v>123</v>
      </c>
      <c r="D363" s="613">
        <v>21.81</v>
      </c>
    </row>
    <row r="364" spans="1:4" x14ac:dyDescent="0.35">
      <c r="A364" s="78">
        <v>509</v>
      </c>
      <c r="B364" s="605" t="s">
        <v>16986</v>
      </c>
      <c r="C364" s="78" t="s">
        <v>123</v>
      </c>
      <c r="D364" s="613">
        <v>24.48</v>
      </c>
    </row>
    <row r="365" spans="1:4" x14ac:dyDescent="0.35">
      <c r="A365" s="78">
        <v>40331</v>
      </c>
      <c r="B365" s="605" t="s">
        <v>16987</v>
      </c>
      <c r="C365" s="78" t="s">
        <v>140</v>
      </c>
      <c r="D365" s="613">
        <v>14.6</v>
      </c>
    </row>
    <row r="366" spans="1:4" x14ac:dyDescent="0.35">
      <c r="A366" s="78">
        <v>40930</v>
      </c>
      <c r="B366" s="605" t="s">
        <v>16988</v>
      </c>
      <c r="C366" s="78" t="s">
        <v>408</v>
      </c>
      <c r="D366" s="613">
        <v>2554.77</v>
      </c>
    </row>
    <row r="367" spans="1:4" x14ac:dyDescent="0.35">
      <c r="A367" s="78">
        <v>377</v>
      </c>
      <c r="B367" s="605" t="s">
        <v>16989</v>
      </c>
      <c r="C367" s="78" t="s">
        <v>80</v>
      </c>
      <c r="D367" s="613">
        <v>40.98</v>
      </c>
    </row>
    <row r="368" spans="1:4" x14ac:dyDescent="0.35">
      <c r="A368" s="78">
        <v>11761</v>
      </c>
      <c r="B368" s="605" t="s">
        <v>16990</v>
      </c>
      <c r="C368" s="78" t="s">
        <v>80</v>
      </c>
      <c r="D368" s="613">
        <v>87.21</v>
      </c>
    </row>
    <row r="369" spans="1:4" x14ac:dyDescent="0.35">
      <c r="A369" s="78">
        <v>7588</v>
      </c>
      <c r="B369" s="605" t="s">
        <v>16991</v>
      </c>
      <c r="C369" s="78" t="s">
        <v>80</v>
      </c>
      <c r="D369" s="613">
        <v>54.6</v>
      </c>
    </row>
    <row r="370" spans="1:4" x14ac:dyDescent="0.35">
      <c r="A370" s="78">
        <v>34551</v>
      </c>
      <c r="B370" s="605" t="s">
        <v>16992</v>
      </c>
      <c r="C370" s="78" t="s">
        <v>140</v>
      </c>
      <c r="D370" s="613">
        <v>14.52</v>
      </c>
    </row>
    <row r="371" spans="1:4" x14ac:dyDescent="0.35">
      <c r="A371" s="78">
        <v>41078</v>
      </c>
      <c r="B371" s="605" t="s">
        <v>16993</v>
      </c>
      <c r="C371" s="78" t="s">
        <v>408</v>
      </c>
      <c r="D371" s="613">
        <v>2542.4899999999998</v>
      </c>
    </row>
    <row r="372" spans="1:4" x14ac:dyDescent="0.35">
      <c r="A372" s="78">
        <v>246</v>
      </c>
      <c r="B372" s="605" t="s">
        <v>16994</v>
      </c>
      <c r="C372" s="78" t="s">
        <v>140</v>
      </c>
      <c r="D372" s="613">
        <v>17.829999999999998</v>
      </c>
    </row>
    <row r="373" spans="1:4" x14ac:dyDescent="0.35">
      <c r="A373" s="78">
        <v>40927</v>
      </c>
      <c r="B373" s="605" t="s">
        <v>16995</v>
      </c>
      <c r="C373" s="78" t="s">
        <v>408</v>
      </c>
      <c r="D373" s="613">
        <v>3120.59</v>
      </c>
    </row>
    <row r="374" spans="1:4" x14ac:dyDescent="0.35">
      <c r="A374" s="78">
        <v>2350</v>
      </c>
      <c r="B374" s="605" t="s">
        <v>16996</v>
      </c>
      <c r="C374" s="78" t="s">
        <v>140</v>
      </c>
      <c r="D374" s="613">
        <v>17.3</v>
      </c>
    </row>
    <row r="375" spans="1:4" x14ac:dyDescent="0.35">
      <c r="A375" s="78">
        <v>40812</v>
      </c>
      <c r="B375" s="605" t="s">
        <v>16997</v>
      </c>
      <c r="C375" s="78" t="s">
        <v>408</v>
      </c>
      <c r="D375" s="613">
        <v>3029.11</v>
      </c>
    </row>
    <row r="376" spans="1:4" x14ac:dyDescent="0.35">
      <c r="A376" s="78">
        <v>245</v>
      </c>
      <c r="B376" s="605" t="s">
        <v>16998</v>
      </c>
      <c r="C376" s="78" t="s">
        <v>140</v>
      </c>
      <c r="D376" s="613">
        <v>22.89</v>
      </c>
    </row>
    <row r="377" spans="1:4" x14ac:dyDescent="0.35">
      <c r="A377" s="78">
        <v>41090</v>
      </c>
      <c r="B377" s="605" t="s">
        <v>16999</v>
      </c>
      <c r="C377" s="78" t="s">
        <v>408</v>
      </c>
      <c r="D377" s="613">
        <v>4007.73</v>
      </c>
    </row>
    <row r="378" spans="1:4" x14ac:dyDescent="0.35">
      <c r="A378" s="78">
        <v>251</v>
      </c>
      <c r="B378" s="605" t="s">
        <v>17000</v>
      </c>
      <c r="C378" s="78" t="s">
        <v>140</v>
      </c>
      <c r="D378" s="613">
        <v>17.829999999999998</v>
      </c>
    </row>
    <row r="379" spans="1:4" x14ac:dyDescent="0.35">
      <c r="A379" s="78">
        <v>40975</v>
      </c>
      <c r="B379" s="605" t="s">
        <v>17001</v>
      </c>
      <c r="C379" s="78" t="s">
        <v>408</v>
      </c>
      <c r="D379" s="613">
        <v>3120.59</v>
      </c>
    </row>
    <row r="380" spans="1:4" x14ac:dyDescent="0.35">
      <c r="A380" s="78">
        <v>6127</v>
      </c>
      <c r="B380" s="605" t="s">
        <v>17002</v>
      </c>
      <c r="C380" s="78" t="s">
        <v>140</v>
      </c>
      <c r="D380" s="613">
        <v>17.829999999999998</v>
      </c>
    </row>
    <row r="381" spans="1:4" x14ac:dyDescent="0.35">
      <c r="A381" s="78">
        <v>41072</v>
      </c>
      <c r="B381" s="605" t="s">
        <v>17003</v>
      </c>
      <c r="C381" s="78" t="s">
        <v>408</v>
      </c>
      <c r="D381" s="613">
        <v>3120.59</v>
      </c>
    </row>
    <row r="382" spans="1:4" x14ac:dyDescent="0.35">
      <c r="A382" s="78">
        <v>6121</v>
      </c>
      <c r="B382" s="605" t="s">
        <v>17004</v>
      </c>
      <c r="C382" s="78" t="s">
        <v>140</v>
      </c>
      <c r="D382" s="613">
        <v>16.28</v>
      </c>
    </row>
    <row r="383" spans="1:4" x14ac:dyDescent="0.35">
      <c r="A383" s="78">
        <v>41071</v>
      </c>
      <c r="B383" s="605" t="s">
        <v>17005</v>
      </c>
      <c r="C383" s="78" t="s">
        <v>408</v>
      </c>
      <c r="D383" s="613">
        <v>2848.49</v>
      </c>
    </row>
    <row r="384" spans="1:4" x14ac:dyDescent="0.35">
      <c r="A384" s="78">
        <v>244</v>
      </c>
      <c r="B384" s="605" t="s">
        <v>619</v>
      </c>
      <c r="C384" s="78" t="s">
        <v>140</v>
      </c>
      <c r="D384" s="613">
        <v>12.84</v>
      </c>
    </row>
    <row r="385" spans="1:4" x14ac:dyDescent="0.35">
      <c r="A385" s="78">
        <v>41093</v>
      </c>
      <c r="B385" s="605" t="s">
        <v>17006</v>
      </c>
      <c r="C385" s="78" t="s">
        <v>408</v>
      </c>
      <c r="D385" s="613">
        <v>2247.5</v>
      </c>
    </row>
    <row r="386" spans="1:4" x14ac:dyDescent="0.35">
      <c r="A386" s="78">
        <v>532</v>
      </c>
      <c r="B386" s="605" t="s">
        <v>17007</v>
      </c>
      <c r="C386" s="78" t="s">
        <v>140</v>
      </c>
      <c r="D386" s="613">
        <v>20.6</v>
      </c>
    </row>
    <row r="387" spans="1:4" x14ac:dyDescent="0.35">
      <c r="A387" s="78">
        <v>40931</v>
      </c>
      <c r="B387" s="605" t="s">
        <v>17008</v>
      </c>
      <c r="C387" s="78" t="s">
        <v>408</v>
      </c>
      <c r="D387" s="613">
        <v>3605.83</v>
      </c>
    </row>
    <row r="388" spans="1:4" x14ac:dyDescent="0.35">
      <c r="A388" s="78">
        <v>36150</v>
      </c>
      <c r="B388" s="605" t="s">
        <v>17009</v>
      </c>
      <c r="C388" s="78" t="s">
        <v>80</v>
      </c>
      <c r="D388" s="613">
        <v>46.99</v>
      </c>
    </row>
    <row r="389" spans="1:4" x14ac:dyDescent="0.35">
      <c r="A389" s="78">
        <v>45262</v>
      </c>
      <c r="B389" s="605" t="s">
        <v>17010</v>
      </c>
      <c r="C389" s="78" t="s">
        <v>80</v>
      </c>
      <c r="D389" s="613">
        <v>13.99</v>
      </c>
    </row>
    <row r="390" spans="1:4" x14ac:dyDescent="0.35">
      <c r="A390" s="78">
        <v>4760</v>
      </c>
      <c r="B390" s="605" t="s">
        <v>17011</v>
      </c>
      <c r="C390" s="78" t="s">
        <v>140</v>
      </c>
      <c r="D390" s="613">
        <v>23.38</v>
      </c>
    </row>
    <row r="391" spans="1:4" x14ac:dyDescent="0.35">
      <c r="A391" s="78">
        <v>41069</v>
      </c>
      <c r="B391" s="605" t="s">
        <v>17012</v>
      </c>
      <c r="C391" s="78" t="s">
        <v>408</v>
      </c>
      <c r="D391" s="613">
        <v>4090.52</v>
      </c>
    </row>
    <row r="392" spans="1:4" x14ac:dyDescent="0.35">
      <c r="A392" s="78">
        <v>10422</v>
      </c>
      <c r="B392" s="605" t="s">
        <v>17013</v>
      </c>
      <c r="C392" s="78" t="s">
        <v>80</v>
      </c>
      <c r="D392" s="613">
        <v>409.35</v>
      </c>
    </row>
    <row r="393" spans="1:4" x14ac:dyDescent="0.35">
      <c r="A393" s="78">
        <v>44019</v>
      </c>
      <c r="B393" s="605" t="s">
        <v>17014</v>
      </c>
      <c r="C393" s="78" t="s">
        <v>80</v>
      </c>
      <c r="D393" s="613">
        <v>566.65</v>
      </c>
    </row>
    <row r="394" spans="1:4" x14ac:dyDescent="0.35">
      <c r="A394" s="78">
        <v>36520</v>
      </c>
      <c r="B394" s="605" t="s">
        <v>17015</v>
      </c>
      <c r="C394" s="78" t="s">
        <v>80</v>
      </c>
      <c r="D394" s="613">
        <v>688.98</v>
      </c>
    </row>
    <row r="395" spans="1:4" x14ac:dyDescent="0.35">
      <c r="A395" s="78">
        <v>42319</v>
      </c>
      <c r="B395" s="605" t="s">
        <v>17016</v>
      </c>
      <c r="C395" s="78" t="s">
        <v>80</v>
      </c>
      <c r="D395" s="613">
        <v>617.36</v>
      </c>
    </row>
    <row r="396" spans="1:4" x14ac:dyDescent="0.35">
      <c r="A396" s="78">
        <v>10420</v>
      </c>
      <c r="B396" s="605" t="s">
        <v>17017</v>
      </c>
      <c r="C396" s="78" t="s">
        <v>80</v>
      </c>
      <c r="D396" s="613">
        <v>219</v>
      </c>
    </row>
    <row r="397" spans="1:4" x14ac:dyDescent="0.35">
      <c r="A397" s="78">
        <v>10421</v>
      </c>
      <c r="B397" s="605" t="s">
        <v>17018</v>
      </c>
      <c r="C397" s="78" t="s">
        <v>80</v>
      </c>
      <c r="D397" s="613">
        <v>240.65</v>
      </c>
    </row>
    <row r="398" spans="1:4" x14ac:dyDescent="0.35">
      <c r="A398" s="78">
        <v>11786</v>
      </c>
      <c r="B398" s="605" t="s">
        <v>17019</v>
      </c>
      <c r="C398" s="78" t="s">
        <v>80</v>
      </c>
      <c r="D398" s="613">
        <v>485.25</v>
      </c>
    </row>
    <row r="399" spans="1:4" x14ac:dyDescent="0.35">
      <c r="A399" s="78">
        <v>45195</v>
      </c>
      <c r="B399" s="605" t="s">
        <v>17020</v>
      </c>
      <c r="C399" s="78" t="s">
        <v>80</v>
      </c>
      <c r="D399" s="613">
        <v>5167.28</v>
      </c>
    </row>
    <row r="400" spans="1:4" x14ac:dyDescent="0.35">
      <c r="A400" s="78">
        <v>45226</v>
      </c>
      <c r="B400" s="605" t="s">
        <v>17021</v>
      </c>
      <c r="C400" s="78" t="s">
        <v>80</v>
      </c>
      <c r="D400" s="613">
        <v>11.74</v>
      </c>
    </row>
    <row r="401" spans="1:4" x14ac:dyDescent="0.35">
      <c r="A401" s="78">
        <v>4815</v>
      </c>
      <c r="B401" s="605" t="s">
        <v>17022</v>
      </c>
      <c r="C401" s="78" t="s">
        <v>80</v>
      </c>
      <c r="D401" s="613">
        <v>11.51</v>
      </c>
    </row>
    <row r="402" spans="1:4" x14ac:dyDescent="0.35">
      <c r="A402" s="78">
        <v>541</v>
      </c>
      <c r="B402" s="605" t="s">
        <v>17023</v>
      </c>
      <c r="C402" s="78" t="s">
        <v>80</v>
      </c>
      <c r="D402" s="613">
        <v>278.5</v>
      </c>
    </row>
    <row r="403" spans="1:4" x14ac:dyDescent="0.35">
      <c r="A403" s="78">
        <v>542</v>
      </c>
      <c r="B403" s="605" t="s">
        <v>17024</v>
      </c>
      <c r="C403" s="78" t="s">
        <v>80</v>
      </c>
      <c r="D403" s="613">
        <v>349.1</v>
      </c>
    </row>
    <row r="404" spans="1:4" x14ac:dyDescent="0.35">
      <c r="A404" s="78">
        <v>540</v>
      </c>
      <c r="B404" s="605" t="s">
        <v>17025</v>
      </c>
      <c r="C404" s="78" t="s">
        <v>80</v>
      </c>
      <c r="D404" s="613">
        <v>786.7</v>
      </c>
    </row>
    <row r="405" spans="1:4" x14ac:dyDescent="0.35">
      <c r="A405" s="78">
        <v>38364</v>
      </c>
      <c r="B405" s="605" t="s">
        <v>17026</v>
      </c>
      <c r="C405" s="78" t="s">
        <v>80</v>
      </c>
      <c r="D405" s="613">
        <v>1781.97</v>
      </c>
    </row>
    <row r="406" spans="1:4" x14ac:dyDescent="0.35">
      <c r="A406" s="78">
        <v>11692</v>
      </c>
      <c r="B406" s="605" t="s">
        <v>17027</v>
      </c>
      <c r="C406" s="78" t="s">
        <v>514</v>
      </c>
      <c r="D406" s="613">
        <v>1022.41</v>
      </c>
    </row>
    <row r="407" spans="1:4" x14ac:dyDescent="0.35">
      <c r="A407" s="78">
        <v>1746</v>
      </c>
      <c r="B407" s="605" t="s">
        <v>17028</v>
      </c>
      <c r="C407" s="78" t="s">
        <v>80</v>
      </c>
      <c r="D407" s="613">
        <v>309.3</v>
      </c>
    </row>
    <row r="408" spans="1:4" x14ac:dyDescent="0.35">
      <c r="A408" s="78">
        <v>1748</v>
      </c>
      <c r="B408" s="605" t="s">
        <v>17029</v>
      </c>
      <c r="C408" s="78" t="s">
        <v>80</v>
      </c>
      <c r="D408" s="613">
        <v>411.29</v>
      </c>
    </row>
    <row r="409" spans="1:4" x14ac:dyDescent="0.35">
      <c r="A409" s="78">
        <v>1749</v>
      </c>
      <c r="B409" s="605" t="s">
        <v>17030</v>
      </c>
      <c r="C409" s="78" t="s">
        <v>80</v>
      </c>
      <c r="D409" s="613">
        <v>595.89</v>
      </c>
    </row>
    <row r="410" spans="1:4" x14ac:dyDescent="0.35">
      <c r="A410" s="78">
        <v>37412</v>
      </c>
      <c r="B410" s="605" t="s">
        <v>17031</v>
      </c>
      <c r="C410" s="78" t="s">
        <v>80</v>
      </c>
      <c r="D410" s="613">
        <v>302.33999999999997</v>
      </c>
    </row>
    <row r="411" spans="1:4" x14ac:dyDescent="0.35">
      <c r="A411" s="78">
        <v>1745</v>
      </c>
      <c r="B411" s="605" t="s">
        <v>17032</v>
      </c>
      <c r="C411" s="78" t="s">
        <v>80</v>
      </c>
      <c r="D411" s="613">
        <v>359.52</v>
      </c>
    </row>
    <row r="412" spans="1:4" x14ac:dyDescent="0.35">
      <c r="A412" s="78">
        <v>1750</v>
      </c>
      <c r="B412" s="605" t="s">
        <v>17033</v>
      </c>
      <c r="C412" s="78" t="s">
        <v>80</v>
      </c>
      <c r="D412" s="613">
        <v>840.15</v>
      </c>
    </row>
    <row r="413" spans="1:4" x14ac:dyDescent="0.35">
      <c r="A413" s="78">
        <v>11687</v>
      </c>
      <c r="B413" s="605" t="s">
        <v>17034</v>
      </c>
      <c r="C413" s="78" t="s">
        <v>139</v>
      </c>
      <c r="D413" s="613">
        <v>1338.62</v>
      </c>
    </row>
    <row r="414" spans="1:4" x14ac:dyDescent="0.35">
      <c r="A414" s="78">
        <v>11689</v>
      </c>
      <c r="B414" s="605" t="s">
        <v>17035</v>
      </c>
      <c r="C414" s="78" t="s">
        <v>139</v>
      </c>
      <c r="D414" s="613">
        <v>1677.21</v>
      </c>
    </row>
    <row r="415" spans="1:4" x14ac:dyDescent="0.35">
      <c r="A415" s="78">
        <v>11693</v>
      </c>
      <c r="B415" s="605" t="s">
        <v>17036</v>
      </c>
      <c r="C415" s="78" t="s">
        <v>514</v>
      </c>
      <c r="D415" s="613">
        <v>308.8</v>
      </c>
    </row>
    <row r="416" spans="1:4" x14ac:dyDescent="0.35">
      <c r="A416" s="78">
        <v>36215</v>
      </c>
      <c r="B416" s="605" t="s">
        <v>17037</v>
      </c>
      <c r="C416" s="78" t="s">
        <v>80</v>
      </c>
      <c r="D416" s="613">
        <v>741.59</v>
      </c>
    </row>
    <row r="417" spans="1:4" x14ac:dyDescent="0.35">
      <c r="A417" s="78">
        <v>42439</v>
      </c>
      <c r="B417" s="605" t="s">
        <v>17038</v>
      </c>
      <c r="C417" s="78" t="s">
        <v>80</v>
      </c>
      <c r="D417" s="613"/>
    </row>
    <row r="418" spans="1:4" x14ac:dyDescent="0.35">
      <c r="A418" s="78">
        <v>38381</v>
      </c>
      <c r="B418" s="605" t="s">
        <v>17039</v>
      </c>
      <c r="C418" s="78" t="s">
        <v>80</v>
      </c>
      <c r="D418" s="613">
        <v>9.39</v>
      </c>
    </row>
    <row r="419" spans="1:4" x14ac:dyDescent="0.35">
      <c r="A419" s="78">
        <v>39621</v>
      </c>
      <c r="B419" s="605" t="s">
        <v>17040</v>
      </c>
      <c r="C419" s="78" t="s">
        <v>17041</v>
      </c>
      <c r="D419" s="613">
        <v>936.32</v>
      </c>
    </row>
    <row r="420" spans="1:4" x14ac:dyDescent="0.35">
      <c r="A420" s="78">
        <v>39624</v>
      </c>
      <c r="B420" s="605" t="s">
        <v>17042</v>
      </c>
      <c r="C420" s="78" t="s">
        <v>17041</v>
      </c>
      <c r="D420" s="613">
        <v>1032.8699999999999</v>
      </c>
    </row>
    <row r="421" spans="1:4" x14ac:dyDescent="0.35">
      <c r="A421" s="78">
        <v>39615</v>
      </c>
      <c r="B421" s="605" t="s">
        <v>17043</v>
      </c>
      <c r="C421" s="78" t="s">
        <v>80</v>
      </c>
      <c r="D421" s="613">
        <v>417.37</v>
      </c>
    </row>
    <row r="422" spans="1:4" x14ac:dyDescent="0.35">
      <c r="A422" s="78">
        <v>39620</v>
      </c>
      <c r="B422" s="605" t="s">
        <v>17044</v>
      </c>
      <c r="C422" s="78" t="s">
        <v>80</v>
      </c>
      <c r="D422" s="613">
        <v>637.44000000000005</v>
      </c>
    </row>
    <row r="423" spans="1:4" x14ac:dyDescent="0.35">
      <c r="A423" s="78">
        <v>39623</v>
      </c>
      <c r="B423" s="605" t="s">
        <v>17045</v>
      </c>
      <c r="C423" s="78" t="s">
        <v>80</v>
      </c>
      <c r="D423" s="613">
        <v>682.76</v>
      </c>
    </row>
    <row r="424" spans="1:4" x14ac:dyDescent="0.35">
      <c r="A424" s="78">
        <v>546</v>
      </c>
      <c r="B424" s="605" t="s">
        <v>17046</v>
      </c>
      <c r="C424" s="78" t="s">
        <v>123</v>
      </c>
      <c r="D424" s="613">
        <v>12.59</v>
      </c>
    </row>
    <row r="425" spans="1:4" x14ac:dyDescent="0.35">
      <c r="A425" s="78">
        <v>566</v>
      </c>
      <c r="B425" s="605" t="s">
        <v>17047</v>
      </c>
      <c r="C425" s="78" t="s">
        <v>139</v>
      </c>
      <c r="D425" s="613">
        <v>5.97</v>
      </c>
    </row>
    <row r="426" spans="1:4" x14ac:dyDescent="0.35">
      <c r="A426" s="78">
        <v>565</v>
      </c>
      <c r="B426" s="605" t="s">
        <v>17048</v>
      </c>
      <c r="C426" s="78" t="s">
        <v>139</v>
      </c>
      <c r="D426" s="613">
        <v>11.84</v>
      </c>
    </row>
    <row r="427" spans="1:4" x14ac:dyDescent="0.35">
      <c r="A427" s="78">
        <v>555</v>
      </c>
      <c r="B427" s="605" t="s">
        <v>17049</v>
      </c>
      <c r="C427" s="78" t="s">
        <v>139</v>
      </c>
      <c r="D427" s="613">
        <v>15.44</v>
      </c>
    </row>
    <row r="428" spans="1:4" x14ac:dyDescent="0.35">
      <c r="A428" s="78">
        <v>557</v>
      </c>
      <c r="B428" s="605" t="s">
        <v>17050</v>
      </c>
      <c r="C428" s="78" t="s">
        <v>139</v>
      </c>
      <c r="D428" s="613">
        <v>48.44</v>
      </c>
    </row>
    <row r="429" spans="1:4" x14ac:dyDescent="0.35">
      <c r="A429" s="78">
        <v>552</v>
      </c>
      <c r="B429" s="605" t="s">
        <v>17051</v>
      </c>
      <c r="C429" s="78" t="s">
        <v>139</v>
      </c>
      <c r="D429" s="613">
        <v>24.03</v>
      </c>
    </row>
    <row r="430" spans="1:4" x14ac:dyDescent="0.35">
      <c r="A430" s="78">
        <v>563</v>
      </c>
      <c r="B430" s="605" t="s">
        <v>17052</v>
      </c>
      <c r="C430" s="78" t="s">
        <v>139</v>
      </c>
      <c r="D430" s="613">
        <v>36.119999999999997</v>
      </c>
    </row>
    <row r="431" spans="1:4" x14ac:dyDescent="0.35">
      <c r="A431" s="78">
        <v>549</v>
      </c>
      <c r="B431" s="605" t="s">
        <v>17053</v>
      </c>
      <c r="C431" s="78" t="s">
        <v>139</v>
      </c>
      <c r="D431" s="613">
        <v>65</v>
      </c>
    </row>
    <row r="432" spans="1:4" x14ac:dyDescent="0.35">
      <c r="A432" s="78">
        <v>551</v>
      </c>
      <c r="B432" s="605" t="s">
        <v>17054</v>
      </c>
      <c r="C432" s="78" t="s">
        <v>139</v>
      </c>
      <c r="D432" s="613">
        <v>128.71</v>
      </c>
    </row>
    <row r="433" spans="1:4" x14ac:dyDescent="0.35">
      <c r="A433" s="78">
        <v>559</v>
      </c>
      <c r="B433" s="605" t="s">
        <v>17055</v>
      </c>
      <c r="C433" s="78" t="s">
        <v>139</v>
      </c>
      <c r="D433" s="613">
        <v>32.17</v>
      </c>
    </row>
    <row r="434" spans="1:4" x14ac:dyDescent="0.35">
      <c r="A434" s="78">
        <v>560</v>
      </c>
      <c r="B434" s="605" t="s">
        <v>17056</v>
      </c>
      <c r="C434" s="78" t="s">
        <v>139</v>
      </c>
      <c r="D434" s="613">
        <v>40.25</v>
      </c>
    </row>
    <row r="435" spans="1:4" x14ac:dyDescent="0.35">
      <c r="A435" s="78">
        <v>547</v>
      </c>
      <c r="B435" s="605" t="s">
        <v>17057</v>
      </c>
      <c r="C435" s="78" t="s">
        <v>139</v>
      </c>
      <c r="D435" s="613">
        <v>48.2</v>
      </c>
    </row>
    <row r="436" spans="1:4" x14ac:dyDescent="0.35">
      <c r="A436" s="78">
        <v>36207</v>
      </c>
      <c r="B436" s="605" t="s">
        <v>17058</v>
      </c>
      <c r="C436" s="78" t="s">
        <v>80</v>
      </c>
      <c r="D436" s="613">
        <v>328.47</v>
      </c>
    </row>
    <row r="437" spans="1:4" x14ac:dyDescent="0.35">
      <c r="A437" s="78">
        <v>36209</v>
      </c>
      <c r="B437" s="605" t="s">
        <v>17059</v>
      </c>
      <c r="C437" s="78" t="s">
        <v>80</v>
      </c>
      <c r="D437" s="613">
        <v>376.97</v>
      </c>
    </row>
    <row r="438" spans="1:4" x14ac:dyDescent="0.35">
      <c r="A438" s="78">
        <v>36210</v>
      </c>
      <c r="B438" s="605" t="s">
        <v>17060</v>
      </c>
      <c r="C438" s="78" t="s">
        <v>80</v>
      </c>
      <c r="D438" s="613">
        <v>407.87</v>
      </c>
    </row>
    <row r="439" spans="1:4" x14ac:dyDescent="0.35">
      <c r="A439" s="78">
        <v>36204</v>
      </c>
      <c r="B439" s="605" t="s">
        <v>17061</v>
      </c>
      <c r="C439" s="78" t="s">
        <v>80</v>
      </c>
      <c r="D439" s="613">
        <v>144.61000000000001</v>
      </c>
    </row>
    <row r="440" spans="1:4" x14ac:dyDescent="0.35">
      <c r="A440" s="78">
        <v>36205</v>
      </c>
      <c r="B440" s="605" t="s">
        <v>17062</v>
      </c>
      <c r="C440" s="78" t="s">
        <v>80</v>
      </c>
      <c r="D440" s="613">
        <v>160.61000000000001</v>
      </c>
    </row>
    <row r="441" spans="1:4" x14ac:dyDescent="0.35">
      <c r="A441" s="78">
        <v>36081</v>
      </c>
      <c r="B441" s="605" t="s">
        <v>17063</v>
      </c>
      <c r="C441" s="78" t="s">
        <v>80</v>
      </c>
      <c r="D441" s="613">
        <v>171.25</v>
      </c>
    </row>
    <row r="442" spans="1:4" x14ac:dyDescent="0.35">
      <c r="A442" s="78">
        <v>36206</v>
      </c>
      <c r="B442" s="605" t="s">
        <v>17064</v>
      </c>
      <c r="C442" s="78" t="s">
        <v>80</v>
      </c>
      <c r="D442" s="613">
        <v>179.41</v>
      </c>
    </row>
    <row r="443" spans="1:4" x14ac:dyDescent="0.35">
      <c r="A443" s="78">
        <v>36218</v>
      </c>
      <c r="B443" s="605" t="s">
        <v>17065</v>
      </c>
      <c r="C443" s="78" t="s">
        <v>80</v>
      </c>
      <c r="D443" s="613"/>
    </row>
    <row r="444" spans="1:4" x14ac:dyDescent="0.35">
      <c r="A444" s="78">
        <v>36220</v>
      </c>
      <c r="B444" s="605" t="s">
        <v>17066</v>
      </c>
      <c r="C444" s="78" t="s">
        <v>80</v>
      </c>
      <c r="D444" s="613"/>
    </row>
    <row r="445" spans="1:4" x14ac:dyDescent="0.35">
      <c r="A445" s="78">
        <v>36080</v>
      </c>
      <c r="B445" s="605" t="s">
        <v>17067</v>
      </c>
      <c r="C445" s="78" t="s">
        <v>80</v>
      </c>
      <c r="D445" s="613"/>
    </row>
    <row r="446" spans="1:4" x14ac:dyDescent="0.35">
      <c r="A446" s="78">
        <v>36223</v>
      </c>
      <c r="B446" s="605" t="s">
        <v>17068</v>
      </c>
      <c r="C446" s="78" t="s">
        <v>80</v>
      </c>
      <c r="D446" s="613"/>
    </row>
    <row r="447" spans="1:4" x14ac:dyDescent="0.35">
      <c r="A447" s="78">
        <v>38127</v>
      </c>
      <c r="B447" s="605" t="s">
        <v>17069</v>
      </c>
      <c r="C447" s="78" t="s">
        <v>80</v>
      </c>
      <c r="D447" s="613">
        <v>336.5</v>
      </c>
    </row>
    <row r="448" spans="1:4" x14ac:dyDescent="0.35">
      <c r="A448" s="78">
        <v>38060</v>
      </c>
      <c r="B448" s="605" t="s">
        <v>17070</v>
      </c>
      <c r="C448" s="78" t="s">
        <v>80</v>
      </c>
      <c r="D448" s="613">
        <v>53.28</v>
      </c>
    </row>
    <row r="449" spans="1:4" x14ac:dyDescent="0.35">
      <c r="A449" s="78">
        <v>10956</v>
      </c>
      <c r="B449" s="605" t="s">
        <v>17071</v>
      </c>
      <c r="C449" s="78" t="s">
        <v>80</v>
      </c>
      <c r="D449" s="613">
        <v>58.43</v>
      </c>
    </row>
    <row r="450" spans="1:4" x14ac:dyDescent="0.35">
      <c r="A450" s="78">
        <v>39380</v>
      </c>
      <c r="B450" s="605" t="s">
        <v>17072</v>
      </c>
      <c r="C450" s="78" t="s">
        <v>80</v>
      </c>
      <c r="D450" s="613"/>
    </row>
    <row r="451" spans="1:4" x14ac:dyDescent="0.35">
      <c r="A451" s="78">
        <v>44172</v>
      </c>
      <c r="B451" s="605" t="s">
        <v>17073</v>
      </c>
      <c r="C451" s="78" t="s">
        <v>80</v>
      </c>
      <c r="D451" s="613">
        <v>11.01</v>
      </c>
    </row>
    <row r="452" spans="1:4" x14ac:dyDescent="0.35">
      <c r="A452" s="78">
        <v>37597</v>
      </c>
      <c r="B452" s="605" t="s">
        <v>17074</v>
      </c>
      <c r="C452" s="78" t="s">
        <v>80</v>
      </c>
      <c r="D452" s="613"/>
    </row>
    <row r="453" spans="1:4" x14ac:dyDescent="0.35">
      <c r="A453" s="78">
        <v>183</v>
      </c>
      <c r="B453" s="605" t="s">
        <v>17075</v>
      </c>
      <c r="C453" s="78" t="s">
        <v>292</v>
      </c>
      <c r="D453" s="613">
        <v>210</v>
      </c>
    </row>
    <row r="454" spans="1:4" x14ac:dyDescent="0.35">
      <c r="A454" s="78">
        <v>184</v>
      </c>
      <c r="B454" s="605" t="s">
        <v>17076</v>
      </c>
      <c r="C454" s="78" t="s">
        <v>292</v>
      </c>
      <c r="D454" s="613">
        <v>130.06</v>
      </c>
    </row>
    <row r="455" spans="1:4" x14ac:dyDescent="0.35">
      <c r="A455" s="78">
        <v>181</v>
      </c>
      <c r="B455" s="605" t="s">
        <v>17077</v>
      </c>
      <c r="C455" s="78" t="s">
        <v>292</v>
      </c>
      <c r="D455" s="613">
        <v>280.45</v>
      </c>
    </row>
    <row r="456" spans="1:4" x14ac:dyDescent="0.35">
      <c r="A456" s="78">
        <v>20001</v>
      </c>
      <c r="B456" s="605" t="s">
        <v>17078</v>
      </c>
      <c r="C456" s="78" t="s">
        <v>292</v>
      </c>
      <c r="D456" s="613">
        <v>162.58000000000001</v>
      </c>
    </row>
    <row r="457" spans="1:4" x14ac:dyDescent="0.35">
      <c r="A457" s="78">
        <v>39837</v>
      </c>
      <c r="B457" s="605" t="s">
        <v>17079</v>
      </c>
      <c r="C457" s="78" t="s">
        <v>292</v>
      </c>
      <c r="D457" s="613"/>
    </row>
    <row r="458" spans="1:4" x14ac:dyDescent="0.35">
      <c r="A458" s="78">
        <v>43366</v>
      </c>
      <c r="B458" s="605" t="s">
        <v>17080</v>
      </c>
      <c r="C458" s="78" t="s">
        <v>123</v>
      </c>
      <c r="D458" s="613"/>
    </row>
    <row r="459" spans="1:4" x14ac:dyDescent="0.35">
      <c r="A459" s="78">
        <v>10535</v>
      </c>
      <c r="B459" s="605" t="s">
        <v>17081</v>
      </c>
      <c r="C459" s="78" t="s">
        <v>80</v>
      </c>
      <c r="D459" s="613"/>
    </row>
    <row r="460" spans="1:4" x14ac:dyDescent="0.35">
      <c r="A460" s="78">
        <v>10537</v>
      </c>
      <c r="B460" s="605" t="s">
        <v>17082</v>
      </c>
      <c r="C460" s="78" t="s">
        <v>80</v>
      </c>
      <c r="D460" s="613"/>
    </row>
    <row r="461" spans="1:4" x14ac:dyDescent="0.35">
      <c r="A461" s="78">
        <v>13891</v>
      </c>
      <c r="B461" s="605" t="s">
        <v>17083</v>
      </c>
      <c r="C461" s="78" t="s">
        <v>80</v>
      </c>
      <c r="D461" s="613"/>
    </row>
    <row r="462" spans="1:4" x14ac:dyDescent="0.35">
      <c r="A462" s="78">
        <v>36397</v>
      </c>
      <c r="B462" s="605" t="s">
        <v>17084</v>
      </c>
      <c r="C462" s="78" t="s">
        <v>80</v>
      </c>
      <c r="D462" s="613"/>
    </row>
    <row r="463" spans="1:4" x14ac:dyDescent="0.35">
      <c r="A463" s="78">
        <v>36398</v>
      </c>
      <c r="B463" s="605" t="s">
        <v>17085</v>
      </c>
      <c r="C463" s="78" t="s">
        <v>80</v>
      </c>
      <c r="D463" s="613"/>
    </row>
    <row r="464" spans="1:4" x14ac:dyDescent="0.35">
      <c r="A464" s="78">
        <v>647</v>
      </c>
      <c r="B464" s="605" t="s">
        <v>17086</v>
      </c>
      <c r="C464" s="78" t="s">
        <v>140</v>
      </c>
      <c r="D464" s="613">
        <v>20.53</v>
      </c>
    </row>
    <row r="465" spans="1:4" x14ac:dyDescent="0.35">
      <c r="A465" s="78">
        <v>40920</v>
      </c>
      <c r="B465" s="605" t="s">
        <v>17087</v>
      </c>
      <c r="C465" s="78" t="s">
        <v>408</v>
      </c>
      <c r="D465" s="613">
        <v>3592.74</v>
      </c>
    </row>
    <row r="466" spans="1:4" x14ac:dyDescent="0.35">
      <c r="A466" s="78">
        <v>715</v>
      </c>
      <c r="B466" s="605" t="s">
        <v>17088</v>
      </c>
      <c r="C466" s="78" t="s">
        <v>80</v>
      </c>
      <c r="D466" s="613">
        <v>24.5</v>
      </c>
    </row>
    <row r="467" spans="1:4" x14ac:dyDescent="0.35">
      <c r="A467" s="78">
        <v>716</v>
      </c>
      <c r="B467" s="605" t="s">
        <v>17089</v>
      </c>
      <c r="C467" s="78" t="s">
        <v>80</v>
      </c>
      <c r="D467" s="613">
        <v>27.7</v>
      </c>
    </row>
    <row r="468" spans="1:4" x14ac:dyDescent="0.35">
      <c r="A468" s="78">
        <v>7270</v>
      </c>
      <c r="B468" s="605" t="s">
        <v>17090</v>
      </c>
      <c r="C468" s="78" t="s">
        <v>80</v>
      </c>
      <c r="D468" s="613">
        <v>1.03</v>
      </c>
    </row>
    <row r="469" spans="1:4" x14ac:dyDescent="0.35">
      <c r="A469" s="78">
        <v>44460</v>
      </c>
      <c r="B469" s="605" t="s">
        <v>17091</v>
      </c>
      <c r="C469" s="78" t="s">
        <v>80</v>
      </c>
      <c r="D469" s="613">
        <v>1.73</v>
      </c>
    </row>
    <row r="470" spans="1:4" x14ac:dyDescent="0.35">
      <c r="A470" s="78">
        <v>44461</v>
      </c>
      <c r="B470" s="605" t="s">
        <v>17092</v>
      </c>
      <c r="C470" s="78" t="s">
        <v>80</v>
      </c>
      <c r="D470" s="613">
        <v>2.36</v>
      </c>
    </row>
    <row r="471" spans="1:4" x14ac:dyDescent="0.35">
      <c r="A471" s="78">
        <v>7267</v>
      </c>
      <c r="B471" s="605" t="s">
        <v>17093</v>
      </c>
      <c r="C471" s="78" t="s">
        <v>80</v>
      </c>
      <c r="D471" s="613">
        <v>0.87</v>
      </c>
    </row>
    <row r="472" spans="1:4" x14ac:dyDescent="0.35">
      <c r="A472" s="78">
        <v>44458</v>
      </c>
      <c r="B472" s="605" t="s">
        <v>17094</v>
      </c>
      <c r="C472" s="78" t="s">
        <v>80</v>
      </c>
      <c r="D472" s="613">
        <v>1.05</v>
      </c>
    </row>
    <row r="473" spans="1:4" x14ac:dyDescent="0.35">
      <c r="A473" s="78">
        <v>44457</v>
      </c>
      <c r="B473" s="605" t="s">
        <v>17095</v>
      </c>
      <c r="C473" s="78" t="s">
        <v>80</v>
      </c>
      <c r="D473" s="613">
        <v>2.0299999999999998</v>
      </c>
    </row>
    <row r="474" spans="1:4" x14ac:dyDescent="0.35">
      <c r="A474" s="78">
        <v>7271</v>
      </c>
      <c r="B474" s="605" t="s">
        <v>17096</v>
      </c>
      <c r="C474" s="78" t="s">
        <v>80</v>
      </c>
      <c r="D474" s="613">
        <v>1.1000000000000001</v>
      </c>
    </row>
    <row r="475" spans="1:4" x14ac:dyDescent="0.35">
      <c r="A475" s="78">
        <v>7268</v>
      </c>
      <c r="B475" s="605" t="s">
        <v>17097</v>
      </c>
      <c r="C475" s="78" t="s">
        <v>80</v>
      </c>
      <c r="D475" s="613">
        <v>1.71</v>
      </c>
    </row>
    <row r="476" spans="1:4" x14ac:dyDescent="0.35">
      <c r="A476" s="78">
        <v>44459</v>
      </c>
      <c r="B476" s="605" t="s">
        <v>17098</v>
      </c>
      <c r="C476" s="78" t="s">
        <v>80</v>
      </c>
      <c r="D476" s="613">
        <v>1.1100000000000001</v>
      </c>
    </row>
    <row r="477" spans="1:4" x14ac:dyDescent="0.35">
      <c r="A477" s="78">
        <v>44462</v>
      </c>
      <c r="B477" s="605" t="s">
        <v>17099</v>
      </c>
      <c r="C477" s="78" t="s">
        <v>80</v>
      </c>
      <c r="D477" s="613">
        <v>1.96</v>
      </c>
    </row>
    <row r="478" spans="1:4" x14ac:dyDescent="0.35">
      <c r="A478" s="78">
        <v>44463</v>
      </c>
      <c r="B478" s="605" t="s">
        <v>17100</v>
      </c>
      <c r="C478" s="78" t="s">
        <v>80</v>
      </c>
      <c r="D478" s="613">
        <v>2.5299999999999998</v>
      </c>
    </row>
    <row r="479" spans="1:4" x14ac:dyDescent="0.35">
      <c r="A479" s="78">
        <v>44464</v>
      </c>
      <c r="B479" s="605" t="s">
        <v>17101</v>
      </c>
      <c r="C479" s="78" t="s">
        <v>80</v>
      </c>
      <c r="D479" s="613">
        <v>2.62</v>
      </c>
    </row>
    <row r="480" spans="1:4" x14ac:dyDescent="0.35">
      <c r="A480" s="78">
        <v>44465</v>
      </c>
      <c r="B480" s="605" t="s">
        <v>17102</v>
      </c>
      <c r="C480" s="78" t="s">
        <v>80</v>
      </c>
      <c r="D480" s="613">
        <v>3.59</v>
      </c>
    </row>
    <row r="481" spans="1:4" x14ac:dyDescent="0.35">
      <c r="A481" s="78">
        <v>38783</v>
      </c>
      <c r="B481" s="605" t="s">
        <v>17103</v>
      </c>
      <c r="C481" s="78" t="s">
        <v>80</v>
      </c>
      <c r="D481" s="613">
        <v>1.26</v>
      </c>
    </row>
    <row r="482" spans="1:4" x14ac:dyDescent="0.35">
      <c r="A482" s="78">
        <v>44466</v>
      </c>
      <c r="B482" s="605" t="s">
        <v>17104</v>
      </c>
      <c r="C482" s="78" t="s">
        <v>80</v>
      </c>
      <c r="D482" s="613">
        <v>2.5499999999999998</v>
      </c>
    </row>
    <row r="483" spans="1:4" x14ac:dyDescent="0.35">
      <c r="A483" s="78">
        <v>44467</v>
      </c>
      <c r="B483" s="605" t="s">
        <v>17105</v>
      </c>
      <c r="C483" s="78" t="s">
        <v>80</v>
      </c>
      <c r="D483" s="613">
        <v>3.07</v>
      </c>
    </row>
    <row r="484" spans="1:4" x14ac:dyDescent="0.35">
      <c r="A484" s="78">
        <v>44468</v>
      </c>
      <c r="B484" s="605" t="s">
        <v>17106</v>
      </c>
      <c r="C484" s="78" t="s">
        <v>80</v>
      </c>
      <c r="D484" s="613">
        <v>2.66</v>
      </c>
    </row>
    <row r="485" spans="1:4" x14ac:dyDescent="0.35">
      <c r="A485" s="78">
        <v>37593</v>
      </c>
      <c r="B485" s="605" t="s">
        <v>17107</v>
      </c>
      <c r="C485" s="78" t="s">
        <v>80</v>
      </c>
      <c r="D485" s="613">
        <v>3.43</v>
      </c>
    </row>
    <row r="486" spans="1:4" x14ac:dyDescent="0.35">
      <c r="A486" s="78">
        <v>37594</v>
      </c>
      <c r="B486" s="605" t="s">
        <v>17108</v>
      </c>
      <c r="C486" s="78" t="s">
        <v>80</v>
      </c>
      <c r="D486" s="613">
        <v>4.07</v>
      </c>
    </row>
    <row r="487" spans="1:4" x14ac:dyDescent="0.35">
      <c r="A487" s="78">
        <v>37592</v>
      </c>
      <c r="B487" s="605" t="s">
        <v>17109</v>
      </c>
      <c r="C487" s="78" t="s">
        <v>80</v>
      </c>
      <c r="D487" s="613">
        <v>2.71</v>
      </c>
    </row>
    <row r="488" spans="1:4" x14ac:dyDescent="0.35">
      <c r="A488" s="78">
        <v>41372</v>
      </c>
      <c r="B488" s="605" t="s">
        <v>17110</v>
      </c>
      <c r="C488" s="78" t="s">
        <v>514</v>
      </c>
      <c r="D488" s="613"/>
    </row>
    <row r="489" spans="1:4" x14ac:dyDescent="0.35">
      <c r="A489" s="78">
        <v>41371</v>
      </c>
      <c r="B489" s="605" t="s">
        <v>17111</v>
      </c>
      <c r="C489" s="78" t="s">
        <v>514</v>
      </c>
      <c r="D489" s="613"/>
    </row>
    <row r="490" spans="1:4" x14ac:dyDescent="0.35">
      <c r="A490" s="78">
        <v>34556</v>
      </c>
      <c r="B490" s="605" t="s">
        <v>17112</v>
      </c>
      <c r="C490" s="78" t="s">
        <v>80</v>
      </c>
      <c r="D490" s="613">
        <v>7.39</v>
      </c>
    </row>
    <row r="491" spans="1:4" x14ac:dyDescent="0.35">
      <c r="A491" s="78">
        <v>37873</v>
      </c>
      <c r="B491" s="605" t="s">
        <v>17113</v>
      </c>
      <c r="C491" s="78" t="s">
        <v>80</v>
      </c>
      <c r="D491" s="613">
        <v>7.52</v>
      </c>
    </row>
    <row r="492" spans="1:4" x14ac:dyDescent="0.35">
      <c r="A492" s="78">
        <v>34564</v>
      </c>
      <c r="B492" s="605" t="s">
        <v>17114</v>
      </c>
      <c r="C492" s="78" t="s">
        <v>80</v>
      </c>
      <c r="D492" s="613">
        <v>7.88</v>
      </c>
    </row>
    <row r="493" spans="1:4" x14ac:dyDescent="0.35">
      <c r="A493" s="78">
        <v>34565</v>
      </c>
      <c r="B493" s="605" t="s">
        <v>17115</v>
      </c>
      <c r="C493" s="78" t="s">
        <v>80</v>
      </c>
      <c r="D493" s="613">
        <v>8.33</v>
      </c>
    </row>
    <row r="494" spans="1:4" x14ac:dyDescent="0.35">
      <c r="A494" s="78">
        <v>38590</v>
      </c>
      <c r="B494" s="605" t="s">
        <v>17116</v>
      </c>
      <c r="C494" s="78" t="s">
        <v>80</v>
      </c>
      <c r="D494" s="613">
        <v>6.16</v>
      </c>
    </row>
    <row r="495" spans="1:4" x14ac:dyDescent="0.35">
      <c r="A495" s="78">
        <v>34566</v>
      </c>
      <c r="B495" s="605" t="s">
        <v>387</v>
      </c>
      <c r="C495" s="78" t="s">
        <v>80</v>
      </c>
      <c r="D495" s="613">
        <v>6.47</v>
      </c>
    </row>
    <row r="496" spans="1:4" x14ac:dyDescent="0.35">
      <c r="A496" s="78">
        <v>34567</v>
      </c>
      <c r="B496" s="605" t="s">
        <v>17117</v>
      </c>
      <c r="C496" s="78" t="s">
        <v>80</v>
      </c>
      <c r="D496" s="613">
        <v>6.86</v>
      </c>
    </row>
    <row r="497" spans="1:4" x14ac:dyDescent="0.35">
      <c r="A497" s="78">
        <v>38591</v>
      </c>
      <c r="B497" s="605" t="s">
        <v>17118</v>
      </c>
      <c r="C497" s="78" t="s">
        <v>80</v>
      </c>
      <c r="D497" s="613">
        <v>6.23</v>
      </c>
    </row>
    <row r="498" spans="1:4" x14ac:dyDescent="0.35">
      <c r="A498" s="78">
        <v>34568</v>
      </c>
      <c r="B498" s="605" t="s">
        <v>17119</v>
      </c>
      <c r="C498" s="78" t="s">
        <v>80</v>
      </c>
      <c r="D498" s="613">
        <v>8.11</v>
      </c>
    </row>
    <row r="499" spans="1:4" x14ac:dyDescent="0.35">
      <c r="A499" s="78">
        <v>34569</v>
      </c>
      <c r="B499" s="605" t="s">
        <v>17120</v>
      </c>
      <c r="C499" s="78" t="s">
        <v>80</v>
      </c>
      <c r="D499" s="613">
        <v>8.33</v>
      </c>
    </row>
    <row r="500" spans="1:4" x14ac:dyDescent="0.35">
      <c r="A500" s="78">
        <v>34570</v>
      </c>
      <c r="B500" s="605" t="s">
        <v>17121</v>
      </c>
      <c r="C500" s="78" t="s">
        <v>80</v>
      </c>
      <c r="D500" s="613">
        <v>9.0500000000000007</v>
      </c>
    </row>
    <row r="501" spans="1:4" x14ac:dyDescent="0.35">
      <c r="A501" s="78">
        <v>25070</v>
      </c>
      <c r="B501" s="605" t="s">
        <v>17122</v>
      </c>
      <c r="C501" s="78" t="s">
        <v>80</v>
      </c>
      <c r="D501" s="613">
        <v>6.81</v>
      </c>
    </row>
    <row r="502" spans="1:4" x14ac:dyDescent="0.35">
      <c r="A502" s="78">
        <v>34571</v>
      </c>
      <c r="B502" s="605" t="s">
        <v>17123</v>
      </c>
      <c r="C502" s="78" t="s">
        <v>80</v>
      </c>
      <c r="D502" s="613">
        <v>6.87</v>
      </c>
    </row>
    <row r="503" spans="1:4" x14ac:dyDescent="0.35">
      <c r="A503" s="78">
        <v>34573</v>
      </c>
      <c r="B503" s="605" t="s">
        <v>17124</v>
      </c>
      <c r="C503" s="78" t="s">
        <v>80</v>
      </c>
      <c r="D503" s="613">
        <v>7.23</v>
      </c>
    </row>
    <row r="504" spans="1:4" x14ac:dyDescent="0.35">
      <c r="A504" s="78">
        <v>37107</v>
      </c>
      <c r="B504" s="605" t="s">
        <v>17125</v>
      </c>
      <c r="C504" s="78" t="s">
        <v>80</v>
      </c>
      <c r="D504" s="613">
        <v>9.5500000000000007</v>
      </c>
    </row>
    <row r="505" spans="1:4" x14ac:dyDescent="0.35">
      <c r="A505" s="78">
        <v>34576</v>
      </c>
      <c r="B505" s="605" t="s">
        <v>17126</v>
      </c>
      <c r="C505" s="78" t="s">
        <v>80</v>
      </c>
      <c r="D505" s="613">
        <v>10.54</v>
      </c>
    </row>
    <row r="506" spans="1:4" x14ac:dyDescent="0.35">
      <c r="A506" s="78">
        <v>34577</v>
      </c>
      <c r="B506" s="605" t="s">
        <v>17127</v>
      </c>
      <c r="C506" s="78" t="s">
        <v>80</v>
      </c>
      <c r="D506" s="613">
        <v>11</v>
      </c>
    </row>
    <row r="507" spans="1:4" x14ac:dyDescent="0.35">
      <c r="A507" s="78">
        <v>34578</v>
      </c>
      <c r="B507" s="605" t="s">
        <v>17128</v>
      </c>
      <c r="C507" s="78" t="s">
        <v>80</v>
      </c>
      <c r="D507" s="613">
        <v>11.92</v>
      </c>
    </row>
    <row r="508" spans="1:4" x14ac:dyDescent="0.35">
      <c r="A508" s="78">
        <v>34579</v>
      </c>
      <c r="B508" s="605" t="s">
        <v>17129</v>
      </c>
      <c r="C508" s="78" t="s">
        <v>80</v>
      </c>
      <c r="D508" s="613">
        <v>12.72</v>
      </c>
    </row>
    <row r="509" spans="1:4" x14ac:dyDescent="0.35">
      <c r="A509" s="78">
        <v>25067</v>
      </c>
      <c r="B509" s="605" t="s">
        <v>17130</v>
      </c>
      <c r="C509" s="78" t="s">
        <v>80</v>
      </c>
      <c r="D509" s="613">
        <v>8.51</v>
      </c>
    </row>
    <row r="510" spans="1:4" x14ac:dyDescent="0.35">
      <c r="A510" s="78">
        <v>34580</v>
      </c>
      <c r="B510" s="605" t="s">
        <v>17131</v>
      </c>
      <c r="C510" s="78" t="s">
        <v>80</v>
      </c>
      <c r="D510" s="613">
        <v>9.5</v>
      </c>
    </row>
    <row r="511" spans="1:4" x14ac:dyDescent="0.35">
      <c r="A511" s="78">
        <v>25071</v>
      </c>
      <c r="B511" s="605" t="s">
        <v>17132</v>
      </c>
      <c r="C511" s="78" t="s">
        <v>80</v>
      </c>
      <c r="D511" s="613">
        <v>4.7300000000000004</v>
      </c>
    </row>
    <row r="512" spans="1:4" x14ac:dyDescent="0.35">
      <c r="A512" s="78">
        <v>44171</v>
      </c>
      <c r="B512" s="605" t="s">
        <v>17133</v>
      </c>
      <c r="C512" s="78" t="s">
        <v>80</v>
      </c>
      <c r="D512" s="613">
        <v>31.4</v>
      </c>
    </row>
    <row r="513" spans="1:4" x14ac:dyDescent="0.35">
      <c r="A513" s="78">
        <v>38395</v>
      </c>
      <c r="B513" s="605" t="s">
        <v>17134</v>
      </c>
      <c r="C513" s="78" t="s">
        <v>80</v>
      </c>
      <c r="D513" s="613">
        <v>9.41</v>
      </c>
    </row>
    <row r="514" spans="1:4" x14ac:dyDescent="0.35">
      <c r="A514" s="78">
        <v>34583</v>
      </c>
      <c r="B514" s="605" t="s">
        <v>17135</v>
      </c>
      <c r="C514" s="78" t="s">
        <v>514</v>
      </c>
      <c r="D514" s="613">
        <v>77.23</v>
      </c>
    </row>
    <row r="515" spans="1:4" x14ac:dyDescent="0.35">
      <c r="A515" s="78">
        <v>34584</v>
      </c>
      <c r="B515" s="605" t="s">
        <v>17136</v>
      </c>
      <c r="C515" s="78" t="s">
        <v>514</v>
      </c>
      <c r="D515" s="613">
        <v>56.64</v>
      </c>
    </row>
    <row r="516" spans="1:4" x14ac:dyDescent="0.35">
      <c r="A516" s="78">
        <v>709</v>
      </c>
      <c r="B516" s="605" t="s">
        <v>17137</v>
      </c>
      <c r="C516" s="78" t="s">
        <v>514</v>
      </c>
      <c r="D516" s="613">
        <v>797.72</v>
      </c>
    </row>
    <row r="517" spans="1:4" x14ac:dyDescent="0.35">
      <c r="A517" s="78">
        <v>34592</v>
      </c>
      <c r="B517" s="605" t="s">
        <v>17138</v>
      </c>
      <c r="C517" s="78" t="s">
        <v>80</v>
      </c>
      <c r="D517" s="613">
        <v>5.41</v>
      </c>
    </row>
    <row r="518" spans="1:4" x14ac:dyDescent="0.35">
      <c r="A518" s="78">
        <v>34599</v>
      </c>
      <c r="B518" s="605" t="s">
        <v>17139</v>
      </c>
      <c r="C518" s="78" t="s">
        <v>80</v>
      </c>
      <c r="D518" s="613">
        <v>4.8600000000000003</v>
      </c>
    </row>
    <row r="519" spans="1:4" x14ac:dyDescent="0.35">
      <c r="A519" s="78">
        <v>651</v>
      </c>
      <c r="B519" s="605" t="s">
        <v>17140</v>
      </c>
      <c r="C519" s="78" t="s">
        <v>80</v>
      </c>
      <c r="D519" s="613">
        <v>5.97</v>
      </c>
    </row>
    <row r="520" spans="1:4" x14ac:dyDescent="0.35">
      <c r="A520" s="78">
        <v>654</v>
      </c>
      <c r="B520" s="605" t="s">
        <v>17141</v>
      </c>
      <c r="C520" s="78" t="s">
        <v>80</v>
      </c>
      <c r="D520" s="613">
        <v>7.39</v>
      </c>
    </row>
    <row r="521" spans="1:4" x14ac:dyDescent="0.35">
      <c r="A521" s="78">
        <v>37103</v>
      </c>
      <c r="B521" s="605" t="s">
        <v>17142</v>
      </c>
      <c r="C521" s="78" t="s">
        <v>80</v>
      </c>
      <c r="D521" s="613">
        <v>6.19</v>
      </c>
    </row>
    <row r="522" spans="1:4" x14ac:dyDescent="0.35">
      <c r="A522" s="78">
        <v>34555</v>
      </c>
      <c r="B522" s="605" t="s">
        <v>17143</v>
      </c>
      <c r="C522" s="78" t="s">
        <v>80</v>
      </c>
      <c r="D522" s="613">
        <v>7.86</v>
      </c>
    </row>
    <row r="523" spans="1:4" x14ac:dyDescent="0.35">
      <c r="A523" s="78">
        <v>674</v>
      </c>
      <c r="B523" s="605" t="s">
        <v>17144</v>
      </c>
      <c r="C523" s="78" t="s">
        <v>514</v>
      </c>
      <c r="D523" s="613"/>
    </row>
    <row r="524" spans="1:4" x14ac:dyDescent="0.35">
      <c r="A524" s="78">
        <v>34600</v>
      </c>
      <c r="B524" s="605" t="s">
        <v>17145</v>
      </c>
      <c r="C524" s="78" t="s">
        <v>514</v>
      </c>
      <c r="D524" s="613"/>
    </row>
    <row r="525" spans="1:4" x14ac:dyDescent="0.35">
      <c r="A525" s="78">
        <v>652</v>
      </c>
      <c r="B525" s="605" t="s">
        <v>17146</v>
      </c>
      <c r="C525" s="78" t="s">
        <v>514</v>
      </c>
      <c r="D525" s="613"/>
    </row>
    <row r="526" spans="1:4" x14ac:dyDescent="0.35">
      <c r="A526" s="78">
        <v>650</v>
      </c>
      <c r="B526" s="605" t="s">
        <v>17147</v>
      </c>
      <c r="C526" s="78" t="s">
        <v>80</v>
      </c>
      <c r="D526" s="613">
        <v>4.7699999999999996</v>
      </c>
    </row>
    <row r="527" spans="1:4" x14ac:dyDescent="0.35">
      <c r="A527" s="78">
        <v>718</v>
      </c>
      <c r="B527" s="605" t="s">
        <v>17148</v>
      </c>
      <c r="C527" s="78" t="s">
        <v>80</v>
      </c>
      <c r="D527" s="613">
        <v>24.21</v>
      </c>
    </row>
    <row r="528" spans="1:4" x14ac:dyDescent="0.35">
      <c r="A528" s="78">
        <v>11981</v>
      </c>
      <c r="B528" s="605" t="s">
        <v>17149</v>
      </c>
      <c r="C528" s="78" t="s">
        <v>80</v>
      </c>
      <c r="D528" s="613">
        <v>23.52</v>
      </c>
    </row>
    <row r="529" spans="1:4" x14ac:dyDescent="0.35">
      <c r="A529" s="78">
        <v>34586</v>
      </c>
      <c r="B529" s="605" t="s">
        <v>17150</v>
      </c>
      <c r="C529" s="78" t="s">
        <v>80</v>
      </c>
      <c r="D529" s="613">
        <v>2.71</v>
      </c>
    </row>
    <row r="530" spans="1:4" x14ac:dyDescent="0.35">
      <c r="A530" s="78">
        <v>38603</v>
      </c>
      <c r="B530" s="605" t="s">
        <v>17151</v>
      </c>
      <c r="C530" s="78" t="s">
        <v>80</v>
      </c>
      <c r="D530" s="613">
        <v>3.22</v>
      </c>
    </row>
    <row r="531" spans="1:4" x14ac:dyDescent="0.35">
      <c r="A531" s="78">
        <v>34588</v>
      </c>
      <c r="B531" s="605" t="s">
        <v>17152</v>
      </c>
      <c r="C531" s="78" t="s">
        <v>80</v>
      </c>
      <c r="D531" s="613">
        <v>3.67</v>
      </c>
    </row>
    <row r="532" spans="1:4" x14ac:dyDescent="0.35">
      <c r="A532" s="78">
        <v>34590</v>
      </c>
      <c r="B532" s="605" t="s">
        <v>17153</v>
      </c>
      <c r="C532" s="78" t="s">
        <v>80</v>
      </c>
      <c r="D532" s="613">
        <v>3.63</v>
      </c>
    </row>
    <row r="533" spans="1:4" x14ac:dyDescent="0.35">
      <c r="A533" s="78">
        <v>34591</v>
      </c>
      <c r="B533" s="605" t="s">
        <v>17154</v>
      </c>
      <c r="C533" s="78" t="s">
        <v>80</v>
      </c>
      <c r="D533" s="613">
        <v>4.43</v>
      </c>
    </row>
    <row r="534" spans="1:4" x14ac:dyDescent="0.35">
      <c r="A534" s="78">
        <v>40517</v>
      </c>
      <c r="B534" s="605" t="s">
        <v>17155</v>
      </c>
      <c r="C534" s="78" t="s">
        <v>514</v>
      </c>
      <c r="D534" s="613">
        <v>129.93</v>
      </c>
    </row>
    <row r="535" spans="1:4" x14ac:dyDescent="0.35">
      <c r="A535" s="78">
        <v>40515</v>
      </c>
      <c r="B535" s="605" t="s">
        <v>17156</v>
      </c>
      <c r="C535" s="78" t="s">
        <v>514</v>
      </c>
      <c r="D535" s="613">
        <v>142.91999999999999</v>
      </c>
    </row>
    <row r="536" spans="1:4" x14ac:dyDescent="0.35">
      <c r="A536" s="78">
        <v>40524</v>
      </c>
      <c r="B536" s="605" t="s">
        <v>17157</v>
      </c>
      <c r="C536" s="78" t="s">
        <v>514</v>
      </c>
      <c r="D536" s="613">
        <v>148.49</v>
      </c>
    </row>
    <row r="537" spans="1:4" x14ac:dyDescent="0.35">
      <c r="A537" s="78">
        <v>40529</v>
      </c>
      <c r="B537" s="605" t="s">
        <v>17158</v>
      </c>
      <c r="C537" s="78" t="s">
        <v>514</v>
      </c>
      <c r="D537" s="613">
        <v>235.43</v>
      </c>
    </row>
    <row r="538" spans="1:4" x14ac:dyDescent="0.35">
      <c r="A538" s="78">
        <v>36156</v>
      </c>
      <c r="B538" s="605" t="s">
        <v>17159</v>
      </c>
      <c r="C538" s="78" t="s">
        <v>514</v>
      </c>
      <c r="D538" s="613">
        <v>140.66999999999999</v>
      </c>
    </row>
    <row r="539" spans="1:4" x14ac:dyDescent="0.35">
      <c r="A539" s="78">
        <v>36155</v>
      </c>
      <c r="B539" s="605" t="s">
        <v>17160</v>
      </c>
      <c r="C539" s="78" t="s">
        <v>514</v>
      </c>
      <c r="D539" s="613">
        <v>111.36</v>
      </c>
    </row>
    <row r="540" spans="1:4" x14ac:dyDescent="0.35">
      <c r="A540" s="78">
        <v>36154</v>
      </c>
      <c r="B540" s="605" t="s">
        <v>17161</v>
      </c>
      <c r="C540" s="78" t="s">
        <v>514</v>
      </c>
      <c r="D540" s="613">
        <v>168.03</v>
      </c>
    </row>
    <row r="541" spans="1:4" x14ac:dyDescent="0.35">
      <c r="A541" s="78">
        <v>36170</v>
      </c>
      <c r="B541" s="605" t="s">
        <v>17162</v>
      </c>
      <c r="C541" s="78" t="s">
        <v>514</v>
      </c>
      <c r="D541" s="613">
        <v>127</v>
      </c>
    </row>
    <row r="542" spans="1:4" x14ac:dyDescent="0.35">
      <c r="A542" s="78">
        <v>695</v>
      </c>
      <c r="B542" s="605" t="s">
        <v>17163</v>
      </c>
      <c r="C542" s="78" t="s">
        <v>514</v>
      </c>
      <c r="D542" s="613">
        <v>141.16</v>
      </c>
    </row>
    <row r="543" spans="1:4" x14ac:dyDescent="0.35">
      <c r="A543" s="78">
        <v>679</v>
      </c>
      <c r="B543" s="605" t="s">
        <v>17164</v>
      </c>
      <c r="C543" s="78" t="s">
        <v>514</v>
      </c>
      <c r="D543" s="613">
        <v>201.44</v>
      </c>
    </row>
    <row r="544" spans="1:4" x14ac:dyDescent="0.35">
      <c r="A544" s="78">
        <v>711</v>
      </c>
      <c r="B544" s="605" t="s">
        <v>17165</v>
      </c>
      <c r="C544" s="78" t="s">
        <v>514</v>
      </c>
      <c r="D544" s="613">
        <v>127</v>
      </c>
    </row>
    <row r="545" spans="1:4" x14ac:dyDescent="0.35">
      <c r="A545" s="78">
        <v>712</v>
      </c>
      <c r="B545" s="605" t="s">
        <v>17166</v>
      </c>
      <c r="C545" s="78" t="s">
        <v>514</v>
      </c>
      <c r="D545" s="613">
        <v>152.4</v>
      </c>
    </row>
    <row r="546" spans="1:4" x14ac:dyDescent="0.35">
      <c r="A546" s="78">
        <v>12614</v>
      </c>
      <c r="B546" s="605" t="s">
        <v>17167</v>
      </c>
      <c r="C546" s="78" t="s">
        <v>80</v>
      </c>
      <c r="D546" s="613">
        <v>61.84</v>
      </c>
    </row>
    <row r="547" spans="1:4" x14ac:dyDescent="0.35">
      <c r="A547" s="78">
        <v>6140</v>
      </c>
      <c r="B547" s="605" t="s">
        <v>17168</v>
      </c>
      <c r="C547" s="78" t="s">
        <v>80</v>
      </c>
      <c r="D547" s="613">
        <v>4.5199999999999996</v>
      </c>
    </row>
    <row r="548" spans="1:4" x14ac:dyDescent="0.35">
      <c r="A548" s="78">
        <v>38399</v>
      </c>
      <c r="B548" s="605" t="s">
        <v>17169</v>
      </c>
      <c r="C548" s="78" t="s">
        <v>80</v>
      </c>
      <c r="D548" s="613">
        <v>201.57</v>
      </c>
    </row>
    <row r="549" spans="1:4" x14ac:dyDescent="0.35">
      <c r="A549" s="78">
        <v>729</v>
      </c>
      <c r="B549" s="605" t="s">
        <v>17170</v>
      </c>
      <c r="C549" s="78" t="s">
        <v>80</v>
      </c>
      <c r="D549" s="613">
        <v>935.95</v>
      </c>
    </row>
    <row r="550" spans="1:4" x14ac:dyDescent="0.35">
      <c r="A550" s="78">
        <v>39925</v>
      </c>
      <c r="B550" s="605" t="s">
        <v>17171</v>
      </c>
      <c r="C550" s="78" t="s">
        <v>80</v>
      </c>
      <c r="D550" s="613">
        <v>13524.39</v>
      </c>
    </row>
    <row r="551" spans="1:4" x14ac:dyDescent="0.35">
      <c r="A551" s="78">
        <v>731</v>
      </c>
      <c r="B551" s="605" t="s">
        <v>17172</v>
      </c>
      <c r="C551" s="78" t="s">
        <v>80</v>
      </c>
      <c r="D551" s="613">
        <v>910.91</v>
      </c>
    </row>
    <row r="552" spans="1:4" x14ac:dyDescent="0.35">
      <c r="A552" s="78">
        <v>732</v>
      </c>
      <c r="B552" s="605" t="s">
        <v>17173</v>
      </c>
      <c r="C552" s="78" t="s">
        <v>80</v>
      </c>
      <c r="D552" s="613">
        <v>1535.49</v>
      </c>
    </row>
    <row r="553" spans="1:4" x14ac:dyDescent="0.35">
      <c r="A553" s="78">
        <v>735</v>
      </c>
      <c r="B553" s="605" t="s">
        <v>17174</v>
      </c>
      <c r="C553" s="78" t="s">
        <v>80</v>
      </c>
      <c r="D553" s="613">
        <v>2731.56</v>
      </c>
    </row>
    <row r="554" spans="1:4" x14ac:dyDescent="0.35">
      <c r="A554" s="78">
        <v>736</v>
      </c>
      <c r="B554" s="605" t="s">
        <v>17175</v>
      </c>
      <c r="C554" s="78" t="s">
        <v>80</v>
      </c>
      <c r="D554" s="613">
        <v>2296.75</v>
      </c>
    </row>
    <row r="555" spans="1:4" x14ac:dyDescent="0.35">
      <c r="A555" s="78">
        <v>740</v>
      </c>
      <c r="B555" s="605" t="s">
        <v>17176</v>
      </c>
      <c r="C555" s="78" t="s">
        <v>80</v>
      </c>
      <c r="D555" s="613">
        <v>8100.29</v>
      </c>
    </row>
    <row r="556" spans="1:4" x14ac:dyDescent="0.35">
      <c r="A556" s="78">
        <v>734</v>
      </c>
      <c r="B556" s="605" t="s">
        <v>17177</v>
      </c>
      <c r="C556" s="78" t="s">
        <v>80</v>
      </c>
      <c r="D556" s="613">
        <v>1646.04</v>
      </c>
    </row>
    <row r="557" spans="1:4" x14ac:dyDescent="0.35">
      <c r="A557" s="78">
        <v>39008</v>
      </c>
      <c r="B557" s="605" t="s">
        <v>17178</v>
      </c>
      <c r="C557" s="78" t="s">
        <v>80</v>
      </c>
      <c r="D557" s="613"/>
    </row>
    <row r="558" spans="1:4" x14ac:dyDescent="0.35">
      <c r="A558" s="78">
        <v>39009</v>
      </c>
      <c r="B558" s="605" t="s">
        <v>17179</v>
      </c>
      <c r="C558" s="78" t="s">
        <v>80</v>
      </c>
      <c r="D558" s="613"/>
    </row>
    <row r="559" spans="1:4" x14ac:dyDescent="0.35">
      <c r="A559" s="78">
        <v>10592</v>
      </c>
      <c r="B559" s="605" t="s">
        <v>17180</v>
      </c>
      <c r="C559" s="78" t="s">
        <v>80</v>
      </c>
      <c r="D559" s="613"/>
    </row>
    <row r="560" spans="1:4" x14ac:dyDescent="0.35">
      <c r="A560" s="78">
        <v>751</v>
      </c>
      <c r="B560" s="605" t="s">
        <v>17181</v>
      </c>
      <c r="C560" s="78" t="s">
        <v>80</v>
      </c>
      <c r="D560" s="613"/>
    </row>
    <row r="561" spans="1:4" x14ac:dyDescent="0.35">
      <c r="A561" s="78">
        <v>754</v>
      </c>
      <c r="B561" s="605" t="s">
        <v>17182</v>
      </c>
      <c r="C561" s="78" t="s">
        <v>80</v>
      </c>
      <c r="D561" s="613"/>
    </row>
    <row r="562" spans="1:4" x14ac:dyDescent="0.35">
      <c r="A562" s="78">
        <v>39917</v>
      </c>
      <c r="B562" s="605" t="s">
        <v>17183</v>
      </c>
      <c r="C562" s="78" t="s">
        <v>80</v>
      </c>
      <c r="D562" s="613"/>
    </row>
    <row r="563" spans="1:4" x14ac:dyDescent="0.35">
      <c r="A563" s="78">
        <v>38167</v>
      </c>
      <c r="B563" s="605" t="s">
        <v>17184</v>
      </c>
      <c r="C563" s="78" t="s">
        <v>17041</v>
      </c>
      <c r="D563" s="613">
        <v>29.97</v>
      </c>
    </row>
    <row r="564" spans="1:4" x14ac:dyDescent="0.35">
      <c r="A564" s="78">
        <v>36145</v>
      </c>
      <c r="B564" s="605" t="s">
        <v>17185</v>
      </c>
      <c r="C564" s="78" t="s">
        <v>17041</v>
      </c>
      <c r="D564" s="613">
        <v>50.34</v>
      </c>
    </row>
    <row r="565" spans="1:4" x14ac:dyDescent="0.35">
      <c r="A565" s="78">
        <v>12893</v>
      </c>
      <c r="B565" s="605" t="s">
        <v>17186</v>
      </c>
      <c r="C565" s="78" t="s">
        <v>17041</v>
      </c>
      <c r="D565" s="613">
        <v>88.61</v>
      </c>
    </row>
    <row r="566" spans="1:4" x14ac:dyDescent="0.35">
      <c r="A566" s="78">
        <v>11685</v>
      </c>
      <c r="B566" s="605" t="s">
        <v>17187</v>
      </c>
      <c r="C566" s="78" t="s">
        <v>80</v>
      </c>
      <c r="D566" s="613">
        <v>23.9</v>
      </c>
    </row>
    <row r="567" spans="1:4" x14ac:dyDescent="0.35">
      <c r="A567" s="78">
        <v>11680</v>
      </c>
      <c r="B567" s="605" t="s">
        <v>17188</v>
      </c>
      <c r="C567" s="78" t="s">
        <v>80</v>
      </c>
      <c r="D567" s="613">
        <v>19.09</v>
      </c>
    </row>
    <row r="568" spans="1:4" x14ac:dyDescent="0.35">
      <c r="A568" s="78">
        <v>11679</v>
      </c>
      <c r="B568" s="605" t="s">
        <v>17189</v>
      </c>
      <c r="C568" s="78" t="s">
        <v>80</v>
      </c>
      <c r="D568" s="613">
        <v>25.89</v>
      </c>
    </row>
    <row r="569" spans="1:4" x14ac:dyDescent="0.35">
      <c r="A569" s="78">
        <v>2512</v>
      </c>
      <c r="B569" s="605" t="s">
        <v>17190</v>
      </c>
      <c r="C569" s="78" t="s">
        <v>80</v>
      </c>
      <c r="D569" s="613"/>
    </row>
    <row r="570" spans="1:4" x14ac:dyDescent="0.35">
      <c r="A570" s="78">
        <v>45203</v>
      </c>
      <c r="B570" s="605" t="s">
        <v>17191</v>
      </c>
      <c r="C570" s="78" t="s">
        <v>80</v>
      </c>
      <c r="D570" s="613">
        <v>8.86</v>
      </c>
    </row>
    <row r="571" spans="1:4" x14ac:dyDescent="0.35">
      <c r="A571" s="78">
        <v>4374</v>
      </c>
      <c r="B571" s="605" t="s">
        <v>17192</v>
      </c>
      <c r="C571" s="78" t="s">
        <v>80</v>
      </c>
      <c r="D571" s="613">
        <v>0.37</v>
      </c>
    </row>
    <row r="572" spans="1:4" x14ac:dyDescent="0.35">
      <c r="A572" s="78">
        <v>7568</v>
      </c>
      <c r="B572" s="605" t="s">
        <v>242</v>
      </c>
      <c r="C572" s="78" t="s">
        <v>80</v>
      </c>
      <c r="D572" s="613">
        <v>0.61</v>
      </c>
    </row>
    <row r="573" spans="1:4" x14ac:dyDescent="0.35">
      <c r="A573" s="78">
        <v>7584</v>
      </c>
      <c r="B573" s="605" t="s">
        <v>17193</v>
      </c>
      <c r="C573" s="78" t="s">
        <v>80</v>
      </c>
      <c r="D573" s="613">
        <v>0.93</v>
      </c>
    </row>
    <row r="574" spans="1:4" x14ac:dyDescent="0.35">
      <c r="A574" s="78">
        <v>11945</v>
      </c>
      <c r="B574" s="605" t="s">
        <v>17194</v>
      </c>
      <c r="C574" s="78" t="s">
        <v>80</v>
      </c>
      <c r="D574" s="613">
        <v>0.06</v>
      </c>
    </row>
    <row r="575" spans="1:4" x14ac:dyDescent="0.35">
      <c r="A575" s="78">
        <v>11946</v>
      </c>
      <c r="B575" s="605" t="s">
        <v>17195</v>
      </c>
      <c r="C575" s="78" t="s">
        <v>80</v>
      </c>
      <c r="D575" s="613">
        <v>0.06</v>
      </c>
    </row>
    <row r="576" spans="1:4" x14ac:dyDescent="0.35">
      <c r="A576" s="78">
        <v>4375</v>
      </c>
      <c r="B576" s="605" t="s">
        <v>17196</v>
      </c>
      <c r="C576" s="78" t="s">
        <v>80</v>
      </c>
      <c r="D576" s="613">
        <v>0.1</v>
      </c>
    </row>
    <row r="577" spans="1:4" x14ac:dyDescent="0.35">
      <c r="A577" s="78">
        <v>11950</v>
      </c>
      <c r="B577" s="605" t="s">
        <v>402</v>
      </c>
      <c r="C577" s="78" t="s">
        <v>80</v>
      </c>
      <c r="D577" s="613">
        <v>0.2</v>
      </c>
    </row>
    <row r="578" spans="1:4" x14ac:dyDescent="0.35">
      <c r="A578" s="78">
        <v>4376</v>
      </c>
      <c r="B578" s="605" t="s">
        <v>17197</v>
      </c>
      <c r="C578" s="78" t="s">
        <v>80</v>
      </c>
      <c r="D578" s="613">
        <v>0.19</v>
      </c>
    </row>
    <row r="579" spans="1:4" x14ac:dyDescent="0.35">
      <c r="A579" s="78">
        <v>7583</v>
      </c>
      <c r="B579" s="605" t="s">
        <v>17198</v>
      </c>
      <c r="C579" s="78" t="s">
        <v>80</v>
      </c>
      <c r="D579" s="613">
        <v>0.41</v>
      </c>
    </row>
    <row r="580" spans="1:4" x14ac:dyDescent="0.35">
      <c r="A580" s="78">
        <v>4350</v>
      </c>
      <c r="B580" s="605" t="s">
        <v>17199</v>
      </c>
      <c r="C580" s="78" t="s">
        <v>80</v>
      </c>
      <c r="D580" s="613">
        <v>0.62</v>
      </c>
    </row>
    <row r="581" spans="1:4" x14ac:dyDescent="0.35">
      <c r="A581" s="78">
        <v>44400</v>
      </c>
      <c r="B581" s="605" t="s">
        <v>17200</v>
      </c>
      <c r="C581" s="78" t="s">
        <v>80</v>
      </c>
      <c r="D581" s="613">
        <v>36.21</v>
      </c>
    </row>
    <row r="582" spans="1:4" x14ac:dyDescent="0.35">
      <c r="A582" s="78">
        <v>39886</v>
      </c>
      <c r="B582" s="605" t="s">
        <v>17201</v>
      </c>
      <c r="C582" s="78" t="s">
        <v>80</v>
      </c>
      <c r="D582" s="613"/>
    </row>
    <row r="583" spans="1:4" x14ac:dyDescent="0.35">
      <c r="A583" s="78">
        <v>39887</v>
      </c>
      <c r="B583" s="605" t="s">
        <v>17202</v>
      </c>
      <c r="C583" s="78" t="s">
        <v>80</v>
      </c>
      <c r="D583" s="613"/>
    </row>
    <row r="584" spans="1:4" x14ac:dyDescent="0.35">
      <c r="A584" s="78">
        <v>39888</v>
      </c>
      <c r="B584" s="605" t="s">
        <v>17203</v>
      </c>
      <c r="C584" s="78" t="s">
        <v>80</v>
      </c>
      <c r="D584" s="613"/>
    </row>
    <row r="585" spans="1:4" x14ac:dyDescent="0.35">
      <c r="A585" s="78">
        <v>39890</v>
      </c>
      <c r="B585" s="605" t="s">
        <v>17204</v>
      </c>
      <c r="C585" s="78" t="s">
        <v>80</v>
      </c>
      <c r="D585" s="613"/>
    </row>
    <row r="586" spans="1:4" x14ac:dyDescent="0.35">
      <c r="A586" s="78">
        <v>39891</v>
      </c>
      <c r="B586" s="605" t="s">
        <v>17205</v>
      </c>
      <c r="C586" s="78" t="s">
        <v>80</v>
      </c>
      <c r="D586" s="613"/>
    </row>
    <row r="587" spans="1:4" x14ac:dyDescent="0.35">
      <c r="A587" s="78">
        <v>39892</v>
      </c>
      <c r="B587" s="605" t="s">
        <v>17206</v>
      </c>
      <c r="C587" s="78" t="s">
        <v>80</v>
      </c>
      <c r="D587" s="613"/>
    </row>
    <row r="588" spans="1:4" x14ac:dyDescent="0.35">
      <c r="A588" s="78">
        <v>790</v>
      </c>
      <c r="B588" s="605" t="s">
        <v>17207</v>
      </c>
      <c r="C588" s="78" t="s">
        <v>80</v>
      </c>
      <c r="D588" s="613">
        <v>21.47</v>
      </c>
    </row>
    <row r="589" spans="1:4" x14ac:dyDescent="0.35">
      <c r="A589" s="78">
        <v>791</v>
      </c>
      <c r="B589" s="605" t="s">
        <v>17208</v>
      </c>
      <c r="C589" s="78" t="s">
        <v>80</v>
      </c>
      <c r="D589" s="613">
        <v>21.47</v>
      </c>
    </row>
    <row r="590" spans="1:4" x14ac:dyDescent="0.35">
      <c r="A590" s="78">
        <v>766</v>
      </c>
      <c r="B590" s="605" t="s">
        <v>17209</v>
      </c>
      <c r="C590" s="78" t="s">
        <v>80</v>
      </c>
      <c r="D590" s="613">
        <v>21.47</v>
      </c>
    </row>
    <row r="591" spans="1:4" x14ac:dyDescent="0.35">
      <c r="A591" s="78">
        <v>767</v>
      </c>
      <c r="B591" s="605" t="s">
        <v>17210</v>
      </c>
      <c r="C591" s="78" t="s">
        <v>80</v>
      </c>
      <c r="D591" s="613">
        <v>21.47</v>
      </c>
    </row>
    <row r="592" spans="1:4" x14ac:dyDescent="0.35">
      <c r="A592" s="78">
        <v>789</v>
      </c>
      <c r="B592" s="605" t="s">
        <v>17211</v>
      </c>
      <c r="C592" s="78" t="s">
        <v>80</v>
      </c>
      <c r="D592" s="613">
        <v>16.5</v>
      </c>
    </row>
    <row r="593" spans="1:4" x14ac:dyDescent="0.35">
      <c r="A593" s="78">
        <v>768</v>
      </c>
      <c r="B593" s="605" t="s">
        <v>17212</v>
      </c>
      <c r="C593" s="78" t="s">
        <v>80</v>
      </c>
      <c r="D593" s="613">
        <v>16.86</v>
      </c>
    </row>
    <row r="594" spans="1:4" x14ac:dyDescent="0.35">
      <c r="A594" s="78">
        <v>769</v>
      </c>
      <c r="B594" s="605" t="s">
        <v>17213</v>
      </c>
      <c r="C594" s="78" t="s">
        <v>80</v>
      </c>
      <c r="D594" s="613">
        <v>16.86</v>
      </c>
    </row>
    <row r="595" spans="1:4" x14ac:dyDescent="0.35">
      <c r="A595" s="78">
        <v>764</v>
      </c>
      <c r="B595" s="605" t="s">
        <v>17214</v>
      </c>
      <c r="C595" s="78" t="s">
        <v>80</v>
      </c>
      <c r="D595" s="613">
        <v>10.38</v>
      </c>
    </row>
    <row r="596" spans="1:4" x14ac:dyDescent="0.35">
      <c r="A596" s="78">
        <v>765</v>
      </c>
      <c r="B596" s="605" t="s">
        <v>17215</v>
      </c>
      <c r="C596" s="78" t="s">
        <v>80</v>
      </c>
      <c r="D596" s="613">
        <v>10.38</v>
      </c>
    </row>
    <row r="597" spans="1:4" x14ac:dyDescent="0.35">
      <c r="A597" s="78">
        <v>770</v>
      </c>
      <c r="B597" s="605" t="s">
        <v>17216</v>
      </c>
      <c r="C597" s="78" t="s">
        <v>80</v>
      </c>
      <c r="D597" s="613">
        <v>5.95</v>
      </c>
    </row>
    <row r="598" spans="1:4" x14ac:dyDescent="0.35">
      <c r="A598" s="78">
        <v>12394</v>
      </c>
      <c r="B598" s="605" t="s">
        <v>17217</v>
      </c>
      <c r="C598" s="78" t="s">
        <v>80</v>
      </c>
      <c r="D598" s="613">
        <v>5.95</v>
      </c>
    </row>
    <row r="599" spans="1:4" x14ac:dyDescent="0.35">
      <c r="A599" s="78">
        <v>787</v>
      </c>
      <c r="B599" s="605" t="s">
        <v>17218</v>
      </c>
      <c r="C599" s="78" t="s">
        <v>80</v>
      </c>
      <c r="D599" s="613">
        <v>46.37</v>
      </c>
    </row>
    <row r="600" spans="1:4" x14ac:dyDescent="0.35">
      <c r="A600" s="78">
        <v>774</v>
      </c>
      <c r="B600" s="605" t="s">
        <v>17219</v>
      </c>
      <c r="C600" s="78" t="s">
        <v>80</v>
      </c>
      <c r="D600" s="613">
        <v>46.37</v>
      </c>
    </row>
    <row r="601" spans="1:4" x14ac:dyDescent="0.35">
      <c r="A601" s="78">
        <v>773</v>
      </c>
      <c r="B601" s="605" t="s">
        <v>17220</v>
      </c>
      <c r="C601" s="78" t="s">
        <v>80</v>
      </c>
      <c r="D601" s="613">
        <v>46.37</v>
      </c>
    </row>
    <row r="602" spans="1:4" x14ac:dyDescent="0.35">
      <c r="A602" s="78">
        <v>775</v>
      </c>
      <c r="B602" s="605" t="s">
        <v>17221</v>
      </c>
      <c r="C602" s="78" t="s">
        <v>80</v>
      </c>
      <c r="D602" s="613">
        <v>46.37</v>
      </c>
    </row>
    <row r="603" spans="1:4" x14ac:dyDescent="0.35">
      <c r="A603" s="78">
        <v>788</v>
      </c>
      <c r="B603" s="605" t="s">
        <v>17222</v>
      </c>
      <c r="C603" s="78" t="s">
        <v>80</v>
      </c>
      <c r="D603" s="613">
        <v>28.82</v>
      </c>
    </row>
    <row r="604" spans="1:4" x14ac:dyDescent="0.35">
      <c r="A604" s="78">
        <v>772</v>
      </c>
      <c r="B604" s="605" t="s">
        <v>17223</v>
      </c>
      <c r="C604" s="78" t="s">
        <v>80</v>
      </c>
      <c r="D604" s="613">
        <v>28.82</v>
      </c>
    </row>
    <row r="605" spans="1:4" x14ac:dyDescent="0.35">
      <c r="A605" s="78">
        <v>771</v>
      </c>
      <c r="B605" s="605" t="s">
        <v>17224</v>
      </c>
      <c r="C605" s="78" t="s">
        <v>80</v>
      </c>
      <c r="D605" s="613">
        <v>28.82</v>
      </c>
    </row>
    <row r="606" spans="1:4" x14ac:dyDescent="0.35">
      <c r="A606" s="78">
        <v>776</v>
      </c>
      <c r="B606" s="605" t="s">
        <v>17225</v>
      </c>
      <c r="C606" s="78" t="s">
        <v>80</v>
      </c>
      <c r="D606" s="613">
        <v>68.349999999999994</v>
      </c>
    </row>
    <row r="607" spans="1:4" x14ac:dyDescent="0.35">
      <c r="A607" s="78">
        <v>777</v>
      </c>
      <c r="B607" s="605" t="s">
        <v>17226</v>
      </c>
      <c r="C607" s="78" t="s">
        <v>80</v>
      </c>
      <c r="D607" s="613">
        <v>66.45</v>
      </c>
    </row>
    <row r="608" spans="1:4" x14ac:dyDescent="0.35">
      <c r="A608" s="78">
        <v>780</v>
      </c>
      <c r="B608" s="605" t="s">
        <v>17227</v>
      </c>
      <c r="C608" s="78" t="s">
        <v>80</v>
      </c>
      <c r="D608" s="613">
        <v>66.78</v>
      </c>
    </row>
    <row r="609" spans="1:4" x14ac:dyDescent="0.35">
      <c r="A609" s="78">
        <v>778</v>
      </c>
      <c r="B609" s="605" t="s">
        <v>17228</v>
      </c>
      <c r="C609" s="78" t="s">
        <v>80</v>
      </c>
      <c r="D609" s="613">
        <v>68.349999999999994</v>
      </c>
    </row>
    <row r="610" spans="1:4" x14ac:dyDescent="0.35">
      <c r="A610" s="78">
        <v>779</v>
      </c>
      <c r="B610" s="605" t="s">
        <v>17229</v>
      </c>
      <c r="C610" s="78" t="s">
        <v>80</v>
      </c>
      <c r="D610" s="613">
        <v>7.16</v>
      </c>
    </row>
    <row r="611" spans="1:4" x14ac:dyDescent="0.35">
      <c r="A611" s="78">
        <v>781</v>
      </c>
      <c r="B611" s="605" t="s">
        <v>17230</v>
      </c>
      <c r="C611" s="78" t="s">
        <v>80</v>
      </c>
      <c r="D611" s="613">
        <v>126.29</v>
      </c>
    </row>
    <row r="612" spans="1:4" x14ac:dyDescent="0.35">
      <c r="A612" s="78">
        <v>786</v>
      </c>
      <c r="B612" s="605" t="s">
        <v>17231</v>
      </c>
      <c r="C612" s="78" t="s">
        <v>80</v>
      </c>
      <c r="D612" s="613">
        <v>126.29</v>
      </c>
    </row>
    <row r="613" spans="1:4" x14ac:dyDescent="0.35">
      <c r="A613" s="78">
        <v>782</v>
      </c>
      <c r="B613" s="605" t="s">
        <v>17232</v>
      </c>
      <c r="C613" s="78" t="s">
        <v>80</v>
      </c>
      <c r="D613" s="613">
        <v>126.29</v>
      </c>
    </row>
    <row r="614" spans="1:4" x14ac:dyDescent="0.35">
      <c r="A614" s="78">
        <v>783</v>
      </c>
      <c r="B614" s="605" t="s">
        <v>17233</v>
      </c>
      <c r="C614" s="78" t="s">
        <v>80</v>
      </c>
      <c r="D614" s="613">
        <v>345.64</v>
      </c>
    </row>
    <row r="615" spans="1:4" x14ac:dyDescent="0.35">
      <c r="A615" s="78">
        <v>785</v>
      </c>
      <c r="B615" s="605" t="s">
        <v>17234</v>
      </c>
      <c r="C615" s="78" t="s">
        <v>80</v>
      </c>
      <c r="D615" s="613">
        <v>365.2</v>
      </c>
    </row>
    <row r="616" spans="1:4" x14ac:dyDescent="0.35">
      <c r="A616" s="78">
        <v>784</v>
      </c>
      <c r="B616" s="605" t="s">
        <v>17235</v>
      </c>
      <c r="C616" s="78" t="s">
        <v>80</v>
      </c>
      <c r="D616" s="613">
        <v>391.77</v>
      </c>
    </row>
    <row r="617" spans="1:4" x14ac:dyDescent="0.35">
      <c r="A617" s="78">
        <v>828</v>
      </c>
      <c r="B617" s="605" t="s">
        <v>17236</v>
      </c>
      <c r="C617" s="78" t="s">
        <v>80</v>
      </c>
      <c r="D617" s="613">
        <v>0.69</v>
      </c>
    </row>
    <row r="618" spans="1:4" x14ac:dyDescent="0.35">
      <c r="A618" s="78">
        <v>829</v>
      </c>
      <c r="B618" s="605" t="s">
        <v>17237</v>
      </c>
      <c r="C618" s="78" t="s">
        <v>80</v>
      </c>
      <c r="D618" s="613">
        <v>1.1100000000000001</v>
      </c>
    </row>
    <row r="619" spans="1:4" x14ac:dyDescent="0.35">
      <c r="A619" s="78">
        <v>812</v>
      </c>
      <c r="B619" s="605" t="s">
        <v>17238</v>
      </c>
      <c r="C619" s="78" t="s">
        <v>80</v>
      </c>
      <c r="D619" s="613">
        <v>2.4500000000000002</v>
      </c>
    </row>
    <row r="620" spans="1:4" x14ac:dyDescent="0.35">
      <c r="A620" s="78">
        <v>819</v>
      </c>
      <c r="B620" s="605" t="s">
        <v>17239</v>
      </c>
      <c r="C620" s="78" t="s">
        <v>80</v>
      </c>
      <c r="D620" s="613">
        <v>4.25</v>
      </c>
    </row>
    <row r="621" spans="1:4" x14ac:dyDescent="0.35">
      <c r="A621" s="78">
        <v>818</v>
      </c>
      <c r="B621" s="605" t="s">
        <v>17240</v>
      </c>
      <c r="C621" s="78" t="s">
        <v>80</v>
      </c>
      <c r="D621" s="613">
        <v>7.93</v>
      </c>
    </row>
    <row r="622" spans="1:4" x14ac:dyDescent="0.35">
      <c r="A622" s="78">
        <v>20086</v>
      </c>
      <c r="B622" s="605" t="s">
        <v>17241</v>
      </c>
      <c r="C622" s="78" t="s">
        <v>80</v>
      </c>
      <c r="D622" s="613">
        <v>3.54</v>
      </c>
    </row>
    <row r="623" spans="1:4" x14ac:dyDescent="0.35">
      <c r="A623" s="78">
        <v>832</v>
      </c>
      <c r="B623" s="605" t="s">
        <v>17242</v>
      </c>
      <c r="C623" s="78" t="s">
        <v>80</v>
      </c>
      <c r="D623" s="613">
        <v>3.27</v>
      </c>
    </row>
    <row r="624" spans="1:4" x14ac:dyDescent="0.35">
      <c r="A624" s="78">
        <v>834</v>
      </c>
      <c r="B624" s="605" t="s">
        <v>17243</v>
      </c>
      <c r="C624" s="78" t="s">
        <v>80</v>
      </c>
      <c r="D624" s="613">
        <v>4.24</v>
      </c>
    </row>
    <row r="625" spans="1:4" x14ac:dyDescent="0.35">
      <c r="A625" s="78">
        <v>813</v>
      </c>
      <c r="B625" s="605" t="s">
        <v>17244</v>
      </c>
      <c r="C625" s="78" t="s">
        <v>80</v>
      </c>
      <c r="D625" s="613">
        <v>4.93</v>
      </c>
    </row>
    <row r="626" spans="1:4" x14ac:dyDescent="0.35">
      <c r="A626" s="78">
        <v>820</v>
      </c>
      <c r="B626" s="605" t="s">
        <v>17245</v>
      </c>
      <c r="C626" s="78" t="s">
        <v>80</v>
      </c>
      <c r="D626" s="613">
        <v>6.64</v>
      </c>
    </row>
    <row r="627" spans="1:4" x14ac:dyDescent="0.35">
      <c r="A627" s="78">
        <v>816</v>
      </c>
      <c r="B627" s="605" t="s">
        <v>17246</v>
      </c>
      <c r="C627" s="78" t="s">
        <v>80</v>
      </c>
      <c r="D627" s="613">
        <v>11.83</v>
      </c>
    </row>
    <row r="628" spans="1:4" x14ac:dyDescent="0.35">
      <c r="A628" s="78">
        <v>814</v>
      </c>
      <c r="B628" s="605" t="s">
        <v>17247</v>
      </c>
      <c r="C628" s="78" t="s">
        <v>80</v>
      </c>
      <c r="D628" s="613">
        <v>14.7</v>
      </c>
    </row>
    <row r="629" spans="1:4" x14ac:dyDescent="0.35">
      <c r="A629" s="78">
        <v>822</v>
      </c>
      <c r="B629" s="605" t="s">
        <v>17248</v>
      </c>
      <c r="C629" s="78" t="s">
        <v>80</v>
      </c>
      <c r="D629" s="613">
        <v>19.190000000000001</v>
      </c>
    </row>
    <row r="630" spans="1:4" x14ac:dyDescent="0.35">
      <c r="A630" s="78">
        <v>821</v>
      </c>
      <c r="B630" s="605" t="s">
        <v>17249</v>
      </c>
      <c r="C630" s="78" t="s">
        <v>80</v>
      </c>
      <c r="D630" s="613">
        <v>21.95</v>
      </c>
    </row>
    <row r="631" spans="1:4" x14ac:dyDescent="0.35">
      <c r="A631" s="78">
        <v>39191</v>
      </c>
      <c r="B631" s="605" t="s">
        <v>17250</v>
      </c>
      <c r="C631" s="78" t="s">
        <v>80</v>
      </c>
      <c r="D631" s="613"/>
    </row>
    <row r="632" spans="1:4" x14ac:dyDescent="0.35">
      <c r="A632" s="78">
        <v>39190</v>
      </c>
      <c r="B632" s="605" t="s">
        <v>17251</v>
      </c>
      <c r="C632" s="78" t="s">
        <v>80</v>
      </c>
      <c r="D632" s="613"/>
    </row>
    <row r="633" spans="1:4" x14ac:dyDescent="0.35">
      <c r="A633" s="78">
        <v>39189</v>
      </c>
      <c r="B633" s="605" t="s">
        <v>17252</v>
      </c>
      <c r="C633" s="78" t="s">
        <v>80</v>
      </c>
      <c r="D633" s="613"/>
    </row>
    <row r="634" spans="1:4" x14ac:dyDescent="0.35">
      <c r="A634" s="78">
        <v>39188</v>
      </c>
      <c r="B634" s="605" t="s">
        <v>17253</v>
      </c>
      <c r="C634" s="78" t="s">
        <v>80</v>
      </c>
      <c r="D634" s="613"/>
    </row>
    <row r="635" spans="1:4" x14ac:dyDescent="0.35">
      <c r="A635" s="78">
        <v>39186</v>
      </c>
      <c r="B635" s="605" t="s">
        <v>17254</v>
      </c>
      <c r="C635" s="78" t="s">
        <v>80</v>
      </c>
      <c r="D635" s="613"/>
    </row>
    <row r="636" spans="1:4" x14ac:dyDescent="0.35">
      <c r="A636" s="78">
        <v>39187</v>
      </c>
      <c r="B636" s="605" t="s">
        <v>17255</v>
      </c>
      <c r="C636" s="78" t="s">
        <v>80</v>
      </c>
      <c r="D636" s="613"/>
    </row>
    <row r="637" spans="1:4" x14ac:dyDescent="0.35">
      <c r="A637" s="78">
        <v>39184</v>
      </c>
      <c r="B637" s="605" t="s">
        <v>17256</v>
      </c>
      <c r="C637" s="78" t="s">
        <v>80</v>
      </c>
      <c r="D637" s="613"/>
    </row>
    <row r="638" spans="1:4" x14ac:dyDescent="0.35">
      <c r="A638" s="78">
        <v>39185</v>
      </c>
      <c r="B638" s="605" t="s">
        <v>17257</v>
      </c>
      <c r="C638" s="78" t="s">
        <v>80</v>
      </c>
      <c r="D638" s="613"/>
    </row>
    <row r="639" spans="1:4" x14ac:dyDescent="0.35">
      <c r="A639" s="78">
        <v>39198</v>
      </c>
      <c r="B639" s="605" t="s">
        <v>17258</v>
      </c>
      <c r="C639" s="78" t="s">
        <v>80</v>
      </c>
      <c r="D639" s="613"/>
    </row>
    <row r="640" spans="1:4" x14ac:dyDescent="0.35">
      <c r="A640" s="78">
        <v>39197</v>
      </c>
      <c r="B640" s="605" t="s">
        <v>17259</v>
      </c>
      <c r="C640" s="78" t="s">
        <v>80</v>
      </c>
      <c r="D640" s="613"/>
    </row>
    <row r="641" spans="1:4" x14ac:dyDescent="0.35">
      <c r="A641" s="78">
        <v>39196</v>
      </c>
      <c r="B641" s="605" t="s">
        <v>17260</v>
      </c>
      <c r="C641" s="78" t="s">
        <v>80</v>
      </c>
      <c r="D641" s="613"/>
    </row>
    <row r="642" spans="1:4" x14ac:dyDescent="0.35">
      <c r="A642" s="78">
        <v>39199</v>
      </c>
      <c r="B642" s="605" t="s">
        <v>17261</v>
      </c>
      <c r="C642" s="78" t="s">
        <v>80</v>
      </c>
      <c r="D642" s="613"/>
    </row>
    <row r="643" spans="1:4" x14ac:dyDescent="0.35">
      <c r="A643" s="78">
        <v>39195</v>
      </c>
      <c r="B643" s="605" t="s">
        <v>17262</v>
      </c>
      <c r="C643" s="78" t="s">
        <v>80</v>
      </c>
      <c r="D643" s="613"/>
    </row>
    <row r="644" spans="1:4" x14ac:dyDescent="0.35">
      <c r="A644" s="78">
        <v>39194</v>
      </c>
      <c r="B644" s="605" t="s">
        <v>17263</v>
      </c>
      <c r="C644" s="78" t="s">
        <v>80</v>
      </c>
      <c r="D644" s="613"/>
    </row>
    <row r="645" spans="1:4" x14ac:dyDescent="0.35">
      <c r="A645" s="78">
        <v>39193</v>
      </c>
      <c r="B645" s="605" t="s">
        <v>17264</v>
      </c>
      <c r="C645" s="78" t="s">
        <v>80</v>
      </c>
      <c r="D645" s="613"/>
    </row>
    <row r="646" spans="1:4" x14ac:dyDescent="0.35">
      <c r="A646" s="78">
        <v>39192</v>
      </c>
      <c r="B646" s="605" t="s">
        <v>17265</v>
      </c>
      <c r="C646" s="78" t="s">
        <v>80</v>
      </c>
      <c r="D646" s="613"/>
    </row>
    <row r="647" spans="1:4" x14ac:dyDescent="0.35">
      <c r="A647" s="78">
        <v>39201</v>
      </c>
      <c r="B647" s="605" t="s">
        <v>17266</v>
      </c>
      <c r="C647" s="78" t="s">
        <v>80</v>
      </c>
      <c r="D647" s="613"/>
    </row>
    <row r="648" spans="1:4" x14ac:dyDescent="0.35">
      <c r="A648" s="78">
        <v>39200</v>
      </c>
      <c r="B648" s="605" t="s">
        <v>17267</v>
      </c>
      <c r="C648" s="78" t="s">
        <v>80</v>
      </c>
      <c r="D648" s="613"/>
    </row>
    <row r="649" spans="1:4" x14ac:dyDescent="0.35">
      <c r="A649" s="78">
        <v>39203</v>
      </c>
      <c r="B649" s="605" t="s">
        <v>17268</v>
      </c>
      <c r="C649" s="78" t="s">
        <v>80</v>
      </c>
      <c r="D649" s="613"/>
    </row>
    <row r="650" spans="1:4" x14ac:dyDescent="0.35">
      <c r="A650" s="78">
        <v>39202</v>
      </c>
      <c r="B650" s="605" t="s">
        <v>17269</v>
      </c>
      <c r="C650" s="78" t="s">
        <v>80</v>
      </c>
      <c r="D650" s="613"/>
    </row>
    <row r="651" spans="1:4" x14ac:dyDescent="0.35">
      <c r="A651" s="78">
        <v>39920</v>
      </c>
      <c r="B651" s="605" t="s">
        <v>17270</v>
      </c>
      <c r="C651" s="78" t="s">
        <v>80</v>
      </c>
      <c r="D651" s="613"/>
    </row>
    <row r="652" spans="1:4" x14ac:dyDescent="0.35">
      <c r="A652" s="78">
        <v>39205</v>
      </c>
      <c r="B652" s="605" t="s">
        <v>17271</v>
      </c>
      <c r="C652" s="78" t="s">
        <v>80</v>
      </c>
      <c r="D652" s="613"/>
    </row>
    <row r="653" spans="1:4" x14ac:dyDescent="0.35">
      <c r="A653" s="78">
        <v>39204</v>
      </c>
      <c r="B653" s="605" t="s">
        <v>17272</v>
      </c>
      <c r="C653" s="78" t="s">
        <v>80</v>
      </c>
      <c r="D653" s="613"/>
    </row>
    <row r="654" spans="1:4" x14ac:dyDescent="0.35">
      <c r="A654" s="78">
        <v>39206</v>
      </c>
      <c r="B654" s="605" t="s">
        <v>17273</v>
      </c>
      <c r="C654" s="78" t="s">
        <v>80</v>
      </c>
      <c r="D654" s="613"/>
    </row>
    <row r="655" spans="1:4" x14ac:dyDescent="0.35">
      <c r="A655" s="78">
        <v>798</v>
      </c>
      <c r="B655" s="605" t="s">
        <v>17274</v>
      </c>
      <c r="C655" s="78" t="s">
        <v>80</v>
      </c>
      <c r="D655" s="613">
        <v>1.37</v>
      </c>
    </row>
    <row r="656" spans="1:4" x14ac:dyDescent="0.35">
      <c r="A656" s="78">
        <v>797</v>
      </c>
      <c r="B656" s="605" t="s">
        <v>17275</v>
      </c>
      <c r="C656" s="78" t="s">
        <v>80</v>
      </c>
      <c r="D656" s="613">
        <v>9.94</v>
      </c>
    </row>
    <row r="657" spans="1:4" x14ac:dyDescent="0.35">
      <c r="A657" s="78">
        <v>796</v>
      </c>
      <c r="B657" s="605" t="s">
        <v>17276</v>
      </c>
      <c r="C657" s="78" t="s">
        <v>80</v>
      </c>
      <c r="D657" s="613">
        <v>8.44</v>
      </c>
    </row>
    <row r="658" spans="1:4" x14ac:dyDescent="0.35">
      <c r="A658" s="78">
        <v>799</v>
      </c>
      <c r="B658" s="605" t="s">
        <v>17277</v>
      </c>
      <c r="C658" s="78" t="s">
        <v>80</v>
      </c>
      <c r="D658" s="613">
        <v>4.08</v>
      </c>
    </row>
    <row r="659" spans="1:4" x14ac:dyDescent="0.35">
      <c r="A659" s="78">
        <v>792</v>
      </c>
      <c r="B659" s="605" t="s">
        <v>17278</v>
      </c>
      <c r="C659" s="78" t="s">
        <v>80</v>
      </c>
      <c r="D659" s="613">
        <v>3.95</v>
      </c>
    </row>
    <row r="660" spans="1:4" x14ac:dyDescent="0.35">
      <c r="A660" s="78">
        <v>38001</v>
      </c>
      <c r="B660" s="605" t="s">
        <v>17279</v>
      </c>
      <c r="C660" s="78" t="s">
        <v>80</v>
      </c>
      <c r="D660" s="613">
        <v>1.34</v>
      </c>
    </row>
    <row r="661" spans="1:4" x14ac:dyDescent="0.35">
      <c r="A661" s="78">
        <v>38002</v>
      </c>
      <c r="B661" s="605" t="s">
        <v>17280</v>
      </c>
      <c r="C661" s="78" t="s">
        <v>80</v>
      </c>
      <c r="D661" s="613">
        <v>4.67</v>
      </c>
    </row>
    <row r="662" spans="1:4" x14ac:dyDescent="0.35">
      <c r="A662" s="78">
        <v>38003</v>
      </c>
      <c r="B662" s="605" t="s">
        <v>17281</v>
      </c>
      <c r="C662" s="78" t="s">
        <v>80</v>
      </c>
      <c r="D662" s="613">
        <v>31.93</v>
      </c>
    </row>
    <row r="663" spans="1:4" x14ac:dyDescent="0.35">
      <c r="A663" s="78">
        <v>38004</v>
      </c>
      <c r="B663" s="605" t="s">
        <v>17282</v>
      </c>
      <c r="C663" s="78" t="s">
        <v>80</v>
      </c>
      <c r="D663" s="613">
        <v>36.72</v>
      </c>
    </row>
    <row r="664" spans="1:4" x14ac:dyDescent="0.35">
      <c r="A664" s="78">
        <v>44263</v>
      </c>
      <c r="B664" s="605" t="s">
        <v>17283</v>
      </c>
      <c r="C664" s="78" t="s">
        <v>80</v>
      </c>
      <c r="D664" s="613">
        <v>65.930000000000007</v>
      </c>
    </row>
    <row r="665" spans="1:4" x14ac:dyDescent="0.35">
      <c r="A665" s="78">
        <v>36327</v>
      </c>
      <c r="B665" s="605" t="s">
        <v>17284</v>
      </c>
      <c r="C665" s="78" t="s">
        <v>80</v>
      </c>
      <c r="D665" s="613"/>
    </row>
    <row r="666" spans="1:4" x14ac:dyDescent="0.35">
      <c r="A666" s="78">
        <v>38992</v>
      </c>
      <c r="B666" s="605" t="s">
        <v>17285</v>
      </c>
      <c r="C666" s="78" t="s">
        <v>80</v>
      </c>
      <c r="D666" s="613"/>
    </row>
    <row r="667" spans="1:4" x14ac:dyDescent="0.35">
      <c r="A667" s="78">
        <v>38993</v>
      </c>
      <c r="B667" s="605" t="s">
        <v>17286</v>
      </c>
      <c r="C667" s="78" t="s">
        <v>80</v>
      </c>
      <c r="D667" s="613"/>
    </row>
    <row r="668" spans="1:4" x14ac:dyDescent="0.35">
      <c r="A668" s="78">
        <v>44175</v>
      </c>
      <c r="B668" s="605" t="s">
        <v>17287</v>
      </c>
      <c r="C668" s="78" t="s">
        <v>80</v>
      </c>
      <c r="D668" s="613"/>
    </row>
    <row r="669" spans="1:4" x14ac:dyDescent="0.35">
      <c r="A669" s="78">
        <v>44177</v>
      </c>
      <c r="B669" s="605" t="s">
        <v>17288</v>
      </c>
      <c r="C669" s="78" t="s">
        <v>80</v>
      </c>
      <c r="D669" s="613"/>
    </row>
    <row r="670" spans="1:4" x14ac:dyDescent="0.35">
      <c r="A670" s="78">
        <v>38418</v>
      </c>
      <c r="B670" s="605" t="s">
        <v>17289</v>
      </c>
      <c r="C670" s="78" t="s">
        <v>80</v>
      </c>
      <c r="D670" s="613">
        <v>6.08</v>
      </c>
    </row>
    <row r="671" spans="1:4" x14ac:dyDescent="0.35">
      <c r="A671" s="78">
        <v>39178</v>
      </c>
      <c r="B671" s="605" t="s">
        <v>17290</v>
      </c>
      <c r="C671" s="78" t="s">
        <v>80</v>
      </c>
      <c r="D671" s="613"/>
    </row>
    <row r="672" spans="1:4" x14ac:dyDescent="0.35">
      <c r="A672" s="78">
        <v>39177</v>
      </c>
      <c r="B672" s="605" t="s">
        <v>17291</v>
      </c>
      <c r="C672" s="78" t="s">
        <v>80</v>
      </c>
      <c r="D672" s="613"/>
    </row>
    <row r="673" spans="1:4" x14ac:dyDescent="0.35">
      <c r="A673" s="78">
        <v>39176</v>
      </c>
      <c r="B673" s="605" t="s">
        <v>17292</v>
      </c>
      <c r="C673" s="78" t="s">
        <v>80</v>
      </c>
      <c r="D673" s="613"/>
    </row>
    <row r="674" spans="1:4" x14ac:dyDescent="0.35">
      <c r="A674" s="78">
        <v>39174</v>
      </c>
      <c r="B674" s="605" t="s">
        <v>17293</v>
      </c>
      <c r="C674" s="78" t="s">
        <v>80</v>
      </c>
      <c r="D674" s="613"/>
    </row>
    <row r="675" spans="1:4" x14ac:dyDescent="0.35">
      <c r="A675" s="78">
        <v>39180</v>
      </c>
      <c r="B675" s="605" t="s">
        <v>17294</v>
      </c>
      <c r="C675" s="78" t="s">
        <v>80</v>
      </c>
      <c r="D675" s="613"/>
    </row>
    <row r="676" spans="1:4" x14ac:dyDescent="0.35">
      <c r="A676" s="78">
        <v>39179</v>
      </c>
      <c r="B676" s="605" t="s">
        <v>17295</v>
      </c>
      <c r="C676" s="78" t="s">
        <v>80</v>
      </c>
      <c r="D676" s="613"/>
    </row>
    <row r="677" spans="1:4" x14ac:dyDescent="0.35">
      <c r="A677" s="78">
        <v>39181</v>
      </c>
      <c r="B677" s="605" t="s">
        <v>17296</v>
      </c>
      <c r="C677" s="78" t="s">
        <v>80</v>
      </c>
      <c r="D677" s="613"/>
    </row>
    <row r="678" spans="1:4" x14ac:dyDescent="0.35">
      <c r="A678" s="78">
        <v>39175</v>
      </c>
      <c r="B678" s="605" t="s">
        <v>17297</v>
      </c>
      <c r="C678" s="78" t="s">
        <v>80</v>
      </c>
      <c r="D678" s="613"/>
    </row>
    <row r="679" spans="1:4" x14ac:dyDescent="0.35">
      <c r="A679" s="78">
        <v>39217</v>
      </c>
      <c r="B679" s="605" t="s">
        <v>17298</v>
      </c>
      <c r="C679" s="78" t="s">
        <v>80</v>
      </c>
      <c r="D679" s="613"/>
    </row>
    <row r="680" spans="1:4" x14ac:dyDescent="0.35">
      <c r="A680" s="78">
        <v>39182</v>
      </c>
      <c r="B680" s="605" t="s">
        <v>17299</v>
      </c>
      <c r="C680" s="78" t="s">
        <v>80</v>
      </c>
      <c r="D680" s="613"/>
    </row>
    <row r="681" spans="1:4" x14ac:dyDescent="0.35">
      <c r="A681" s="78">
        <v>12616</v>
      </c>
      <c r="B681" s="605" t="s">
        <v>17300</v>
      </c>
      <c r="C681" s="78" t="s">
        <v>80</v>
      </c>
      <c r="D681" s="613">
        <v>18.75</v>
      </c>
    </row>
    <row r="682" spans="1:4" x14ac:dyDescent="0.35">
      <c r="A682" s="78">
        <v>1049</v>
      </c>
      <c r="B682" s="605" t="s">
        <v>17301</v>
      </c>
      <c r="C682" s="78" t="s">
        <v>80</v>
      </c>
      <c r="D682" s="613"/>
    </row>
    <row r="683" spans="1:4" x14ac:dyDescent="0.35">
      <c r="A683" s="78">
        <v>1099</v>
      </c>
      <c r="B683" s="605" t="s">
        <v>17302</v>
      </c>
      <c r="C683" s="78" t="s">
        <v>80</v>
      </c>
      <c r="D683" s="613"/>
    </row>
    <row r="684" spans="1:4" x14ac:dyDescent="0.35">
      <c r="A684" s="78">
        <v>1050</v>
      </c>
      <c r="B684" s="605" t="s">
        <v>17303</v>
      </c>
      <c r="C684" s="78" t="s">
        <v>80</v>
      </c>
      <c r="D684" s="613"/>
    </row>
    <row r="685" spans="1:4" x14ac:dyDescent="0.35">
      <c r="A685" s="78">
        <v>39678</v>
      </c>
      <c r="B685" s="605" t="s">
        <v>17304</v>
      </c>
      <c r="C685" s="78" t="s">
        <v>80</v>
      </c>
      <c r="D685" s="613"/>
    </row>
    <row r="686" spans="1:4" x14ac:dyDescent="0.35">
      <c r="A686" s="78">
        <v>1101</v>
      </c>
      <c r="B686" s="605" t="s">
        <v>17305</v>
      </c>
      <c r="C686" s="78" t="s">
        <v>80</v>
      </c>
      <c r="D686" s="613"/>
    </row>
    <row r="687" spans="1:4" x14ac:dyDescent="0.35">
      <c r="A687" s="78">
        <v>1100</v>
      </c>
      <c r="B687" s="605" t="s">
        <v>17306</v>
      </c>
      <c r="C687" s="78" t="s">
        <v>80</v>
      </c>
      <c r="D687" s="613"/>
    </row>
    <row r="688" spans="1:4" x14ac:dyDescent="0.35">
      <c r="A688" s="78">
        <v>39679</v>
      </c>
      <c r="B688" s="605" t="s">
        <v>17307</v>
      </c>
      <c r="C688" s="78" t="s">
        <v>80</v>
      </c>
      <c r="D688" s="613"/>
    </row>
    <row r="689" spans="1:4" x14ac:dyDescent="0.35">
      <c r="A689" s="78">
        <v>1102</v>
      </c>
      <c r="B689" s="605" t="s">
        <v>17308</v>
      </c>
      <c r="C689" s="78" t="s">
        <v>80</v>
      </c>
      <c r="D689" s="613"/>
    </row>
    <row r="690" spans="1:4" x14ac:dyDescent="0.35">
      <c r="A690" s="78">
        <v>1098</v>
      </c>
      <c r="B690" s="605" t="s">
        <v>17309</v>
      </c>
      <c r="C690" s="78" t="s">
        <v>80</v>
      </c>
      <c r="D690" s="613"/>
    </row>
    <row r="691" spans="1:4" x14ac:dyDescent="0.35">
      <c r="A691" s="78">
        <v>1051</v>
      </c>
      <c r="B691" s="605" t="s">
        <v>17310</v>
      </c>
      <c r="C691" s="78" t="s">
        <v>80</v>
      </c>
      <c r="D691" s="613"/>
    </row>
    <row r="692" spans="1:4" x14ac:dyDescent="0.35">
      <c r="A692" s="78">
        <v>37399</v>
      </c>
      <c r="B692" s="605" t="s">
        <v>17311</v>
      </c>
      <c r="C692" s="78" t="s">
        <v>80</v>
      </c>
      <c r="D692" s="613">
        <v>47.97</v>
      </c>
    </row>
    <row r="693" spans="1:4" x14ac:dyDescent="0.35">
      <c r="A693" s="78">
        <v>43834</v>
      </c>
      <c r="B693" s="605" t="s">
        <v>17312</v>
      </c>
      <c r="C693" s="78" t="s">
        <v>139</v>
      </c>
      <c r="D693" s="613">
        <v>19.27</v>
      </c>
    </row>
    <row r="694" spans="1:4" x14ac:dyDescent="0.35">
      <c r="A694" s="78">
        <v>43835</v>
      </c>
      <c r="B694" s="605" t="s">
        <v>17313</v>
      </c>
      <c r="C694" s="78" t="s">
        <v>139</v>
      </c>
      <c r="D694" s="613">
        <v>1.72</v>
      </c>
    </row>
    <row r="695" spans="1:4" x14ac:dyDescent="0.35">
      <c r="A695" s="78">
        <v>43833</v>
      </c>
      <c r="B695" s="605" t="s">
        <v>17314</v>
      </c>
      <c r="C695" s="78" t="s">
        <v>139</v>
      </c>
      <c r="D695" s="613">
        <v>1.79</v>
      </c>
    </row>
    <row r="696" spans="1:4" x14ac:dyDescent="0.35">
      <c r="A696" s="78">
        <v>41955</v>
      </c>
      <c r="B696" s="605" t="s">
        <v>17315</v>
      </c>
      <c r="C696" s="78" t="s">
        <v>123</v>
      </c>
      <c r="D696" s="613">
        <v>89.7</v>
      </c>
    </row>
    <row r="697" spans="1:4" x14ac:dyDescent="0.35">
      <c r="A697" s="78">
        <v>41953</v>
      </c>
      <c r="B697" s="605" t="s">
        <v>17316</v>
      </c>
      <c r="C697" s="78" t="s">
        <v>123</v>
      </c>
      <c r="D697" s="613">
        <v>85.6</v>
      </c>
    </row>
    <row r="698" spans="1:4" x14ac:dyDescent="0.35">
      <c r="A698" s="78">
        <v>41954</v>
      </c>
      <c r="B698" s="605" t="s">
        <v>17317</v>
      </c>
      <c r="C698" s="78" t="s">
        <v>123</v>
      </c>
      <c r="D698" s="613">
        <v>84.78</v>
      </c>
    </row>
    <row r="699" spans="1:4" x14ac:dyDescent="0.35">
      <c r="A699" s="78">
        <v>25004</v>
      </c>
      <c r="B699" s="605" t="s">
        <v>17318</v>
      </c>
      <c r="C699" s="78" t="s">
        <v>123</v>
      </c>
      <c r="D699" s="613">
        <v>61.71</v>
      </c>
    </row>
    <row r="700" spans="1:4" x14ac:dyDescent="0.35">
      <c r="A700" s="78">
        <v>25002</v>
      </c>
      <c r="B700" s="605" t="s">
        <v>17319</v>
      </c>
      <c r="C700" s="78" t="s">
        <v>123</v>
      </c>
      <c r="D700" s="613">
        <v>61.71</v>
      </c>
    </row>
    <row r="701" spans="1:4" x14ac:dyDescent="0.35">
      <c r="A701" s="78">
        <v>37409</v>
      </c>
      <c r="B701" s="605" t="s">
        <v>17320</v>
      </c>
      <c r="C701" s="78" t="s">
        <v>123</v>
      </c>
      <c r="D701" s="613">
        <v>61.71</v>
      </c>
    </row>
    <row r="702" spans="1:4" x14ac:dyDescent="0.35">
      <c r="A702" s="78">
        <v>841</v>
      </c>
      <c r="B702" s="605" t="s">
        <v>17321</v>
      </c>
      <c r="C702" s="78" t="s">
        <v>123</v>
      </c>
      <c r="D702" s="613">
        <v>62.47</v>
      </c>
    </row>
    <row r="703" spans="1:4" x14ac:dyDescent="0.35">
      <c r="A703" s="78">
        <v>25005</v>
      </c>
      <c r="B703" s="605" t="s">
        <v>17322</v>
      </c>
      <c r="C703" s="78" t="s">
        <v>123</v>
      </c>
      <c r="D703" s="613">
        <v>67.72</v>
      </c>
    </row>
    <row r="704" spans="1:4" x14ac:dyDescent="0.35">
      <c r="A704" s="78">
        <v>25003</v>
      </c>
      <c r="B704" s="605" t="s">
        <v>17323</v>
      </c>
      <c r="C704" s="78" t="s">
        <v>123</v>
      </c>
      <c r="D704" s="613">
        <v>68.739999999999995</v>
      </c>
    </row>
    <row r="705" spans="1:4" x14ac:dyDescent="0.35">
      <c r="A705" s="78">
        <v>37410</v>
      </c>
      <c r="B705" s="605" t="s">
        <v>17324</v>
      </c>
      <c r="C705" s="78" t="s">
        <v>123</v>
      </c>
      <c r="D705" s="613">
        <v>67.72</v>
      </c>
    </row>
    <row r="706" spans="1:4" x14ac:dyDescent="0.35">
      <c r="A706" s="78">
        <v>842</v>
      </c>
      <c r="B706" s="605" t="s">
        <v>17325</v>
      </c>
      <c r="C706" s="78" t="s">
        <v>123</v>
      </c>
      <c r="D706" s="613">
        <v>68.680000000000007</v>
      </c>
    </row>
    <row r="707" spans="1:4" x14ac:dyDescent="0.35">
      <c r="A707" s="78">
        <v>44391</v>
      </c>
      <c r="B707" s="605" t="s">
        <v>17326</v>
      </c>
      <c r="C707" s="78" t="s">
        <v>139</v>
      </c>
      <c r="D707" s="613">
        <v>146.34</v>
      </c>
    </row>
    <row r="708" spans="1:4" x14ac:dyDescent="0.35">
      <c r="A708" s="78">
        <v>44388</v>
      </c>
      <c r="B708" s="605" t="s">
        <v>17327</v>
      </c>
      <c r="C708" s="78" t="s">
        <v>139</v>
      </c>
      <c r="D708" s="613">
        <v>3.17</v>
      </c>
    </row>
    <row r="709" spans="1:4" x14ac:dyDescent="0.35">
      <c r="A709" s="78">
        <v>44392</v>
      </c>
      <c r="B709" s="605" t="s">
        <v>17328</v>
      </c>
      <c r="C709" s="78" t="s">
        <v>139</v>
      </c>
      <c r="D709" s="613">
        <v>291.39</v>
      </c>
    </row>
    <row r="710" spans="1:4" x14ac:dyDescent="0.35">
      <c r="A710" s="78">
        <v>44390</v>
      </c>
      <c r="B710" s="605" t="s">
        <v>17329</v>
      </c>
      <c r="C710" s="78" t="s">
        <v>139</v>
      </c>
      <c r="D710" s="613">
        <v>61.74</v>
      </c>
    </row>
    <row r="711" spans="1:4" x14ac:dyDescent="0.35">
      <c r="A711" s="78">
        <v>44389</v>
      </c>
      <c r="B711" s="605" t="s">
        <v>17330</v>
      </c>
      <c r="C711" s="78" t="s">
        <v>139</v>
      </c>
      <c r="D711" s="613">
        <v>7.29</v>
      </c>
    </row>
    <row r="712" spans="1:4" x14ac:dyDescent="0.35">
      <c r="A712" s="78">
        <v>862</v>
      </c>
      <c r="B712" s="605" t="s">
        <v>17331</v>
      </c>
      <c r="C712" s="78" t="s">
        <v>139</v>
      </c>
      <c r="D712" s="613">
        <v>13.35</v>
      </c>
    </row>
    <row r="713" spans="1:4" x14ac:dyDescent="0.35">
      <c r="A713" s="78">
        <v>866</v>
      </c>
      <c r="B713" s="605" t="s">
        <v>17332</v>
      </c>
      <c r="C713" s="78" t="s">
        <v>139</v>
      </c>
      <c r="D713" s="613">
        <v>169.68</v>
      </c>
    </row>
    <row r="714" spans="1:4" x14ac:dyDescent="0.35">
      <c r="A714" s="78">
        <v>892</v>
      </c>
      <c r="B714" s="605" t="s">
        <v>17333</v>
      </c>
      <c r="C714" s="78" t="s">
        <v>139</v>
      </c>
      <c r="D714" s="613">
        <v>205.39</v>
      </c>
    </row>
    <row r="715" spans="1:4" x14ac:dyDescent="0.35">
      <c r="A715" s="78">
        <v>857</v>
      </c>
      <c r="B715" s="605" t="s">
        <v>17334</v>
      </c>
      <c r="C715" s="78" t="s">
        <v>139</v>
      </c>
      <c r="D715" s="613">
        <v>22.34</v>
      </c>
    </row>
    <row r="716" spans="1:4" x14ac:dyDescent="0.35">
      <c r="A716" s="78">
        <v>37404</v>
      </c>
      <c r="B716" s="605" t="s">
        <v>17335</v>
      </c>
      <c r="C716" s="78" t="s">
        <v>139</v>
      </c>
      <c r="D716" s="613">
        <v>237.63</v>
      </c>
    </row>
    <row r="717" spans="1:4" x14ac:dyDescent="0.35">
      <c r="A717" s="78">
        <v>868</v>
      </c>
      <c r="B717" s="605" t="s">
        <v>17336</v>
      </c>
      <c r="C717" s="78" t="s">
        <v>139</v>
      </c>
      <c r="D717" s="613">
        <v>31.84</v>
      </c>
    </row>
    <row r="718" spans="1:4" x14ac:dyDescent="0.35">
      <c r="A718" s="78">
        <v>863</v>
      </c>
      <c r="B718" s="605" t="s">
        <v>17337</v>
      </c>
      <c r="C718" s="78" t="s">
        <v>139</v>
      </c>
      <c r="D718" s="613">
        <v>46.89</v>
      </c>
    </row>
    <row r="719" spans="1:4" x14ac:dyDescent="0.35">
      <c r="A719" s="78">
        <v>867</v>
      </c>
      <c r="B719" s="605" t="s">
        <v>17338</v>
      </c>
      <c r="C719" s="78" t="s">
        <v>139</v>
      </c>
      <c r="D719" s="613">
        <v>66.790000000000006</v>
      </c>
    </row>
    <row r="720" spans="1:4" x14ac:dyDescent="0.35">
      <c r="A720" s="78">
        <v>864</v>
      </c>
      <c r="B720" s="605" t="s">
        <v>17339</v>
      </c>
      <c r="C720" s="78" t="s">
        <v>139</v>
      </c>
      <c r="D720" s="613">
        <v>88.23</v>
      </c>
    </row>
    <row r="721" spans="1:4" x14ac:dyDescent="0.35">
      <c r="A721" s="78">
        <v>865</v>
      </c>
      <c r="B721" s="605" t="s">
        <v>17340</v>
      </c>
      <c r="C721" s="78" t="s">
        <v>139</v>
      </c>
      <c r="D721" s="613">
        <v>126.9</v>
      </c>
    </row>
    <row r="722" spans="1:4" x14ac:dyDescent="0.35">
      <c r="A722" s="78">
        <v>39251</v>
      </c>
      <c r="B722" s="605" t="s">
        <v>17341</v>
      </c>
      <c r="C722" s="78" t="s">
        <v>139</v>
      </c>
      <c r="D722" s="613">
        <v>0.83</v>
      </c>
    </row>
    <row r="723" spans="1:4" x14ac:dyDescent="0.35">
      <c r="A723" s="78">
        <v>1011</v>
      </c>
      <c r="B723" s="605" t="s">
        <v>17342</v>
      </c>
      <c r="C723" s="78" t="s">
        <v>139</v>
      </c>
      <c r="D723" s="613">
        <v>1.1299999999999999</v>
      </c>
    </row>
    <row r="724" spans="1:4" x14ac:dyDescent="0.35">
      <c r="A724" s="78">
        <v>39252</v>
      </c>
      <c r="B724" s="605" t="s">
        <v>17343</v>
      </c>
      <c r="C724" s="78" t="s">
        <v>139</v>
      </c>
      <c r="D724" s="613">
        <v>1.49</v>
      </c>
    </row>
    <row r="725" spans="1:4" x14ac:dyDescent="0.35">
      <c r="A725" s="78">
        <v>1013</v>
      </c>
      <c r="B725" s="605" t="s">
        <v>395</v>
      </c>
      <c r="C725" s="78" t="s">
        <v>139</v>
      </c>
      <c r="D725" s="613">
        <v>1.79</v>
      </c>
    </row>
    <row r="726" spans="1:4" x14ac:dyDescent="0.35">
      <c r="A726" s="78">
        <v>980</v>
      </c>
      <c r="B726" s="605" t="s">
        <v>17344</v>
      </c>
      <c r="C726" s="78" t="s">
        <v>139</v>
      </c>
      <c r="D726" s="613">
        <v>12.91</v>
      </c>
    </row>
    <row r="727" spans="1:4" x14ac:dyDescent="0.35">
      <c r="A727" s="78">
        <v>39237</v>
      </c>
      <c r="B727" s="605" t="s">
        <v>17345</v>
      </c>
      <c r="C727" s="78" t="s">
        <v>139</v>
      </c>
      <c r="D727" s="613">
        <v>137.36000000000001</v>
      </c>
    </row>
    <row r="728" spans="1:4" x14ac:dyDescent="0.35">
      <c r="A728" s="78">
        <v>39238</v>
      </c>
      <c r="B728" s="605" t="s">
        <v>17346</v>
      </c>
      <c r="C728" s="78" t="s">
        <v>139</v>
      </c>
      <c r="D728" s="613">
        <v>173.25</v>
      </c>
    </row>
    <row r="729" spans="1:4" x14ac:dyDescent="0.35">
      <c r="A729" s="78">
        <v>979</v>
      </c>
      <c r="B729" s="605" t="s">
        <v>17347</v>
      </c>
      <c r="C729" s="78" t="s">
        <v>139</v>
      </c>
      <c r="D729" s="613">
        <v>18.45</v>
      </c>
    </row>
    <row r="730" spans="1:4" x14ac:dyDescent="0.35">
      <c r="A730" s="78">
        <v>39239</v>
      </c>
      <c r="B730" s="605" t="s">
        <v>17348</v>
      </c>
      <c r="C730" s="78" t="s">
        <v>139</v>
      </c>
      <c r="D730" s="613">
        <v>209.3</v>
      </c>
    </row>
    <row r="731" spans="1:4" x14ac:dyDescent="0.35">
      <c r="A731" s="78">
        <v>1014</v>
      </c>
      <c r="B731" s="605" t="s">
        <v>393</v>
      </c>
      <c r="C731" s="78" t="s">
        <v>139</v>
      </c>
      <c r="D731" s="613">
        <v>2.83</v>
      </c>
    </row>
    <row r="732" spans="1:4" x14ac:dyDescent="0.35">
      <c r="A732" s="78">
        <v>39240</v>
      </c>
      <c r="B732" s="605" t="s">
        <v>17349</v>
      </c>
      <c r="C732" s="78" t="s">
        <v>139</v>
      </c>
      <c r="D732" s="613">
        <v>275.27999999999997</v>
      </c>
    </row>
    <row r="733" spans="1:4" x14ac:dyDescent="0.35">
      <c r="A733" s="78">
        <v>39232</v>
      </c>
      <c r="B733" s="605" t="s">
        <v>17350</v>
      </c>
      <c r="C733" s="78" t="s">
        <v>139</v>
      </c>
      <c r="D733" s="613">
        <v>28.89</v>
      </c>
    </row>
    <row r="734" spans="1:4" x14ac:dyDescent="0.35">
      <c r="A734" s="78">
        <v>39233</v>
      </c>
      <c r="B734" s="605" t="s">
        <v>17351</v>
      </c>
      <c r="C734" s="78" t="s">
        <v>139</v>
      </c>
      <c r="D734" s="613">
        <v>42.11</v>
      </c>
    </row>
    <row r="735" spans="1:4" x14ac:dyDescent="0.35">
      <c r="A735" s="78">
        <v>981</v>
      </c>
      <c r="B735" s="605" t="s">
        <v>17352</v>
      </c>
      <c r="C735" s="78" t="s">
        <v>139</v>
      </c>
      <c r="D735" s="613">
        <v>4.7</v>
      </c>
    </row>
    <row r="736" spans="1:4" x14ac:dyDescent="0.35">
      <c r="A736" s="78">
        <v>39234</v>
      </c>
      <c r="B736" s="605" t="s">
        <v>17353</v>
      </c>
      <c r="C736" s="78" t="s">
        <v>139</v>
      </c>
      <c r="D736" s="613">
        <v>58.61</v>
      </c>
    </row>
    <row r="737" spans="1:4" x14ac:dyDescent="0.35">
      <c r="A737" s="78">
        <v>982</v>
      </c>
      <c r="B737" s="605" t="s">
        <v>17354</v>
      </c>
      <c r="C737" s="78" t="s">
        <v>139</v>
      </c>
      <c r="D737" s="613">
        <v>6.76</v>
      </c>
    </row>
    <row r="738" spans="1:4" x14ac:dyDescent="0.35">
      <c r="A738" s="78">
        <v>39235</v>
      </c>
      <c r="B738" s="605" t="s">
        <v>17355</v>
      </c>
      <c r="C738" s="78" t="s">
        <v>139</v>
      </c>
      <c r="D738" s="613">
        <v>86.45</v>
      </c>
    </row>
    <row r="739" spans="1:4" x14ac:dyDescent="0.35">
      <c r="A739" s="78">
        <v>39236</v>
      </c>
      <c r="B739" s="605" t="s">
        <v>17356</v>
      </c>
      <c r="C739" s="78" t="s">
        <v>139</v>
      </c>
      <c r="D739" s="613">
        <v>114.57</v>
      </c>
    </row>
    <row r="740" spans="1:4" x14ac:dyDescent="0.35">
      <c r="A740" s="78">
        <v>993</v>
      </c>
      <c r="B740" s="605" t="s">
        <v>17357</v>
      </c>
      <c r="C740" s="78" t="s">
        <v>139</v>
      </c>
      <c r="D740" s="613">
        <v>2.41</v>
      </c>
    </row>
    <row r="741" spans="1:4" x14ac:dyDescent="0.35">
      <c r="A741" s="78">
        <v>1020</v>
      </c>
      <c r="B741" s="605" t="s">
        <v>17358</v>
      </c>
      <c r="C741" s="78" t="s">
        <v>139</v>
      </c>
      <c r="D741" s="613">
        <v>12.31</v>
      </c>
    </row>
    <row r="742" spans="1:4" x14ac:dyDescent="0.35">
      <c r="A742" s="78">
        <v>1017</v>
      </c>
      <c r="B742" s="605" t="s">
        <v>17359</v>
      </c>
      <c r="C742" s="78" t="s">
        <v>139</v>
      </c>
      <c r="D742" s="613">
        <v>150.88999999999999</v>
      </c>
    </row>
    <row r="743" spans="1:4" x14ac:dyDescent="0.35">
      <c r="A743" s="78">
        <v>999</v>
      </c>
      <c r="B743" s="605" t="s">
        <v>17360</v>
      </c>
      <c r="C743" s="78" t="s">
        <v>139</v>
      </c>
      <c r="D743" s="613">
        <v>182.8</v>
      </c>
    </row>
    <row r="744" spans="1:4" x14ac:dyDescent="0.35">
      <c r="A744" s="78">
        <v>995</v>
      </c>
      <c r="B744" s="605" t="s">
        <v>17361</v>
      </c>
      <c r="C744" s="78" t="s">
        <v>139</v>
      </c>
      <c r="D744" s="613">
        <v>19.600000000000001</v>
      </c>
    </row>
    <row r="745" spans="1:4" x14ac:dyDescent="0.35">
      <c r="A745" s="78">
        <v>1000</v>
      </c>
      <c r="B745" s="605" t="s">
        <v>17362</v>
      </c>
      <c r="C745" s="78" t="s">
        <v>139</v>
      </c>
      <c r="D745" s="613">
        <v>224.54</v>
      </c>
    </row>
    <row r="746" spans="1:4" x14ac:dyDescent="0.35">
      <c r="A746" s="78">
        <v>1022</v>
      </c>
      <c r="B746" s="605" t="s">
        <v>253</v>
      </c>
      <c r="C746" s="78" t="s">
        <v>139</v>
      </c>
      <c r="D746" s="613">
        <v>3.37</v>
      </c>
    </row>
    <row r="747" spans="1:4" x14ac:dyDescent="0.35">
      <c r="A747" s="78">
        <v>1015</v>
      </c>
      <c r="B747" s="605" t="s">
        <v>17363</v>
      </c>
      <c r="C747" s="78" t="s">
        <v>139</v>
      </c>
      <c r="D747" s="613">
        <v>298.38</v>
      </c>
    </row>
    <row r="748" spans="1:4" x14ac:dyDescent="0.35">
      <c r="A748" s="78">
        <v>996</v>
      </c>
      <c r="B748" s="605" t="s">
        <v>17364</v>
      </c>
      <c r="C748" s="78" t="s">
        <v>139</v>
      </c>
      <c r="D748" s="613">
        <v>30.4</v>
      </c>
    </row>
    <row r="749" spans="1:4" x14ac:dyDescent="0.35">
      <c r="A749" s="78">
        <v>1001</v>
      </c>
      <c r="B749" s="605" t="s">
        <v>17365</v>
      </c>
      <c r="C749" s="78" t="s">
        <v>139</v>
      </c>
      <c r="D749" s="613">
        <v>387.14</v>
      </c>
    </row>
    <row r="750" spans="1:4" x14ac:dyDescent="0.35">
      <c r="A750" s="78">
        <v>1019</v>
      </c>
      <c r="B750" s="605" t="s">
        <v>264</v>
      </c>
      <c r="C750" s="78" t="s">
        <v>139</v>
      </c>
      <c r="D750" s="613">
        <v>42.96</v>
      </c>
    </row>
    <row r="751" spans="1:4" x14ac:dyDescent="0.35">
      <c r="A751" s="78">
        <v>1021</v>
      </c>
      <c r="B751" s="605" t="s">
        <v>255</v>
      </c>
      <c r="C751" s="78" t="s">
        <v>139</v>
      </c>
      <c r="D751" s="613">
        <v>5.16</v>
      </c>
    </row>
    <row r="752" spans="1:4" x14ac:dyDescent="0.35">
      <c r="A752" s="78">
        <v>39249</v>
      </c>
      <c r="B752" s="605" t="s">
        <v>17366</v>
      </c>
      <c r="C752" s="78" t="s">
        <v>139</v>
      </c>
      <c r="D752" s="613">
        <v>520.53</v>
      </c>
    </row>
    <row r="753" spans="1:4" x14ac:dyDescent="0.35">
      <c r="A753" s="78">
        <v>1018</v>
      </c>
      <c r="B753" s="605" t="s">
        <v>17367</v>
      </c>
      <c r="C753" s="78" t="s">
        <v>139</v>
      </c>
      <c r="D753" s="613">
        <v>63.52</v>
      </c>
    </row>
    <row r="754" spans="1:4" x14ac:dyDescent="0.35">
      <c r="A754" s="78">
        <v>39250</v>
      </c>
      <c r="B754" s="605" t="s">
        <v>17368</v>
      </c>
      <c r="C754" s="78" t="s">
        <v>139</v>
      </c>
      <c r="D754" s="613">
        <v>622.66999999999996</v>
      </c>
    </row>
    <row r="755" spans="1:4" x14ac:dyDescent="0.35">
      <c r="A755" s="78">
        <v>994</v>
      </c>
      <c r="B755" s="605" t="s">
        <v>256</v>
      </c>
      <c r="C755" s="78" t="s">
        <v>139</v>
      </c>
      <c r="D755" s="613">
        <v>7.51</v>
      </c>
    </row>
    <row r="756" spans="1:4" x14ac:dyDescent="0.35">
      <c r="A756" s="78">
        <v>977</v>
      </c>
      <c r="B756" s="605" t="s">
        <v>17369</v>
      </c>
      <c r="C756" s="78" t="s">
        <v>139</v>
      </c>
      <c r="D756" s="613">
        <v>88.87</v>
      </c>
    </row>
    <row r="757" spans="1:4" x14ac:dyDescent="0.35">
      <c r="A757" s="78">
        <v>998</v>
      </c>
      <c r="B757" s="605" t="s">
        <v>17370</v>
      </c>
      <c r="C757" s="78" t="s">
        <v>139</v>
      </c>
      <c r="D757" s="613">
        <v>115.38</v>
      </c>
    </row>
    <row r="758" spans="1:4" x14ac:dyDescent="0.35">
      <c r="A758" s="78">
        <v>1006</v>
      </c>
      <c r="B758" s="605" t="s">
        <v>17371</v>
      </c>
      <c r="C758" s="78" t="s">
        <v>139</v>
      </c>
      <c r="D758" s="613">
        <v>152.88999999999999</v>
      </c>
    </row>
    <row r="759" spans="1:4" x14ac:dyDescent="0.35">
      <c r="A759" s="78">
        <v>990</v>
      </c>
      <c r="B759" s="605" t="s">
        <v>17372</v>
      </c>
      <c r="C759" s="78" t="s">
        <v>139</v>
      </c>
      <c r="D759" s="613">
        <v>203.29</v>
      </c>
    </row>
    <row r="760" spans="1:4" x14ac:dyDescent="0.35">
      <c r="A760" s="78">
        <v>39241</v>
      </c>
      <c r="B760" s="605" t="s">
        <v>17373</v>
      </c>
      <c r="C760" s="78" t="s">
        <v>139</v>
      </c>
      <c r="D760" s="613">
        <v>20.010000000000002</v>
      </c>
    </row>
    <row r="761" spans="1:4" x14ac:dyDescent="0.35">
      <c r="A761" s="78">
        <v>1005</v>
      </c>
      <c r="B761" s="605" t="s">
        <v>17374</v>
      </c>
      <c r="C761" s="78" t="s">
        <v>139</v>
      </c>
      <c r="D761" s="613">
        <v>253.11</v>
      </c>
    </row>
    <row r="762" spans="1:4" x14ac:dyDescent="0.35">
      <c r="A762" s="78">
        <v>991</v>
      </c>
      <c r="B762" s="605" t="s">
        <v>17375</v>
      </c>
      <c r="C762" s="78" t="s">
        <v>139</v>
      </c>
      <c r="D762" s="613">
        <v>331.52</v>
      </c>
    </row>
    <row r="763" spans="1:4" x14ac:dyDescent="0.35">
      <c r="A763" s="78">
        <v>986</v>
      </c>
      <c r="B763" s="605" t="s">
        <v>17376</v>
      </c>
      <c r="C763" s="78" t="s">
        <v>139</v>
      </c>
      <c r="D763" s="613">
        <v>31.62</v>
      </c>
    </row>
    <row r="764" spans="1:4" x14ac:dyDescent="0.35">
      <c r="A764" s="78">
        <v>987</v>
      </c>
      <c r="B764" s="605" t="s">
        <v>17377</v>
      </c>
      <c r="C764" s="78" t="s">
        <v>139</v>
      </c>
      <c r="D764" s="613">
        <v>43.29</v>
      </c>
    </row>
    <row r="765" spans="1:4" x14ac:dyDescent="0.35">
      <c r="A765" s="78">
        <v>1007</v>
      </c>
      <c r="B765" s="605" t="s">
        <v>17378</v>
      </c>
      <c r="C765" s="78" t="s">
        <v>139</v>
      </c>
      <c r="D765" s="613">
        <v>59.92</v>
      </c>
    </row>
    <row r="766" spans="1:4" x14ac:dyDescent="0.35">
      <c r="A766" s="78">
        <v>1008</v>
      </c>
      <c r="B766" s="605" t="s">
        <v>17379</v>
      </c>
      <c r="C766" s="78" t="s">
        <v>139</v>
      </c>
      <c r="D766" s="613">
        <v>7.61</v>
      </c>
    </row>
    <row r="767" spans="1:4" x14ac:dyDescent="0.35">
      <c r="A767" s="78">
        <v>988</v>
      </c>
      <c r="B767" s="605" t="s">
        <v>17380</v>
      </c>
      <c r="C767" s="78" t="s">
        <v>139</v>
      </c>
      <c r="D767" s="613">
        <v>82.62</v>
      </c>
    </row>
    <row r="768" spans="1:4" x14ac:dyDescent="0.35">
      <c r="A768" s="78">
        <v>989</v>
      </c>
      <c r="B768" s="605" t="s">
        <v>17381</v>
      </c>
      <c r="C768" s="78" t="s">
        <v>139</v>
      </c>
      <c r="D768" s="613">
        <v>114.04</v>
      </c>
    </row>
    <row r="769" spans="1:4" x14ac:dyDescent="0.35">
      <c r="A769" s="78">
        <v>43972</v>
      </c>
      <c r="B769" s="605" t="s">
        <v>17382</v>
      </c>
      <c r="C769" s="78" t="s">
        <v>139</v>
      </c>
      <c r="D769" s="613">
        <v>3.68</v>
      </c>
    </row>
    <row r="770" spans="1:4" x14ac:dyDescent="0.35">
      <c r="A770" s="78">
        <v>43971</v>
      </c>
      <c r="B770" s="605" t="s">
        <v>17383</v>
      </c>
      <c r="C770" s="78" t="s">
        <v>139</v>
      </c>
      <c r="D770" s="613">
        <v>2.81</v>
      </c>
    </row>
    <row r="771" spans="1:4" x14ac:dyDescent="0.35">
      <c r="A771" s="78">
        <v>39598</v>
      </c>
      <c r="B771" s="605" t="s">
        <v>17384</v>
      </c>
      <c r="C771" s="78" t="s">
        <v>139</v>
      </c>
      <c r="D771" s="613">
        <v>5.21</v>
      </c>
    </row>
    <row r="772" spans="1:4" x14ac:dyDescent="0.35">
      <c r="A772" s="78">
        <v>43973</v>
      </c>
      <c r="B772" s="605" t="s">
        <v>17385</v>
      </c>
      <c r="C772" s="78" t="s">
        <v>139</v>
      </c>
      <c r="D772" s="613">
        <v>3.84</v>
      </c>
    </row>
    <row r="773" spans="1:4" x14ac:dyDescent="0.35">
      <c r="A773" s="78">
        <v>39599</v>
      </c>
      <c r="B773" s="605" t="s">
        <v>17386</v>
      </c>
      <c r="C773" s="78" t="s">
        <v>139</v>
      </c>
      <c r="D773" s="613">
        <v>7.49</v>
      </c>
    </row>
    <row r="774" spans="1:4" x14ac:dyDescent="0.35">
      <c r="A774" s="78">
        <v>43832</v>
      </c>
      <c r="B774" s="605" t="s">
        <v>17387</v>
      </c>
      <c r="C774" s="78" t="s">
        <v>139</v>
      </c>
      <c r="D774" s="613">
        <v>19.739999999999998</v>
      </c>
    </row>
    <row r="775" spans="1:4" x14ac:dyDescent="0.35">
      <c r="A775" s="78">
        <v>34602</v>
      </c>
      <c r="B775" s="605" t="s">
        <v>17388</v>
      </c>
      <c r="C775" s="78" t="s">
        <v>139</v>
      </c>
      <c r="D775" s="613">
        <v>5.23</v>
      </c>
    </row>
    <row r="776" spans="1:4" x14ac:dyDescent="0.35">
      <c r="A776" s="78">
        <v>34607</v>
      </c>
      <c r="B776" s="605" t="s">
        <v>17389</v>
      </c>
      <c r="C776" s="78" t="s">
        <v>139</v>
      </c>
      <c r="D776" s="613">
        <v>12.82</v>
      </c>
    </row>
    <row r="777" spans="1:4" x14ac:dyDescent="0.35">
      <c r="A777" s="78">
        <v>34609</v>
      </c>
      <c r="B777" s="605" t="s">
        <v>17390</v>
      </c>
      <c r="C777" s="78" t="s">
        <v>139</v>
      </c>
      <c r="D777" s="613">
        <v>18.649999999999999</v>
      </c>
    </row>
    <row r="778" spans="1:4" x14ac:dyDescent="0.35">
      <c r="A778" s="78">
        <v>34618</v>
      </c>
      <c r="B778" s="605" t="s">
        <v>17391</v>
      </c>
      <c r="C778" s="78" t="s">
        <v>139</v>
      </c>
      <c r="D778" s="613">
        <v>7.13</v>
      </c>
    </row>
    <row r="779" spans="1:4" x14ac:dyDescent="0.35">
      <c r="A779" s="78">
        <v>34621</v>
      </c>
      <c r="B779" s="605" t="s">
        <v>17392</v>
      </c>
      <c r="C779" s="78" t="s">
        <v>139</v>
      </c>
      <c r="D779" s="613">
        <v>17.670000000000002</v>
      </c>
    </row>
    <row r="780" spans="1:4" x14ac:dyDescent="0.35">
      <c r="A780" s="78">
        <v>34622</v>
      </c>
      <c r="B780" s="605" t="s">
        <v>17393</v>
      </c>
      <c r="C780" s="78" t="s">
        <v>139</v>
      </c>
      <c r="D780" s="613">
        <v>26.26</v>
      </c>
    </row>
    <row r="781" spans="1:4" x14ac:dyDescent="0.35">
      <c r="A781" s="78">
        <v>34624</v>
      </c>
      <c r="B781" s="605" t="s">
        <v>17394</v>
      </c>
      <c r="C781" s="78" t="s">
        <v>139</v>
      </c>
      <c r="D781" s="613">
        <v>9.52</v>
      </c>
    </row>
    <row r="782" spans="1:4" x14ac:dyDescent="0.35">
      <c r="A782" s="78">
        <v>34627</v>
      </c>
      <c r="B782" s="605" t="s">
        <v>17395</v>
      </c>
      <c r="C782" s="78" t="s">
        <v>139</v>
      </c>
      <c r="D782" s="613">
        <v>22.96</v>
      </c>
    </row>
    <row r="783" spans="1:4" x14ac:dyDescent="0.35">
      <c r="A783" s="78">
        <v>34629</v>
      </c>
      <c r="B783" s="605" t="s">
        <v>17396</v>
      </c>
      <c r="C783" s="78" t="s">
        <v>139</v>
      </c>
      <c r="D783" s="613">
        <v>35.08</v>
      </c>
    </row>
    <row r="784" spans="1:4" x14ac:dyDescent="0.35">
      <c r="A784" s="78">
        <v>39257</v>
      </c>
      <c r="B784" s="605" t="s">
        <v>17397</v>
      </c>
      <c r="C784" s="78" t="s">
        <v>139</v>
      </c>
      <c r="D784" s="613">
        <v>7.14</v>
      </c>
    </row>
    <row r="785" spans="1:4" x14ac:dyDescent="0.35">
      <c r="A785" s="78">
        <v>39261</v>
      </c>
      <c r="B785" s="605" t="s">
        <v>17398</v>
      </c>
      <c r="C785" s="78" t="s">
        <v>139</v>
      </c>
      <c r="D785" s="613">
        <v>40.869999999999997</v>
      </c>
    </row>
    <row r="786" spans="1:4" x14ac:dyDescent="0.35">
      <c r="A786" s="78">
        <v>39268</v>
      </c>
      <c r="B786" s="605" t="s">
        <v>17399</v>
      </c>
      <c r="C786" s="78" t="s">
        <v>139</v>
      </c>
      <c r="D786" s="613">
        <v>638.83000000000004</v>
      </c>
    </row>
    <row r="787" spans="1:4" x14ac:dyDescent="0.35">
      <c r="A787" s="78">
        <v>39262</v>
      </c>
      <c r="B787" s="605" t="s">
        <v>17400</v>
      </c>
      <c r="C787" s="78" t="s">
        <v>139</v>
      </c>
      <c r="D787" s="613">
        <v>65.08</v>
      </c>
    </row>
    <row r="788" spans="1:4" x14ac:dyDescent="0.35">
      <c r="A788" s="78">
        <v>39258</v>
      </c>
      <c r="B788" s="605" t="s">
        <v>17401</v>
      </c>
      <c r="C788" s="78" t="s">
        <v>139</v>
      </c>
      <c r="D788" s="613">
        <v>10.76</v>
      </c>
    </row>
    <row r="789" spans="1:4" x14ac:dyDescent="0.35">
      <c r="A789" s="78">
        <v>39263</v>
      </c>
      <c r="B789" s="605" t="s">
        <v>17402</v>
      </c>
      <c r="C789" s="78" t="s">
        <v>139</v>
      </c>
      <c r="D789" s="613">
        <v>112.54</v>
      </c>
    </row>
    <row r="790" spans="1:4" x14ac:dyDescent="0.35">
      <c r="A790" s="78">
        <v>39264</v>
      </c>
      <c r="B790" s="605" t="s">
        <v>17403</v>
      </c>
      <c r="C790" s="78" t="s">
        <v>139</v>
      </c>
      <c r="D790" s="613">
        <v>155.9</v>
      </c>
    </row>
    <row r="791" spans="1:4" x14ac:dyDescent="0.35">
      <c r="A791" s="78">
        <v>39259</v>
      </c>
      <c r="B791" s="605" t="s">
        <v>17404</v>
      </c>
      <c r="C791" s="78" t="s">
        <v>139</v>
      </c>
      <c r="D791" s="613">
        <v>16.57</v>
      </c>
    </row>
    <row r="792" spans="1:4" x14ac:dyDescent="0.35">
      <c r="A792" s="78">
        <v>39265</v>
      </c>
      <c r="B792" s="605" t="s">
        <v>17405</v>
      </c>
      <c r="C792" s="78" t="s">
        <v>139</v>
      </c>
      <c r="D792" s="613">
        <v>211.66</v>
      </c>
    </row>
    <row r="793" spans="1:4" x14ac:dyDescent="0.35">
      <c r="A793" s="78">
        <v>39260</v>
      </c>
      <c r="B793" s="605" t="s">
        <v>17406</v>
      </c>
      <c r="C793" s="78" t="s">
        <v>139</v>
      </c>
      <c r="D793" s="613">
        <v>25.37</v>
      </c>
    </row>
    <row r="794" spans="1:4" x14ac:dyDescent="0.35">
      <c r="A794" s="78">
        <v>39266</v>
      </c>
      <c r="B794" s="605" t="s">
        <v>17407</v>
      </c>
      <c r="C794" s="78" t="s">
        <v>139</v>
      </c>
      <c r="D794" s="613">
        <v>319.39</v>
      </c>
    </row>
    <row r="795" spans="1:4" x14ac:dyDescent="0.35">
      <c r="A795" s="78">
        <v>39267</v>
      </c>
      <c r="B795" s="605" t="s">
        <v>17408</v>
      </c>
      <c r="C795" s="78" t="s">
        <v>139</v>
      </c>
      <c r="D795" s="613">
        <v>399.32</v>
      </c>
    </row>
    <row r="796" spans="1:4" x14ac:dyDescent="0.35">
      <c r="A796" s="78">
        <v>11901</v>
      </c>
      <c r="B796" s="605" t="s">
        <v>17409</v>
      </c>
      <c r="C796" s="78" t="s">
        <v>139</v>
      </c>
      <c r="D796" s="613">
        <v>0.67</v>
      </c>
    </row>
    <row r="797" spans="1:4" x14ac:dyDescent="0.35">
      <c r="A797" s="78">
        <v>11902</v>
      </c>
      <c r="B797" s="605" t="s">
        <v>17410</v>
      </c>
      <c r="C797" s="78" t="s">
        <v>139</v>
      </c>
      <c r="D797" s="613">
        <v>1.29</v>
      </c>
    </row>
    <row r="798" spans="1:4" x14ac:dyDescent="0.35">
      <c r="A798" s="78">
        <v>11903</v>
      </c>
      <c r="B798" s="605" t="s">
        <v>17411</v>
      </c>
      <c r="C798" s="78" t="s">
        <v>139</v>
      </c>
      <c r="D798" s="613">
        <v>1.37</v>
      </c>
    </row>
    <row r="799" spans="1:4" x14ac:dyDescent="0.35">
      <c r="A799" s="78">
        <v>11904</v>
      </c>
      <c r="B799" s="605" t="s">
        <v>17412</v>
      </c>
      <c r="C799" s="78" t="s">
        <v>139</v>
      </c>
      <c r="D799" s="613">
        <v>2.0699999999999998</v>
      </c>
    </row>
    <row r="800" spans="1:4" x14ac:dyDescent="0.35">
      <c r="A800" s="78">
        <v>11905</v>
      </c>
      <c r="B800" s="605" t="s">
        <v>17413</v>
      </c>
      <c r="C800" s="78" t="s">
        <v>139</v>
      </c>
      <c r="D800" s="613">
        <v>2.5299999999999998</v>
      </c>
    </row>
    <row r="801" spans="1:4" x14ac:dyDescent="0.35">
      <c r="A801" s="78">
        <v>11906</v>
      </c>
      <c r="B801" s="605" t="s">
        <v>17414</v>
      </c>
      <c r="C801" s="78" t="s">
        <v>139</v>
      </c>
      <c r="D801" s="613">
        <v>3.22</v>
      </c>
    </row>
    <row r="802" spans="1:4" x14ac:dyDescent="0.35">
      <c r="A802" s="78">
        <v>11919</v>
      </c>
      <c r="B802" s="605" t="s">
        <v>17415</v>
      </c>
      <c r="C802" s="78" t="s">
        <v>139</v>
      </c>
      <c r="D802" s="613">
        <v>5.89</v>
      </c>
    </row>
    <row r="803" spans="1:4" x14ac:dyDescent="0.35">
      <c r="A803" s="78">
        <v>11920</v>
      </c>
      <c r="B803" s="605" t="s">
        <v>17416</v>
      </c>
      <c r="C803" s="78" t="s">
        <v>139</v>
      </c>
      <c r="D803" s="613">
        <v>11.2</v>
      </c>
    </row>
    <row r="804" spans="1:4" x14ac:dyDescent="0.35">
      <c r="A804" s="78">
        <v>11924</v>
      </c>
      <c r="B804" s="605" t="s">
        <v>17417</v>
      </c>
      <c r="C804" s="78" t="s">
        <v>139</v>
      </c>
      <c r="D804" s="613">
        <v>94.01</v>
      </c>
    </row>
    <row r="805" spans="1:4" x14ac:dyDescent="0.35">
      <c r="A805" s="78">
        <v>11921</v>
      </c>
      <c r="B805" s="605" t="s">
        <v>17418</v>
      </c>
      <c r="C805" s="78" t="s">
        <v>139</v>
      </c>
      <c r="D805" s="613">
        <v>16.38</v>
      </c>
    </row>
    <row r="806" spans="1:4" x14ac:dyDescent="0.35">
      <c r="A806" s="78">
        <v>11922</v>
      </c>
      <c r="B806" s="605" t="s">
        <v>17419</v>
      </c>
      <c r="C806" s="78" t="s">
        <v>139</v>
      </c>
      <c r="D806" s="613">
        <v>26.5</v>
      </c>
    </row>
    <row r="807" spans="1:4" x14ac:dyDescent="0.35">
      <c r="A807" s="78">
        <v>11923</v>
      </c>
      <c r="B807" s="605" t="s">
        <v>17420</v>
      </c>
      <c r="C807" s="78" t="s">
        <v>139</v>
      </c>
      <c r="D807" s="613">
        <v>38.79</v>
      </c>
    </row>
    <row r="808" spans="1:4" x14ac:dyDescent="0.35">
      <c r="A808" s="78">
        <v>11916</v>
      </c>
      <c r="B808" s="605" t="s">
        <v>17421</v>
      </c>
      <c r="C808" s="78" t="s">
        <v>139</v>
      </c>
      <c r="D808" s="613">
        <v>8.06</v>
      </c>
    </row>
    <row r="809" spans="1:4" x14ac:dyDescent="0.35">
      <c r="A809" s="78">
        <v>11914</v>
      </c>
      <c r="B809" s="605" t="s">
        <v>17422</v>
      </c>
      <c r="C809" s="78" t="s">
        <v>139</v>
      </c>
      <c r="D809" s="613">
        <v>58.11</v>
      </c>
    </row>
    <row r="810" spans="1:4" x14ac:dyDescent="0.35">
      <c r="A810" s="78">
        <v>11917</v>
      </c>
      <c r="B810" s="605" t="s">
        <v>17423</v>
      </c>
      <c r="C810" s="78" t="s">
        <v>139</v>
      </c>
      <c r="D810" s="613">
        <v>14.2</v>
      </c>
    </row>
    <row r="811" spans="1:4" x14ac:dyDescent="0.35">
      <c r="A811" s="78">
        <v>11918</v>
      </c>
      <c r="B811" s="605" t="s">
        <v>17424</v>
      </c>
      <c r="C811" s="78" t="s">
        <v>139</v>
      </c>
      <c r="D811" s="613">
        <v>16.850000000000001</v>
      </c>
    </row>
    <row r="812" spans="1:4" x14ac:dyDescent="0.35">
      <c r="A812" s="78">
        <v>37734</v>
      </c>
      <c r="B812" s="605" t="s">
        <v>17425</v>
      </c>
      <c r="C812" s="78" t="s">
        <v>80</v>
      </c>
      <c r="D812" s="613"/>
    </row>
    <row r="813" spans="1:4" x14ac:dyDescent="0.35">
      <c r="A813" s="78">
        <v>37733</v>
      </c>
      <c r="B813" s="605" t="s">
        <v>301</v>
      </c>
      <c r="C813" s="78" t="s">
        <v>80</v>
      </c>
      <c r="D813" s="613"/>
    </row>
    <row r="814" spans="1:4" x14ac:dyDescent="0.35">
      <c r="A814" s="78">
        <v>5090</v>
      </c>
      <c r="B814" s="605" t="s">
        <v>17426</v>
      </c>
      <c r="C814" s="78" t="s">
        <v>80</v>
      </c>
      <c r="D814" s="613">
        <v>22</v>
      </c>
    </row>
    <row r="815" spans="1:4" x14ac:dyDescent="0.35">
      <c r="A815" s="78">
        <v>5085</v>
      </c>
      <c r="B815" s="605" t="s">
        <v>17427</v>
      </c>
      <c r="C815" s="78" t="s">
        <v>80</v>
      </c>
      <c r="D815" s="613">
        <v>32.75</v>
      </c>
    </row>
    <row r="816" spans="1:4" x14ac:dyDescent="0.35">
      <c r="A816" s="78">
        <v>43603</v>
      </c>
      <c r="B816" s="605" t="s">
        <v>17428</v>
      </c>
      <c r="C816" s="78" t="s">
        <v>80</v>
      </c>
      <c r="D816" s="613">
        <v>46.79</v>
      </c>
    </row>
    <row r="817" spans="1:4" x14ac:dyDescent="0.35">
      <c r="A817" s="78">
        <v>38374</v>
      </c>
      <c r="B817" s="605" t="s">
        <v>17429</v>
      </c>
      <c r="C817" s="78" t="s">
        <v>80</v>
      </c>
      <c r="D817" s="613">
        <v>928.68</v>
      </c>
    </row>
    <row r="818" spans="1:4" x14ac:dyDescent="0.35">
      <c r="A818" s="78">
        <v>4513</v>
      </c>
      <c r="B818" s="605" t="s">
        <v>388</v>
      </c>
      <c r="C818" s="78" t="s">
        <v>139</v>
      </c>
      <c r="D818" s="613">
        <v>4.8600000000000003</v>
      </c>
    </row>
    <row r="819" spans="1:4" x14ac:dyDescent="0.35">
      <c r="A819" s="78">
        <v>20212</v>
      </c>
      <c r="B819" s="605" t="s">
        <v>17430</v>
      </c>
      <c r="C819" s="78" t="s">
        <v>139</v>
      </c>
      <c r="D819" s="613">
        <v>19.579999999999998</v>
      </c>
    </row>
    <row r="820" spans="1:4" x14ac:dyDescent="0.35">
      <c r="A820" s="78">
        <v>20209</v>
      </c>
      <c r="B820" s="605" t="s">
        <v>618</v>
      </c>
      <c r="C820" s="78" t="s">
        <v>139</v>
      </c>
      <c r="D820" s="613">
        <v>23.39</v>
      </c>
    </row>
    <row r="821" spans="1:4" x14ac:dyDescent="0.35">
      <c r="A821" s="78">
        <v>4430</v>
      </c>
      <c r="B821" s="605" t="s">
        <v>17431</v>
      </c>
      <c r="C821" s="78" t="s">
        <v>139</v>
      </c>
      <c r="D821" s="613">
        <v>11.46</v>
      </c>
    </row>
    <row r="822" spans="1:4" x14ac:dyDescent="0.35">
      <c r="A822" s="78">
        <v>4433</v>
      </c>
      <c r="B822" s="605" t="s">
        <v>17432</v>
      </c>
      <c r="C822" s="78" t="s">
        <v>139</v>
      </c>
      <c r="D822" s="613">
        <v>22.41</v>
      </c>
    </row>
    <row r="823" spans="1:4" x14ac:dyDescent="0.35">
      <c r="A823" s="78">
        <v>4400</v>
      </c>
      <c r="B823" s="605" t="s">
        <v>17433</v>
      </c>
      <c r="C823" s="78" t="s">
        <v>139</v>
      </c>
      <c r="D823" s="613">
        <v>18.239999999999998</v>
      </c>
    </row>
    <row r="824" spans="1:4" x14ac:dyDescent="0.35">
      <c r="A824" s="78">
        <v>2729</v>
      </c>
      <c r="B824" s="605" t="s">
        <v>17434</v>
      </c>
      <c r="C824" s="78" t="s">
        <v>80</v>
      </c>
      <c r="D824" s="613"/>
    </row>
    <row r="825" spans="1:4" x14ac:dyDescent="0.35">
      <c r="A825" s="78">
        <v>37106</v>
      </c>
      <c r="B825" s="605" t="s">
        <v>17435</v>
      </c>
      <c r="C825" s="78" t="s">
        <v>80</v>
      </c>
      <c r="D825" s="613">
        <v>4501.82</v>
      </c>
    </row>
    <row r="826" spans="1:4" x14ac:dyDescent="0.35">
      <c r="A826" s="78">
        <v>11869</v>
      </c>
      <c r="B826" s="605" t="s">
        <v>17436</v>
      </c>
      <c r="C826" s="78" t="s">
        <v>80</v>
      </c>
      <c r="D826" s="613">
        <v>900.36</v>
      </c>
    </row>
    <row r="827" spans="1:4" x14ac:dyDescent="0.35">
      <c r="A827" s="78">
        <v>43981</v>
      </c>
      <c r="B827" s="605" t="s">
        <v>17437</v>
      </c>
      <c r="C827" s="78" t="s">
        <v>80</v>
      </c>
      <c r="D827" s="613">
        <v>6784.2</v>
      </c>
    </row>
    <row r="828" spans="1:4" x14ac:dyDescent="0.35">
      <c r="A828" s="78">
        <v>37104</v>
      </c>
      <c r="B828" s="605" t="s">
        <v>17438</v>
      </c>
      <c r="C828" s="78" t="s">
        <v>80</v>
      </c>
      <c r="D828" s="613">
        <v>1129.97</v>
      </c>
    </row>
    <row r="829" spans="1:4" x14ac:dyDescent="0.35">
      <c r="A829" s="78">
        <v>43982</v>
      </c>
      <c r="B829" s="605" t="s">
        <v>17439</v>
      </c>
      <c r="C829" s="78" t="s">
        <v>80</v>
      </c>
      <c r="D829" s="613">
        <v>10717.34</v>
      </c>
    </row>
    <row r="830" spans="1:4" x14ac:dyDescent="0.35">
      <c r="A830" s="78">
        <v>43978</v>
      </c>
      <c r="B830" s="605" t="s">
        <v>17440</v>
      </c>
      <c r="C830" s="78" t="s">
        <v>80</v>
      </c>
      <c r="D830" s="613">
        <v>1674.6</v>
      </c>
    </row>
    <row r="831" spans="1:4" x14ac:dyDescent="0.35">
      <c r="A831" s="78">
        <v>11871</v>
      </c>
      <c r="B831" s="605" t="s">
        <v>17441</v>
      </c>
      <c r="C831" s="78" t="s">
        <v>80</v>
      </c>
      <c r="D831" s="613">
        <v>419.7</v>
      </c>
    </row>
    <row r="832" spans="1:4" x14ac:dyDescent="0.35">
      <c r="A832" s="78">
        <v>37105</v>
      </c>
      <c r="B832" s="605" t="s">
        <v>17442</v>
      </c>
      <c r="C832" s="78" t="s">
        <v>80</v>
      </c>
      <c r="D832" s="613">
        <v>2582.42</v>
      </c>
    </row>
    <row r="833" spans="1:4" x14ac:dyDescent="0.35">
      <c r="A833" s="78">
        <v>43980</v>
      </c>
      <c r="B833" s="605" t="s">
        <v>17443</v>
      </c>
      <c r="C833" s="78" t="s">
        <v>80</v>
      </c>
      <c r="D833" s="613">
        <v>3216.14</v>
      </c>
    </row>
    <row r="834" spans="1:4" x14ac:dyDescent="0.35">
      <c r="A834" s="78">
        <v>43979</v>
      </c>
      <c r="B834" s="605" t="s">
        <v>17444</v>
      </c>
      <c r="C834" s="78" t="s">
        <v>80</v>
      </c>
      <c r="D834" s="613">
        <v>604.28</v>
      </c>
    </row>
    <row r="835" spans="1:4" x14ac:dyDescent="0.35">
      <c r="A835" s="78">
        <v>11868</v>
      </c>
      <c r="B835" s="605" t="s">
        <v>17445</v>
      </c>
      <c r="C835" s="78" t="s">
        <v>80</v>
      </c>
      <c r="D835" s="613">
        <v>584.4</v>
      </c>
    </row>
    <row r="836" spans="1:4" x14ac:dyDescent="0.35">
      <c r="A836" s="78">
        <v>34636</v>
      </c>
      <c r="B836" s="605" t="s">
        <v>17446</v>
      </c>
      <c r="C836" s="78" t="s">
        <v>80</v>
      </c>
      <c r="D836" s="613">
        <v>415</v>
      </c>
    </row>
    <row r="837" spans="1:4" x14ac:dyDescent="0.35">
      <c r="A837" s="78">
        <v>34639</v>
      </c>
      <c r="B837" s="605" t="s">
        <v>17447</v>
      </c>
      <c r="C837" s="78" t="s">
        <v>80</v>
      </c>
      <c r="D837" s="613">
        <v>957.89</v>
      </c>
    </row>
    <row r="838" spans="1:4" x14ac:dyDescent="0.35">
      <c r="A838" s="78">
        <v>34640</v>
      </c>
      <c r="B838" s="605" t="s">
        <v>17448</v>
      </c>
      <c r="C838" s="78" t="s">
        <v>80</v>
      </c>
      <c r="D838" s="613">
        <v>1086.58</v>
      </c>
    </row>
    <row r="839" spans="1:4" x14ac:dyDescent="0.35">
      <c r="A839" s="78">
        <v>43977</v>
      </c>
      <c r="B839" s="605" t="s">
        <v>17449</v>
      </c>
      <c r="C839" s="78" t="s">
        <v>80</v>
      </c>
      <c r="D839" s="613">
        <v>1873.2</v>
      </c>
    </row>
    <row r="840" spans="1:4" x14ac:dyDescent="0.35">
      <c r="A840" s="78">
        <v>34637</v>
      </c>
      <c r="B840" s="605" t="s">
        <v>17450</v>
      </c>
      <c r="C840" s="78" t="s">
        <v>80</v>
      </c>
      <c r="D840" s="613">
        <v>250.97</v>
      </c>
    </row>
    <row r="841" spans="1:4" x14ac:dyDescent="0.35">
      <c r="A841" s="78">
        <v>34638</v>
      </c>
      <c r="B841" s="605" t="s">
        <v>17451</v>
      </c>
      <c r="C841" s="78" t="s">
        <v>80</v>
      </c>
      <c r="D841" s="613">
        <v>388.2</v>
      </c>
    </row>
    <row r="842" spans="1:4" x14ac:dyDescent="0.35">
      <c r="A842" s="78">
        <v>34641</v>
      </c>
      <c r="B842" s="605" t="s">
        <v>17452</v>
      </c>
      <c r="C842" s="78" t="s">
        <v>80</v>
      </c>
      <c r="D842" s="613"/>
    </row>
    <row r="843" spans="1:4" x14ac:dyDescent="0.35">
      <c r="A843" s="78">
        <v>43434</v>
      </c>
      <c r="B843" s="605" t="s">
        <v>17453</v>
      </c>
      <c r="C843" s="78" t="s">
        <v>80</v>
      </c>
      <c r="D843" s="613"/>
    </row>
    <row r="844" spans="1:4" x14ac:dyDescent="0.35">
      <c r="A844" s="78">
        <v>43435</v>
      </c>
      <c r="B844" s="605" t="s">
        <v>17454</v>
      </c>
      <c r="C844" s="78" t="s">
        <v>80</v>
      </c>
      <c r="D844" s="613"/>
    </row>
    <row r="845" spans="1:4" x14ac:dyDescent="0.35">
      <c r="A845" s="78">
        <v>43436</v>
      </c>
      <c r="B845" s="605" t="s">
        <v>17455</v>
      </c>
      <c r="C845" s="78" t="s">
        <v>80</v>
      </c>
      <c r="D845" s="613"/>
    </row>
    <row r="846" spans="1:4" x14ac:dyDescent="0.35">
      <c r="A846" s="78">
        <v>43437</v>
      </c>
      <c r="B846" s="605" t="s">
        <v>17456</v>
      </c>
      <c r="C846" s="78" t="s">
        <v>80</v>
      </c>
      <c r="D846" s="613"/>
    </row>
    <row r="847" spans="1:4" x14ac:dyDescent="0.35">
      <c r="A847" s="78">
        <v>43438</v>
      </c>
      <c r="B847" s="605" t="s">
        <v>17457</v>
      </c>
      <c r="C847" s="78" t="s">
        <v>80</v>
      </c>
      <c r="D847" s="613"/>
    </row>
    <row r="848" spans="1:4" x14ac:dyDescent="0.35">
      <c r="A848" s="78">
        <v>41627</v>
      </c>
      <c r="B848" s="605" t="s">
        <v>17458</v>
      </c>
      <c r="C848" s="78" t="s">
        <v>80</v>
      </c>
      <c r="D848" s="613"/>
    </row>
    <row r="849" spans="1:4" x14ac:dyDescent="0.35">
      <c r="A849" s="78">
        <v>41628</v>
      </c>
      <c r="B849" s="605" t="s">
        <v>17459</v>
      </c>
      <c r="C849" s="78" t="s">
        <v>80</v>
      </c>
      <c r="D849" s="613"/>
    </row>
    <row r="850" spans="1:4" x14ac:dyDescent="0.35">
      <c r="A850" s="78">
        <v>41629</v>
      </c>
      <c r="B850" s="605" t="s">
        <v>17460</v>
      </c>
      <c r="C850" s="78" t="s">
        <v>80</v>
      </c>
      <c r="D850" s="613"/>
    </row>
    <row r="851" spans="1:4" x14ac:dyDescent="0.35">
      <c r="A851" s="78">
        <v>43429</v>
      </c>
      <c r="B851" s="605" t="s">
        <v>17461</v>
      </c>
      <c r="C851" s="78" t="s">
        <v>80</v>
      </c>
      <c r="D851" s="613"/>
    </row>
    <row r="852" spans="1:4" x14ac:dyDescent="0.35">
      <c r="A852" s="78">
        <v>43430</v>
      </c>
      <c r="B852" s="605" t="s">
        <v>17462</v>
      </c>
      <c r="C852" s="78" t="s">
        <v>80</v>
      </c>
      <c r="D852" s="613"/>
    </row>
    <row r="853" spans="1:4" x14ac:dyDescent="0.35">
      <c r="A853" s="78">
        <v>43431</v>
      </c>
      <c r="B853" s="605" t="s">
        <v>17463</v>
      </c>
      <c r="C853" s="78" t="s">
        <v>80</v>
      </c>
      <c r="D853" s="613"/>
    </row>
    <row r="854" spans="1:4" x14ac:dyDescent="0.35">
      <c r="A854" s="78">
        <v>43432</v>
      </c>
      <c r="B854" s="605" t="s">
        <v>17464</v>
      </c>
      <c r="C854" s="78" t="s">
        <v>80</v>
      </c>
      <c r="D854" s="613"/>
    </row>
    <row r="855" spans="1:4" x14ac:dyDescent="0.35">
      <c r="A855" s="78">
        <v>43433</v>
      </c>
      <c r="B855" s="605" t="s">
        <v>17465</v>
      </c>
      <c r="C855" s="78" t="s">
        <v>80</v>
      </c>
      <c r="D855" s="613"/>
    </row>
    <row r="856" spans="1:4" x14ac:dyDescent="0.35">
      <c r="A856" s="78">
        <v>43094</v>
      </c>
      <c r="B856" s="605" t="s">
        <v>17466</v>
      </c>
      <c r="C856" s="78" t="s">
        <v>80</v>
      </c>
      <c r="D856" s="613">
        <v>386.74</v>
      </c>
    </row>
    <row r="857" spans="1:4" x14ac:dyDescent="0.35">
      <c r="A857" s="78">
        <v>43093</v>
      </c>
      <c r="B857" s="605" t="s">
        <v>17467</v>
      </c>
      <c r="C857" s="78" t="s">
        <v>80</v>
      </c>
      <c r="D857" s="613">
        <v>410.99</v>
      </c>
    </row>
    <row r="858" spans="1:4" x14ac:dyDescent="0.35">
      <c r="A858" s="78">
        <v>11694</v>
      </c>
      <c r="B858" s="605" t="s">
        <v>17468</v>
      </c>
      <c r="C858" s="78" t="s">
        <v>80</v>
      </c>
      <c r="D858" s="613">
        <v>1149.47</v>
      </c>
    </row>
    <row r="859" spans="1:4" x14ac:dyDescent="0.35">
      <c r="A859" s="78">
        <v>1030</v>
      </c>
      <c r="B859" s="605" t="s">
        <v>17469</v>
      </c>
      <c r="C859" s="78" t="s">
        <v>80</v>
      </c>
      <c r="D859" s="613">
        <v>52</v>
      </c>
    </row>
    <row r="860" spans="1:4" x14ac:dyDescent="0.35">
      <c r="A860" s="78">
        <v>11881</v>
      </c>
      <c r="B860" s="605" t="s">
        <v>17470</v>
      </c>
      <c r="C860" s="78" t="s">
        <v>80</v>
      </c>
      <c r="D860" s="613"/>
    </row>
    <row r="861" spans="1:4" x14ac:dyDescent="0.35">
      <c r="A861" s="78">
        <v>35277</v>
      </c>
      <c r="B861" s="605" t="s">
        <v>17471</v>
      </c>
      <c r="C861" s="78" t="s">
        <v>80</v>
      </c>
      <c r="D861" s="613">
        <v>409.45</v>
      </c>
    </row>
    <row r="862" spans="1:4" x14ac:dyDescent="0.35">
      <c r="A862" s="78">
        <v>10521</v>
      </c>
      <c r="B862" s="605" t="s">
        <v>17472</v>
      </c>
      <c r="C862" s="78" t="s">
        <v>80</v>
      </c>
      <c r="D862" s="613"/>
    </row>
    <row r="863" spans="1:4" x14ac:dyDescent="0.35">
      <c r="A863" s="78">
        <v>10885</v>
      </c>
      <c r="B863" s="605" t="s">
        <v>17473</v>
      </c>
      <c r="C863" s="78" t="s">
        <v>80</v>
      </c>
      <c r="D863" s="613"/>
    </row>
    <row r="864" spans="1:4" x14ac:dyDescent="0.35">
      <c r="A864" s="78">
        <v>20962</v>
      </c>
      <c r="B864" s="605" t="s">
        <v>17474</v>
      </c>
      <c r="C864" s="78" t="s">
        <v>80</v>
      </c>
      <c r="D864" s="613"/>
    </row>
    <row r="865" spans="1:4" x14ac:dyDescent="0.35">
      <c r="A865" s="78">
        <v>20963</v>
      </c>
      <c r="B865" s="605" t="s">
        <v>17475</v>
      </c>
      <c r="C865" s="78" t="s">
        <v>80</v>
      </c>
      <c r="D865" s="613"/>
    </row>
    <row r="866" spans="1:4" x14ac:dyDescent="0.35">
      <c r="A866" s="78">
        <v>34643</v>
      </c>
      <c r="B866" s="605" t="s">
        <v>17476</v>
      </c>
      <c r="C866" s="78" t="s">
        <v>80</v>
      </c>
      <c r="D866" s="613">
        <v>47.15</v>
      </c>
    </row>
    <row r="867" spans="1:4" x14ac:dyDescent="0.35">
      <c r="A867" s="78">
        <v>41480</v>
      </c>
      <c r="B867" s="605" t="s">
        <v>17477</v>
      </c>
      <c r="C867" s="78" t="s">
        <v>80</v>
      </c>
      <c r="D867" s="613">
        <v>54.67</v>
      </c>
    </row>
    <row r="868" spans="1:4" x14ac:dyDescent="0.35">
      <c r="A868" s="78">
        <v>41474</v>
      </c>
      <c r="B868" s="605" t="s">
        <v>17478</v>
      </c>
      <c r="C868" s="78" t="s">
        <v>80</v>
      </c>
      <c r="D868" s="613">
        <v>87.34</v>
      </c>
    </row>
    <row r="869" spans="1:4" x14ac:dyDescent="0.35">
      <c r="A869" s="78">
        <v>41475</v>
      </c>
      <c r="B869" s="605" t="s">
        <v>17479</v>
      </c>
      <c r="C869" s="78" t="s">
        <v>80</v>
      </c>
      <c r="D869" s="613">
        <v>74.52</v>
      </c>
    </row>
    <row r="870" spans="1:4" x14ac:dyDescent="0.35">
      <c r="A870" s="78">
        <v>41476</v>
      </c>
      <c r="B870" s="605" t="s">
        <v>17480</v>
      </c>
      <c r="C870" s="78" t="s">
        <v>80</v>
      </c>
      <c r="D870" s="613">
        <v>163.16999999999999</v>
      </c>
    </row>
    <row r="871" spans="1:4" x14ac:dyDescent="0.35">
      <c r="A871" s="78">
        <v>2555</v>
      </c>
      <c r="B871" s="605" t="s">
        <v>17481</v>
      </c>
      <c r="C871" s="78" t="s">
        <v>80</v>
      </c>
      <c r="D871" s="613"/>
    </row>
    <row r="872" spans="1:4" x14ac:dyDescent="0.35">
      <c r="A872" s="78">
        <v>2556</v>
      </c>
      <c r="B872" s="605" t="s">
        <v>17482</v>
      </c>
      <c r="C872" s="78" t="s">
        <v>80</v>
      </c>
      <c r="D872" s="613"/>
    </row>
    <row r="873" spans="1:4" x14ac:dyDescent="0.35">
      <c r="A873" s="78">
        <v>2557</v>
      </c>
      <c r="B873" s="605" t="s">
        <v>17483</v>
      </c>
      <c r="C873" s="78" t="s">
        <v>80</v>
      </c>
      <c r="D873" s="613"/>
    </row>
    <row r="874" spans="1:4" x14ac:dyDescent="0.35">
      <c r="A874" s="78">
        <v>10569</v>
      </c>
      <c r="B874" s="605" t="s">
        <v>17484</v>
      </c>
      <c r="C874" s="78" t="s">
        <v>80</v>
      </c>
      <c r="D874" s="613"/>
    </row>
    <row r="875" spans="1:4" x14ac:dyDescent="0.35">
      <c r="A875" s="78">
        <v>39810</v>
      </c>
      <c r="B875" s="605" t="s">
        <v>17485</v>
      </c>
      <c r="C875" s="78" t="s">
        <v>80</v>
      </c>
      <c r="D875" s="613">
        <v>52.19</v>
      </c>
    </row>
    <row r="876" spans="1:4" x14ac:dyDescent="0.35">
      <c r="A876" s="78">
        <v>39811</v>
      </c>
      <c r="B876" s="605" t="s">
        <v>17486</v>
      </c>
      <c r="C876" s="78" t="s">
        <v>80</v>
      </c>
      <c r="D876" s="613">
        <v>63.84</v>
      </c>
    </row>
    <row r="877" spans="1:4" x14ac:dyDescent="0.35">
      <c r="A877" s="78">
        <v>39812</v>
      </c>
      <c r="B877" s="605" t="s">
        <v>17487</v>
      </c>
      <c r="C877" s="78" t="s">
        <v>80</v>
      </c>
      <c r="D877" s="613">
        <v>104.97</v>
      </c>
    </row>
    <row r="878" spans="1:4" x14ac:dyDescent="0.35">
      <c r="A878" s="78">
        <v>43096</v>
      </c>
      <c r="B878" s="605" t="s">
        <v>17488</v>
      </c>
      <c r="C878" s="78" t="s">
        <v>80</v>
      </c>
      <c r="D878" s="613">
        <v>347.95</v>
      </c>
    </row>
    <row r="879" spans="1:4" x14ac:dyDescent="0.35">
      <c r="A879" s="78">
        <v>43102</v>
      </c>
      <c r="B879" s="605" t="s">
        <v>17489</v>
      </c>
      <c r="C879" s="78" t="s">
        <v>80</v>
      </c>
      <c r="D879" s="613">
        <v>211.57</v>
      </c>
    </row>
    <row r="880" spans="1:4" x14ac:dyDescent="0.35">
      <c r="A880" s="78">
        <v>43103</v>
      </c>
      <c r="B880" s="605" t="s">
        <v>17490</v>
      </c>
      <c r="C880" s="78" t="s">
        <v>80</v>
      </c>
      <c r="D880" s="613">
        <v>311.54000000000002</v>
      </c>
    </row>
    <row r="881" spans="1:4" x14ac:dyDescent="0.35">
      <c r="A881" s="78">
        <v>43098</v>
      </c>
      <c r="B881" s="605" t="s">
        <v>17491</v>
      </c>
      <c r="C881" s="78" t="s">
        <v>80</v>
      </c>
      <c r="D881" s="613">
        <v>117.86</v>
      </c>
    </row>
    <row r="882" spans="1:4" x14ac:dyDescent="0.35">
      <c r="A882" s="78">
        <v>43097</v>
      </c>
      <c r="B882" s="605" t="s">
        <v>17492</v>
      </c>
      <c r="C882" s="78" t="s">
        <v>80</v>
      </c>
      <c r="D882" s="613">
        <v>69.819999999999993</v>
      </c>
    </row>
    <row r="883" spans="1:4" x14ac:dyDescent="0.35">
      <c r="A883" s="78">
        <v>43104</v>
      </c>
      <c r="B883" s="605" t="s">
        <v>17493</v>
      </c>
      <c r="C883" s="78" t="s">
        <v>80</v>
      </c>
      <c r="D883" s="613">
        <v>825.98</v>
      </c>
    </row>
    <row r="884" spans="1:4" x14ac:dyDescent="0.35">
      <c r="A884" s="78">
        <v>39771</v>
      </c>
      <c r="B884" s="605" t="s">
        <v>17494</v>
      </c>
      <c r="C884" s="78" t="s">
        <v>80</v>
      </c>
      <c r="D884" s="613"/>
    </row>
    <row r="885" spans="1:4" x14ac:dyDescent="0.35">
      <c r="A885" s="78">
        <v>39772</v>
      </c>
      <c r="B885" s="605" t="s">
        <v>17495</v>
      </c>
      <c r="C885" s="78" t="s">
        <v>80</v>
      </c>
      <c r="D885" s="613"/>
    </row>
    <row r="886" spans="1:4" x14ac:dyDescent="0.35">
      <c r="A886" s="78">
        <v>39773</v>
      </c>
      <c r="B886" s="605" t="s">
        <v>17496</v>
      </c>
      <c r="C886" s="78" t="s">
        <v>80</v>
      </c>
      <c r="D886" s="613"/>
    </row>
    <row r="887" spans="1:4" x14ac:dyDescent="0.35">
      <c r="A887" s="78">
        <v>39774</v>
      </c>
      <c r="B887" s="605" t="s">
        <v>17497</v>
      </c>
      <c r="C887" s="78" t="s">
        <v>80</v>
      </c>
      <c r="D887" s="613"/>
    </row>
    <row r="888" spans="1:4" x14ac:dyDescent="0.35">
      <c r="A888" s="78">
        <v>39775</v>
      </c>
      <c r="B888" s="605" t="s">
        <v>17498</v>
      </c>
      <c r="C888" s="78" t="s">
        <v>80</v>
      </c>
      <c r="D888" s="613"/>
    </row>
    <row r="889" spans="1:4" x14ac:dyDescent="0.35">
      <c r="A889" s="78">
        <v>39776</v>
      </c>
      <c r="B889" s="605" t="s">
        <v>17499</v>
      </c>
      <c r="C889" s="78" t="s">
        <v>80</v>
      </c>
      <c r="D889" s="613"/>
    </row>
    <row r="890" spans="1:4" x14ac:dyDescent="0.35">
      <c r="A890" s="78">
        <v>39777</v>
      </c>
      <c r="B890" s="605" t="s">
        <v>17500</v>
      </c>
      <c r="C890" s="78" t="s">
        <v>80</v>
      </c>
      <c r="D890" s="613"/>
    </row>
    <row r="891" spans="1:4" x14ac:dyDescent="0.35">
      <c r="A891" s="78">
        <v>20254</v>
      </c>
      <c r="B891" s="605" t="s">
        <v>17501</v>
      </c>
      <c r="C891" s="78" t="s">
        <v>80</v>
      </c>
      <c r="D891" s="613"/>
    </row>
    <row r="892" spans="1:4" x14ac:dyDescent="0.35">
      <c r="A892" s="78">
        <v>20253</v>
      </c>
      <c r="B892" s="605" t="s">
        <v>17502</v>
      </c>
      <c r="C892" s="78" t="s">
        <v>80</v>
      </c>
      <c r="D892" s="613"/>
    </row>
    <row r="893" spans="1:4" x14ac:dyDescent="0.35">
      <c r="A893" s="78">
        <v>1872</v>
      </c>
      <c r="B893" s="605" t="s">
        <v>257</v>
      </c>
      <c r="C893" s="78" t="s">
        <v>80</v>
      </c>
      <c r="D893" s="613">
        <v>2.1800000000000002</v>
      </c>
    </row>
    <row r="894" spans="1:4" x14ac:dyDescent="0.35">
      <c r="A894" s="78">
        <v>1873</v>
      </c>
      <c r="B894" s="605" t="s">
        <v>17503</v>
      </c>
      <c r="C894" s="78" t="s">
        <v>80</v>
      </c>
      <c r="D894" s="613">
        <v>4.34</v>
      </c>
    </row>
    <row r="895" spans="1:4" x14ac:dyDescent="0.35">
      <c r="A895" s="78">
        <v>14055</v>
      </c>
      <c r="B895" s="605" t="s">
        <v>17504</v>
      </c>
      <c r="C895" s="78" t="s">
        <v>80</v>
      </c>
      <c r="D895" s="613"/>
    </row>
    <row r="896" spans="1:4" x14ac:dyDescent="0.35">
      <c r="A896" s="78">
        <v>11247</v>
      </c>
      <c r="B896" s="605" t="s">
        <v>17505</v>
      </c>
      <c r="C896" s="78" t="s">
        <v>80</v>
      </c>
      <c r="D896" s="613"/>
    </row>
    <row r="897" spans="1:4" x14ac:dyDescent="0.35">
      <c r="A897" s="78">
        <v>11250</v>
      </c>
      <c r="B897" s="605" t="s">
        <v>17506</v>
      </c>
      <c r="C897" s="78" t="s">
        <v>80</v>
      </c>
      <c r="D897" s="613"/>
    </row>
    <row r="898" spans="1:4" x14ac:dyDescent="0.35">
      <c r="A898" s="78">
        <v>11249</v>
      </c>
      <c r="B898" s="605" t="s">
        <v>17507</v>
      </c>
      <c r="C898" s="78" t="s">
        <v>80</v>
      </c>
      <c r="D898" s="613"/>
    </row>
    <row r="899" spans="1:4" x14ac:dyDescent="0.35">
      <c r="A899" s="78">
        <v>11251</v>
      </c>
      <c r="B899" s="605" t="s">
        <v>17508</v>
      </c>
      <c r="C899" s="78" t="s">
        <v>80</v>
      </c>
      <c r="D899" s="613"/>
    </row>
    <row r="900" spans="1:4" x14ac:dyDescent="0.35">
      <c r="A900" s="78">
        <v>11253</v>
      </c>
      <c r="B900" s="605" t="s">
        <v>17509</v>
      </c>
      <c r="C900" s="78" t="s">
        <v>80</v>
      </c>
      <c r="D900" s="613"/>
    </row>
    <row r="901" spans="1:4" x14ac:dyDescent="0.35">
      <c r="A901" s="78">
        <v>11255</v>
      </c>
      <c r="B901" s="605" t="s">
        <v>17510</v>
      </c>
      <c r="C901" s="78" t="s">
        <v>80</v>
      </c>
      <c r="D901" s="613"/>
    </row>
    <row r="902" spans="1:4" x14ac:dyDescent="0.35">
      <c r="A902" s="78">
        <v>11256</v>
      </c>
      <c r="B902" s="605" t="s">
        <v>17511</v>
      </c>
      <c r="C902" s="78" t="s">
        <v>80</v>
      </c>
      <c r="D902" s="613"/>
    </row>
    <row r="903" spans="1:4" x14ac:dyDescent="0.35">
      <c r="A903" s="78">
        <v>39693</v>
      </c>
      <c r="B903" s="605" t="s">
        <v>17512</v>
      </c>
      <c r="C903" s="78" t="s">
        <v>80</v>
      </c>
      <c r="D903" s="613"/>
    </row>
    <row r="904" spans="1:4" x14ac:dyDescent="0.35">
      <c r="A904" s="78">
        <v>39692</v>
      </c>
      <c r="B904" s="605" t="s">
        <v>17513</v>
      </c>
      <c r="C904" s="78" t="s">
        <v>80</v>
      </c>
      <c r="D904" s="613"/>
    </row>
    <row r="905" spans="1:4" x14ac:dyDescent="0.35">
      <c r="A905" s="78">
        <v>1062</v>
      </c>
      <c r="B905" s="605" t="s">
        <v>17514</v>
      </c>
      <c r="C905" s="78" t="s">
        <v>80</v>
      </c>
      <c r="D905" s="613"/>
    </row>
    <row r="906" spans="1:4" x14ac:dyDescent="0.35">
      <c r="A906" s="78">
        <v>39686</v>
      </c>
      <c r="B906" s="605" t="s">
        <v>17515</v>
      </c>
      <c r="C906" s="78" t="s">
        <v>80</v>
      </c>
      <c r="D906" s="613"/>
    </row>
    <row r="907" spans="1:4" x14ac:dyDescent="0.35">
      <c r="A907" s="78">
        <v>43095</v>
      </c>
      <c r="B907" s="605" t="s">
        <v>17516</v>
      </c>
      <c r="C907" s="78" t="s">
        <v>80</v>
      </c>
      <c r="D907" s="613">
        <v>229.28</v>
      </c>
    </row>
    <row r="908" spans="1:4" x14ac:dyDescent="0.35">
      <c r="A908" s="78">
        <v>1871</v>
      </c>
      <c r="B908" s="605" t="s">
        <v>258</v>
      </c>
      <c r="C908" s="78" t="s">
        <v>80</v>
      </c>
      <c r="D908" s="613">
        <v>3.91</v>
      </c>
    </row>
    <row r="909" spans="1:4" x14ac:dyDescent="0.35">
      <c r="A909" s="78">
        <v>12001</v>
      </c>
      <c r="B909" s="605" t="s">
        <v>17517</v>
      </c>
      <c r="C909" s="78" t="s">
        <v>80</v>
      </c>
      <c r="D909" s="613">
        <v>5.65</v>
      </c>
    </row>
    <row r="910" spans="1:4" x14ac:dyDescent="0.35">
      <c r="A910" s="78">
        <v>11882</v>
      </c>
      <c r="B910" s="605" t="s">
        <v>17518</v>
      </c>
      <c r="C910" s="78" t="s">
        <v>80</v>
      </c>
      <c r="D910" s="613"/>
    </row>
    <row r="911" spans="1:4" x14ac:dyDescent="0.35">
      <c r="A911" s="78">
        <v>1068</v>
      </c>
      <c r="B911" s="605" t="s">
        <v>17519</v>
      </c>
      <c r="C911" s="78" t="s">
        <v>80</v>
      </c>
      <c r="D911" s="613"/>
    </row>
    <row r="912" spans="1:4" x14ac:dyDescent="0.35">
      <c r="A912" s="78">
        <v>39690</v>
      </c>
      <c r="B912" s="605" t="s">
        <v>17520</v>
      </c>
      <c r="C912" s="78" t="s">
        <v>80</v>
      </c>
      <c r="D912" s="613"/>
    </row>
    <row r="913" spans="1:4" x14ac:dyDescent="0.35">
      <c r="A913" s="78">
        <v>39691</v>
      </c>
      <c r="B913" s="605" t="s">
        <v>17521</v>
      </c>
      <c r="C913" s="78" t="s">
        <v>80</v>
      </c>
      <c r="D913" s="613"/>
    </row>
    <row r="914" spans="1:4" x14ac:dyDescent="0.35">
      <c r="A914" s="78">
        <v>39808</v>
      </c>
      <c r="B914" s="605" t="s">
        <v>17522</v>
      </c>
      <c r="C914" s="78" t="s">
        <v>80</v>
      </c>
      <c r="D914" s="613">
        <v>119.7</v>
      </c>
    </row>
    <row r="915" spans="1:4" x14ac:dyDescent="0.35">
      <c r="A915" s="78">
        <v>39809</v>
      </c>
      <c r="B915" s="605" t="s">
        <v>17523</v>
      </c>
      <c r="C915" s="78" t="s">
        <v>80</v>
      </c>
      <c r="D915" s="613">
        <v>283.92</v>
      </c>
    </row>
    <row r="916" spans="1:4" x14ac:dyDescent="0.35">
      <c r="A916" s="78">
        <v>43439</v>
      </c>
      <c r="B916" s="605" t="s">
        <v>17524</v>
      </c>
      <c r="C916" s="78" t="s">
        <v>80</v>
      </c>
      <c r="D916" s="613"/>
    </row>
    <row r="917" spans="1:4" x14ac:dyDescent="0.35">
      <c r="A917" s="78">
        <v>5103</v>
      </c>
      <c r="B917" s="605" t="s">
        <v>17525</v>
      </c>
      <c r="C917" s="78" t="s">
        <v>80</v>
      </c>
      <c r="D917" s="613">
        <v>25.92</v>
      </c>
    </row>
    <row r="918" spans="1:4" x14ac:dyDescent="0.35">
      <c r="A918" s="78">
        <v>11880</v>
      </c>
      <c r="B918" s="605" t="s">
        <v>17526</v>
      </c>
      <c r="C918" s="78" t="s">
        <v>80</v>
      </c>
      <c r="D918" s="613">
        <v>109.02</v>
      </c>
    </row>
    <row r="919" spans="1:4" x14ac:dyDescent="0.35">
      <c r="A919" s="78">
        <v>11714</v>
      </c>
      <c r="B919" s="605" t="s">
        <v>17527</v>
      </c>
      <c r="C919" s="78" t="s">
        <v>80</v>
      </c>
      <c r="D919" s="613">
        <v>74.27</v>
      </c>
    </row>
    <row r="920" spans="1:4" x14ac:dyDescent="0.35">
      <c r="A920" s="78">
        <v>11712</v>
      </c>
      <c r="B920" s="605" t="s">
        <v>17528</v>
      </c>
      <c r="C920" s="78" t="s">
        <v>80</v>
      </c>
      <c r="D920" s="613">
        <v>48.5</v>
      </c>
    </row>
    <row r="921" spans="1:4" x14ac:dyDescent="0.35">
      <c r="A921" s="78">
        <v>11717</v>
      </c>
      <c r="B921" s="605" t="s">
        <v>17529</v>
      </c>
      <c r="C921" s="78" t="s">
        <v>80</v>
      </c>
      <c r="D921" s="613">
        <v>58.46</v>
      </c>
    </row>
    <row r="922" spans="1:4" x14ac:dyDescent="0.35">
      <c r="A922" s="78">
        <v>1106</v>
      </c>
      <c r="B922" s="605" t="s">
        <v>283</v>
      </c>
      <c r="C922" s="78" t="s">
        <v>123</v>
      </c>
      <c r="D922" s="613">
        <v>2.25</v>
      </c>
    </row>
    <row r="923" spans="1:4" x14ac:dyDescent="0.35">
      <c r="A923" s="78">
        <v>11161</v>
      </c>
      <c r="B923" s="605" t="s">
        <v>17530</v>
      </c>
      <c r="C923" s="78" t="s">
        <v>123</v>
      </c>
      <c r="D923" s="613">
        <v>3.76</v>
      </c>
    </row>
    <row r="924" spans="1:4" x14ac:dyDescent="0.35">
      <c r="A924" s="78">
        <v>1107</v>
      </c>
      <c r="B924" s="605" t="s">
        <v>17531</v>
      </c>
      <c r="C924" s="78" t="s">
        <v>123</v>
      </c>
      <c r="D924" s="613">
        <v>1.91</v>
      </c>
    </row>
    <row r="925" spans="1:4" x14ac:dyDescent="0.35">
      <c r="A925" s="78">
        <v>44479</v>
      </c>
      <c r="B925" s="605" t="s">
        <v>17532</v>
      </c>
      <c r="C925" s="78" t="s">
        <v>123</v>
      </c>
      <c r="D925" s="613">
        <v>0.53</v>
      </c>
    </row>
    <row r="926" spans="1:4" x14ac:dyDescent="0.35">
      <c r="A926" s="78">
        <v>4759</v>
      </c>
      <c r="B926" s="605" t="s">
        <v>17533</v>
      </c>
      <c r="C926" s="78" t="s">
        <v>140</v>
      </c>
      <c r="D926" s="613">
        <v>21.17</v>
      </c>
    </row>
    <row r="927" spans="1:4" x14ac:dyDescent="0.35">
      <c r="A927" s="78">
        <v>41068</v>
      </c>
      <c r="B927" s="605" t="s">
        <v>17534</v>
      </c>
      <c r="C927" s="78" t="s">
        <v>408</v>
      </c>
      <c r="D927" s="613">
        <v>3704.95</v>
      </c>
    </row>
    <row r="928" spans="1:4" x14ac:dyDescent="0.35">
      <c r="A928" s="78">
        <v>12618</v>
      </c>
      <c r="B928" s="605" t="s">
        <v>17535</v>
      </c>
      <c r="C928" s="78" t="s">
        <v>80</v>
      </c>
      <c r="D928" s="613">
        <v>191.36</v>
      </c>
    </row>
    <row r="929" spans="1:4" x14ac:dyDescent="0.35">
      <c r="A929" s="78">
        <v>1108</v>
      </c>
      <c r="B929" s="605" t="s">
        <v>17536</v>
      </c>
      <c r="C929" s="78" t="s">
        <v>139</v>
      </c>
      <c r="D929" s="613"/>
    </row>
    <row r="930" spans="1:4" x14ac:dyDescent="0.35">
      <c r="A930" s="78">
        <v>1117</v>
      </c>
      <c r="B930" s="605" t="s">
        <v>17537</v>
      </c>
      <c r="C930" s="78" t="s">
        <v>139</v>
      </c>
      <c r="D930" s="613"/>
    </row>
    <row r="931" spans="1:4" x14ac:dyDescent="0.35">
      <c r="A931" s="78">
        <v>1118</v>
      </c>
      <c r="B931" s="605" t="s">
        <v>17538</v>
      </c>
      <c r="C931" s="78" t="s">
        <v>139</v>
      </c>
      <c r="D931" s="613"/>
    </row>
    <row r="932" spans="1:4" x14ac:dyDescent="0.35">
      <c r="A932" s="78">
        <v>1110</v>
      </c>
      <c r="B932" s="605" t="s">
        <v>17539</v>
      </c>
      <c r="C932" s="78" t="s">
        <v>139</v>
      </c>
      <c r="D932" s="613"/>
    </row>
    <row r="933" spans="1:4" x14ac:dyDescent="0.35">
      <c r="A933" s="78">
        <v>40784</v>
      </c>
      <c r="B933" s="605" t="s">
        <v>17540</v>
      </c>
      <c r="C933" s="78" t="s">
        <v>139</v>
      </c>
      <c r="D933" s="613"/>
    </row>
    <row r="934" spans="1:4" x14ac:dyDescent="0.35">
      <c r="A934" s="78">
        <v>40782</v>
      </c>
      <c r="B934" s="605" t="s">
        <v>17541</v>
      </c>
      <c r="C934" s="78" t="s">
        <v>139</v>
      </c>
      <c r="D934" s="613"/>
    </row>
    <row r="935" spans="1:4" x14ac:dyDescent="0.35">
      <c r="A935" s="78">
        <v>40783</v>
      </c>
      <c r="B935" s="605" t="s">
        <v>17542</v>
      </c>
      <c r="C935" s="78" t="s">
        <v>139</v>
      </c>
      <c r="D935" s="613"/>
    </row>
    <row r="936" spans="1:4" x14ac:dyDescent="0.35">
      <c r="A936" s="78">
        <v>1109</v>
      </c>
      <c r="B936" s="605" t="s">
        <v>17543</v>
      </c>
      <c r="C936" s="78" t="s">
        <v>139</v>
      </c>
      <c r="D936" s="613"/>
    </row>
    <row r="937" spans="1:4" x14ac:dyDescent="0.35">
      <c r="A937" s="78">
        <v>1119</v>
      </c>
      <c r="B937" s="605" t="s">
        <v>17544</v>
      </c>
      <c r="C937" s="78" t="s">
        <v>139</v>
      </c>
      <c r="D937" s="613"/>
    </row>
    <row r="938" spans="1:4" x14ac:dyDescent="0.35">
      <c r="A938" s="78">
        <v>13115</v>
      </c>
      <c r="B938" s="605" t="s">
        <v>17545</v>
      </c>
      <c r="C938" s="78" t="s">
        <v>139</v>
      </c>
      <c r="D938" s="613">
        <v>30.4</v>
      </c>
    </row>
    <row r="939" spans="1:4" x14ac:dyDescent="0.35">
      <c r="A939" s="78">
        <v>10541</v>
      </c>
      <c r="B939" s="605" t="s">
        <v>17546</v>
      </c>
      <c r="C939" s="78" t="s">
        <v>139</v>
      </c>
      <c r="D939" s="613">
        <v>37.15</v>
      </c>
    </row>
    <row r="940" spans="1:4" x14ac:dyDescent="0.35">
      <c r="A940" s="78">
        <v>10542</v>
      </c>
      <c r="B940" s="605" t="s">
        <v>17547</v>
      </c>
      <c r="C940" s="78" t="s">
        <v>139</v>
      </c>
      <c r="D940" s="613">
        <v>48.58</v>
      </c>
    </row>
    <row r="941" spans="1:4" x14ac:dyDescent="0.35">
      <c r="A941" s="78">
        <v>10543</v>
      </c>
      <c r="B941" s="605" t="s">
        <v>17548</v>
      </c>
      <c r="C941" s="78" t="s">
        <v>139</v>
      </c>
      <c r="D941" s="613">
        <v>78.83</v>
      </c>
    </row>
    <row r="942" spans="1:4" x14ac:dyDescent="0.35">
      <c r="A942" s="78">
        <v>10544</v>
      </c>
      <c r="B942" s="605" t="s">
        <v>17549</v>
      </c>
      <c r="C942" s="78" t="s">
        <v>139</v>
      </c>
      <c r="D942" s="613">
        <v>101.95</v>
      </c>
    </row>
    <row r="943" spans="1:4" x14ac:dyDescent="0.35">
      <c r="A943" s="78">
        <v>10545</v>
      </c>
      <c r="B943" s="605" t="s">
        <v>17550</v>
      </c>
      <c r="C943" s="78" t="s">
        <v>139</v>
      </c>
      <c r="D943" s="613">
        <v>190.54</v>
      </c>
    </row>
    <row r="944" spans="1:4" x14ac:dyDescent="0.35">
      <c r="A944" s="78">
        <v>38365</v>
      </c>
      <c r="B944" s="605" t="s">
        <v>17551</v>
      </c>
      <c r="C944" s="78" t="s">
        <v>514</v>
      </c>
      <c r="D944" s="613"/>
    </row>
    <row r="945" spans="1:4" x14ac:dyDescent="0.35">
      <c r="A945" s="78">
        <v>44056</v>
      </c>
      <c r="B945" s="605" t="s">
        <v>17552</v>
      </c>
      <c r="C945" s="78" t="s">
        <v>80</v>
      </c>
      <c r="D945" s="613"/>
    </row>
    <row r="946" spans="1:4" x14ac:dyDescent="0.35">
      <c r="A946" s="78">
        <v>44057</v>
      </c>
      <c r="B946" s="605" t="s">
        <v>17553</v>
      </c>
      <c r="C946" s="78" t="s">
        <v>80</v>
      </c>
      <c r="D946" s="613"/>
    </row>
    <row r="947" spans="1:4" x14ac:dyDescent="0.35">
      <c r="A947" s="78">
        <v>37754</v>
      </c>
      <c r="B947" s="605" t="s">
        <v>17554</v>
      </c>
      <c r="C947" s="78" t="s">
        <v>80</v>
      </c>
      <c r="D947" s="613"/>
    </row>
    <row r="948" spans="1:4" x14ac:dyDescent="0.35">
      <c r="A948" s="78">
        <v>44058</v>
      </c>
      <c r="B948" s="605" t="s">
        <v>17555</v>
      </c>
      <c r="C948" s="78" t="s">
        <v>80</v>
      </c>
      <c r="D948" s="613"/>
    </row>
    <row r="949" spans="1:4" x14ac:dyDescent="0.35">
      <c r="A949" s="78">
        <v>37752</v>
      </c>
      <c r="B949" s="605" t="s">
        <v>17556</v>
      </c>
      <c r="C949" s="78" t="s">
        <v>80</v>
      </c>
      <c r="D949" s="613"/>
    </row>
    <row r="950" spans="1:4" x14ac:dyDescent="0.35">
      <c r="A950" s="78">
        <v>37758</v>
      </c>
      <c r="B950" s="605" t="s">
        <v>17557</v>
      </c>
      <c r="C950" s="78" t="s">
        <v>80</v>
      </c>
      <c r="D950" s="613"/>
    </row>
    <row r="951" spans="1:4" x14ac:dyDescent="0.35">
      <c r="A951" s="78">
        <v>44060</v>
      </c>
      <c r="B951" s="605" t="s">
        <v>17558</v>
      </c>
      <c r="C951" s="78" t="s">
        <v>80</v>
      </c>
      <c r="D951" s="613"/>
    </row>
    <row r="952" spans="1:4" x14ac:dyDescent="0.35">
      <c r="A952" s="78">
        <v>44061</v>
      </c>
      <c r="B952" s="605" t="s">
        <v>17559</v>
      </c>
      <c r="C952" s="78" t="s">
        <v>80</v>
      </c>
      <c r="D952" s="613"/>
    </row>
    <row r="953" spans="1:4" x14ac:dyDescent="0.35">
      <c r="A953" s="78">
        <v>1159</v>
      </c>
      <c r="B953" s="605" t="s">
        <v>17560</v>
      </c>
      <c r="C953" s="78" t="s">
        <v>80</v>
      </c>
      <c r="D953" s="613">
        <v>290543.33</v>
      </c>
    </row>
    <row r="954" spans="1:4" x14ac:dyDescent="0.35">
      <c r="A954" s="78">
        <v>12114</v>
      </c>
      <c r="B954" s="605" t="s">
        <v>17561</v>
      </c>
      <c r="C954" s="78" t="s">
        <v>80</v>
      </c>
      <c r="D954" s="613">
        <v>191.7</v>
      </c>
    </row>
    <row r="955" spans="1:4" x14ac:dyDescent="0.35">
      <c r="A955" s="78">
        <v>38106</v>
      </c>
      <c r="B955" s="605" t="s">
        <v>17562</v>
      </c>
      <c r="C955" s="78" t="s">
        <v>80</v>
      </c>
      <c r="D955" s="613">
        <v>26.05</v>
      </c>
    </row>
    <row r="956" spans="1:4" x14ac:dyDescent="0.35">
      <c r="A956" s="78">
        <v>38085</v>
      </c>
      <c r="B956" s="605" t="s">
        <v>17563</v>
      </c>
      <c r="C956" s="78" t="s">
        <v>80</v>
      </c>
      <c r="D956" s="613">
        <v>30.77</v>
      </c>
    </row>
    <row r="957" spans="1:4" x14ac:dyDescent="0.35">
      <c r="A957" s="78">
        <v>659</v>
      </c>
      <c r="B957" s="605" t="s">
        <v>17564</v>
      </c>
      <c r="C957" s="78" t="s">
        <v>80</v>
      </c>
      <c r="D957" s="613">
        <v>4.41</v>
      </c>
    </row>
    <row r="958" spans="1:4" x14ac:dyDescent="0.35">
      <c r="A958" s="78">
        <v>660</v>
      </c>
      <c r="B958" s="605" t="s">
        <v>17565</v>
      </c>
      <c r="C958" s="78" t="s">
        <v>80</v>
      </c>
      <c r="D958" s="613">
        <v>5.28</v>
      </c>
    </row>
    <row r="959" spans="1:4" x14ac:dyDescent="0.35">
      <c r="A959" s="78">
        <v>658</v>
      </c>
      <c r="B959" s="605" t="s">
        <v>17566</v>
      </c>
      <c r="C959" s="78" t="s">
        <v>80</v>
      </c>
      <c r="D959" s="613">
        <v>2.98</v>
      </c>
    </row>
    <row r="960" spans="1:4" x14ac:dyDescent="0.35">
      <c r="A960" s="78">
        <v>38599</v>
      </c>
      <c r="B960" s="605" t="s">
        <v>17567</v>
      </c>
      <c r="C960" s="78" t="s">
        <v>80</v>
      </c>
      <c r="D960" s="613">
        <v>9.18</v>
      </c>
    </row>
    <row r="961" spans="1:4" x14ac:dyDescent="0.35">
      <c r="A961" s="78">
        <v>38596</v>
      </c>
      <c r="B961" s="605" t="s">
        <v>17568</v>
      </c>
      <c r="C961" s="78" t="s">
        <v>80</v>
      </c>
      <c r="D961" s="613">
        <v>7.62</v>
      </c>
    </row>
    <row r="962" spans="1:4" x14ac:dyDescent="0.35">
      <c r="A962" s="78">
        <v>38600</v>
      </c>
      <c r="B962" s="605" t="s">
        <v>17569</v>
      </c>
      <c r="C962" s="78" t="s">
        <v>80</v>
      </c>
      <c r="D962" s="613">
        <v>9.73</v>
      </c>
    </row>
    <row r="963" spans="1:4" x14ac:dyDescent="0.35">
      <c r="A963" s="78">
        <v>38597</v>
      </c>
      <c r="B963" s="605" t="s">
        <v>17570</v>
      </c>
      <c r="C963" s="78" t="s">
        <v>80</v>
      </c>
      <c r="D963" s="613">
        <v>7.67</v>
      </c>
    </row>
    <row r="964" spans="1:4" x14ac:dyDescent="0.35">
      <c r="A964" s="78">
        <v>38548</v>
      </c>
      <c r="B964" s="605" t="s">
        <v>17571</v>
      </c>
      <c r="C964" s="78" t="s">
        <v>80</v>
      </c>
      <c r="D964" s="613">
        <v>2.4700000000000002</v>
      </c>
    </row>
    <row r="965" spans="1:4" x14ac:dyDescent="0.35">
      <c r="A965" s="78">
        <v>34649</v>
      </c>
      <c r="B965" s="605" t="s">
        <v>17572</v>
      </c>
      <c r="C965" s="78" t="s">
        <v>80</v>
      </c>
      <c r="D965" s="613">
        <v>3.62</v>
      </c>
    </row>
    <row r="966" spans="1:4" x14ac:dyDescent="0.35">
      <c r="A966" s="78">
        <v>34655</v>
      </c>
      <c r="B966" s="605" t="s">
        <v>17573</v>
      </c>
      <c r="C966" s="78" t="s">
        <v>80</v>
      </c>
      <c r="D966" s="613">
        <v>5.32</v>
      </c>
    </row>
    <row r="967" spans="1:4" x14ac:dyDescent="0.35">
      <c r="A967" s="78">
        <v>40607</v>
      </c>
      <c r="B967" s="605" t="s">
        <v>17574</v>
      </c>
      <c r="C967" s="78" t="s">
        <v>80</v>
      </c>
      <c r="D967" s="613"/>
    </row>
    <row r="968" spans="1:4" x14ac:dyDescent="0.35">
      <c r="A968" s="78">
        <v>567</v>
      </c>
      <c r="B968" s="605" t="s">
        <v>17575</v>
      </c>
      <c r="C968" s="78" t="s">
        <v>139</v>
      </c>
      <c r="D968" s="613">
        <v>15.97</v>
      </c>
    </row>
    <row r="969" spans="1:4" x14ac:dyDescent="0.35">
      <c r="A969" s="78">
        <v>574</v>
      </c>
      <c r="B969" s="605" t="s">
        <v>17576</v>
      </c>
      <c r="C969" s="78" t="s">
        <v>139</v>
      </c>
      <c r="D969" s="613">
        <v>41.98</v>
      </c>
    </row>
    <row r="970" spans="1:4" x14ac:dyDescent="0.35">
      <c r="A970" s="78">
        <v>568</v>
      </c>
      <c r="B970" s="605" t="s">
        <v>17577</v>
      </c>
      <c r="C970" s="78" t="s">
        <v>139</v>
      </c>
      <c r="D970" s="613">
        <v>88.45</v>
      </c>
    </row>
    <row r="971" spans="1:4" x14ac:dyDescent="0.35">
      <c r="A971" s="78">
        <v>4777</v>
      </c>
      <c r="B971" s="605" t="s">
        <v>438</v>
      </c>
      <c r="C971" s="78" t="s">
        <v>123</v>
      </c>
      <c r="D971" s="613"/>
    </row>
    <row r="972" spans="1:4" x14ac:dyDescent="0.35">
      <c r="A972" s="78">
        <v>592</v>
      </c>
      <c r="B972" s="605" t="s">
        <v>17578</v>
      </c>
      <c r="C972" s="78" t="s">
        <v>123</v>
      </c>
      <c r="D972" s="613"/>
    </row>
    <row r="973" spans="1:4" x14ac:dyDescent="0.35">
      <c r="A973" s="78">
        <v>586</v>
      </c>
      <c r="B973" s="605" t="s">
        <v>17579</v>
      </c>
      <c r="C973" s="78" t="s">
        <v>139</v>
      </c>
      <c r="D973" s="613"/>
    </row>
    <row r="974" spans="1:4" x14ac:dyDescent="0.35">
      <c r="A974" s="78">
        <v>588</v>
      </c>
      <c r="B974" s="605" t="s">
        <v>17580</v>
      </c>
      <c r="C974" s="78" t="s">
        <v>139</v>
      </c>
      <c r="D974" s="613"/>
    </row>
    <row r="975" spans="1:4" x14ac:dyDescent="0.35">
      <c r="A975" s="78">
        <v>591</v>
      </c>
      <c r="B975" s="605" t="s">
        <v>17581</v>
      </c>
      <c r="C975" s="78" t="s">
        <v>123</v>
      </c>
      <c r="D975" s="613"/>
    </row>
    <row r="976" spans="1:4" x14ac:dyDescent="0.35">
      <c r="A976" s="78">
        <v>584</v>
      </c>
      <c r="B976" s="605" t="s">
        <v>17582</v>
      </c>
      <c r="C976" s="78" t="s">
        <v>139</v>
      </c>
      <c r="D976" s="613"/>
    </row>
    <row r="977" spans="1:4" x14ac:dyDescent="0.35">
      <c r="A977" s="78">
        <v>589</v>
      </c>
      <c r="B977" s="605" t="s">
        <v>17583</v>
      </c>
      <c r="C977" s="78" t="s">
        <v>139</v>
      </c>
      <c r="D977" s="613"/>
    </row>
    <row r="978" spans="1:4" x14ac:dyDescent="0.35">
      <c r="A978" s="78">
        <v>1165</v>
      </c>
      <c r="B978" s="605" t="s">
        <v>17584</v>
      </c>
      <c r="C978" s="78" t="s">
        <v>80</v>
      </c>
      <c r="D978" s="613">
        <v>19.899999999999999</v>
      </c>
    </row>
    <row r="979" spans="1:4" x14ac:dyDescent="0.35">
      <c r="A979" s="78">
        <v>1164</v>
      </c>
      <c r="B979" s="605" t="s">
        <v>17585</v>
      </c>
      <c r="C979" s="78" t="s">
        <v>80</v>
      </c>
      <c r="D979" s="613">
        <v>16.12</v>
      </c>
    </row>
    <row r="980" spans="1:4" x14ac:dyDescent="0.35">
      <c r="A980" s="78">
        <v>1170</v>
      </c>
      <c r="B980" s="605" t="s">
        <v>17586</v>
      </c>
      <c r="C980" s="78" t="s">
        <v>80</v>
      </c>
      <c r="D980" s="613">
        <v>10.56</v>
      </c>
    </row>
    <row r="981" spans="1:4" x14ac:dyDescent="0.35">
      <c r="A981" s="78">
        <v>1162</v>
      </c>
      <c r="B981" s="605" t="s">
        <v>17587</v>
      </c>
      <c r="C981" s="78" t="s">
        <v>80</v>
      </c>
      <c r="D981" s="613">
        <v>5.6</v>
      </c>
    </row>
    <row r="982" spans="1:4" x14ac:dyDescent="0.35">
      <c r="A982" s="78">
        <v>12395</v>
      </c>
      <c r="B982" s="605" t="s">
        <v>17588</v>
      </c>
      <c r="C982" s="78" t="s">
        <v>80</v>
      </c>
      <c r="D982" s="613">
        <v>5.44</v>
      </c>
    </row>
    <row r="983" spans="1:4" x14ac:dyDescent="0.35">
      <c r="A983" s="78">
        <v>1169</v>
      </c>
      <c r="B983" s="605" t="s">
        <v>17589</v>
      </c>
      <c r="C983" s="78" t="s">
        <v>80</v>
      </c>
      <c r="D983" s="613">
        <v>51.86</v>
      </c>
    </row>
    <row r="984" spans="1:4" x14ac:dyDescent="0.35">
      <c r="A984" s="78">
        <v>1166</v>
      </c>
      <c r="B984" s="605" t="s">
        <v>17590</v>
      </c>
      <c r="C984" s="78" t="s">
        <v>80</v>
      </c>
      <c r="D984" s="613">
        <v>28.75</v>
      </c>
    </row>
    <row r="985" spans="1:4" x14ac:dyDescent="0.35">
      <c r="A985" s="78">
        <v>1168</v>
      </c>
      <c r="B985" s="605" t="s">
        <v>17591</v>
      </c>
      <c r="C985" s="78" t="s">
        <v>80</v>
      </c>
      <c r="D985" s="613">
        <v>73.92</v>
      </c>
    </row>
    <row r="986" spans="1:4" x14ac:dyDescent="0.35">
      <c r="A986" s="78">
        <v>1163</v>
      </c>
      <c r="B986" s="605" t="s">
        <v>17592</v>
      </c>
      <c r="C986" s="78" t="s">
        <v>80</v>
      </c>
      <c r="D986" s="613">
        <v>7.24</v>
      </c>
    </row>
    <row r="987" spans="1:4" x14ac:dyDescent="0.35">
      <c r="A987" s="78">
        <v>12396</v>
      </c>
      <c r="B987" s="605" t="s">
        <v>17593</v>
      </c>
      <c r="C987" s="78" t="s">
        <v>80</v>
      </c>
      <c r="D987" s="613">
        <v>5.44</v>
      </c>
    </row>
    <row r="988" spans="1:4" x14ac:dyDescent="0.35">
      <c r="A988" s="78">
        <v>1167</v>
      </c>
      <c r="B988" s="605" t="s">
        <v>17594</v>
      </c>
      <c r="C988" s="78" t="s">
        <v>80</v>
      </c>
      <c r="D988" s="613">
        <v>123.65</v>
      </c>
    </row>
    <row r="989" spans="1:4" x14ac:dyDescent="0.35">
      <c r="A989" s="78">
        <v>36331</v>
      </c>
      <c r="B989" s="605" t="s">
        <v>17595</v>
      </c>
      <c r="C989" s="78" t="s">
        <v>80</v>
      </c>
      <c r="D989" s="613"/>
    </row>
    <row r="990" spans="1:4" x14ac:dyDescent="0.35">
      <c r="A990" s="78">
        <v>36346</v>
      </c>
      <c r="B990" s="605" t="s">
        <v>17596</v>
      </c>
      <c r="C990" s="78" t="s">
        <v>80</v>
      </c>
      <c r="D990" s="613"/>
    </row>
    <row r="991" spans="1:4" x14ac:dyDescent="0.35">
      <c r="A991" s="78">
        <v>1202</v>
      </c>
      <c r="B991" s="605" t="s">
        <v>17597</v>
      </c>
      <c r="C991" s="78" t="s">
        <v>80</v>
      </c>
      <c r="D991" s="613">
        <v>5.78</v>
      </c>
    </row>
    <row r="992" spans="1:4" x14ac:dyDescent="0.35">
      <c r="A992" s="78">
        <v>1197</v>
      </c>
      <c r="B992" s="605" t="s">
        <v>17598</v>
      </c>
      <c r="C992" s="78" t="s">
        <v>80</v>
      </c>
      <c r="D992" s="613">
        <v>2.04</v>
      </c>
    </row>
    <row r="993" spans="1:4" x14ac:dyDescent="0.35">
      <c r="A993" s="78">
        <v>1198</v>
      </c>
      <c r="B993" s="605" t="s">
        <v>17599</v>
      </c>
      <c r="C993" s="78" t="s">
        <v>80</v>
      </c>
      <c r="D993" s="613">
        <v>2.67</v>
      </c>
    </row>
    <row r="994" spans="1:4" x14ac:dyDescent="0.35">
      <c r="A994" s="78">
        <v>20088</v>
      </c>
      <c r="B994" s="605" t="s">
        <v>17600</v>
      </c>
      <c r="C994" s="78" t="s">
        <v>80</v>
      </c>
      <c r="D994" s="613">
        <v>14.72</v>
      </c>
    </row>
    <row r="995" spans="1:4" x14ac:dyDescent="0.35">
      <c r="A995" s="78">
        <v>20089</v>
      </c>
      <c r="B995" s="605" t="s">
        <v>17601</v>
      </c>
      <c r="C995" s="78" t="s">
        <v>80</v>
      </c>
      <c r="D995" s="613">
        <v>72.180000000000007</v>
      </c>
    </row>
    <row r="996" spans="1:4" x14ac:dyDescent="0.35">
      <c r="A996" s="78">
        <v>20087</v>
      </c>
      <c r="B996" s="605" t="s">
        <v>17602</v>
      </c>
      <c r="C996" s="78" t="s">
        <v>80</v>
      </c>
      <c r="D996" s="613">
        <v>12.18</v>
      </c>
    </row>
    <row r="997" spans="1:4" x14ac:dyDescent="0.35">
      <c r="A997" s="78">
        <v>1191</v>
      </c>
      <c r="B997" s="605" t="s">
        <v>17603</v>
      </c>
      <c r="C997" s="78" t="s">
        <v>80</v>
      </c>
      <c r="D997" s="613">
        <v>1.45</v>
      </c>
    </row>
    <row r="998" spans="1:4" x14ac:dyDescent="0.35">
      <c r="A998" s="78">
        <v>1185</v>
      </c>
      <c r="B998" s="605" t="s">
        <v>17604</v>
      </c>
      <c r="C998" s="78" t="s">
        <v>80</v>
      </c>
      <c r="D998" s="613">
        <v>1.45</v>
      </c>
    </row>
    <row r="999" spans="1:4" x14ac:dyDescent="0.35">
      <c r="A999" s="78">
        <v>1189</v>
      </c>
      <c r="B999" s="605" t="s">
        <v>17605</v>
      </c>
      <c r="C999" s="78" t="s">
        <v>80</v>
      </c>
      <c r="D999" s="613">
        <v>2.38</v>
      </c>
    </row>
    <row r="1000" spans="1:4" x14ac:dyDescent="0.35">
      <c r="A1000" s="78">
        <v>1193</v>
      </c>
      <c r="B1000" s="605" t="s">
        <v>17606</v>
      </c>
      <c r="C1000" s="78" t="s">
        <v>80</v>
      </c>
      <c r="D1000" s="613">
        <v>4.57</v>
      </c>
    </row>
    <row r="1001" spans="1:4" x14ac:dyDescent="0.35">
      <c r="A1001" s="78">
        <v>1194</v>
      </c>
      <c r="B1001" s="605" t="s">
        <v>17607</v>
      </c>
      <c r="C1001" s="78" t="s">
        <v>80</v>
      </c>
      <c r="D1001" s="613">
        <v>8.25</v>
      </c>
    </row>
    <row r="1002" spans="1:4" x14ac:dyDescent="0.35">
      <c r="A1002" s="78">
        <v>1195</v>
      </c>
      <c r="B1002" s="605" t="s">
        <v>17608</v>
      </c>
      <c r="C1002" s="78" t="s">
        <v>80</v>
      </c>
      <c r="D1002" s="613">
        <v>13.89</v>
      </c>
    </row>
    <row r="1003" spans="1:4" x14ac:dyDescent="0.35">
      <c r="A1003" s="78">
        <v>1204</v>
      </c>
      <c r="B1003" s="605" t="s">
        <v>17609</v>
      </c>
      <c r="C1003" s="78" t="s">
        <v>80</v>
      </c>
      <c r="D1003" s="613">
        <v>24.29</v>
      </c>
    </row>
    <row r="1004" spans="1:4" x14ac:dyDescent="0.35">
      <c r="A1004" s="78">
        <v>1200</v>
      </c>
      <c r="B1004" s="605" t="s">
        <v>17610</v>
      </c>
      <c r="C1004" s="78" t="s">
        <v>80</v>
      </c>
      <c r="D1004" s="613">
        <v>11.06</v>
      </c>
    </row>
    <row r="1005" spans="1:4" x14ac:dyDescent="0.35">
      <c r="A1005" s="78">
        <v>12909</v>
      </c>
      <c r="B1005" s="605" t="s">
        <v>17611</v>
      </c>
      <c r="C1005" s="78" t="s">
        <v>80</v>
      </c>
      <c r="D1005" s="613">
        <v>5.13</v>
      </c>
    </row>
    <row r="1006" spans="1:4" x14ac:dyDescent="0.35">
      <c r="A1006" s="78">
        <v>12910</v>
      </c>
      <c r="B1006" s="605" t="s">
        <v>17612</v>
      </c>
      <c r="C1006" s="78" t="s">
        <v>80</v>
      </c>
      <c r="D1006" s="613">
        <v>9.2200000000000006</v>
      </c>
    </row>
    <row r="1007" spans="1:4" x14ac:dyDescent="0.35">
      <c r="A1007" s="78">
        <v>1207</v>
      </c>
      <c r="B1007" s="605" t="s">
        <v>17613</v>
      </c>
      <c r="C1007" s="78" t="s">
        <v>80</v>
      </c>
      <c r="D1007" s="613">
        <v>35.24</v>
      </c>
    </row>
    <row r="1008" spans="1:4" x14ac:dyDescent="0.35">
      <c r="A1008" s="78">
        <v>1206</v>
      </c>
      <c r="B1008" s="605" t="s">
        <v>17614</v>
      </c>
      <c r="C1008" s="78" t="s">
        <v>80</v>
      </c>
      <c r="D1008" s="613">
        <v>8.83</v>
      </c>
    </row>
    <row r="1009" spans="1:4" x14ac:dyDescent="0.35">
      <c r="A1009" s="78">
        <v>1183</v>
      </c>
      <c r="B1009" s="605" t="s">
        <v>17615</v>
      </c>
      <c r="C1009" s="78" t="s">
        <v>80</v>
      </c>
      <c r="D1009" s="613">
        <v>23.01</v>
      </c>
    </row>
    <row r="1010" spans="1:4" x14ac:dyDescent="0.35">
      <c r="A1010" s="78">
        <v>42685</v>
      </c>
      <c r="B1010" s="605" t="s">
        <v>17616</v>
      </c>
      <c r="C1010" s="78" t="s">
        <v>80</v>
      </c>
      <c r="D1010" s="613">
        <v>74.8</v>
      </c>
    </row>
    <row r="1011" spans="1:4" x14ac:dyDescent="0.35">
      <c r="A1011" s="78">
        <v>42686</v>
      </c>
      <c r="B1011" s="605" t="s">
        <v>17617</v>
      </c>
      <c r="C1011" s="78" t="s">
        <v>80</v>
      </c>
      <c r="D1011" s="613">
        <v>82.38</v>
      </c>
    </row>
    <row r="1012" spans="1:4" x14ac:dyDescent="0.35">
      <c r="A1012" s="78">
        <v>12894</v>
      </c>
      <c r="B1012" s="605" t="s">
        <v>17618</v>
      </c>
      <c r="C1012" s="78" t="s">
        <v>80</v>
      </c>
      <c r="D1012" s="613">
        <v>24.1</v>
      </c>
    </row>
    <row r="1013" spans="1:4" x14ac:dyDescent="0.35">
      <c r="A1013" s="78">
        <v>12895</v>
      </c>
      <c r="B1013" s="605" t="s">
        <v>17619</v>
      </c>
      <c r="C1013" s="78" t="s">
        <v>80</v>
      </c>
      <c r="D1013" s="613">
        <v>16.18</v>
      </c>
    </row>
    <row r="1014" spans="1:4" x14ac:dyDescent="0.35">
      <c r="A1014" s="78">
        <v>1631</v>
      </c>
      <c r="B1014" s="605" t="s">
        <v>17620</v>
      </c>
      <c r="C1014" s="78" t="s">
        <v>80</v>
      </c>
      <c r="D1014" s="613"/>
    </row>
    <row r="1015" spans="1:4" x14ac:dyDescent="0.35">
      <c r="A1015" s="78">
        <v>1633</v>
      </c>
      <c r="B1015" s="605" t="s">
        <v>17621</v>
      </c>
      <c r="C1015" s="78" t="s">
        <v>80</v>
      </c>
      <c r="D1015" s="613"/>
    </row>
    <row r="1016" spans="1:4" x14ac:dyDescent="0.35">
      <c r="A1016" s="78">
        <v>10818</v>
      </c>
      <c r="B1016" s="605" t="s">
        <v>17622</v>
      </c>
      <c r="C1016" s="78" t="s">
        <v>123</v>
      </c>
      <c r="D1016" s="613">
        <v>82.14</v>
      </c>
    </row>
    <row r="1017" spans="1:4" x14ac:dyDescent="0.35">
      <c r="A1017" s="78">
        <v>41410</v>
      </c>
      <c r="B1017" s="605" t="s">
        <v>17623</v>
      </c>
      <c r="C1017" s="78" t="s">
        <v>80</v>
      </c>
      <c r="D1017" s="613">
        <v>75.31</v>
      </c>
    </row>
    <row r="1018" spans="1:4" x14ac:dyDescent="0.35">
      <c r="A1018" s="78">
        <v>41411</v>
      </c>
      <c r="B1018" s="605" t="s">
        <v>17624</v>
      </c>
      <c r="C1018" s="78" t="s">
        <v>80</v>
      </c>
      <c r="D1018" s="613">
        <v>68.27</v>
      </c>
    </row>
    <row r="1019" spans="1:4" x14ac:dyDescent="0.35">
      <c r="A1019" s="78">
        <v>41412</v>
      </c>
      <c r="B1019" s="605" t="s">
        <v>17625</v>
      </c>
      <c r="C1019" s="78" t="s">
        <v>80</v>
      </c>
      <c r="D1019" s="613">
        <v>132.05000000000001</v>
      </c>
    </row>
    <row r="1020" spans="1:4" x14ac:dyDescent="0.35">
      <c r="A1020" s="78">
        <v>41413</v>
      </c>
      <c r="B1020" s="605" t="s">
        <v>17626</v>
      </c>
      <c r="C1020" s="78" t="s">
        <v>80</v>
      </c>
      <c r="D1020" s="613">
        <v>118.82</v>
      </c>
    </row>
    <row r="1021" spans="1:4" x14ac:dyDescent="0.35">
      <c r="A1021" s="78">
        <v>39359</v>
      </c>
      <c r="B1021" s="605" t="s">
        <v>17627</v>
      </c>
      <c r="C1021" s="78" t="s">
        <v>80</v>
      </c>
      <c r="D1021" s="613"/>
    </row>
    <row r="1022" spans="1:4" x14ac:dyDescent="0.35">
      <c r="A1022" s="78">
        <v>39360</v>
      </c>
      <c r="B1022" s="605" t="s">
        <v>17628</v>
      </c>
      <c r="C1022" s="78" t="s">
        <v>80</v>
      </c>
      <c r="D1022" s="613"/>
    </row>
    <row r="1023" spans="1:4" x14ac:dyDescent="0.35">
      <c r="A1023" s="78">
        <v>10710</v>
      </c>
      <c r="B1023" s="605" t="s">
        <v>17629</v>
      </c>
      <c r="C1023" s="78" t="s">
        <v>514</v>
      </c>
      <c r="D1023" s="613"/>
    </row>
    <row r="1024" spans="1:4" x14ac:dyDescent="0.35">
      <c r="A1024" s="78">
        <v>10709</v>
      </c>
      <c r="B1024" s="605" t="s">
        <v>17630</v>
      </c>
      <c r="C1024" s="78" t="s">
        <v>514</v>
      </c>
      <c r="D1024" s="613"/>
    </row>
    <row r="1025" spans="1:4" x14ac:dyDescent="0.35">
      <c r="A1025" s="78">
        <v>39636</v>
      </c>
      <c r="B1025" s="605" t="s">
        <v>17631</v>
      </c>
      <c r="C1025" s="78" t="s">
        <v>514</v>
      </c>
      <c r="D1025" s="613"/>
    </row>
    <row r="1026" spans="1:4" x14ac:dyDescent="0.35">
      <c r="A1026" s="78">
        <v>10708</v>
      </c>
      <c r="B1026" s="605" t="s">
        <v>17632</v>
      </c>
      <c r="C1026" s="78" t="s">
        <v>514</v>
      </c>
      <c r="D1026" s="613"/>
    </row>
    <row r="1027" spans="1:4" x14ac:dyDescent="0.35">
      <c r="A1027" s="78">
        <v>39635</v>
      </c>
      <c r="B1027" s="605" t="s">
        <v>17633</v>
      </c>
      <c r="C1027" s="78" t="s">
        <v>514</v>
      </c>
      <c r="D1027" s="613"/>
    </row>
    <row r="1028" spans="1:4" x14ac:dyDescent="0.35">
      <c r="A1028" s="78">
        <v>6117</v>
      </c>
      <c r="B1028" s="605" t="s">
        <v>17634</v>
      </c>
      <c r="C1028" s="78" t="s">
        <v>140</v>
      </c>
      <c r="D1028" s="613">
        <v>17.829999999999998</v>
      </c>
    </row>
    <row r="1029" spans="1:4" x14ac:dyDescent="0.35">
      <c r="A1029" s="78">
        <v>40913</v>
      </c>
      <c r="B1029" s="605" t="s">
        <v>17635</v>
      </c>
      <c r="C1029" s="78" t="s">
        <v>408</v>
      </c>
      <c r="D1029" s="613">
        <v>3120.59</v>
      </c>
    </row>
    <row r="1030" spans="1:4" x14ac:dyDescent="0.35">
      <c r="A1030" s="78">
        <v>1214</v>
      </c>
      <c r="B1030" s="605" t="s">
        <v>17636</v>
      </c>
      <c r="C1030" s="78" t="s">
        <v>140</v>
      </c>
      <c r="D1030" s="613">
        <v>22</v>
      </c>
    </row>
    <row r="1031" spans="1:4" x14ac:dyDescent="0.35">
      <c r="A1031" s="78">
        <v>40915</v>
      </c>
      <c r="B1031" s="605" t="s">
        <v>17637</v>
      </c>
      <c r="C1031" s="78" t="s">
        <v>408</v>
      </c>
      <c r="D1031" s="613">
        <v>3851.83</v>
      </c>
    </row>
    <row r="1032" spans="1:4" x14ac:dyDescent="0.35">
      <c r="A1032" s="78">
        <v>40914</v>
      </c>
      <c r="B1032" s="605" t="s">
        <v>17638</v>
      </c>
      <c r="C1032" s="78" t="s">
        <v>408</v>
      </c>
      <c r="D1032" s="613">
        <v>4090.52</v>
      </c>
    </row>
    <row r="1033" spans="1:4" x14ac:dyDescent="0.35">
      <c r="A1033" s="78">
        <v>1213</v>
      </c>
      <c r="B1033" s="605" t="s">
        <v>17639</v>
      </c>
      <c r="C1033" s="78" t="s">
        <v>140</v>
      </c>
      <c r="D1033" s="613">
        <v>23.38</v>
      </c>
    </row>
    <row r="1034" spans="1:4" x14ac:dyDescent="0.35">
      <c r="A1034" s="78">
        <v>5091</v>
      </c>
      <c r="B1034" s="605" t="s">
        <v>17640</v>
      </c>
      <c r="C1034" s="78" t="s">
        <v>80</v>
      </c>
      <c r="D1034" s="613">
        <v>21.48</v>
      </c>
    </row>
    <row r="1035" spans="1:4" x14ac:dyDescent="0.35">
      <c r="A1035" s="78">
        <v>2711</v>
      </c>
      <c r="B1035" s="605" t="s">
        <v>17641</v>
      </c>
      <c r="C1035" s="78" t="s">
        <v>80</v>
      </c>
      <c r="D1035" s="613">
        <v>232</v>
      </c>
    </row>
    <row r="1036" spans="1:4" x14ac:dyDescent="0.35">
      <c r="A1036" s="78">
        <v>45235</v>
      </c>
      <c r="B1036" s="605" t="s">
        <v>17642</v>
      </c>
      <c r="C1036" s="78" t="s">
        <v>80</v>
      </c>
      <c r="D1036" s="613">
        <v>1494.72</v>
      </c>
    </row>
    <row r="1037" spans="1:4" x14ac:dyDescent="0.35">
      <c r="A1037" s="78">
        <v>37727</v>
      </c>
      <c r="B1037" s="605" t="s">
        <v>17643</v>
      </c>
      <c r="C1037" s="78" t="s">
        <v>80</v>
      </c>
      <c r="D1037" s="613"/>
    </row>
    <row r="1038" spans="1:4" x14ac:dyDescent="0.35">
      <c r="A1038" s="78">
        <v>37730</v>
      </c>
      <c r="B1038" s="605" t="s">
        <v>17644</v>
      </c>
      <c r="C1038" s="78" t="s">
        <v>80</v>
      </c>
      <c r="D1038" s="613"/>
    </row>
    <row r="1039" spans="1:4" x14ac:dyDescent="0.35">
      <c r="A1039" s="78">
        <v>37731</v>
      </c>
      <c r="B1039" s="605" t="s">
        <v>314</v>
      </c>
      <c r="C1039" s="78" t="s">
        <v>80</v>
      </c>
      <c r="D1039" s="613"/>
    </row>
    <row r="1040" spans="1:4" x14ac:dyDescent="0.35">
      <c r="A1040" s="78">
        <v>37732</v>
      </c>
      <c r="B1040" s="605" t="s">
        <v>17645</v>
      </c>
      <c r="C1040" s="78" t="s">
        <v>80</v>
      </c>
      <c r="D1040" s="613"/>
    </row>
    <row r="1041" spans="1:4" x14ac:dyDescent="0.35">
      <c r="A1041" s="78">
        <v>45194</v>
      </c>
      <c r="B1041" s="605" t="s">
        <v>17646</v>
      </c>
      <c r="C1041" s="78" t="s">
        <v>80</v>
      </c>
      <c r="D1041" s="613">
        <v>217.61</v>
      </c>
    </row>
    <row r="1042" spans="1:4" x14ac:dyDescent="0.35">
      <c r="A1042" s="78">
        <v>37762</v>
      </c>
      <c r="B1042" s="605" t="s">
        <v>17647</v>
      </c>
      <c r="C1042" s="78" t="s">
        <v>80</v>
      </c>
      <c r="D1042" s="613"/>
    </row>
    <row r="1043" spans="1:4" x14ac:dyDescent="0.35">
      <c r="A1043" s="78">
        <v>37763</v>
      </c>
      <c r="B1043" s="605" t="s">
        <v>17648</v>
      </c>
      <c r="C1043" s="78" t="s">
        <v>80</v>
      </c>
      <c r="D1043" s="613"/>
    </row>
    <row r="1044" spans="1:4" x14ac:dyDescent="0.35">
      <c r="A1044" s="78">
        <v>41992</v>
      </c>
      <c r="B1044" s="605" t="s">
        <v>17649</v>
      </c>
      <c r="C1044" s="78" t="s">
        <v>80</v>
      </c>
      <c r="D1044" s="613"/>
    </row>
    <row r="1045" spans="1:4" x14ac:dyDescent="0.35">
      <c r="A1045" s="78">
        <v>13215</v>
      </c>
      <c r="B1045" s="605" t="s">
        <v>17650</v>
      </c>
      <c r="C1045" s="78" t="s">
        <v>80</v>
      </c>
      <c r="D1045" s="613"/>
    </row>
    <row r="1046" spans="1:4" x14ac:dyDescent="0.35">
      <c r="A1046" s="78">
        <v>4235</v>
      </c>
      <c r="B1046" s="605" t="s">
        <v>17651</v>
      </c>
      <c r="C1046" s="78" t="s">
        <v>140</v>
      </c>
      <c r="D1046" s="613">
        <v>25.47</v>
      </c>
    </row>
    <row r="1047" spans="1:4" x14ac:dyDescent="0.35">
      <c r="A1047" s="78">
        <v>40976</v>
      </c>
      <c r="B1047" s="605" t="s">
        <v>17652</v>
      </c>
      <c r="C1047" s="78" t="s">
        <v>408</v>
      </c>
      <c r="D1047" s="613">
        <v>4456.42</v>
      </c>
    </row>
    <row r="1048" spans="1:4" x14ac:dyDescent="0.35">
      <c r="A1048" s="78">
        <v>43091</v>
      </c>
      <c r="B1048" s="605" t="s">
        <v>17653</v>
      </c>
      <c r="C1048" s="78" t="s">
        <v>80</v>
      </c>
      <c r="D1048" s="613">
        <v>9576.6200000000008</v>
      </c>
    </row>
    <row r="1049" spans="1:4" x14ac:dyDescent="0.35">
      <c r="A1049" s="78">
        <v>43092</v>
      </c>
      <c r="B1049" s="605" t="s">
        <v>17654</v>
      </c>
      <c r="C1049" s="78" t="s">
        <v>80</v>
      </c>
      <c r="D1049" s="613">
        <v>12768.83</v>
      </c>
    </row>
    <row r="1050" spans="1:4" x14ac:dyDescent="0.35">
      <c r="A1050" s="78">
        <v>43089</v>
      </c>
      <c r="B1050" s="605" t="s">
        <v>17655</v>
      </c>
      <c r="C1050" s="78" t="s">
        <v>80</v>
      </c>
      <c r="D1050" s="613">
        <v>2225.33</v>
      </c>
    </row>
    <row r="1051" spans="1:4" x14ac:dyDescent="0.35">
      <c r="A1051" s="78">
        <v>43090</v>
      </c>
      <c r="B1051" s="605" t="s">
        <v>17656</v>
      </c>
      <c r="C1051" s="78" t="s">
        <v>80</v>
      </c>
      <c r="D1051" s="613">
        <v>4911.08</v>
      </c>
    </row>
    <row r="1052" spans="1:4" x14ac:dyDescent="0.35">
      <c r="A1052" s="78">
        <v>41967</v>
      </c>
      <c r="B1052" s="605" t="s">
        <v>17657</v>
      </c>
      <c r="C1052" s="78" t="s">
        <v>146</v>
      </c>
      <c r="D1052" s="613">
        <v>25.96</v>
      </c>
    </row>
    <row r="1053" spans="1:4" x14ac:dyDescent="0.35">
      <c r="A1053" s="78">
        <v>12760</v>
      </c>
      <c r="B1053" s="605" t="s">
        <v>17658</v>
      </c>
      <c r="C1053" s="78" t="s">
        <v>514</v>
      </c>
      <c r="D1053" s="613">
        <v>1798.58</v>
      </c>
    </row>
    <row r="1054" spans="1:4" x14ac:dyDescent="0.35">
      <c r="A1054" s="78">
        <v>12759</v>
      </c>
      <c r="B1054" s="605" t="s">
        <v>17659</v>
      </c>
      <c r="C1054" s="78" t="s">
        <v>514</v>
      </c>
      <c r="D1054" s="613">
        <v>1199.03</v>
      </c>
    </row>
    <row r="1055" spans="1:4" x14ac:dyDescent="0.35">
      <c r="A1055" s="78">
        <v>43105</v>
      </c>
      <c r="B1055" s="605" t="s">
        <v>17660</v>
      </c>
      <c r="C1055" s="78" t="s">
        <v>123</v>
      </c>
      <c r="D1055" s="613"/>
    </row>
    <row r="1056" spans="1:4" x14ac:dyDescent="0.35">
      <c r="A1056" s="78">
        <v>40424</v>
      </c>
      <c r="B1056" s="605" t="s">
        <v>17661</v>
      </c>
      <c r="C1056" s="78" t="s">
        <v>123</v>
      </c>
      <c r="D1056" s="613"/>
    </row>
    <row r="1057" spans="1:4" x14ac:dyDescent="0.35">
      <c r="A1057" s="78">
        <v>1325</v>
      </c>
      <c r="B1057" s="605" t="s">
        <v>17662</v>
      </c>
      <c r="C1057" s="78" t="s">
        <v>123</v>
      </c>
      <c r="D1057" s="613"/>
    </row>
    <row r="1058" spans="1:4" x14ac:dyDescent="0.35">
      <c r="A1058" s="78">
        <v>1327</v>
      </c>
      <c r="B1058" s="605" t="s">
        <v>17663</v>
      </c>
      <c r="C1058" s="78" t="s">
        <v>123</v>
      </c>
      <c r="D1058" s="613"/>
    </row>
    <row r="1059" spans="1:4" x14ac:dyDescent="0.35">
      <c r="A1059" s="78">
        <v>1328</v>
      </c>
      <c r="B1059" s="605" t="s">
        <v>17664</v>
      </c>
      <c r="C1059" s="78" t="s">
        <v>123</v>
      </c>
      <c r="D1059" s="613"/>
    </row>
    <row r="1060" spans="1:4" x14ac:dyDescent="0.35">
      <c r="A1060" s="78">
        <v>1321</v>
      </c>
      <c r="B1060" s="605" t="s">
        <v>17665</v>
      </c>
      <c r="C1060" s="78" t="s">
        <v>123</v>
      </c>
      <c r="D1060" s="613"/>
    </row>
    <row r="1061" spans="1:4" x14ac:dyDescent="0.35">
      <c r="A1061" s="78">
        <v>1318</v>
      </c>
      <c r="B1061" s="605" t="s">
        <v>17666</v>
      </c>
      <c r="C1061" s="78" t="s">
        <v>123</v>
      </c>
      <c r="D1061" s="613"/>
    </row>
    <row r="1062" spans="1:4" x14ac:dyDescent="0.35">
      <c r="A1062" s="78">
        <v>1322</v>
      </c>
      <c r="B1062" s="605" t="s">
        <v>17667</v>
      </c>
      <c r="C1062" s="78" t="s">
        <v>123</v>
      </c>
      <c r="D1062" s="613"/>
    </row>
    <row r="1063" spans="1:4" x14ac:dyDescent="0.35">
      <c r="A1063" s="78">
        <v>1323</v>
      </c>
      <c r="B1063" s="605" t="s">
        <v>17668</v>
      </c>
      <c r="C1063" s="78" t="s">
        <v>123</v>
      </c>
      <c r="D1063" s="613"/>
    </row>
    <row r="1064" spans="1:4" x14ac:dyDescent="0.35">
      <c r="A1064" s="78">
        <v>1319</v>
      </c>
      <c r="B1064" s="605" t="s">
        <v>17669</v>
      </c>
      <c r="C1064" s="78" t="s">
        <v>123</v>
      </c>
      <c r="D1064" s="613"/>
    </row>
    <row r="1065" spans="1:4" x14ac:dyDescent="0.35">
      <c r="A1065" s="78">
        <v>11026</v>
      </c>
      <c r="B1065" s="605" t="s">
        <v>17670</v>
      </c>
      <c r="C1065" s="78" t="s">
        <v>123</v>
      </c>
      <c r="D1065" s="613"/>
    </row>
    <row r="1066" spans="1:4" x14ac:dyDescent="0.35">
      <c r="A1066" s="78">
        <v>11027</v>
      </c>
      <c r="B1066" s="605" t="s">
        <v>17671</v>
      </c>
      <c r="C1066" s="78" t="s">
        <v>123</v>
      </c>
      <c r="D1066" s="613"/>
    </row>
    <row r="1067" spans="1:4" x14ac:dyDescent="0.35">
      <c r="A1067" s="78">
        <v>11046</v>
      </c>
      <c r="B1067" s="605" t="s">
        <v>17672</v>
      </c>
      <c r="C1067" s="78" t="s">
        <v>123</v>
      </c>
      <c r="D1067" s="613"/>
    </row>
    <row r="1068" spans="1:4" x14ac:dyDescent="0.35">
      <c r="A1068" s="78">
        <v>11047</v>
      </c>
      <c r="B1068" s="605" t="s">
        <v>17673</v>
      </c>
      <c r="C1068" s="78" t="s">
        <v>123</v>
      </c>
      <c r="D1068" s="613"/>
    </row>
    <row r="1069" spans="1:4" x14ac:dyDescent="0.35">
      <c r="A1069" s="78">
        <v>43668</v>
      </c>
      <c r="B1069" s="605" t="s">
        <v>17674</v>
      </c>
      <c r="C1069" s="78" t="s">
        <v>123</v>
      </c>
      <c r="D1069" s="613"/>
    </row>
    <row r="1070" spans="1:4" x14ac:dyDescent="0.35">
      <c r="A1070" s="78">
        <v>11049</v>
      </c>
      <c r="B1070" s="605" t="s">
        <v>17675</v>
      </c>
      <c r="C1070" s="78" t="s">
        <v>123</v>
      </c>
      <c r="D1070" s="613"/>
    </row>
    <row r="1071" spans="1:4" x14ac:dyDescent="0.35">
      <c r="A1071" s="78">
        <v>43106</v>
      </c>
      <c r="B1071" s="605" t="s">
        <v>17676</v>
      </c>
      <c r="C1071" s="78" t="s">
        <v>123</v>
      </c>
      <c r="D1071" s="613"/>
    </row>
    <row r="1072" spans="1:4" x14ac:dyDescent="0.35">
      <c r="A1072" s="78">
        <v>11051</v>
      </c>
      <c r="B1072" s="605" t="s">
        <v>17677</v>
      </c>
      <c r="C1072" s="78" t="s">
        <v>123</v>
      </c>
      <c r="D1072" s="613"/>
    </row>
    <row r="1073" spans="1:4" x14ac:dyDescent="0.35">
      <c r="A1073" s="78">
        <v>11061</v>
      </c>
      <c r="B1073" s="605" t="s">
        <v>17678</v>
      </c>
      <c r="C1073" s="78" t="s">
        <v>123</v>
      </c>
      <c r="D1073" s="613"/>
    </row>
    <row r="1074" spans="1:4" x14ac:dyDescent="0.35">
      <c r="A1074" s="78">
        <v>43667</v>
      </c>
      <c r="B1074" s="605" t="s">
        <v>17679</v>
      </c>
      <c r="C1074" s="78" t="s">
        <v>123</v>
      </c>
      <c r="D1074" s="613"/>
    </row>
    <row r="1075" spans="1:4" x14ac:dyDescent="0.35">
      <c r="A1075" s="78">
        <v>1333</v>
      </c>
      <c r="B1075" s="605" t="s">
        <v>17680</v>
      </c>
      <c r="C1075" s="78" t="s">
        <v>123</v>
      </c>
      <c r="D1075" s="613"/>
    </row>
    <row r="1076" spans="1:4" x14ac:dyDescent="0.35">
      <c r="A1076" s="78">
        <v>1330</v>
      </c>
      <c r="B1076" s="605" t="s">
        <v>17681</v>
      </c>
      <c r="C1076" s="78" t="s">
        <v>123</v>
      </c>
      <c r="D1076" s="613"/>
    </row>
    <row r="1077" spans="1:4" x14ac:dyDescent="0.35">
      <c r="A1077" s="78">
        <v>10957</v>
      </c>
      <c r="B1077" s="605" t="s">
        <v>17682</v>
      </c>
      <c r="C1077" s="78" t="s">
        <v>123</v>
      </c>
      <c r="D1077" s="613"/>
    </row>
    <row r="1078" spans="1:4" x14ac:dyDescent="0.35">
      <c r="A1078" s="78">
        <v>1332</v>
      </c>
      <c r="B1078" s="605" t="s">
        <v>17683</v>
      </c>
      <c r="C1078" s="78" t="s">
        <v>123</v>
      </c>
      <c r="D1078" s="613"/>
    </row>
    <row r="1079" spans="1:4" x14ac:dyDescent="0.35">
      <c r="A1079" s="78">
        <v>1334</v>
      </c>
      <c r="B1079" s="605" t="s">
        <v>17684</v>
      </c>
      <c r="C1079" s="78" t="s">
        <v>123</v>
      </c>
      <c r="D1079" s="613"/>
    </row>
    <row r="1080" spans="1:4" x14ac:dyDescent="0.35">
      <c r="A1080" s="78">
        <v>1335</v>
      </c>
      <c r="B1080" s="605" t="s">
        <v>17685</v>
      </c>
      <c r="C1080" s="78" t="s">
        <v>123</v>
      </c>
      <c r="D1080" s="613"/>
    </row>
    <row r="1081" spans="1:4" x14ac:dyDescent="0.35">
      <c r="A1081" s="78">
        <v>40425</v>
      </c>
      <c r="B1081" s="605" t="s">
        <v>17686</v>
      </c>
      <c r="C1081" s="78" t="s">
        <v>123</v>
      </c>
      <c r="D1081" s="613"/>
    </row>
    <row r="1082" spans="1:4" x14ac:dyDescent="0.35">
      <c r="A1082" s="78">
        <v>1337</v>
      </c>
      <c r="B1082" s="605" t="s">
        <v>17687</v>
      </c>
      <c r="C1082" s="78" t="s">
        <v>123</v>
      </c>
      <c r="D1082" s="613"/>
    </row>
    <row r="1083" spans="1:4" x14ac:dyDescent="0.35">
      <c r="A1083" s="78">
        <v>34659</v>
      </c>
      <c r="B1083" s="605" t="s">
        <v>17688</v>
      </c>
      <c r="C1083" s="78" t="s">
        <v>514</v>
      </c>
      <c r="D1083" s="613">
        <v>43.82</v>
      </c>
    </row>
    <row r="1084" spans="1:4" x14ac:dyDescent="0.35">
      <c r="A1084" s="78">
        <v>34514</v>
      </c>
      <c r="B1084" s="605" t="s">
        <v>17689</v>
      </c>
      <c r="C1084" s="78" t="s">
        <v>514</v>
      </c>
      <c r="D1084" s="613">
        <v>48.54</v>
      </c>
    </row>
    <row r="1085" spans="1:4" x14ac:dyDescent="0.35">
      <c r="A1085" s="78">
        <v>34660</v>
      </c>
      <c r="B1085" s="605" t="s">
        <v>17690</v>
      </c>
      <c r="C1085" s="78" t="s">
        <v>514</v>
      </c>
      <c r="D1085" s="613">
        <v>61.6</v>
      </c>
    </row>
    <row r="1086" spans="1:4" x14ac:dyDescent="0.35">
      <c r="A1086" s="78">
        <v>34661</v>
      </c>
      <c r="B1086" s="605" t="s">
        <v>17691</v>
      </c>
      <c r="C1086" s="78" t="s">
        <v>514</v>
      </c>
      <c r="D1086" s="613">
        <v>88.48</v>
      </c>
    </row>
    <row r="1087" spans="1:4" x14ac:dyDescent="0.35">
      <c r="A1087" s="78">
        <v>34667</v>
      </c>
      <c r="B1087" s="605" t="s">
        <v>17692</v>
      </c>
      <c r="C1087" s="78" t="s">
        <v>514</v>
      </c>
      <c r="D1087" s="613">
        <v>32.04</v>
      </c>
    </row>
    <row r="1088" spans="1:4" x14ac:dyDescent="0.35">
      <c r="A1088" s="78">
        <v>34668</v>
      </c>
      <c r="B1088" s="605" t="s">
        <v>17693</v>
      </c>
      <c r="C1088" s="78" t="s">
        <v>514</v>
      </c>
      <c r="D1088" s="613">
        <v>41.87</v>
      </c>
    </row>
    <row r="1089" spans="1:4" x14ac:dyDescent="0.35">
      <c r="A1089" s="78">
        <v>34741</v>
      </c>
      <c r="B1089" s="605" t="s">
        <v>17694</v>
      </c>
      <c r="C1089" s="78" t="s">
        <v>514</v>
      </c>
      <c r="D1089" s="613">
        <v>46.07</v>
      </c>
    </row>
    <row r="1090" spans="1:4" x14ac:dyDescent="0.35">
      <c r="A1090" s="78">
        <v>34664</v>
      </c>
      <c r="B1090" s="605" t="s">
        <v>17695</v>
      </c>
      <c r="C1090" s="78" t="s">
        <v>514</v>
      </c>
      <c r="D1090" s="613">
        <v>50.27</v>
      </c>
    </row>
    <row r="1091" spans="1:4" x14ac:dyDescent="0.35">
      <c r="A1091" s="78">
        <v>34665</v>
      </c>
      <c r="B1091" s="605" t="s">
        <v>17696</v>
      </c>
      <c r="C1091" s="78" t="s">
        <v>514</v>
      </c>
      <c r="D1091" s="613">
        <v>62.41</v>
      </c>
    </row>
    <row r="1092" spans="1:4" x14ac:dyDescent="0.35">
      <c r="A1092" s="78">
        <v>34666</v>
      </c>
      <c r="B1092" s="605" t="s">
        <v>17697</v>
      </c>
      <c r="C1092" s="78" t="s">
        <v>514</v>
      </c>
      <c r="D1092" s="613">
        <v>94.26</v>
      </c>
    </row>
    <row r="1093" spans="1:4" x14ac:dyDescent="0.35">
      <c r="A1093" s="78">
        <v>34669</v>
      </c>
      <c r="B1093" s="605" t="s">
        <v>17698</v>
      </c>
      <c r="C1093" s="78" t="s">
        <v>514</v>
      </c>
      <c r="D1093" s="613">
        <v>34.56</v>
      </c>
    </row>
    <row r="1094" spans="1:4" x14ac:dyDescent="0.35">
      <c r="A1094" s="78">
        <v>34670</v>
      </c>
      <c r="B1094" s="605" t="s">
        <v>17699</v>
      </c>
      <c r="C1094" s="78" t="s">
        <v>514</v>
      </c>
      <c r="D1094" s="613">
        <v>42.27</v>
      </c>
    </row>
    <row r="1095" spans="1:4" x14ac:dyDescent="0.35">
      <c r="A1095" s="78">
        <v>34671</v>
      </c>
      <c r="B1095" s="605" t="s">
        <v>17700</v>
      </c>
      <c r="C1095" s="78" t="s">
        <v>514</v>
      </c>
      <c r="D1095" s="613">
        <v>35.28</v>
      </c>
    </row>
    <row r="1096" spans="1:4" x14ac:dyDescent="0.35">
      <c r="A1096" s="78">
        <v>34672</v>
      </c>
      <c r="B1096" s="605" t="s">
        <v>17701</v>
      </c>
      <c r="C1096" s="78" t="s">
        <v>514</v>
      </c>
      <c r="D1096" s="613">
        <v>37.21</v>
      </c>
    </row>
    <row r="1097" spans="1:4" x14ac:dyDescent="0.35">
      <c r="A1097" s="78">
        <v>34673</v>
      </c>
      <c r="B1097" s="605" t="s">
        <v>17702</v>
      </c>
      <c r="C1097" s="78" t="s">
        <v>514</v>
      </c>
      <c r="D1097" s="613">
        <v>45.4</v>
      </c>
    </row>
    <row r="1098" spans="1:4" x14ac:dyDescent="0.35">
      <c r="A1098" s="78">
        <v>34674</v>
      </c>
      <c r="B1098" s="605" t="s">
        <v>17703</v>
      </c>
      <c r="C1098" s="78" t="s">
        <v>514</v>
      </c>
      <c r="D1098" s="613">
        <v>60.36</v>
      </c>
    </row>
    <row r="1099" spans="1:4" x14ac:dyDescent="0.35">
      <c r="A1099" s="78">
        <v>34675</v>
      </c>
      <c r="B1099" s="605" t="s">
        <v>17704</v>
      </c>
      <c r="C1099" s="78" t="s">
        <v>514</v>
      </c>
      <c r="D1099" s="613">
        <v>73.59</v>
      </c>
    </row>
    <row r="1100" spans="1:4" x14ac:dyDescent="0.35">
      <c r="A1100" s="78">
        <v>34676</v>
      </c>
      <c r="B1100" s="605" t="s">
        <v>17705</v>
      </c>
      <c r="C1100" s="78" t="s">
        <v>514</v>
      </c>
      <c r="D1100" s="613">
        <v>21.18</v>
      </c>
    </row>
    <row r="1101" spans="1:4" x14ac:dyDescent="0.35">
      <c r="A1101" s="78">
        <v>34677</v>
      </c>
      <c r="B1101" s="605" t="s">
        <v>17706</v>
      </c>
      <c r="C1101" s="78" t="s">
        <v>514</v>
      </c>
      <c r="D1101" s="613">
        <v>28.48</v>
      </c>
    </row>
    <row r="1102" spans="1:4" x14ac:dyDescent="0.35">
      <c r="A1102" s="78">
        <v>43126</v>
      </c>
      <c r="B1102" s="605" t="s">
        <v>17707</v>
      </c>
      <c r="C1102" s="78" t="s">
        <v>514</v>
      </c>
      <c r="D1102" s="613">
        <v>92.07</v>
      </c>
    </row>
    <row r="1103" spans="1:4" x14ac:dyDescent="0.35">
      <c r="A1103" s="78">
        <v>43124</v>
      </c>
      <c r="B1103" s="605" t="s">
        <v>17708</v>
      </c>
      <c r="C1103" s="78" t="s">
        <v>514</v>
      </c>
      <c r="D1103" s="613">
        <v>107.5</v>
      </c>
    </row>
    <row r="1104" spans="1:4" x14ac:dyDescent="0.35">
      <c r="A1104" s="78">
        <v>43125</v>
      </c>
      <c r="B1104" s="605" t="s">
        <v>17709</v>
      </c>
      <c r="C1104" s="78" t="s">
        <v>514</v>
      </c>
      <c r="D1104" s="613">
        <v>139.41999999999999</v>
      </c>
    </row>
    <row r="1105" spans="1:4" x14ac:dyDescent="0.35">
      <c r="A1105" s="78">
        <v>40623</v>
      </c>
      <c r="B1105" s="605" t="s">
        <v>17710</v>
      </c>
      <c r="C1105" s="78" t="s">
        <v>17041</v>
      </c>
      <c r="D1105" s="613"/>
    </row>
    <row r="1106" spans="1:4" x14ac:dyDescent="0.35">
      <c r="A1106" s="78">
        <v>1345</v>
      </c>
      <c r="B1106" s="605" t="s">
        <v>17711</v>
      </c>
      <c r="C1106" s="78" t="s">
        <v>514</v>
      </c>
      <c r="D1106" s="613">
        <v>119.96</v>
      </c>
    </row>
    <row r="1107" spans="1:4" x14ac:dyDescent="0.35">
      <c r="A1107" s="78">
        <v>1346</v>
      </c>
      <c r="B1107" s="605" t="s">
        <v>17712</v>
      </c>
      <c r="C1107" s="78" t="s">
        <v>514</v>
      </c>
      <c r="D1107" s="613">
        <v>69.78</v>
      </c>
    </row>
    <row r="1108" spans="1:4" x14ac:dyDescent="0.35">
      <c r="A1108" s="78">
        <v>1347</v>
      </c>
      <c r="B1108" s="605" t="s">
        <v>17713</v>
      </c>
      <c r="C1108" s="78" t="s">
        <v>514</v>
      </c>
      <c r="D1108" s="613">
        <v>86.46</v>
      </c>
    </row>
    <row r="1109" spans="1:4" x14ac:dyDescent="0.35">
      <c r="A1109" s="78">
        <v>43678</v>
      </c>
      <c r="B1109" s="605" t="s">
        <v>17714</v>
      </c>
      <c r="C1109" s="78" t="s">
        <v>514</v>
      </c>
      <c r="D1109" s="613">
        <v>100.29</v>
      </c>
    </row>
    <row r="1110" spans="1:4" x14ac:dyDescent="0.35">
      <c r="A1110" s="78">
        <v>43680</v>
      </c>
      <c r="B1110" s="605" t="s">
        <v>17715</v>
      </c>
      <c r="C1110" s="78" t="s">
        <v>514</v>
      </c>
      <c r="D1110" s="613">
        <v>144.47999999999999</v>
      </c>
    </row>
    <row r="1111" spans="1:4" x14ac:dyDescent="0.35">
      <c r="A1111" s="78">
        <v>43679</v>
      </c>
      <c r="B1111" s="605" t="s">
        <v>17716</v>
      </c>
      <c r="C1111" s="78" t="s">
        <v>514</v>
      </c>
      <c r="D1111" s="613">
        <v>50.7</v>
      </c>
    </row>
    <row r="1112" spans="1:4" x14ac:dyDescent="0.35">
      <c r="A1112" s="78">
        <v>1355</v>
      </c>
      <c r="B1112" s="605" t="s">
        <v>17717</v>
      </c>
      <c r="C1112" s="78" t="s">
        <v>514</v>
      </c>
      <c r="D1112" s="613">
        <v>57.7</v>
      </c>
    </row>
    <row r="1113" spans="1:4" x14ac:dyDescent="0.35">
      <c r="A1113" s="78">
        <v>1358</v>
      </c>
      <c r="B1113" s="605" t="s">
        <v>17718</v>
      </c>
      <c r="C1113" s="78" t="s">
        <v>514</v>
      </c>
      <c r="D1113" s="613">
        <v>70.84</v>
      </c>
    </row>
    <row r="1114" spans="1:4" x14ac:dyDescent="0.35">
      <c r="A1114" s="78">
        <v>43677</v>
      </c>
      <c r="B1114" s="605" t="s">
        <v>17719</v>
      </c>
      <c r="C1114" s="78" t="s">
        <v>514</v>
      </c>
      <c r="D1114" s="613">
        <v>87.88</v>
      </c>
    </row>
    <row r="1115" spans="1:4" x14ac:dyDescent="0.35">
      <c r="A1115" s="78">
        <v>43682</v>
      </c>
      <c r="B1115" s="605" t="s">
        <v>17720</v>
      </c>
      <c r="C1115" s="78" t="s">
        <v>514</v>
      </c>
      <c r="D1115" s="613">
        <v>26.94</v>
      </c>
    </row>
    <row r="1116" spans="1:4" x14ac:dyDescent="0.35">
      <c r="A1116" s="78">
        <v>43681</v>
      </c>
      <c r="B1116" s="605" t="s">
        <v>17721</v>
      </c>
      <c r="C1116" s="78" t="s">
        <v>514</v>
      </c>
      <c r="D1116" s="613">
        <v>44.63</v>
      </c>
    </row>
    <row r="1117" spans="1:4" x14ac:dyDescent="0.35">
      <c r="A1117" s="78">
        <v>45248</v>
      </c>
      <c r="B1117" s="605" t="s">
        <v>17722</v>
      </c>
      <c r="C1117" s="78" t="s">
        <v>80</v>
      </c>
      <c r="D1117" s="613">
        <v>73.22</v>
      </c>
    </row>
    <row r="1118" spans="1:4" x14ac:dyDescent="0.35">
      <c r="A1118" s="78">
        <v>45243</v>
      </c>
      <c r="B1118" s="605" t="s">
        <v>17723</v>
      </c>
      <c r="C1118" s="78" t="s">
        <v>80</v>
      </c>
      <c r="D1118" s="613">
        <v>236.77</v>
      </c>
    </row>
    <row r="1119" spans="1:4" x14ac:dyDescent="0.35">
      <c r="A1119" s="78">
        <v>45252</v>
      </c>
      <c r="B1119" s="605" t="s">
        <v>17724</v>
      </c>
      <c r="C1119" s="78" t="s">
        <v>80</v>
      </c>
      <c r="D1119" s="613">
        <v>41.53</v>
      </c>
    </row>
    <row r="1120" spans="1:4" x14ac:dyDescent="0.35">
      <c r="A1120" s="78">
        <v>45246</v>
      </c>
      <c r="B1120" s="605" t="s">
        <v>17725</v>
      </c>
      <c r="C1120" s="78" t="s">
        <v>80</v>
      </c>
      <c r="D1120" s="613">
        <v>192.45</v>
      </c>
    </row>
    <row r="1121" spans="1:4" x14ac:dyDescent="0.35">
      <c r="A1121" s="78">
        <v>20971</v>
      </c>
      <c r="B1121" s="605" t="s">
        <v>17726</v>
      </c>
      <c r="C1121" s="78" t="s">
        <v>80</v>
      </c>
      <c r="D1121" s="613">
        <v>14.76</v>
      </c>
    </row>
    <row r="1122" spans="1:4" x14ac:dyDescent="0.35">
      <c r="A1122" s="78">
        <v>45247</v>
      </c>
      <c r="B1122" s="605" t="s">
        <v>17727</v>
      </c>
      <c r="C1122" s="78" t="s">
        <v>80</v>
      </c>
      <c r="D1122" s="613">
        <v>27.91</v>
      </c>
    </row>
    <row r="1123" spans="1:4" x14ac:dyDescent="0.35">
      <c r="A1123" s="78">
        <v>39746</v>
      </c>
      <c r="B1123" s="605" t="s">
        <v>17728</v>
      </c>
      <c r="C1123" s="78" t="s">
        <v>80</v>
      </c>
      <c r="D1123" s="613">
        <v>79.33</v>
      </c>
    </row>
    <row r="1124" spans="1:4" x14ac:dyDescent="0.35">
      <c r="A1124" s="78">
        <v>13279</v>
      </c>
      <c r="B1124" s="605" t="s">
        <v>17729</v>
      </c>
      <c r="C1124" s="78" t="s">
        <v>123</v>
      </c>
      <c r="D1124" s="613">
        <v>20.079999999999998</v>
      </c>
    </row>
    <row r="1125" spans="1:4" x14ac:dyDescent="0.35">
      <c r="A1125" s="78">
        <v>11977</v>
      </c>
      <c r="B1125" s="605" t="s">
        <v>17730</v>
      </c>
      <c r="C1125" s="78" t="s">
        <v>80</v>
      </c>
      <c r="D1125" s="613">
        <v>10.4</v>
      </c>
    </row>
    <row r="1126" spans="1:4" x14ac:dyDescent="0.35">
      <c r="A1126" s="78">
        <v>11976</v>
      </c>
      <c r="B1126" s="605" t="s">
        <v>17731</v>
      </c>
      <c r="C1126" s="78" t="s">
        <v>80</v>
      </c>
      <c r="D1126" s="613">
        <v>1.1599999999999999</v>
      </c>
    </row>
    <row r="1127" spans="1:4" x14ac:dyDescent="0.35">
      <c r="A1127" s="78">
        <v>11975</v>
      </c>
      <c r="B1127" s="605" t="s">
        <v>17732</v>
      </c>
      <c r="C1127" s="78" t="s">
        <v>80</v>
      </c>
      <c r="D1127" s="613">
        <v>22.8</v>
      </c>
    </row>
    <row r="1128" spans="1:4" x14ac:dyDescent="0.35">
      <c r="A1128" s="78">
        <v>1368</v>
      </c>
      <c r="B1128" s="605" t="s">
        <v>240</v>
      </c>
      <c r="C1128" s="78" t="s">
        <v>80</v>
      </c>
      <c r="D1128" s="613">
        <v>87.4</v>
      </c>
    </row>
    <row r="1129" spans="1:4" x14ac:dyDescent="0.35">
      <c r="A1129" s="78">
        <v>1367</v>
      </c>
      <c r="B1129" s="605" t="s">
        <v>17733</v>
      </c>
      <c r="C1129" s="78" t="s">
        <v>80</v>
      </c>
      <c r="D1129" s="613">
        <v>282.70999999999998</v>
      </c>
    </row>
    <row r="1130" spans="1:4" x14ac:dyDescent="0.35">
      <c r="A1130" s="78">
        <v>1380</v>
      </c>
      <c r="B1130" s="605" t="s">
        <v>17734</v>
      </c>
      <c r="C1130" s="78" t="s">
        <v>123</v>
      </c>
      <c r="D1130" s="613">
        <v>8.6999999999999993</v>
      </c>
    </row>
    <row r="1131" spans="1:4" x14ac:dyDescent="0.35">
      <c r="A1131" s="78">
        <v>1375</v>
      </c>
      <c r="B1131" s="605" t="s">
        <v>17735</v>
      </c>
      <c r="C1131" s="78" t="s">
        <v>123</v>
      </c>
      <c r="D1131" s="613">
        <v>25.32</v>
      </c>
    </row>
    <row r="1132" spans="1:4" x14ac:dyDescent="0.35">
      <c r="A1132" s="78">
        <v>1379</v>
      </c>
      <c r="B1132" s="605" t="s">
        <v>193</v>
      </c>
      <c r="C1132" s="78" t="s">
        <v>123</v>
      </c>
      <c r="D1132" s="613">
        <v>1.3</v>
      </c>
    </row>
    <row r="1133" spans="1:4" x14ac:dyDescent="0.35">
      <c r="A1133" s="78">
        <v>13284</v>
      </c>
      <c r="B1133" s="605" t="s">
        <v>17736</v>
      </c>
      <c r="C1133" s="78" t="s">
        <v>123</v>
      </c>
      <c r="D1133" s="613">
        <v>1.17</v>
      </c>
    </row>
    <row r="1134" spans="1:4" x14ac:dyDescent="0.35">
      <c r="A1134" s="78">
        <v>44528</v>
      </c>
      <c r="B1134" s="605" t="s">
        <v>17737</v>
      </c>
      <c r="C1134" s="78" t="s">
        <v>123</v>
      </c>
      <c r="D1134" s="613">
        <v>6.93</v>
      </c>
    </row>
    <row r="1135" spans="1:4" x14ac:dyDescent="0.35">
      <c r="A1135" s="78">
        <v>34753</v>
      </c>
      <c r="B1135" s="605" t="s">
        <v>17738</v>
      </c>
      <c r="C1135" s="78" t="s">
        <v>123</v>
      </c>
      <c r="D1135" s="613">
        <v>1.26</v>
      </c>
    </row>
    <row r="1136" spans="1:4" x14ac:dyDescent="0.35">
      <c r="A1136" s="78">
        <v>420</v>
      </c>
      <c r="B1136" s="605" t="s">
        <v>17739</v>
      </c>
      <c r="C1136" s="78" t="s">
        <v>80</v>
      </c>
      <c r="D1136" s="613">
        <v>26.7</v>
      </c>
    </row>
    <row r="1137" spans="1:4" x14ac:dyDescent="0.35">
      <c r="A1137" s="78">
        <v>12327</v>
      </c>
      <c r="B1137" s="605" t="s">
        <v>17740</v>
      </c>
      <c r="C1137" s="78" t="s">
        <v>80</v>
      </c>
      <c r="D1137" s="613">
        <v>31.81</v>
      </c>
    </row>
    <row r="1138" spans="1:4" x14ac:dyDescent="0.35">
      <c r="A1138" s="78">
        <v>36148</v>
      </c>
      <c r="B1138" s="605" t="s">
        <v>17741</v>
      </c>
      <c r="C1138" s="78" t="s">
        <v>80</v>
      </c>
      <c r="D1138" s="613">
        <v>178.3</v>
      </c>
    </row>
    <row r="1139" spans="1:4" x14ac:dyDescent="0.35">
      <c r="A1139" s="78">
        <v>12329</v>
      </c>
      <c r="B1139" s="605" t="s">
        <v>17742</v>
      </c>
      <c r="C1139" s="78" t="s">
        <v>123</v>
      </c>
      <c r="D1139" s="613">
        <v>161.46</v>
      </c>
    </row>
    <row r="1140" spans="1:4" x14ac:dyDescent="0.35">
      <c r="A1140" s="78">
        <v>44396</v>
      </c>
      <c r="B1140" s="605" t="s">
        <v>17743</v>
      </c>
      <c r="C1140" s="78" t="s">
        <v>123</v>
      </c>
      <c r="D1140" s="613">
        <v>44.7</v>
      </c>
    </row>
    <row r="1141" spans="1:4" x14ac:dyDescent="0.35">
      <c r="A1141" s="78">
        <v>44327</v>
      </c>
      <c r="B1141" s="605" t="s">
        <v>17744</v>
      </c>
      <c r="C1141" s="78" t="s">
        <v>146</v>
      </c>
      <c r="D1141" s="613">
        <v>152.03</v>
      </c>
    </row>
    <row r="1142" spans="1:4" x14ac:dyDescent="0.35">
      <c r="A1142" s="78">
        <v>37418</v>
      </c>
      <c r="B1142" s="605" t="s">
        <v>17745</v>
      </c>
      <c r="C1142" s="78" t="s">
        <v>80</v>
      </c>
      <c r="D1142" s="613"/>
    </row>
    <row r="1143" spans="1:4" x14ac:dyDescent="0.35">
      <c r="A1143" s="78">
        <v>37419</v>
      </c>
      <c r="B1143" s="605" t="s">
        <v>17746</v>
      </c>
      <c r="C1143" s="78" t="s">
        <v>80</v>
      </c>
      <c r="D1143" s="613"/>
    </row>
    <row r="1144" spans="1:4" x14ac:dyDescent="0.35">
      <c r="A1144" s="78">
        <v>1427</v>
      </c>
      <c r="B1144" s="605" t="s">
        <v>17747</v>
      </c>
      <c r="C1144" s="78" t="s">
        <v>80</v>
      </c>
      <c r="D1144" s="613">
        <v>20.72</v>
      </c>
    </row>
    <row r="1145" spans="1:4" x14ac:dyDescent="0.35">
      <c r="A1145" s="78">
        <v>1402</v>
      </c>
      <c r="B1145" s="605" t="s">
        <v>17748</v>
      </c>
      <c r="C1145" s="78" t="s">
        <v>80</v>
      </c>
      <c r="D1145" s="613">
        <v>7.17</v>
      </c>
    </row>
    <row r="1146" spans="1:4" x14ac:dyDescent="0.35">
      <c r="A1146" s="78">
        <v>1420</v>
      </c>
      <c r="B1146" s="605" t="s">
        <v>17749</v>
      </c>
      <c r="C1146" s="78" t="s">
        <v>80</v>
      </c>
      <c r="D1146" s="613">
        <v>9.2200000000000006</v>
      </c>
    </row>
    <row r="1147" spans="1:4" x14ac:dyDescent="0.35">
      <c r="A1147" s="78">
        <v>1419</v>
      </c>
      <c r="B1147" s="605" t="s">
        <v>17750</v>
      </c>
      <c r="C1147" s="78" t="s">
        <v>80</v>
      </c>
      <c r="D1147" s="613">
        <v>11.14</v>
      </c>
    </row>
    <row r="1148" spans="1:4" x14ac:dyDescent="0.35">
      <c r="A1148" s="78">
        <v>1414</v>
      </c>
      <c r="B1148" s="605" t="s">
        <v>17751</v>
      </c>
      <c r="C1148" s="78" t="s">
        <v>80</v>
      </c>
      <c r="D1148" s="613">
        <v>10.9</v>
      </c>
    </row>
    <row r="1149" spans="1:4" x14ac:dyDescent="0.35">
      <c r="A1149" s="78">
        <v>1413</v>
      </c>
      <c r="B1149" s="605" t="s">
        <v>17752</v>
      </c>
      <c r="C1149" s="78" t="s">
        <v>80</v>
      </c>
      <c r="D1149" s="613">
        <v>16.100000000000001</v>
      </c>
    </row>
    <row r="1150" spans="1:4" x14ac:dyDescent="0.35">
      <c r="A1150" s="78">
        <v>1412</v>
      </c>
      <c r="B1150" s="605" t="s">
        <v>17753</v>
      </c>
      <c r="C1150" s="78" t="s">
        <v>80</v>
      </c>
      <c r="D1150" s="613">
        <v>13.64</v>
      </c>
    </row>
    <row r="1151" spans="1:4" x14ac:dyDescent="0.35">
      <c r="A1151" s="78">
        <v>1406</v>
      </c>
      <c r="B1151" s="605" t="s">
        <v>17754</v>
      </c>
      <c r="C1151" s="78" t="s">
        <v>80</v>
      </c>
      <c r="D1151" s="613">
        <v>16.45</v>
      </c>
    </row>
    <row r="1152" spans="1:4" x14ac:dyDescent="0.35">
      <c r="A1152" s="78">
        <v>45237</v>
      </c>
      <c r="B1152" s="605" t="s">
        <v>17755</v>
      </c>
      <c r="C1152" s="78" t="s">
        <v>80</v>
      </c>
      <c r="D1152" s="613">
        <v>22.27</v>
      </c>
    </row>
    <row r="1153" spans="1:4" x14ac:dyDescent="0.35">
      <c r="A1153" s="78">
        <v>11281</v>
      </c>
      <c r="B1153" s="605" t="s">
        <v>17756</v>
      </c>
      <c r="C1153" s="78" t="s">
        <v>80</v>
      </c>
      <c r="D1153" s="613"/>
    </row>
    <row r="1154" spans="1:4" x14ac:dyDescent="0.35">
      <c r="A1154" s="78">
        <v>1442</v>
      </c>
      <c r="B1154" s="605" t="s">
        <v>17757</v>
      </c>
      <c r="C1154" s="78" t="s">
        <v>80</v>
      </c>
      <c r="D1154" s="613"/>
    </row>
    <row r="1155" spans="1:4" x14ac:dyDescent="0.35">
      <c r="A1155" s="78">
        <v>13458</v>
      </c>
      <c r="B1155" s="605" t="s">
        <v>322</v>
      </c>
      <c r="C1155" s="78" t="s">
        <v>80</v>
      </c>
      <c r="D1155" s="613"/>
    </row>
    <row r="1156" spans="1:4" x14ac:dyDescent="0.35">
      <c r="A1156" s="78">
        <v>11134</v>
      </c>
      <c r="B1156" s="605" t="s">
        <v>17758</v>
      </c>
      <c r="C1156" s="78" t="s">
        <v>514</v>
      </c>
      <c r="D1156" s="613">
        <v>99.4</v>
      </c>
    </row>
    <row r="1157" spans="1:4" x14ac:dyDescent="0.35">
      <c r="A1157" s="78">
        <v>11135</v>
      </c>
      <c r="B1157" s="605" t="s">
        <v>17759</v>
      </c>
      <c r="C1157" s="78" t="s">
        <v>514</v>
      </c>
      <c r="D1157" s="613">
        <v>107.32</v>
      </c>
    </row>
    <row r="1158" spans="1:4" x14ac:dyDescent="0.35">
      <c r="A1158" s="78">
        <v>11136</v>
      </c>
      <c r="B1158" s="605" t="s">
        <v>17760</v>
      </c>
      <c r="C1158" s="78" t="s">
        <v>514</v>
      </c>
      <c r="D1158" s="613">
        <v>122.89</v>
      </c>
    </row>
    <row r="1159" spans="1:4" x14ac:dyDescent="0.35">
      <c r="A1159" s="78">
        <v>34743</v>
      </c>
      <c r="B1159" s="605" t="s">
        <v>17761</v>
      </c>
      <c r="C1159" s="78" t="s">
        <v>514</v>
      </c>
      <c r="D1159" s="613">
        <v>148.28</v>
      </c>
    </row>
    <row r="1160" spans="1:4" x14ac:dyDescent="0.35">
      <c r="A1160" s="78">
        <v>11137</v>
      </c>
      <c r="B1160" s="605" t="s">
        <v>17762</v>
      </c>
      <c r="C1160" s="78" t="s">
        <v>514</v>
      </c>
      <c r="D1160" s="613">
        <v>168.41</v>
      </c>
    </row>
    <row r="1161" spans="1:4" x14ac:dyDescent="0.35">
      <c r="A1161" s="78">
        <v>34745</v>
      </c>
      <c r="B1161" s="605" t="s">
        <v>17763</v>
      </c>
      <c r="C1161" s="78" t="s">
        <v>514</v>
      </c>
      <c r="D1161" s="613">
        <v>200.27</v>
      </c>
    </row>
    <row r="1162" spans="1:4" x14ac:dyDescent="0.35">
      <c r="A1162" s="78">
        <v>34746</v>
      </c>
      <c r="B1162" s="605" t="s">
        <v>17764</v>
      </c>
      <c r="C1162" s="78" t="s">
        <v>514</v>
      </c>
      <c r="D1162" s="613">
        <v>54.62</v>
      </c>
    </row>
    <row r="1163" spans="1:4" x14ac:dyDescent="0.35">
      <c r="A1163" s="78">
        <v>1360</v>
      </c>
      <c r="B1163" s="605" t="s">
        <v>17765</v>
      </c>
      <c r="C1163" s="78" t="s">
        <v>514</v>
      </c>
      <c r="D1163" s="613">
        <v>63.72</v>
      </c>
    </row>
    <row r="1164" spans="1:4" x14ac:dyDescent="0.35">
      <c r="A1164" s="78">
        <v>45300</v>
      </c>
      <c r="B1164" s="605" t="s">
        <v>17766</v>
      </c>
      <c r="C1164" s="78" t="s">
        <v>80</v>
      </c>
      <c r="D1164" s="613">
        <v>2514.1999999999998</v>
      </c>
    </row>
    <row r="1165" spans="1:4" x14ac:dyDescent="0.35">
      <c r="A1165" s="78">
        <v>36526</v>
      </c>
      <c r="B1165" s="605" t="s">
        <v>17767</v>
      </c>
      <c r="C1165" s="78" t="s">
        <v>80</v>
      </c>
      <c r="D1165" s="613"/>
    </row>
    <row r="1166" spans="1:4" x14ac:dyDescent="0.35">
      <c r="A1166" s="78">
        <v>36523</v>
      </c>
      <c r="B1166" s="605" t="s">
        <v>17768</v>
      </c>
      <c r="C1166" s="78" t="s">
        <v>80</v>
      </c>
      <c r="D1166" s="613"/>
    </row>
    <row r="1167" spans="1:4" x14ac:dyDescent="0.35">
      <c r="A1167" s="78">
        <v>36522</v>
      </c>
      <c r="B1167" s="605" t="s">
        <v>473</v>
      </c>
      <c r="C1167" s="78" t="s">
        <v>80</v>
      </c>
      <c r="D1167" s="613"/>
    </row>
    <row r="1168" spans="1:4" x14ac:dyDescent="0.35">
      <c r="A1168" s="78">
        <v>36525</v>
      </c>
      <c r="B1168" s="605" t="s">
        <v>17769</v>
      </c>
      <c r="C1168" s="78" t="s">
        <v>80</v>
      </c>
      <c r="D1168" s="613"/>
    </row>
    <row r="1169" spans="1:4" x14ac:dyDescent="0.35">
      <c r="A1169" s="78">
        <v>13803</v>
      </c>
      <c r="B1169" s="605" t="s">
        <v>17770</v>
      </c>
      <c r="C1169" s="78" t="s">
        <v>80</v>
      </c>
      <c r="D1169" s="613"/>
    </row>
    <row r="1170" spans="1:4" x14ac:dyDescent="0.35">
      <c r="A1170" s="78">
        <v>34348</v>
      </c>
      <c r="B1170" s="605" t="s">
        <v>17771</v>
      </c>
      <c r="C1170" s="78" t="s">
        <v>139</v>
      </c>
      <c r="D1170" s="613">
        <v>28.07</v>
      </c>
    </row>
    <row r="1171" spans="1:4" x14ac:dyDescent="0.35">
      <c r="A1171" s="78">
        <v>34347</v>
      </c>
      <c r="B1171" s="605" t="s">
        <v>17772</v>
      </c>
      <c r="C1171" s="78" t="s">
        <v>139</v>
      </c>
      <c r="D1171" s="613">
        <v>20.07</v>
      </c>
    </row>
    <row r="1172" spans="1:4" x14ac:dyDescent="0.35">
      <c r="A1172" s="78">
        <v>11146</v>
      </c>
      <c r="B1172" s="605" t="s">
        <v>17773</v>
      </c>
      <c r="C1172" s="78" t="s">
        <v>513</v>
      </c>
      <c r="D1172" s="613">
        <v>1891.06</v>
      </c>
    </row>
    <row r="1173" spans="1:4" x14ac:dyDescent="0.35">
      <c r="A1173" s="78">
        <v>11147</v>
      </c>
      <c r="B1173" s="605" t="s">
        <v>17774</v>
      </c>
      <c r="C1173" s="78" t="s">
        <v>513</v>
      </c>
      <c r="D1173" s="613">
        <v>1965.07</v>
      </c>
    </row>
    <row r="1174" spans="1:4" x14ac:dyDescent="0.35">
      <c r="A1174" s="78">
        <v>34872</v>
      </c>
      <c r="B1174" s="605" t="s">
        <v>17775</v>
      </c>
      <c r="C1174" s="78" t="s">
        <v>513</v>
      </c>
      <c r="D1174" s="613">
        <v>1987.13</v>
      </c>
    </row>
    <row r="1175" spans="1:4" x14ac:dyDescent="0.35">
      <c r="A1175" s="78">
        <v>34491</v>
      </c>
      <c r="B1175" s="605" t="s">
        <v>17776</v>
      </c>
      <c r="C1175" s="78" t="s">
        <v>513</v>
      </c>
      <c r="D1175" s="613">
        <v>2044.72</v>
      </c>
    </row>
    <row r="1176" spans="1:4" x14ac:dyDescent="0.35">
      <c r="A1176" s="78">
        <v>34770</v>
      </c>
      <c r="B1176" s="605" t="s">
        <v>17777</v>
      </c>
      <c r="C1176" s="78" t="s">
        <v>525</v>
      </c>
      <c r="D1176" s="613">
        <v>1844.07</v>
      </c>
    </row>
    <row r="1177" spans="1:4" x14ac:dyDescent="0.35">
      <c r="A1177" s="78">
        <v>1518</v>
      </c>
      <c r="B1177" s="605" t="s">
        <v>17778</v>
      </c>
      <c r="C1177" s="78" t="s">
        <v>525</v>
      </c>
      <c r="D1177" s="613">
        <v>1880</v>
      </c>
    </row>
    <row r="1178" spans="1:4" x14ac:dyDescent="0.35">
      <c r="A1178" s="78">
        <v>41965</v>
      </c>
      <c r="B1178" s="605" t="s">
        <v>17779</v>
      </c>
      <c r="C1178" s="78" t="s">
        <v>525</v>
      </c>
      <c r="D1178" s="613">
        <v>1648.46</v>
      </c>
    </row>
    <row r="1179" spans="1:4" x14ac:dyDescent="0.35">
      <c r="A1179" s="78">
        <v>1524</v>
      </c>
      <c r="B1179" s="605" t="s">
        <v>17780</v>
      </c>
      <c r="C1179" s="78" t="s">
        <v>513</v>
      </c>
      <c r="D1179" s="613">
        <v>1814.34</v>
      </c>
    </row>
    <row r="1180" spans="1:4" x14ac:dyDescent="0.35">
      <c r="A1180" s="78">
        <v>34492</v>
      </c>
      <c r="B1180" s="605" t="s">
        <v>17781</v>
      </c>
      <c r="C1180" s="78" t="s">
        <v>513</v>
      </c>
      <c r="D1180" s="613">
        <v>1680.57</v>
      </c>
    </row>
    <row r="1181" spans="1:4" x14ac:dyDescent="0.35">
      <c r="A1181" s="78">
        <v>38404</v>
      </c>
      <c r="B1181" s="605" t="s">
        <v>17782</v>
      </c>
      <c r="C1181" s="78" t="s">
        <v>513</v>
      </c>
      <c r="D1181" s="613">
        <v>1740.75</v>
      </c>
    </row>
    <row r="1182" spans="1:4" x14ac:dyDescent="0.35">
      <c r="A1182" s="78">
        <v>39849</v>
      </c>
      <c r="B1182" s="605" t="s">
        <v>17783</v>
      </c>
      <c r="C1182" s="78" t="s">
        <v>513</v>
      </c>
      <c r="D1182" s="613">
        <v>1994.9</v>
      </c>
    </row>
    <row r="1183" spans="1:4" x14ac:dyDescent="0.35">
      <c r="A1183" s="78">
        <v>38464</v>
      </c>
      <c r="B1183" s="605" t="s">
        <v>17784</v>
      </c>
      <c r="C1183" s="78" t="s">
        <v>513</v>
      </c>
      <c r="D1183" s="613">
        <v>2023.86</v>
      </c>
    </row>
    <row r="1184" spans="1:4" x14ac:dyDescent="0.35">
      <c r="A1184" s="78">
        <v>1527</v>
      </c>
      <c r="B1184" s="605" t="s">
        <v>17785</v>
      </c>
      <c r="C1184" s="78" t="s">
        <v>513</v>
      </c>
      <c r="D1184" s="613">
        <v>1871.94</v>
      </c>
    </row>
    <row r="1185" spans="1:4" x14ac:dyDescent="0.35">
      <c r="A1185" s="78">
        <v>34493</v>
      </c>
      <c r="B1185" s="605" t="s">
        <v>426</v>
      </c>
      <c r="C1185" s="78" t="s">
        <v>513</v>
      </c>
      <c r="D1185" s="613">
        <v>1727.94</v>
      </c>
    </row>
    <row r="1186" spans="1:4" x14ac:dyDescent="0.35">
      <c r="A1186" s="78">
        <v>38405</v>
      </c>
      <c r="B1186" s="605" t="s">
        <v>17786</v>
      </c>
      <c r="C1186" s="78" t="s">
        <v>513</v>
      </c>
      <c r="D1186" s="613">
        <v>1794.43</v>
      </c>
    </row>
    <row r="1187" spans="1:4" x14ac:dyDescent="0.35">
      <c r="A1187" s="78">
        <v>38408</v>
      </c>
      <c r="B1187" s="605" t="s">
        <v>17787</v>
      </c>
      <c r="C1187" s="78" t="s">
        <v>513</v>
      </c>
      <c r="D1187" s="613">
        <v>1986.26</v>
      </c>
    </row>
    <row r="1188" spans="1:4" x14ac:dyDescent="0.35">
      <c r="A1188" s="78">
        <v>1525</v>
      </c>
      <c r="B1188" s="605" t="s">
        <v>17788</v>
      </c>
      <c r="C1188" s="78" t="s">
        <v>513</v>
      </c>
      <c r="D1188" s="613">
        <v>1929.53</v>
      </c>
    </row>
    <row r="1189" spans="1:4" x14ac:dyDescent="0.35">
      <c r="A1189" s="78">
        <v>34494</v>
      </c>
      <c r="B1189" s="605" t="s">
        <v>17789</v>
      </c>
      <c r="C1189" s="78" t="s">
        <v>513</v>
      </c>
      <c r="D1189" s="613">
        <v>1785.54</v>
      </c>
    </row>
    <row r="1190" spans="1:4" x14ac:dyDescent="0.35">
      <c r="A1190" s="78">
        <v>38406</v>
      </c>
      <c r="B1190" s="605" t="s">
        <v>17790</v>
      </c>
      <c r="C1190" s="78" t="s">
        <v>513</v>
      </c>
      <c r="D1190" s="613">
        <v>1894.8</v>
      </c>
    </row>
    <row r="1191" spans="1:4" x14ac:dyDescent="0.35">
      <c r="A1191" s="78">
        <v>38409</v>
      </c>
      <c r="B1191" s="605" t="s">
        <v>17791</v>
      </c>
      <c r="C1191" s="78" t="s">
        <v>513</v>
      </c>
      <c r="D1191" s="613">
        <v>1999.8</v>
      </c>
    </row>
    <row r="1192" spans="1:4" x14ac:dyDescent="0.35">
      <c r="A1192" s="78">
        <v>43360</v>
      </c>
      <c r="B1192" s="605" t="s">
        <v>17792</v>
      </c>
      <c r="C1192" s="78" t="s">
        <v>513</v>
      </c>
      <c r="D1192" s="613">
        <v>2085.2199999999998</v>
      </c>
    </row>
    <row r="1193" spans="1:4" x14ac:dyDescent="0.35">
      <c r="A1193" s="78">
        <v>11145</v>
      </c>
      <c r="B1193" s="605" t="s">
        <v>17793</v>
      </c>
      <c r="C1193" s="78" t="s">
        <v>513</v>
      </c>
      <c r="D1193" s="613">
        <v>1987.13</v>
      </c>
    </row>
    <row r="1194" spans="1:4" x14ac:dyDescent="0.35">
      <c r="A1194" s="78">
        <v>34495</v>
      </c>
      <c r="B1194" s="605" t="s">
        <v>17794</v>
      </c>
      <c r="C1194" s="78" t="s">
        <v>513</v>
      </c>
      <c r="D1194" s="613">
        <v>1843.13</v>
      </c>
    </row>
    <row r="1195" spans="1:4" x14ac:dyDescent="0.35">
      <c r="A1195" s="78">
        <v>34479</v>
      </c>
      <c r="B1195" s="605" t="s">
        <v>17795</v>
      </c>
      <c r="C1195" s="78" t="s">
        <v>513</v>
      </c>
      <c r="D1195" s="613">
        <v>2044.72</v>
      </c>
    </row>
    <row r="1196" spans="1:4" x14ac:dyDescent="0.35">
      <c r="A1196" s="78">
        <v>34496</v>
      </c>
      <c r="B1196" s="605" t="s">
        <v>17796</v>
      </c>
      <c r="C1196" s="78" t="s">
        <v>513</v>
      </c>
      <c r="D1196" s="613">
        <v>1922.71</v>
      </c>
    </row>
    <row r="1197" spans="1:4" x14ac:dyDescent="0.35">
      <c r="A1197" s="78">
        <v>34481</v>
      </c>
      <c r="B1197" s="605" t="s">
        <v>17797</v>
      </c>
      <c r="C1197" s="78" t="s">
        <v>513</v>
      </c>
      <c r="D1197" s="613">
        <v>2136.4899999999998</v>
      </c>
    </row>
    <row r="1198" spans="1:4" x14ac:dyDescent="0.35">
      <c r="A1198" s="78">
        <v>34483</v>
      </c>
      <c r="B1198" s="605" t="s">
        <v>17798</v>
      </c>
      <c r="C1198" s="78" t="s">
        <v>513</v>
      </c>
      <c r="D1198" s="613">
        <v>2282.69</v>
      </c>
    </row>
    <row r="1199" spans="1:4" x14ac:dyDescent="0.35">
      <c r="A1199" s="78">
        <v>34485</v>
      </c>
      <c r="B1199" s="605" t="s">
        <v>17799</v>
      </c>
      <c r="C1199" s="78" t="s">
        <v>513</v>
      </c>
      <c r="D1199" s="613">
        <v>2441.08</v>
      </c>
    </row>
    <row r="1200" spans="1:4" x14ac:dyDescent="0.35">
      <c r="A1200" s="78">
        <v>14041</v>
      </c>
      <c r="B1200" s="605" t="s">
        <v>17800</v>
      </c>
      <c r="C1200" s="78" t="s">
        <v>513</v>
      </c>
      <c r="D1200" s="613">
        <v>1586.82</v>
      </c>
    </row>
    <row r="1201" spans="1:4" x14ac:dyDescent="0.35">
      <c r="A1201" s="78">
        <v>1523</v>
      </c>
      <c r="B1201" s="605" t="s">
        <v>17801</v>
      </c>
      <c r="C1201" s="78" t="s">
        <v>513</v>
      </c>
      <c r="D1201" s="613">
        <v>1612.74</v>
      </c>
    </row>
    <row r="1202" spans="1:4" x14ac:dyDescent="0.35">
      <c r="A1202" s="78">
        <v>14054</v>
      </c>
      <c r="B1202" s="605" t="s">
        <v>17802</v>
      </c>
      <c r="C1202" s="78" t="s">
        <v>80</v>
      </c>
      <c r="D1202" s="613"/>
    </row>
    <row r="1203" spans="1:4" x14ac:dyDescent="0.35">
      <c r="A1203" s="78">
        <v>14052</v>
      </c>
      <c r="B1203" s="605" t="s">
        <v>17803</v>
      </c>
      <c r="C1203" s="78" t="s">
        <v>80</v>
      </c>
      <c r="D1203" s="613"/>
    </row>
    <row r="1204" spans="1:4" x14ac:dyDescent="0.35">
      <c r="A1204" s="78">
        <v>14053</v>
      </c>
      <c r="B1204" s="605" t="s">
        <v>17804</v>
      </c>
      <c r="C1204" s="78" t="s">
        <v>80</v>
      </c>
      <c r="D1204" s="613"/>
    </row>
    <row r="1205" spans="1:4" x14ac:dyDescent="0.35">
      <c r="A1205" s="78">
        <v>2560</v>
      </c>
      <c r="B1205" s="605" t="s">
        <v>17805</v>
      </c>
      <c r="C1205" s="78" t="s">
        <v>80</v>
      </c>
      <c r="D1205" s="613"/>
    </row>
    <row r="1206" spans="1:4" x14ac:dyDescent="0.35">
      <c r="A1206" s="78">
        <v>2558</v>
      </c>
      <c r="B1206" s="605" t="s">
        <v>17806</v>
      </c>
      <c r="C1206" s="78" t="s">
        <v>80</v>
      </c>
      <c r="D1206" s="613"/>
    </row>
    <row r="1207" spans="1:4" x14ac:dyDescent="0.35">
      <c r="A1207" s="78">
        <v>2559</v>
      </c>
      <c r="B1207" s="605" t="s">
        <v>17807</v>
      </c>
      <c r="C1207" s="78" t="s">
        <v>80</v>
      </c>
      <c r="D1207" s="613"/>
    </row>
    <row r="1208" spans="1:4" x14ac:dyDescent="0.35">
      <c r="A1208" s="78">
        <v>2592</v>
      </c>
      <c r="B1208" s="605" t="s">
        <v>17808</v>
      </c>
      <c r="C1208" s="78" t="s">
        <v>80</v>
      </c>
      <c r="D1208" s="613"/>
    </row>
    <row r="1209" spans="1:4" x14ac:dyDescent="0.35">
      <c r="A1209" s="78">
        <v>2589</v>
      </c>
      <c r="B1209" s="605" t="s">
        <v>17809</v>
      </c>
      <c r="C1209" s="78" t="s">
        <v>80</v>
      </c>
      <c r="D1209" s="613"/>
    </row>
    <row r="1210" spans="1:4" x14ac:dyDescent="0.35">
      <c r="A1210" s="78">
        <v>2566</v>
      </c>
      <c r="B1210" s="605" t="s">
        <v>17810</v>
      </c>
      <c r="C1210" s="78" t="s">
        <v>80</v>
      </c>
      <c r="D1210" s="613"/>
    </row>
    <row r="1211" spans="1:4" x14ac:dyDescent="0.35">
      <c r="A1211" s="78">
        <v>2590</v>
      </c>
      <c r="B1211" s="605" t="s">
        <v>17811</v>
      </c>
      <c r="C1211" s="78" t="s">
        <v>80</v>
      </c>
      <c r="D1211" s="613"/>
    </row>
    <row r="1212" spans="1:4" x14ac:dyDescent="0.35">
      <c r="A1212" s="78">
        <v>2591</v>
      </c>
      <c r="B1212" s="605" t="s">
        <v>17812</v>
      </c>
      <c r="C1212" s="78" t="s">
        <v>80</v>
      </c>
      <c r="D1212" s="613"/>
    </row>
    <row r="1213" spans="1:4" x14ac:dyDescent="0.35">
      <c r="A1213" s="78">
        <v>2567</v>
      </c>
      <c r="B1213" s="605" t="s">
        <v>17813</v>
      </c>
      <c r="C1213" s="78" t="s">
        <v>80</v>
      </c>
      <c r="D1213" s="613"/>
    </row>
    <row r="1214" spans="1:4" x14ac:dyDescent="0.35">
      <c r="A1214" s="78">
        <v>2568</v>
      </c>
      <c r="B1214" s="605" t="s">
        <v>17814</v>
      </c>
      <c r="C1214" s="78" t="s">
        <v>80</v>
      </c>
      <c r="D1214" s="613"/>
    </row>
    <row r="1215" spans="1:4" x14ac:dyDescent="0.35">
      <c r="A1215" s="78">
        <v>2565</v>
      </c>
      <c r="B1215" s="605" t="s">
        <v>17815</v>
      </c>
      <c r="C1215" s="78" t="s">
        <v>80</v>
      </c>
      <c r="D1215" s="613"/>
    </row>
    <row r="1216" spans="1:4" x14ac:dyDescent="0.35">
      <c r="A1216" s="78">
        <v>2594</v>
      </c>
      <c r="B1216" s="605" t="s">
        <v>17816</v>
      </c>
      <c r="C1216" s="78" t="s">
        <v>80</v>
      </c>
      <c r="D1216" s="613"/>
    </row>
    <row r="1217" spans="1:4" x14ac:dyDescent="0.35">
      <c r="A1217" s="78">
        <v>2587</v>
      </c>
      <c r="B1217" s="605" t="s">
        <v>17817</v>
      </c>
      <c r="C1217" s="78" t="s">
        <v>80</v>
      </c>
      <c r="D1217" s="613"/>
    </row>
    <row r="1218" spans="1:4" x14ac:dyDescent="0.35">
      <c r="A1218" s="78">
        <v>2588</v>
      </c>
      <c r="B1218" s="605" t="s">
        <v>17818</v>
      </c>
      <c r="C1218" s="78" t="s">
        <v>80</v>
      </c>
      <c r="D1218" s="613"/>
    </row>
    <row r="1219" spans="1:4" x14ac:dyDescent="0.35">
      <c r="A1219" s="78">
        <v>2570</v>
      </c>
      <c r="B1219" s="605" t="s">
        <v>17819</v>
      </c>
      <c r="C1219" s="78" t="s">
        <v>80</v>
      </c>
      <c r="D1219" s="613"/>
    </row>
    <row r="1220" spans="1:4" x14ac:dyDescent="0.35">
      <c r="A1220" s="78">
        <v>2569</v>
      </c>
      <c r="B1220" s="605" t="s">
        <v>17820</v>
      </c>
      <c r="C1220" s="78" t="s">
        <v>80</v>
      </c>
      <c r="D1220" s="613"/>
    </row>
    <row r="1221" spans="1:4" x14ac:dyDescent="0.35">
      <c r="A1221" s="78">
        <v>2571</v>
      </c>
      <c r="B1221" s="605" t="s">
        <v>17821</v>
      </c>
      <c r="C1221" s="78" t="s">
        <v>80</v>
      </c>
      <c r="D1221" s="613"/>
    </row>
    <row r="1222" spans="1:4" x14ac:dyDescent="0.35">
      <c r="A1222" s="78">
        <v>2572</v>
      </c>
      <c r="B1222" s="605" t="s">
        <v>17822</v>
      </c>
      <c r="C1222" s="78" t="s">
        <v>80</v>
      </c>
      <c r="D1222" s="613"/>
    </row>
    <row r="1223" spans="1:4" x14ac:dyDescent="0.35">
      <c r="A1223" s="78">
        <v>2593</v>
      </c>
      <c r="B1223" s="605" t="s">
        <v>17823</v>
      </c>
      <c r="C1223" s="78" t="s">
        <v>80</v>
      </c>
      <c r="D1223" s="613"/>
    </row>
    <row r="1224" spans="1:4" x14ac:dyDescent="0.35">
      <c r="A1224" s="78">
        <v>2595</v>
      </c>
      <c r="B1224" s="605" t="s">
        <v>17824</v>
      </c>
      <c r="C1224" s="78" t="s">
        <v>80</v>
      </c>
      <c r="D1224" s="613"/>
    </row>
    <row r="1225" spans="1:4" x14ac:dyDescent="0.35">
      <c r="A1225" s="78">
        <v>2576</v>
      </c>
      <c r="B1225" s="605" t="s">
        <v>17825</v>
      </c>
      <c r="C1225" s="78" t="s">
        <v>80</v>
      </c>
      <c r="D1225" s="613"/>
    </row>
    <row r="1226" spans="1:4" x14ac:dyDescent="0.35">
      <c r="A1226" s="78">
        <v>2575</v>
      </c>
      <c r="B1226" s="605" t="s">
        <v>17826</v>
      </c>
      <c r="C1226" s="78" t="s">
        <v>80</v>
      </c>
      <c r="D1226" s="613"/>
    </row>
    <row r="1227" spans="1:4" x14ac:dyDescent="0.35">
      <c r="A1227" s="78">
        <v>2586</v>
      </c>
      <c r="B1227" s="605" t="s">
        <v>17827</v>
      </c>
      <c r="C1227" s="78" t="s">
        <v>80</v>
      </c>
      <c r="D1227" s="613"/>
    </row>
    <row r="1228" spans="1:4" x14ac:dyDescent="0.35">
      <c r="A1228" s="78">
        <v>2573</v>
      </c>
      <c r="B1228" s="605" t="s">
        <v>17828</v>
      </c>
      <c r="C1228" s="78" t="s">
        <v>80</v>
      </c>
      <c r="D1228" s="613"/>
    </row>
    <row r="1229" spans="1:4" x14ac:dyDescent="0.35">
      <c r="A1229" s="78">
        <v>2577</v>
      </c>
      <c r="B1229" s="605" t="s">
        <v>17829</v>
      </c>
      <c r="C1229" s="78" t="s">
        <v>80</v>
      </c>
      <c r="D1229" s="613"/>
    </row>
    <row r="1230" spans="1:4" x14ac:dyDescent="0.35">
      <c r="A1230" s="78">
        <v>2578</v>
      </c>
      <c r="B1230" s="605" t="s">
        <v>17830</v>
      </c>
      <c r="C1230" s="78" t="s">
        <v>80</v>
      </c>
      <c r="D1230" s="613"/>
    </row>
    <row r="1231" spans="1:4" x14ac:dyDescent="0.35">
      <c r="A1231" s="78">
        <v>2574</v>
      </c>
      <c r="B1231" s="605" t="s">
        <v>17831</v>
      </c>
      <c r="C1231" s="78" t="s">
        <v>80</v>
      </c>
      <c r="D1231" s="613"/>
    </row>
    <row r="1232" spans="1:4" x14ac:dyDescent="0.35">
      <c r="A1232" s="78">
        <v>2585</v>
      </c>
      <c r="B1232" s="605" t="s">
        <v>17832</v>
      </c>
      <c r="C1232" s="78" t="s">
        <v>80</v>
      </c>
      <c r="D1232" s="613"/>
    </row>
    <row r="1233" spans="1:4" x14ac:dyDescent="0.35">
      <c r="A1233" s="78">
        <v>12008</v>
      </c>
      <c r="B1233" s="605" t="s">
        <v>17833</v>
      </c>
      <c r="C1233" s="78" t="s">
        <v>80</v>
      </c>
      <c r="D1233" s="613"/>
    </row>
    <row r="1234" spans="1:4" x14ac:dyDescent="0.35">
      <c r="A1234" s="78">
        <v>2582</v>
      </c>
      <c r="B1234" s="605" t="s">
        <v>17834</v>
      </c>
      <c r="C1234" s="78" t="s">
        <v>80</v>
      </c>
      <c r="D1234" s="613"/>
    </row>
    <row r="1235" spans="1:4" x14ac:dyDescent="0.35">
      <c r="A1235" s="78">
        <v>2597</v>
      </c>
      <c r="B1235" s="605" t="s">
        <v>17835</v>
      </c>
      <c r="C1235" s="78" t="s">
        <v>80</v>
      </c>
      <c r="D1235" s="613"/>
    </row>
    <row r="1236" spans="1:4" x14ac:dyDescent="0.35">
      <c r="A1236" s="78">
        <v>2581</v>
      </c>
      <c r="B1236" s="605" t="s">
        <v>17836</v>
      </c>
      <c r="C1236" s="78" t="s">
        <v>80</v>
      </c>
      <c r="D1236" s="613"/>
    </row>
    <row r="1237" spans="1:4" x14ac:dyDescent="0.35">
      <c r="A1237" s="78">
        <v>2579</v>
      </c>
      <c r="B1237" s="605" t="s">
        <v>17837</v>
      </c>
      <c r="C1237" s="78" t="s">
        <v>80</v>
      </c>
      <c r="D1237" s="613"/>
    </row>
    <row r="1238" spans="1:4" x14ac:dyDescent="0.35">
      <c r="A1238" s="78">
        <v>2596</v>
      </c>
      <c r="B1238" s="605" t="s">
        <v>17838</v>
      </c>
      <c r="C1238" s="78" t="s">
        <v>80</v>
      </c>
      <c r="D1238" s="613"/>
    </row>
    <row r="1239" spans="1:4" x14ac:dyDescent="0.35">
      <c r="A1239" s="78">
        <v>2583</v>
      </c>
      <c r="B1239" s="605" t="s">
        <v>17839</v>
      </c>
      <c r="C1239" s="78" t="s">
        <v>80</v>
      </c>
      <c r="D1239" s="613"/>
    </row>
    <row r="1240" spans="1:4" x14ac:dyDescent="0.35">
      <c r="A1240" s="78">
        <v>2580</v>
      </c>
      <c r="B1240" s="605" t="s">
        <v>17840</v>
      </c>
      <c r="C1240" s="78" t="s">
        <v>80</v>
      </c>
      <c r="D1240" s="613"/>
    </row>
    <row r="1241" spans="1:4" x14ac:dyDescent="0.35">
      <c r="A1241" s="78">
        <v>2584</v>
      </c>
      <c r="B1241" s="605" t="s">
        <v>17841</v>
      </c>
      <c r="C1241" s="78" t="s">
        <v>80</v>
      </c>
      <c r="D1241" s="613"/>
    </row>
    <row r="1242" spans="1:4" x14ac:dyDescent="0.35">
      <c r="A1242" s="78">
        <v>39329</v>
      </c>
      <c r="B1242" s="605" t="s">
        <v>17842</v>
      </c>
      <c r="C1242" s="78" t="s">
        <v>80</v>
      </c>
      <c r="D1242" s="613">
        <v>9.6</v>
      </c>
    </row>
    <row r="1243" spans="1:4" x14ac:dyDescent="0.35">
      <c r="A1243" s="78">
        <v>12010</v>
      </c>
      <c r="B1243" s="605" t="s">
        <v>396</v>
      </c>
      <c r="C1243" s="78" t="s">
        <v>80</v>
      </c>
      <c r="D1243" s="613">
        <v>9.18</v>
      </c>
    </row>
    <row r="1244" spans="1:4" x14ac:dyDescent="0.35">
      <c r="A1244" s="78">
        <v>39332</v>
      </c>
      <c r="B1244" s="605" t="s">
        <v>17843</v>
      </c>
      <c r="C1244" s="78" t="s">
        <v>80</v>
      </c>
      <c r="D1244" s="613">
        <v>11.29</v>
      </c>
    </row>
    <row r="1245" spans="1:4" x14ac:dyDescent="0.35">
      <c r="A1245" s="78">
        <v>39330</v>
      </c>
      <c r="B1245" s="605" t="s">
        <v>17844</v>
      </c>
      <c r="C1245" s="78" t="s">
        <v>80</v>
      </c>
      <c r="D1245" s="613">
        <v>10.1</v>
      </c>
    </row>
    <row r="1246" spans="1:4" x14ac:dyDescent="0.35">
      <c r="A1246" s="78">
        <v>39331</v>
      </c>
      <c r="B1246" s="605" t="s">
        <v>17845</v>
      </c>
      <c r="C1246" s="78" t="s">
        <v>80</v>
      </c>
      <c r="D1246" s="613">
        <v>8.99</v>
      </c>
    </row>
    <row r="1247" spans="1:4" x14ac:dyDescent="0.35">
      <c r="A1247" s="78">
        <v>39335</v>
      </c>
      <c r="B1247" s="605" t="s">
        <v>17846</v>
      </c>
      <c r="C1247" s="78" t="s">
        <v>80</v>
      </c>
      <c r="D1247" s="613">
        <v>10.14</v>
      </c>
    </row>
    <row r="1248" spans="1:4" x14ac:dyDescent="0.35">
      <c r="A1248" s="78">
        <v>39333</v>
      </c>
      <c r="B1248" s="605" t="s">
        <v>17847</v>
      </c>
      <c r="C1248" s="78" t="s">
        <v>80</v>
      </c>
      <c r="D1248" s="613">
        <v>8.76</v>
      </c>
    </row>
    <row r="1249" spans="1:4" x14ac:dyDescent="0.35">
      <c r="A1249" s="78">
        <v>39334</v>
      </c>
      <c r="B1249" s="605" t="s">
        <v>17848</v>
      </c>
      <c r="C1249" s="78" t="s">
        <v>80</v>
      </c>
      <c r="D1249" s="613">
        <v>8.06</v>
      </c>
    </row>
    <row r="1250" spans="1:4" x14ac:dyDescent="0.35">
      <c r="A1250" s="78">
        <v>12015</v>
      </c>
      <c r="B1250" s="605" t="s">
        <v>17849</v>
      </c>
      <c r="C1250" s="78" t="s">
        <v>80</v>
      </c>
      <c r="D1250" s="613">
        <v>11.78</v>
      </c>
    </row>
    <row r="1251" spans="1:4" x14ac:dyDescent="0.35">
      <c r="A1251" s="78">
        <v>12016</v>
      </c>
      <c r="B1251" s="605" t="s">
        <v>397</v>
      </c>
      <c r="C1251" s="78" t="s">
        <v>80</v>
      </c>
      <c r="D1251" s="613">
        <v>10.119999999999999</v>
      </c>
    </row>
    <row r="1252" spans="1:4" x14ac:dyDescent="0.35">
      <c r="A1252" s="78">
        <v>12019</v>
      </c>
      <c r="B1252" s="605" t="s">
        <v>17850</v>
      </c>
      <c r="C1252" s="78" t="s">
        <v>80</v>
      </c>
      <c r="D1252" s="613">
        <v>11.78</v>
      </c>
    </row>
    <row r="1253" spans="1:4" x14ac:dyDescent="0.35">
      <c r="A1253" s="78">
        <v>12020</v>
      </c>
      <c r="B1253" s="605" t="s">
        <v>17851</v>
      </c>
      <c r="C1253" s="78" t="s">
        <v>80</v>
      </c>
      <c r="D1253" s="613">
        <v>10.119999999999999</v>
      </c>
    </row>
    <row r="1254" spans="1:4" x14ac:dyDescent="0.35">
      <c r="A1254" s="78">
        <v>39338</v>
      </c>
      <c r="B1254" s="605" t="s">
        <v>17852</v>
      </c>
      <c r="C1254" s="78" t="s">
        <v>80</v>
      </c>
      <c r="D1254" s="613">
        <v>11.29</v>
      </c>
    </row>
    <row r="1255" spans="1:4" x14ac:dyDescent="0.35">
      <c r="A1255" s="78">
        <v>39336</v>
      </c>
      <c r="B1255" s="605" t="s">
        <v>17853</v>
      </c>
      <c r="C1255" s="78" t="s">
        <v>80</v>
      </c>
      <c r="D1255" s="613">
        <v>10.1</v>
      </c>
    </row>
    <row r="1256" spans="1:4" x14ac:dyDescent="0.35">
      <c r="A1256" s="78">
        <v>39337</v>
      </c>
      <c r="B1256" s="605" t="s">
        <v>17854</v>
      </c>
      <c r="C1256" s="78" t="s">
        <v>80</v>
      </c>
      <c r="D1256" s="613">
        <v>8.99</v>
      </c>
    </row>
    <row r="1257" spans="1:4" x14ac:dyDescent="0.35">
      <c r="A1257" s="78">
        <v>39341</v>
      </c>
      <c r="B1257" s="605" t="s">
        <v>17855</v>
      </c>
      <c r="C1257" s="78" t="s">
        <v>80</v>
      </c>
      <c r="D1257" s="613">
        <v>14.72</v>
      </c>
    </row>
    <row r="1258" spans="1:4" x14ac:dyDescent="0.35">
      <c r="A1258" s="78">
        <v>39340</v>
      </c>
      <c r="B1258" s="605" t="s">
        <v>17856</v>
      </c>
      <c r="C1258" s="78" t="s">
        <v>80</v>
      </c>
      <c r="D1258" s="613">
        <v>10.81</v>
      </c>
    </row>
    <row r="1259" spans="1:4" x14ac:dyDescent="0.35">
      <c r="A1259" s="78">
        <v>39342</v>
      </c>
      <c r="B1259" s="605" t="s">
        <v>17857</v>
      </c>
      <c r="C1259" s="78" t="s">
        <v>80</v>
      </c>
      <c r="D1259" s="613">
        <v>14.72</v>
      </c>
    </row>
    <row r="1260" spans="1:4" x14ac:dyDescent="0.35">
      <c r="A1260" s="78">
        <v>12025</v>
      </c>
      <c r="B1260" s="605" t="s">
        <v>17858</v>
      </c>
      <c r="C1260" s="78" t="s">
        <v>80</v>
      </c>
      <c r="D1260" s="613">
        <v>11.16</v>
      </c>
    </row>
    <row r="1261" spans="1:4" x14ac:dyDescent="0.35">
      <c r="A1261" s="78">
        <v>39345</v>
      </c>
      <c r="B1261" s="605" t="s">
        <v>17859</v>
      </c>
      <c r="C1261" s="78" t="s">
        <v>80</v>
      </c>
      <c r="D1261" s="613">
        <v>16.82</v>
      </c>
    </row>
    <row r="1262" spans="1:4" x14ac:dyDescent="0.35">
      <c r="A1262" s="78">
        <v>39343</v>
      </c>
      <c r="B1262" s="605" t="s">
        <v>17860</v>
      </c>
      <c r="C1262" s="78" t="s">
        <v>80</v>
      </c>
      <c r="D1262" s="613">
        <v>12.43</v>
      </c>
    </row>
    <row r="1263" spans="1:4" x14ac:dyDescent="0.35">
      <c r="A1263" s="78">
        <v>39344</v>
      </c>
      <c r="B1263" s="605" t="s">
        <v>17861</v>
      </c>
      <c r="C1263" s="78" t="s">
        <v>80</v>
      </c>
      <c r="D1263" s="613">
        <v>12.02</v>
      </c>
    </row>
    <row r="1264" spans="1:4" x14ac:dyDescent="0.35">
      <c r="A1264" s="78">
        <v>12623</v>
      </c>
      <c r="B1264" s="605" t="s">
        <v>17862</v>
      </c>
      <c r="C1264" s="78" t="s">
        <v>139</v>
      </c>
      <c r="D1264" s="613">
        <v>50.45</v>
      </c>
    </row>
    <row r="1265" spans="1:4" x14ac:dyDescent="0.35">
      <c r="A1265" s="78">
        <v>34498</v>
      </c>
      <c r="B1265" s="605" t="s">
        <v>17863</v>
      </c>
      <c r="C1265" s="78" t="s">
        <v>80</v>
      </c>
      <c r="D1265" s="613">
        <v>74.62</v>
      </c>
    </row>
    <row r="1266" spans="1:4" x14ac:dyDescent="0.35">
      <c r="A1266" s="78">
        <v>13244</v>
      </c>
      <c r="B1266" s="605" t="s">
        <v>17864</v>
      </c>
      <c r="C1266" s="78" t="s">
        <v>80</v>
      </c>
      <c r="D1266" s="613">
        <v>31.41</v>
      </c>
    </row>
    <row r="1267" spans="1:4" x14ac:dyDescent="0.35">
      <c r="A1267" s="78">
        <v>38998</v>
      </c>
      <c r="B1267" s="605" t="s">
        <v>17865</v>
      </c>
      <c r="C1267" s="78" t="s">
        <v>80</v>
      </c>
      <c r="D1267" s="613"/>
    </row>
    <row r="1268" spans="1:4" x14ac:dyDescent="0.35">
      <c r="A1268" s="78">
        <v>38999</v>
      </c>
      <c r="B1268" s="605" t="s">
        <v>17866</v>
      </c>
      <c r="C1268" s="78" t="s">
        <v>80</v>
      </c>
      <c r="D1268" s="613"/>
    </row>
    <row r="1269" spans="1:4" x14ac:dyDescent="0.35">
      <c r="A1269" s="78">
        <v>38996</v>
      </c>
      <c r="B1269" s="605" t="s">
        <v>17867</v>
      </c>
      <c r="C1269" s="78" t="s">
        <v>80</v>
      </c>
      <c r="D1269" s="613"/>
    </row>
    <row r="1270" spans="1:4" x14ac:dyDescent="0.35">
      <c r="A1270" s="78">
        <v>44173</v>
      </c>
      <c r="B1270" s="605" t="s">
        <v>17868</v>
      </c>
      <c r="C1270" s="78" t="s">
        <v>80</v>
      </c>
      <c r="D1270" s="613"/>
    </row>
    <row r="1271" spans="1:4" x14ac:dyDescent="0.35">
      <c r="A1271" s="78">
        <v>44174</v>
      </c>
      <c r="B1271" s="605" t="s">
        <v>17869</v>
      </c>
      <c r="C1271" s="78" t="s">
        <v>80</v>
      </c>
      <c r="D1271" s="613"/>
    </row>
    <row r="1272" spans="1:4" x14ac:dyDescent="0.35">
      <c r="A1272" s="78">
        <v>38997</v>
      </c>
      <c r="B1272" s="605" t="s">
        <v>17870</v>
      </c>
      <c r="C1272" s="78" t="s">
        <v>80</v>
      </c>
      <c r="D1272" s="613"/>
    </row>
    <row r="1273" spans="1:4" x14ac:dyDescent="0.35">
      <c r="A1273" s="78">
        <v>39600</v>
      </c>
      <c r="B1273" s="605" t="s">
        <v>17871</v>
      </c>
      <c r="C1273" s="78" t="s">
        <v>80</v>
      </c>
      <c r="D1273" s="613">
        <v>14.73</v>
      </c>
    </row>
    <row r="1274" spans="1:4" x14ac:dyDescent="0.35">
      <c r="A1274" s="78">
        <v>39601</v>
      </c>
      <c r="B1274" s="605" t="s">
        <v>17872</v>
      </c>
      <c r="C1274" s="78" t="s">
        <v>80</v>
      </c>
      <c r="D1274" s="613">
        <v>31.25</v>
      </c>
    </row>
    <row r="1275" spans="1:4" x14ac:dyDescent="0.35">
      <c r="A1275" s="78">
        <v>39862</v>
      </c>
      <c r="B1275" s="605" t="s">
        <v>17873</v>
      </c>
      <c r="C1275" s="78" t="s">
        <v>80</v>
      </c>
      <c r="D1275" s="613"/>
    </row>
    <row r="1276" spans="1:4" x14ac:dyDescent="0.35">
      <c r="A1276" s="78">
        <v>39863</v>
      </c>
      <c r="B1276" s="605" t="s">
        <v>17874</v>
      </c>
      <c r="C1276" s="78" t="s">
        <v>80</v>
      </c>
      <c r="D1276" s="613"/>
    </row>
    <row r="1277" spans="1:4" x14ac:dyDescent="0.35">
      <c r="A1277" s="78">
        <v>39864</v>
      </c>
      <c r="B1277" s="605" t="s">
        <v>17875</v>
      </c>
      <c r="C1277" s="78" t="s">
        <v>80</v>
      </c>
      <c r="D1277" s="613"/>
    </row>
    <row r="1278" spans="1:4" x14ac:dyDescent="0.35">
      <c r="A1278" s="78">
        <v>39865</v>
      </c>
      <c r="B1278" s="605" t="s">
        <v>17876</v>
      </c>
      <c r="C1278" s="78" t="s">
        <v>80</v>
      </c>
      <c r="D1278" s="613"/>
    </row>
    <row r="1279" spans="1:4" x14ac:dyDescent="0.35">
      <c r="A1279" s="78">
        <v>2517</v>
      </c>
      <c r="B1279" s="605" t="s">
        <v>17877</v>
      </c>
      <c r="C1279" s="78" t="s">
        <v>80</v>
      </c>
      <c r="D1279" s="613"/>
    </row>
    <row r="1280" spans="1:4" x14ac:dyDescent="0.35">
      <c r="A1280" s="78">
        <v>2522</v>
      </c>
      <c r="B1280" s="605" t="s">
        <v>17878</v>
      </c>
      <c r="C1280" s="78" t="s">
        <v>80</v>
      </c>
      <c r="D1280" s="613"/>
    </row>
    <row r="1281" spans="1:4" x14ac:dyDescent="0.35">
      <c r="A1281" s="78">
        <v>2516</v>
      </c>
      <c r="B1281" s="605" t="s">
        <v>17879</v>
      </c>
      <c r="C1281" s="78" t="s">
        <v>80</v>
      </c>
      <c r="D1281" s="613"/>
    </row>
    <row r="1282" spans="1:4" x14ac:dyDescent="0.35">
      <c r="A1282" s="78">
        <v>2548</v>
      </c>
      <c r="B1282" s="605" t="s">
        <v>17880</v>
      </c>
      <c r="C1282" s="78" t="s">
        <v>80</v>
      </c>
      <c r="D1282" s="613"/>
    </row>
    <row r="1283" spans="1:4" x14ac:dyDescent="0.35">
      <c r="A1283" s="78">
        <v>2518</v>
      </c>
      <c r="B1283" s="605" t="s">
        <v>17881</v>
      </c>
      <c r="C1283" s="78" t="s">
        <v>80</v>
      </c>
      <c r="D1283" s="613"/>
    </row>
    <row r="1284" spans="1:4" x14ac:dyDescent="0.35">
      <c r="A1284" s="78">
        <v>2521</v>
      </c>
      <c r="B1284" s="605" t="s">
        <v>17882</v>
      </c>
      <c r="C1284" s="78" t="s">
        <v>80</v>
      </c>
      <c r="D1284" s="613"/>
    </row>
    <row r="1285" spans="1:4" x14ac:dyDescent="0.35">
      <c r="A1285" s="78">
        <v>2519</v>
      </c>
      <c r="B1285" s="605" t="s">
        <v>17883</v>
      </c>
      <c r="C1285" s="78" t="s">
        <v>80</v>
      </c>
      <c r="D1285" s="613"/>
    </row>
    <row r="1286" spans="1:4" x14ac:dyDescent="0.35">
      <c r="A1286" s="78">
        <v>2515</v>
      </c>
      <c r="B1286" s="605" t="s">
        <v>17884</v>
      </c>
      <c r="C1286" s="78" t="s">
        <v>80</v>
      </c>
      <c r="D1286" s="613"/>
    </row>
    <row r="1287" spans="1:4" x14ac:dyDescent="0.35">
      <c r="A1287" s="78">
        <v>2520</v>
      </c>
      <c r="B1287" s="605" t="s">
        <v>17885</v>
      </c>
      <c r="C1287" s="78" t="s">
        <v>80</v>
      </c>
      <c r="D1287" s="613"/>
    </row>
    <row r="1288" spans="1:4" x14ac:dyDescent="0.35">
      <c r="A1288" s="78">
        <v>1602</v>
      </c>
      <c r="B1288" s="605" t="s">
        <v>17886</v>
      </c>
      <c r="C1288" s="78" t="s">
        <v>80</v>
      </c>
      <c r="D1288" s="613">
        <v>52.08</v>
      </c>
    </row>
    <row r="1289" spans="1:4" x14ac:dyDescent="0.35">
      <c r="A1289" s="78">
        <v>1601</v>
      </c>
      <c r="B1289" s="605" t="s">
        <v>17887</v>
      </c>
      <c r="C1289" s="78" t="s">
        <v>80</v>
      </c>
      <c r="D1289" s="613">
        <v>46.42</v>
      </c>
    </row>
    <row r="1290" spans="1:4" x14ac:dyDescent="0.35">
      <c r="A1290" s="78">
        <v>1600</v>
      </c>
      <c r="B1290" s="605" t="s">
        <v>17888</v>
      </c>
      <c r="C1290" s="78" t="s">
        <v>80</v>
      </c>
      <c r="D1290" s="613">
        <v>20.27</v>
      </c>
    </row>
    <row r="1291" spans="1:4" x14ac:dyDescent="0.35">
      <c r="A1291" s="78">
        <v>1598</v>
      </c>
      <c r="B1291" s="605" t="s">
        <v>17889</v>
      </c>
      <c r="C1291" s="78" t="s">
        <v>80</v>
      </c>
      <c r="D1291" s="613">
        <v>13.74</v>
      </c>
    </row>
    <row r="1292" spans="1:4" x14ac:dyDescent="0.35">
      <c r="A1292" s="78">
        <v>1603</v>
      </c>
      <c r="B1292" s="605" t="s">
        <v>17890</v>
      </c>
      <c r="C1292" s="78" t="s">
        <v>80</v>
      </c>
      <c r="D1292" s="613">
        <v>78.63</v>
      </c>
    </row>
    <row r="1293" spans="1:4" x14ac:dyDescent="0.35">
      <c r="A1293" s="78">
        <v>1599</v>
      </c>
      <c r="B1293" s="605" t="s">
        <v>17891</v>
      </c>
      <c r="C1293" s="78" t="s">
        <v>80</v>
      </c>
      <c r="D1293" s="613">
        <v>15.94</v>
      </c>
    </row>
    <row r="1294" spans="1:4" x14ac:dyDescent="0.35">
      <c r="A1294" s="78">
        <v>1597</v>
      </c>
      <c r="B1294" s="605" t="s">
        <v>17892</v>
      </c>
      <c r="C1294" s="78" t="s">
        <v>80</v>
      </c>
      <c r="D1294" s="613">
        <v>12.91</v>
      </c>
    </row>
    <row r="1295" spans="1:4" x14ac:dyDescent="0.35">
      <c r="A1295" s="78">
        <v>39602</v>
      </c>
      <c r="B1295" s="605" t="s">
        <v>17893</v>
      </c>
      <c r="C1295" s="78" t="s">
        <v>80</v>
      </c>
      <c r="D1295" s="613">
        <v>1.56</v>
      </c>
    </row>
    <row r="1296" spans="1:4" x14ac:dyDescent="0.35">
      <c r="A1296" s="78">
        <v>39603</v>
      </c>
      <c r="B1296" s="605" t="s">
        <v>17894</v>
      </c>
      <c r="C1296" s="78" t="s">
        <v>80</v>
      </c>
      <c r="D1296" s="613">
        <v>3.33</v>
      </c>
    </row>
    <row r="1297" spans="1:4" x14ac:dyDescent="0.35">
      <c r="A1297" s="78">
        <v>11821</v>
      </c>
      <c r="B1297" s="605" t="s">
        <v>17895</v>
      </c>
      <c r="C1297" s="78" t="s">
        <v>80</v>
      </c>
      <c r="D1297" s="613">
        <v>10.61</v>
      </c>
    </row>
    <row r="1298" spans="1:4" x14ac:dyDescent="0.35">
      <c r="A1298" s="78">
        <v>1562</v>
      </c>
      <c r="B1298" s="605" t="s">
        <v>17896</v>
      </c>
      <c r="C1298" s="78" t="s">
        <v>80</v>
      </c>
      <c r="D1298" s="613">
        <v>17.37</v>
      </c>
    </row>
    <row r="1299" spans="1:4" x14ac:dyDescent="0.35">
      <c r="A1299" s="78">
        <v>1563</v>
      </c>
      <c r="B1299" s="605" t="s">
        <v>17897</v>
      </c>
      <c r="C1299" s="78" t="s">
        <v>80</v>
      </c>
      <c r="D1299" s="613">
        <v>23.31</v>
      </c>
    </row>
    <row r="1300" spans="1:4" x14ac:dyDescent="0.35">
      <c r="A1300" s="78">
        <v>11856</v>
      </c>
      <c r="B1300" s="605" t="s">
        <v>17898</v>
      </c>
      <c r="C1300" s="78" t="s">
        <v>80</v>
      </c>
      <c r="D1300" s="613">
        <v>6.95</v>
      </c>
    </row>
    <row r="1301" spans="1:4" x14ac:dyDescent="0.35">
      <c r="A1301" s="78">
        <v>11857</v>
      </c>
      <c r="B1301" s="605" t="s">
        <v>17899</v>
      </c>
      <c r="C1301" s="78" t="s">
        <v>80</v>
      </c>
      <c r="D1301" s="613">
        <v>36.58</v>
      </c>
    </row>
    <row r="1302" spans="1:4" x14ac:dyDescent="0.35">
      <c r="A1302" s="78">
        <v>11858</v>
      </c>
      <c r="B1302" s="605" t="s">
        <v>17900</v>
      </c>
      <c r="C1302" s="78" t="s">
        <v>80</v>
      </c>
      <c r="D1302" s="613">
        <v>45.4</v>
      </c>
    </row>
    <row r="1303" spans="1:4" x14ac:dyDescent="0.35">
      <c r="A1303" s="78">
        <v>1539</v>
      </c>
      <c r="B1303" s="605" t="s">
        <v>17901</v>
      </c>
      <c r="C1303" s="78" t="s">
        <v>80</v>
      </c>
      <c r="D1303" s="613">
        <v>8.17</v>
      </c>
    </row>
    <row r="1304" spans="1:4" x14ac:dyDescent="0.35">
      <c r="A1304" s="78">
        <v>11859</v>
      </c>
      <c r="B1304" s="605" t="s">
        <v>17902</v>
      </c>
      <c r="C1304" s="78" t="s">
        <v>80</v>
      </c>
      <c r="D1304" s="613">
        <v>61.76</v>
      </c>
    </row>
    <row r="1305" spans="1:4" x14ac:dyDescent="0.35">
      <c r="A1305" s="78">
        <v>1550</v>
      </c>
      <c r="B1305" s="605" t="s">
        <v>17903</v>
      </c>
      <c r="C1305" s="78" t="s">
        <v>80</v>
      </c>
      <c r="D1305" s="613">
        <v>8.6199999999999992</v>
      </c>
    </row>
    <row r="1306" spans="1:4" x14ac:dyDescent="0.35">
      <c r="A1306" s="78">
        <v>11854</v>
      </c>
      <c r="B1306" s="605" t="s">
        <v>17904</v>
      </c>
      <c r="C1306" s="78" t="s">
        <v>80</v>
      </c>
      <c r="D1306" s="613">
        <v>10.76</v>
      </c>
    </row>
    <row r="1307" spans="1:4" x14ac:dyDescent="0.35">
      <c r="A1307" s="78">
        <v>11862</v>
      </c>
      <c r="B1307" s="605" t="s">
        <v>17905</v>
      </c>
      <c r="C1307" s="78" t="s">
        <v>80</v>
      </c>
      <c r="D1307" s="613">
        <v>15.1</v>
      </c>
    </row>
    <row r="1308" spans="1:4" x14ac:dyDescent="0.35">
      <c r="A1308" s="78">
        <v>11863</v>
      </c>
      <c r="B1308" s="605" t="s">
        <v>17906</v>
      </c>
      <c r="C1308" s="78" t="s">
        <v>80</v>
      </c>
      <c r="D1308" s="613">
        <v>6.1</v>
      </c>
    </row>
    <row r="1309" spans="1:4" x14ac:dyDescent="0.35">
      <c r="A1309" s="78">
        <v>11855</v>
      </c>
      <c r="B1309" s="605" t="s">
        <v>17907</v>
      </c>
      <c r="C1309" s="78" t="s">
        <v>80</v>
      </c>
      <c r="D1309" s="613">
        <v>22.54</v>
      </c>
    </row>
    <row r="1310" spans="1:4" x14ac:dyDescent="0.35">
      <c r="A1310" s="78">
        <v>11864</v>
      </c>
      <c r="B1310" s="605" t="s">
        <v>17908</v>
      </c>
      <c r="C1310" s="78" t="s">
        <v>80</v>
      </c>
      <c r="D1310" s="613">
        <v>34.08</v>
      </c>
    </row>
    <row r="1311" spans="1:4" x14ac:dyDescent="0.35">
      <c r="A1311" s="78">
        <v>2527</v>
      </c>
      <c r="B1311" s="605" t="s">
        <v>17909</v>
      </c>
      <c r="C1311" s="78" t="s">
        <v>80</v>
      </c>
      <c r="D1311" s="613"/>
    </row>
    <row r="1312" spans="1:4" x14ac:dyDescent="0.35">
      <c r="A1312" s="78">
        <v>2526</v>
      </c>
      <c r="B1312" s="605" t="s">
        <v>17910</v>
      </c>
      <c r="C1312" s="78" t="s">
        <v>80</v>
      </c>
      <c r="D1312" s="613"/>
    </row>
    <row r="1313" spans="1:4" x14ac:dyDescent="0.35">
      <c r="A1313" s="78">
        <v>2483</v>
      </c>
      <c r="B1313" s="605" t="s">
        <v>17911</v>
      </c>
      <c r="C1313" s="78" t="s">
        <v>80</v>
      </c>
      <c r="D1313" s="613"/>
    </row>
    <row r="1314" spans="1:4" x14ac:dyDescent="0.35">
      <c r="A1314" s="78">
        <v>2487</v>
      </c>
      <c r="B1314" s="605" t="s">
        <v>17912</v>
      </c>
      <c r="C1314" s="78" t="s">
        <v>80</v>
      </c>
      <c r="D1314" s="613"/>
    </row>
    <row r="1315" spans="1:4" x14ac:dyDescent="0.35">
      <c r="A1315" s="78">
        <v>2528</v>
      </c>
      <c r="B1315" s="605" t="s">
        <v>17913</v>
      </c>
      <c r="C1315" s="78" t="s">
        <v>80</v>
      </c>
      <c r="D1315" s="613"/>
    </row>
    <row r="1316" spans="1:4" x14ac:dyDescent="0.35">
      <c r="A1316" s="78">
        <v>2489</v>
      </c>
      <c r="B1316" s="605" t="s">
        <v>17914</v>
      </c>
      <c r="C1316" s="78" t="s">
        <v>80</v>
      </c>
      <c r="D1316" s="613"/>
    </row>
    <row r="1317" spans="1:4" x14ac:dyDescent="0.35">
      <c r="A1317" s="78">
        <v>2484</v>
      </c>
      <c r="B1317" s="605" t="s">
        <v>17915</v>
      </c>
      <c r="C1317" s="78" t="s">
        <v>80</v>
      </c>
      <c r="D1317" s="613"/>
    </row>
    <row r="1318" spans="1:4" x14ac:dyDescent="0.35">
      <c r="A1318" s="78">
        <v>2488</v>
      </c>
      <c r="B1318" s="605" t="s">
        <v>17916</v>
      </c>
      <c r="C1318" s="78" t="s">
        <v>80</v>
      </c>
      <c r="D1318" s="613"/>
    </row>
    <row r="1319" spans="1:4" x14ac:dyDescent="0.35">
      <c r="A1319" s="78">
        <v>2485</v>
      </c>
      <c r="B1319" s="605" t="s">
        <v>17917</v>
      </c>
      <c r="C1319" s="78" t="s">
        <v>80</v>
      </c>
      <c r="D1319" s="613"/>
    </row>
    <row r="1320" spans="1:4" x14ac:dyDescent="0.35">
      <c r="A1320" s="78">
        <v>44247</v>
      </c>
      <c r="B1320" s="605" t="s">
        <v>17918</v>
      </c>
      <c r="C1320" s="78" t="s">
        <v>80</v>
      </c>
      <c r="D1320" s="613">
        <v>1801.09</v>
      </c>
    </row>
    <row r="1321" spans="1:4" x14ac:dyDescent="0.35">
      <c r="A1321" s="78">
        <v>38005</v>
      </c>
      <c r="B1321" s="605" t="s">
        <v>17919</v>
      </c>
      <c r="C1321" s="78" t="s">
        <v>80</v>
      </c>
      <c r="D1321" s="613">
        <v>21.41</v>
      </c>
    </row>
    <row r="1322" spans="1:4" x14ac:dyDescent="0.35">
      <c r="A1322" s="78">
        <v>38006</v>
      </c>
      <c r="B1322" s="605" t="s">
        <v>17920</v>
      </c>
      <c r="C1322" s="78" t="s">
        <v>80</v>
      </c>
      <c r="D1322" s="613">
        <v>28.46</v>
      </c>
    </row>
    <row r="1323" spans="1:4" x14ac:dyDescent="0.35">
      <c r="A1323" s="78">
        <v>38428</v>
      </c>
      <c r="B1323" s="605" t="s">
        <v>17921</v>
      </c>
      <c r="C1323" s="78" t="s">
        <v>80</v>
      </c>
      <c r="D1323" s="613">
        <v>25.48</v>
      </c>
    </row>
    <row r="1324" spans="1:4" x14ac:dyDescent="0.35">
      <c r="A1324" s="78">
        <v>38007</v>
      </c>
      <c r="B1324" s="605" t="s">
        <v>17922</v>
      </c>
      <c r="C1324" s="78" t="s">
        <v>80</v>
      </c>
      <c r="D1324" s="613">
        <v>32.83</v>
      </c>
    </row>
    <row r="1325" spans="1:4" x14ac:dyDescent="0.35">
      <c r="A1325" s="78">
        <v>38008</v>
      </c>
      <c r="B1325" s="605" t="s">
        <v>17923</v>
      </c>
      <c r="C1325" s="78" t="s">
        <v>80</v>
      </c>
      <c r="D1325" s="613">
        <v>52.54</v>
      </c>
    </row>
    <row r="1326" spans="1:4" x14ac:dyDescent="0.35">
      <c r="A1326" s="78">
        <v>38009</v>
      </c>
      <c r="B1326" s="605" t="s">
        <v>17924</v>
      </c>
      <c r="C1326" s="78" t="s">
        <v>80</v>
      </c>
      <c r="D1326" s="613">
        <v>64.319999999999993</v>
      </c>
    </row>
    <row r="1327" spans="1:4" x14ac:dyDescent="0.35">
      <c r="A1327" s="78">
        <v>44248</v>
      </c>
      <c r="B1327" s="605" t="s">
        <v>17925</v>
      </c>
      <c r="C1327" s="78" t="s">
        <v>80</v>
      </c>
      <c r="D1327" s="613">
        <v>104.84</v>
      </c>
    </row>
    <row r="1328" spans="1:4" x14ac:dyDescent="0.35">
      <c r="A1328" s="78">
        <v>44249</v>
      </c>
      <c r="B1328" s="605" t="s">
        <v>17926</v>
      </c>
      <c r="C1328" s="78" t="s">
        <v>80</v>
      </c>
      <c r="D1328" s="613">
        <v>404.5</v>
      </c>
    </row>
    <row r="1329" spans="1:4" x14ac:dyDescent="0.35">
      <c r="A1329" s="78">
        <v>44250</v>
      </c>
      <c r="B1329" s="605" t="s">
        <v>17927</v>
      </c>
      <c r="C1329" s="78" t="s">
        <v>80</v>
      </c>
      <c r="D1329" s="613">
        <v>587.41999999999996</v>
      </c>
    </row>
    <row r="1330" spans="1:4" x14ac:dyDescent="0.35">
      <c r="A1330" s="78">
        <v>39279</v>
      </c>
      <c r="B1330" s="605" t="s">
        <v>17928</v>
      </c>
      <c r="C1330" s="78" t="s">
        <v>80</v>
      </c>
      <c r="D1330" s="613"/>
    </row>
    <row r="1331" spans="1:4" x14ac:dyDescent="0.35">
      <c r="A1331" s="78">
        <v>39280</v>
      </c>
      <c r="B1331" s="605" t="s">
        <v>17929</v>
      </c>
      <c r="C1331" s="78" t="s">
        <v>80</v>
      </c>
      <c r="D1331" s="613"/>
    </row>
    <row r="1332" spans="1:4" x14ac:dyDescent="0.35">
      <c r="A1332" s="78">
        <v>39281</v>
      </c>
      <c r="B1332" s="605" t="s">
        <v>17930</v>
      </c>
      <c r="C1332" s="78" t="s">
        <v>80</v>
      </c>
      <c r="D1332" s="613"/>
    </row>
    <row r="1333" spans="1:4" x14ac:dyDescent="0.35">
      <c r="A1333" s="78">
        <v>39282</v>
      </c>
      <c r="B1333" s="605" t="s">
        <v>17931</v>
      </c>
      <c r="C1333" s="78" t="s">
        <v>80</v>
      </c>
      <c r="D1333" s="613"/>
    </row>
    <row r="1334" spans="1:4" x14ac:dyDescent="0.35">
      <c r="A1334" s="78">
        <v>38844</v>
      </c>
      <c r="B1334" s="605" t="s">
        <v>17932</v>
      </c>
      <c r="C1334" s="78" t="s">
        <v>80</v>
      </c>
      <c r="D1334" s="613"/>
    </row>
    <row r="1335" spans="1:4" x14ac:dyDescent="0.35">
      <c r="A1335" s="78">
        <v>38846</v>
      </c>
      <c r="B1335" s="605" t="s">
        <v>17933</v>
      </c>
      <c r="C1335" s="78" t="s">
        <v>80</v>
      </c>
      <c r="D1335" s="613"/>
    </row>
    <row r="1336" spans="1:4" x14ac:dyDescent="0.35">
      <c r="A1336" s="78">
        <v>38847</v>
      </c>
      <c r="B1336" s="605" t="s">
        <v>17934</v>
      </c>
      <c r="C1336" s="78" t="s">
        <v>80</v>
      </c>
      <c r="D1336" s="613"/>
    </row>
    <row r="1337" spans="1:4" x14ac:dyDescent="0.35">
      <c r="A1337" s="78">
        <v>38850</v>
      </c>
      <c r="B1337" s="605" t="s">
        <v>17935</v>
      </c>
      <c r="C1337" s="78" t="s">
        <v>80</v>
      </c>
      <c r="D1337" s="613"/>
    </row>
    <row r="1338" spans="1:4" x14ac:dyDescent="0.35">
      <c r="A1338" s="78">
        <v>38848</v>
      </c>
      <c r="B1338" s="605" t="s">
        <v>17936</v>
      </c>
      <c r="C1338" s="78" t="s">
        <v>80</v>
      </c>
      <c r="D1338" s="613"/>
    </row>
    <row r="1339" spans="1:4" x14ac:dyDescent="0.35">
      <c r="A1339" s="78">
        <v>38851</v>
      </c>
      <c r="B1339" s="605" t="s">
        <v>17937</v>
      </c>
      <c r="C1339" s="78" t="s">
        <v>80</v>
      </c>
      <c r="D1339" s="613"/>
    </row>
    <row r="1340" spans="1:4" x14ac:dyDescent="0.35">
      <c r="A1340" s="78">
        <v>38854</v>
      </c>
      <c r="B1340" s="605" t="s">
        <v>17938</v>
      </c>
      <c r="C1340" s="78" t="s">
        <v>80</v>
      </c>
      <c r="D1340" s="613"/>
    </row>
    <row r="1341" spans="1:4" x14ac:dyDescent="0.35">
      <c r="A1341" s="78">
        <v>3104</v>
      </c>
      <c r="B1341" s="605" t="s">
        <v>17939</v>
      </c>
      <c r="C1341" s="78" t="s">
        <v>236</v>
      </c>
      <c r="D1341" s="613">
        <v>124.23</v>
      </c>
    </row>
    <row r="1342" spans="1:4" x14ac:dyDescent="0.35">
      <c r="A1342" s="78">
        <v>1607</v>
      </c>
      <c r="B1342" s="605" t="s">
        <v>235</v>
      </c>
      <c r="C1342" s="78" t="s">
        <v>236</v>
      </c>
      <c r="D1342" s="613">
        <v>0.21</v>
      </c>
    </row>
    <row r="1343" spans="1:4" x14ac:dyDescent="0.35">
      <c r="A1343" s="78">
        <v>38169</v>
      </c>
      <c r="B1343" s="605" t="s">
        <v>17940</v>
      </c>
      <c r="C1343" s="78" t="s">
        <v>236</v>
      </c>
      <c r="D1343" s="613">
        <v>86.95</v>
      </c>
    </row>
    <row r="1344" spans="1:4" x14ac:dyDescent="0.35">
      <c r="A1344" s="78">
        <v>6142</v>
      </c>
      <c r="B1344" s="605" t="s">
        <v>17941</v>
      </c>
      <c r="C1344" s="78" t="s">
        <v>80</v>
      </c>
      <c r="D1344" s="613">
        <v>9.83</v>
      </c>
    </row>
    <row r="1345" spans="1:4" x14ac:dyDescent="0.35">
      <c r="A1345" s="78">
        <v>11686</v>
      </c>
      <c r="B1345" s="605" t="s">
        <v>17942</v>
      </c>
      <c r="C1345" s="78" t="s">
        <v>80</v>
      </c>
      <c r="D1345" s="613">
        <v>13.65</v>
      </c>
    </row>
    <row r="1346" spans="1:4" x14ac:dyDescent="0.35">
      <c r="A1346" s="78">
        <v>37598</v>
      </c>
      <c r="B1346" s="605" t="s">
        <v>17943</v>
      </c>
      <c r="C1346" s="78" t="s">
        <v>80</v>
      </c>
      <c r="D1346" s="613"/>
    </row>
    <row r="1347" spans="1:4" x14ac:dyDescent="0.35">
      <c r="A1347" s="78">
        <v>25398</v>
      </c>
      <c r="B1347" s="605" t="s">
        <v>17944</v>
      </c>
      <c r="C1347" s="78" t="s">
        <v>80</v>
      </c>
      <c r="D1347" s="613"/>
    </row>
    <row r="1348" spans="1:4" x14ac:dyDescent="0.35">
      <c r="A1348" s="78">
        <v>25399</v>
      </c>
      <c r="B1348" s="605" t="s">
        <v>17945</v>
      </c>
      <c r="C1348" s="78" t="s">
        <v>80</v>
      </c>
      <c r="D1348" s="613"/>
    </row>
    <row r="1349" spans="1:4" x14ac:dyDescent="0.35">
      <c r="A1349" s="78">
        <v>43440</v>
      </c>
      <c r="B1349" s="605" t="s">
        <v>17946</v>
      </c>
      <c r="C1349" s="78" t="s">
        <v>80</v>
      </c>
      <c r="D1349" s="613"/>
    </row>
    <row r="1350" spans="1:4" x14ac:dyDescent="0.35">
      <c r="A1350" s="78">
        <v>1613</v>
      </c>
      <c r="B1350" s="605" t="s">
        <v>17947</v>
      </c>
      <c r="C1350" s="78" t="s">
        <v>80</v>
      </c>
      <c r="D1350" s="613"/>
    </row>
    <row r="1351" spans="1:4" x14ac:dyDescent="0.35">
      <c r="A1351" s="78">
        <v>1626</v>
      </c>
      <c r="B1351" s="605" t="s">
        <v>17948</v>
      </c>
      <c r="C1351" s="78" t="s">
        <v>80</v>
      </c>
      <c r="D1351" s="613"/>
    </row>
    <row r="1352" spans="1:4" x14ac:dyDescent="0.35">
      <c r="A1352" s="78">
        <v>1625</v>
      </c>
      <c r="B1352" s="605" t="s">
        <v>17949</v>
      </c>
      <c r="C1352" s="78" t="s">
        <v>80</v>
      </c>
      <c r="D1352" s="613"/>
    </row>
    <row r="1353" spans="1:4" x14ac:dyDescent="0.35">
      <c r="A1353" s="78">
        <v>1622</v>
      </c>
      <c r="B1353" s="605" t="s">
        <v>17950</v>
      </c>
      <c r="C1353" s="78" t="s">
        <v>80</v>
      </c>
      <c r="D1353" s="613"/>
    </row>
    <row r="1354" spans="1:4" x14ac:dyDescent="0.35">
      <c r="A1354" s="78">
        <v>1620</v>
      </c>
      <c r="B1354" s="605" t="s">
        <v>17951</v>
      </c>
      <c r="C1354" s="78" t="s">
        <v>80</v>
      </c>
      <c r="D1354" s="613"/>
    </row>
    <row r="1355" spans="1:4" x14ac:dyDescent="0.35">
      <c r="A1355" s="78">
        <v>1629</v>
      </c>
      <c r="B1355" s="605" t="s">
        <v>17952</v>
      </c>
      <c r="C1355" s="78" t="s">
        <v>80</v>
      </c>
      <c r="D1355" s="613"/>
    </row>
    <row r="1356" spans="1:4" x14ac:dyDescent="0.35">
      <c r="A1356" s="78">
        <v>1627</v>
      </c>
      <c r="B1356" s="605" t="s">
        <v>17953</v>
      </c>
      <c r="C1356" s="78" t="s">
        <v>80</v>
      </c>
      <c r="D1356" s="613"/>
    </row>
    <row r="1357" spans="1:4" x14ac:dyDescent="0.35">
      <c r="A1357" s="78">
        <v>1623</v>
      </c>
      <c r="B1357" s="605" t="s">
        <v>17954</v>
      </c>
      <c r="C1357" s="78" t="s">
        <v>80</v>
      </c>
      <c r="D1357" s="613"/>
    </row>
    <row r="1358" spans="1:4" x14ac:dyDescent="0.35">
      <c r="A1358" s="78">
        <v>1619</v>
      </c>
      <c r="B1358" s="605" t="s">
        <v>17955</v>
      </c>
      <c r="C1358" s="78" t="s">
        <v>80</v>
      </c>
      <c r="D1358" s="613"/>
    </row>
    <row r="1359" spans="1:4" x14ac:dyDescent="0.35">
      <c r="A1359" s="78">
        <v>1630</v>
      </c>
      <c r="B1359" s="605" t="s">
        <v>17956</v>
      </c>
      <c r="C1359" s="78" t="s">
        <v>80</v>
      </c>
      <c r="D1359" s="613"/>
    </row>
    <row r="1360" spans="1:4" x14ac:dyDescent="0.35">
      <c r="A1360" s="78">
        <v>1616</v>
      </c>
      <c r="B1360" s="605" t="s">
        <v>17957</v>
      </c>
      <c r="C1360" s="78" t="s">
        <v>80</v>
      </c>
      <c r="D1360" s="613"/>
    </row>
    <row r="1361" spans="1:4" x14ac:dyDescent="0.35">
      <c r="A1361" s="78">
        <v>1614</v>
      </c>
      <c r="B1361" s="605" t="s">
        <v>17958</v>
      </c>
      <c r="C1361" s="78" t="s">
        <v>80</v>
      </c>
      <c r="D1361" s="613"/>
    </row>
    <row r="1362" spans="1:4" x14ac:dyDescent="0.35">
      <c r="A1362" s="78">
        <v>1617</v>
      </c>
      <c r="B1362" s="605" t="s">
        <v>17959</v>
      </c>
      <c r="C1362" s="78" t="s">
        <v>80</v>
      </c>
      <c r="D1362" s="613"/>
    </row>
    <row r="1363" spans="1:4" x14ac:dyDescent="0.35">
      <c r="A1363" s="78">
        <v>1621</v>
      </c>
      <c r="B1363" s="605" t="s">
        <v>17960</v>
      </c>
      <c r="C1363" s="78" t="s">
        <v>80</v>
      </c>
      <c r="D1363" s="613"/>
    </row>
    <row r="1364" spans="1:4" x14ac:dyDescent="0.35">
      <c r="A1364" s="78">
        <v>1624</v>
      </c>
      <c r="B1364" s="605" t="s">
        <v>17961</v>
      </c>
      <c r="C1364" s="78" t="s">
        <v>80</v>
      </c>
      <c r="D1364" s="613"/>
    </row>
    <row r="1365" spans="1:4" x14ac:dyDescent="0.35">
      <c r="A1365" s="78">
        <v>1615</v>
      </c>
      <c r="B1365" s="605" t="s">
        <v>17962</v>
      </c>
      <c r="C1365" s="78" t="s">
        <v>80</v>
      </c>
      <c r="D1365" s="613"/>
    </row>
    <row r="1366" spans="1:4" x14ac:dyDescent="0.35">
      <c r="A1366" s="78">
        <v>1612</v>
      </c>
      <c r="B1366" s="605" t="s">
        <v>17963</v>
      </c>
      <c r="C1366" s="78" t="s">
        <v>80</v>
      </c>
      <c r="D1366" s="613"/>
    </row>
    <row r="1367" spans="1:4" x14ac:dyDescent="0.35">
      <c r="A1367" s="78">
        <v>1618</v>
      </c>
      <c r="B1367" s="605" t="s">
        <v>17964</v>
      </c>
      <c r="C1367" s="78" t="s">
        <v>80</v>
      </c>
      <c r="D1367" s="613"/>
    </row>
    <row r="1368" spans="1:4" x14ac:dyDescent="0.35">
      <c r="A1368" s="78">
        <v>14211</v>
      </c>
      <c r="B1368" s="605" t="s">
        <v>17965</v>
      </c>
      <c r="C1368" s="78" t="s">
        <v>80</v>
      </c>
      <c r="D1368" s="613">
        <v>43.46</v>
      </c>
    </row>
    <row r="1369" spans="1:4" x14ac:dyDescent="0.35">
      <c r="A1369" s="78">
        <v>43657</v>
      </c>
      <c r="B1369" s="605" t="s">
        <v>17966</v>
      </c>
      <c r="C1369" s="78" t="s">
        <v>139</v>
      </c>
      <c r="D1369" s="613"/>
    </row>
    <row r="1370" spans="1:4" x14ac:dyDescent="0.35">
      <c r="A1370" s="78">
        <v>38200</v>
      </c>
      <c r="B1370" s="605" t="s">
        <v>17967</v>
      </c>
      <c r="C1370" s="78" t="s">
        <v>17968</v>
      </c>
      <c r="D1370" s="613">
        <v>460.27</v>
      </c>
    </row>
    <row r="1371" spans="1:4" x14ac:dyDescent="0.35">
      <c r="A1371" s="78">
        <v>39269</v>
      </c>
      <c r="B1371" s="605" t="s">
        <v>17969</v>
      </c>
      <c r="C1371" s="78" t="s">
        <v>139</v>
      </c>
      <c r="D1371" s="613">
        <v>1.7</v>
      </c>
    </row>
    <row r="1372" spans="1:4" x14ac:dyDescent="0.35">
      <c r="A1372" s="78">
        <v>11889</v>
      </c>
      <c r="B1372" s="605" t="s">
        <v>17970</v>
      </c>
      <c r="C1372" s="78" t="s">
        <v>139</v>
      </c>
      <c r="D1372" s="613">
        <v>2.34</v>
      </c>
    </row>
    <row r="1373" spans="1:4" x14ac:dyDescent="0.35">
      <c r="A1373" s="78">
        <v>39270</v>
      </c>
      <c r="B1373" s="605" t="s">
        <v>17971</v>
      </c>
      <c r="C1373" s="78" t="s">
        <v>139</v>
      </c>
      <c r="D1373" s="613">
        <v>3.04</v>
      </c>
    </row>
    <row r="1374" spans="1:4" x14ac:dyDescent="0.35">
      <c r="A1374" s="78">
        <v>11890</v>
      </c>
      <c r="B1374" s="605" t="s">
        <v>17972</v>
      </c>
      <c r="C1374" s="78" t="s">
        <v>139</v>
      </c>
      <c r="D1374" s="613">
        <v>4.13</v>
      </c>
    </row>
    <row r="1375" spans="1:4" x14ac:dyDescent="0.35">
      <c r="A1375" s="78">
        <v>11891</v>
      </c>
      <c r="B1375" s="605" t="s">
        <v>17973</v>
      </c>
      <c r="C1375" s="78" t="s">
        <v>139</v>
      </c>
      <c r="D1375" s="613">
        <v>6.7</v>
      </c>
    </row>
    <row r="1376" spans="1:4" x14ac:dyDescent="0.35">
      <c r="A1376" s="78">
        <v>11892</v>
      </c>
      <c r="B1376" s="605" t="s">
        <v>17974</v>
      </c>
      <c r="C1376" s="78" t="s">
        <v>139</v>
      </c>
      <c r="D1376" s="613">
        <v>10.95</v>
      </c>
    </row>
    <row r="1377" spans="1:4" x14ac:dyDescent="0.35">
      <c r="A1377" s="78">
        <v>37601</v>
      </c>
      <c r="B1377" s="605" t="s">
        <v>17975</v>
      </c>
      <c r="C1377" s="78" t="s">
        <v>139</v>
      </c>
      <c r="D1377" s="613"/>
    </row>
    <row r="1378" spans="1:4" x14ac:dyDescent="0.35">
      <c r="A1378" s="78">
        <v>1634</v>
      </c>
      <c r="B1378" s="605" t="s">
        <v>17976</v>
      </c>
      <c r="C1378" s="78" t="s">
        <v>139</v>
      </c>
      <c r="D1378" s="613"/>
    </row>
    <row r="1379" spans="1:4" x14ac:dyDescent="0.35">
      <c r="A1379" s="78">
        <v>44274</v>
      </c>
      <c r="B1379" s="605" t="s">
        <v>17977</v>
      </c>
      <c r="C1379" s="78" t="s">
        <v>80</v>
      </c>
      <c r="D1379" s="613">
        <v>743.49</v>
      </c>
    </row>
    <row r="1380" spans="1:4" x14ac:dyDescent="0.35">
      <c r="A1380" s="78">
        <v>5086</v>
      </c>
      <c r="B1380" s="605" t="s">
        <v>17978</v>
      </c>
      <c r="C1380" s="78" t="s">
        <v>123</v>
      </c>
      <c r="D1380" s="613">
        <v>35.99</v>
      </c>
    </row>
    <row r="1381" spans="1:4" x14ac:dyDescent="0.35">
      <c r="A1381" s="78">
        <v>45244</v>
      </c>
      <c r="B1381" s="605" t="s">
        <v>17979</v>
      </c>
      <c r="C1381" s="78" t="s">
        <v>80</v>
      </c>
      <c r="D1381" s="613">
        <v>109.94</v>
      </c>
    </row>
    <row r="1382" spans="1:4" x14ac:dyDescent="0.35">
      <c r="A1382" s="78">
        <v>11280</v>
      </c>
      <c r="B1382" s="605" t="s">
        <v>17980</v>
      </c>
      <c r="C1382" s="78" t="s">
        <v>80</v>
      </c>
      <c r="D1382" s="613">
        <v>6220.54</v>
      </c>
    </row>
    <row r="1383" spans="1:4" x14ac:dyDescent="0.35">
      <c r="A1383" s="78">
        <v>45657</v>
      </c>
      <c r="B1383" s="605" t="s">
        <v>17981</v>
      </c>
      <c r="C1383" s="78" t="s">
        <v>80</v>
      </c>
      <c r="D1383" s="613">
        <v>141747.79999999999</v>
      </c>
    </row>
    <row r="1384" spans="1:4" x14ac:dyDescent="0.35">
      <c r="A1384" s="78">
        <v>3446</v>
      </c>
      <c r="B1384" s="605" t="s">
        <v>17982</v>
      </c>
      <c r="C1384" s="78" t="s">
        <v>80</v>
      </c>
      <c r="D1384" s="613">
        <v>37.22</v>
      </c>
    </row>
    <row r="1385" spans="1:4" x14ac:dyDescent="0.35">
      <c r="A1385" s="78">
        <v>3445</v>
      </c>
      <c r="B1385" s="605" t="s">
        <v>17983</v>
      </c>
      <c r="C1385" s="78" t="s">
        <v>80</v>
      </c>
      <c r="D1385" s="613">
        <v>30.39</v>
      </c>
    </row>
    <row r="1386" spans="1:4" x14ac:dyDescent="0.35">
      <c r="A1386" s="78">
        <v>3444</v>
      </c>
      <c r="B1386" s="605" t="s">
        <v>17984</v>
      </c>
      <c r="C1386" s="78" t="s">
        <v>80</v>
      </c>
      <c r="D1386" s="613">
        <v>18.7</v>
      </c>
    </row>
    <row r="1387" spans="1:4" x14ac:dyDescent="0.35">
      <c r="A1387" s="78">
        <v>3441</v>
      </c>
      <c r="B1387" s="605" t="s">
        <v>17985</v>
      </c>
      <c r="C1387" s="78" t="s">
        <v>80</v>
      </c>
      <c r="D1387" s="613">
        <v>8.58</v>
      </c>
    </row>
    <row r="1388" spans="1:4" x14ac:dyDescent="0.35">
      <c r="A1388" s="78">
        <v>12402</v>
      </c>
      <c r="B1388" s="605" t="s">
        <v>17986</v>
      </c>
      <c r="C1388" s="78" t="s">
        <v>80</v>
      </c>
      <c r="D1388" s="613">
        <v>104.63</v>
      </c>
    </row>
    <row r="1389" spans="1:4" x14ac:dyDescent="0.35">
      <c r="A1389" s="78">
        <v>3447</v>
      </c>
      <c r="B1389" s="605" t="s">
        <v>17987</v>
      </c>
      <c r="C1389" s="78" t="s">
        <v>80</v>
      </c>
      <c r="D1389" s="613">
        <v>54.13</v>
      </c>
    </row>
    <row r="1390" spans="1:4" x14ac:dyDescent="0.35">
      <c r="A1390" s="78">
        <v>3448</v>
      </c>
      <c r="B1390" s="605" t="s">
        <v>17988</v>
      </c>
      <c r="C1390" s="78" t="s">
        <v>80</v>
      </c>
      <c r="D1390" s="613">
        <v>152.97999999999999</v>
      </c>
    </row>
    <row r="1391" spans="1:4" x14ac:dyDescent="0.35">
      <c r="A1391" s="78">
        <v>3442</v>
      </c>
      <c r="B1391" s="605" t="s">
        <v>17989</v>
      </c>
      <c r="C1391" s="78" t="s">
        <v>80</v>
      </c>
      <c r="D1391" s="613">
        <v>12.83</v>
      </c>
    </row>
    <row r="1392" spans="1:4" x14ac:dyDescent="0.35">
      <c r="A1392" s="78">
        <v>3449</v>
      </c>
      <c r="B1392" s="605" t="s">
        <v>17990</v>
      </c>
      <c r="C1392" s="78" t="s">
        <v>80</v>
      </c>
      <c r="D1392" s="613">
        <v>268.05</v>
      </c>
    </row>
    <row r="1393" spans="1:4" x14ac:dyDescent="0.35">
      <c r="A1393" s="78">
        <v>37438</v>
      </c>
      <c r="B1393" s="605" t="s">
        <v>17991</v>
      </c>
      <c r="C1393" s="78" t="s">
        <v>80</v>
      </c>
      <c r="D1393" s="613">
        <v>250.09</v>
      </c>
    </row>
    <row r="1394" spans="1:4" x14ac:dyDescent="0.35">
      <c r="A1394" s="78">
        <v>37439</v>
      </c>
      <c r="B1394" s="605" t="s">
        <v>17992</v>
      </c>
      <c r="C1394" s="78" t="s">
        <v>80</v>
      </c>
      <c r="D1394" s="613">
        <v>1635.12</v>
      </c>
    </row>
    <row r="1395" spans="1:4" x14ac:dyDescent="0.35">
      <c r="A1395" s="78">
        <v>37435</v>
      </c>
      <c r="B1395" s="605" t="s">
        <v>17993</v>
      </c>
      <c r="C1395" s="78" t="s">
        <v>80</v>
      </c>
      <c r="D1395" s="613">
        <v>29.39</v>
      </c>
    </row>
    <row r="1396" spans="1:4" x14ac:dyDescent="0.35">
      <c r="A1396" s="78">
        <v>37436</v>
      </c>
      <c r="B1396" s="605" t="s">
        <v>17994</v>
      </c>
      <c r="C1396" s="78" t="s">
        <v>80</v>
      </c>
      <c r="D1396" s="613">
        <v>34.68</v>
      </c>
    </row>
    <row r="1397" spans="1:4" x14ac:dyDescent="0.35">
      <c r="A1397" s="78">
        <v>37437</v>
      </c>
      <c r="B1397" s="605" t="s">
        <v>17995</v>
      </c>
      <c r="C1397" s="78" t="s">
        <v>80</v>
      </c>
      <c r="D1397" s="613">
        <v>50.17</v>
      </c>
    </row>
    <row r="1398" spans="1:4" x14ac:dyDescent="0.35">
      <c r="A1398" s="78">
        <v>3473</v>
      </c>
      <c r="B1398" s="605" t="s">
        <v>17996</v>
      </c>
      <c r="C1398" s="78" t="s">
        <v>80</v>
      </c>
      <c r="D1398" s="613">
        <v>42.09</v>
      </c>
    </row>
    <row r="1399" spans="1:4" x14ac:dyDescent="0.35">
      <c r="A1399" s="78">
        <v>3474</v>
      </c>
      <c r="B1399" s="605" t="s">
        <v>17997</v>
      </c>
      <c r="C1399" s="78" t="s">
        <v>80</v>
      </c>
      <c r="D1399" s="613">
        <v>34.69</v>
      </c>
    </row>
    <row r="1400" spans="1:4" x14ac:dyDescent="0.35">
      <c r="A1400" s="78">
        <v>3443</v>
      </c>
      <c r="B1400" s="605" t="s">
        <v>17998</v>
      </c>
      <c r="C1400" s="78" t="s">
        <v>80</v>
      </c>
      <c r="D1400" s="613">
        <v>21.58</v>
      </c>
    </row>
    <row r="1401" spans="1:4" x14ac:dyDescent="0.35">
      <c r="A1401" s="78">
        <v>3450</v>
      </c>
      <c r="B1401" s="605" t="s">
        <v>17999</v>
      </c>
      <c r="C1401" s="78" t="s">
        <v>80</v>
      </c>
      <c r="D1401" s="613">
        <v>10.06</v>
      </c>
    </row>
    <row r="1402" spans="1:4" x14ac:dyDescent="0.35">
      <c r="A1402" s="78">
        <v>3453</v>
      </c>
      <c r="B1402" s="605" t="s">
        <v>18000</v>
      </c>
      <c r="C1402" s="78" t="s">
        <v>80</v>
      </c>
      <c r="D1402" s="613">
        <v>122.85</v>
      </c>
    </row>
    <row r="1403" spans="1:4" x14ac:dyDescent="0.35">
      <c r="A1403" s="78">
        <v>3452</v>
      </c>
      <c r="B1403" s="605" t="s">
        <v>18001</v>
      </c>
      <c r="C1403" s="78" t="s">
        <v>80</v>
      </c>
      <c r="D1403" s="613">
        <v>60.64</v>
      </c>
    </row>
    <row r="1404" spans="1:4" x14ac:dyDescent="0.35">
      <c r="A1404" s="78">
        <v>3454</v>
      </c>
      <c r="B1404" s="605" t="s">
        <v>18002</v>
      </c>
      <c r="C1404" s="78" t="s">
        <v>80</v>
      </c>
      <c r="D1404" s="613">
        <v>186.85</v>
      </c>
    </row>
    <row r="1405" spans="1:4" x14ac:dyDescent="0.35">
      <c r="A1405" s="78">
        <v>3451</v>
      </c>
      <c r="B1405" s="605" t="s">
        <v>18003</v>
      </c>
      <c r="C1405" s="78" t="s">
        <v>80</v>
      </c>
      <c r="D1405" s="613">
        <v>12.03</v>
      </c>
    </row>
    <row r="1406" spans="1:4" x14ac:dyDescent="0.35">
      <c r="A1406" s="78">
        <v>3458</v>
      </c>
      <c r="B1406" s="605" t="s">
        <v>18004</v>
      </c>
      <c r="C1406" s="78" t="s">
        <v>80</v>
      </c>
      <c r="D1406" s="613">
        <v>33.729999999999997</v>
      </c>
    </row>
    <row r="1407" spans="1:4" x14ac:dyDescent="0.35">
      <c r="A1407" s="78">
        <v>3457</v>
      </c>
      <c r="B1407" s="605" t="s">
        <v>18005</v>
      </c>
      <c r="C1407" s="78" t="s">
        <v>80</v>
      </c>
      <c r="D1407" s="613">
        <v>25.33</v>
      </c>
    </row>
    <row r="1408" spans="1:4" x14ac:dyDescent="0.35">
      <c r="A1408" s="78">
        <v>3472</v>
      </c>
      <c r="B1408" s="605" t="s">
        <v>18006</v>
      </c>
      <c r="C1408" s="78" t="s">
        <v>80</v>
      </c>
      <c r="D1408" s="613">
        <v>16.16</v>
      </c>
    </row>
    <row r="1409" spans="1:4" x14ac:dyDescent="0.35">
      <c r="A1409" s="78">
        <v>3455</v>
      </c>
      <c r="B1409" s="605" t="s">
        <v>18007</v>
      </c>
      <c r="C1409" s="78" t="s">
        <v>80</v>
      </c>
      <c r="D1409" s="613">
        <v>7.19</v>
      </c>
    </row>
    <row r="1410" spans="1:4" x14ac:dyDescent="0.35">
      <c r="A1410" s="78">
        <v>3470</v>
      </c>
      <c r="B1410" s="605" t="s">
        <v>18008</v>
      </c>
      <c r="C1410" s="78" t="s">
        <v>80</v>
      </c>
      <c r="D1410" s="613">
        <v>94.2</v>
      </c>
    </row>
    <row r="1411" spans="1:4" x14ac:dyDescent="0.35">
      <c r="A1411" s="78">
        <v>3471</v>
      </c>
      <c r="B1411" s="605" t="s">
        <v>18009</v>
      </c>
      <c r="C1411" s="78" t="s">
        <v>80</v>
      </c>
      <c r="D1411" s="613">
        <v>51.76</v>
      </c>
    </row>
    <row r="1412" spans="1:4" x14ac:dyDescent="0.35">
      <c r="A1412" s="78">
        <v>3459</v>
      </c>
      <c r="B1412" s="605" t="s">
        <v>18010</v>
      </c>
      <c r="C1412" s="78" t="s">
        <v>80</v>
      </c>
      <c r="D1412" s="613">
        <v>132.87</v>
      </c>
    </row>
    <row r="1413" spans="1:4" x14ac:dyDescent="0.35">
      <c r="A1413" s="78">
        <v>3456</v>
      </c>
      <c r="B1413" s="605" t="s">
        <v>18011</v>
      </c>
      <c r="C1413" s="78" t="s">
        <v>80</v>
      </c>
      <c r="D1413" s="613">
        <v>10.76</v>
      </c>
    </row>
    <row r="1414" spans="1:4" x14ac:dyDescent="0.35">
      <c r="A1414" s="78">
        <v>3469</v>
      </c>
      <c r="B1414" s="605" t="s">
        <v>18012</v>
      </c>
      <c r="C1414" s="78" t="s">
        <v>80</v>
      </c>
      <c r="D1414" s="613">
        <v>252.69</v>
      </c>
    </row>
    <row r="1415" spans="1:4" x14ac:dyDescent="0.35">
      <c r="A1415" s="78">
        <v>3460</v>
      </c>
      <c r="B1415" s="605" t="s">
        <v>18013</v>
      </c>
      <c r="C1415" s="78" t="s">
        <v>80</v>
      </c>
      <c r="D1415" s="613">
        <v>368.7</v>
      </c>
    </row>
    <row r="1416" spans="1:4" x14ac:dyDescent="0.35">
      <c r="A1416" s="78">
        <v>3461</v>
      </c>
      <c r="B1416" s="605" t="s">
        <v>18014</v>
      </c>
      <c r="C1416" s="78" t="s">
        <v>80</v>
      </c>
      <c r="D1416" s="613">
        <v>942.39</v>
      </c>
    </row>
    <row r="1417" spans="1:4" x14ac:dyDescent="0.35">
      <c r="A1417" s="78">
        <v>37433</v>
      </c>
      <c r="B1417" s="605" t="s">
        <v>18015</v>
      </c>
      <c r="C1417" s="78" t="s">
        <v>80</v>
      </c>
      <c r="D1417" s="613">
        <v>250.09</v>
      </c>
    </row>
    <row r="1418" spans="1:4" x14ac:dyDescent="0.35">
      <c r="A1418" s="78">
        <v>37430</v>
      </c>
      <c r="B1418" s="605" t="s">
        <v>18016</v>
      </c>
      <c r="C1418" s="78" t="s">
        <v>80</v>
      </c>
      <c r="D1418" s="613">
        <v>31.34</v>
      </c>
    </row>
    <row r="1419" spans="1:4" x14ac:dyDescent="0.35">
      <c r="A1419" s="78">
        <v>37434</v>
      </c>
      <c r="B1419" s="605" t="s">
        <v>18017</v>
      </c>
      <c r="C1419" s="78" t="s">
        <v>80</v>
      </c>
      <c r="D1419" s="613">
        <v>2331.9</v>
      </c>
    </row>
    <row r="1420" spans="1:4" x14ac:dyDescent="0.35">
      <c r="A1420" s="78">
        <v>37431</v>
      </c>
      <c r="B1420" s="605" t="s">
        <v>18018</v>
      </c>
      <c r="C1420" s="78" t="s">
        <v>80</v>
      </c>
      <c r="D1420" s="613">
        <v>42.51</v>
      </c>
    </row>
    <row r="1421" spans="1:4" x14ac:dyDescent="0.35">
      <c r="A1421" s="78">
        <v>37432</v>
      </c>
      <c r="B1421" s="605" t="s">
        <v>18019</v>
      </c>
      <c r="C1421" s="78" t="s">
        <v>80</v>
      </c>
      <c r="D1421" s="613">
        <v>78.42</v>
      </c>
    </row>
    <row r="1422" spans="1:4" x14ac:dyDescent="0.35">
      <c r="A1422" s="78">
        <v>39869</v>
      </c>
      <c r="B1422" s="605" t="s">
        <v>18020</v>
      </c>
      <c r="C1422" s="78" t="s">
        <v>80</v>
      </c>
      <c r="D1422" s="613"/>
    </row>
    <row r="1423" spans="1:4" x14ac:dyDescent="0.35">
      <c r="A1423" s="78">
        <v>39870</v>
      </c>
      <c r="B1423" s="605" t="s">
        <v>18021</v>
      </c>
      <c r="C1423" s="78" t="s">
        <v>80</v>
      </c>
      <c r="D1423" s="613"/>
    </row>
    <row r="1424" spans="1:4" x14ac:dyDescent="0.35">
      <c r="A1424" s="78">
        <v>39871</v>
      </c>
      <c r="B1424" s="605" t="s">
        <v>18022</v>
      </c>
      <c r="C1424" s="78" t="s">
        <v>80</v>
      </c>
      <c r="D1424" s="613"/>
    </row>
    <row r="1425" spans="1:4" x14ac:dyDescent="0.35">
      <c r="A1425" s="78">
        <v>12722</v>
      </c>
      <c r="B1425" s="605" t="s">
        <v>18023</v>
      </c>
      <c r="C1425" s="78" t="s">
        <v>80</v>
      </c>
      <c r="D1425" s="613"/>
    </row>
    <row r="1426" spans="1:4" x14ac:dyDescent="0.35">
      <c r="A1426" s="78">
        <v>12714</v>
      </c>
      <c r="B1426" s="605" t="s">
        <v>18024</v>
      </c>
      <c r="C1426" s="78" t="s">
        <v>80</v>
      </c>
      <c r="D1426" s="613"/>
    </row>
    <row r="1427" spans="1:4" x14ac:dyDescent="0.35">
      <c r="A1427" s="78">
        <v>12715</v>
      </c>
      <c r="B1427" s="605" t="s">
        <v>18025</v>
      </c>
      <c r="C1427" s="78" t="s">
        <v>80</v>
      </c>
      <c r="D1427" s="613"/>
    </row>
    <row r="1428" spans="1:4" x14ac:dyDescent="0.35">
      <c r="A1428" s="78">
        <v>12716</v>
      </c>
      <c r="B1428" s="605" t="s">
        <v>18026</v>
      </c>
      <c r="C1428" s="78" t="s">
        <v>80</v>
      </c>
      <c r="D1428" s="613"/>
    </row>
    <row r="1429" spans="1:4" x14ac:dyDescent="0.35">
      <c r="A1429" s="78">
        <v>12717</v>
      </c>
      <c r="B1429" s="605" t="s">
        <v>18027</v>
      </c>
      <c r="C1429" s="78" t="s">
        <v>80</v>
      </c>
      <c r="D1429" s="613"/>
    </row>
    <row r="1430" spans="1:4" x14ac:dyDescent="0.35">
      <c r="A1430" s="78">
        <v>12718</v>
      </c>
      <c r="B1430" s="605" t="s">
        <v>18028</v>
      </c>
      <c r="C1430" s="78" t="s">
        <v>80</v>
      </c>
      <c r="D1430" s="613"/>
    </row>
    <row r="1431" spans="1:4" x14ac:dyDescent="0.35">
      <c r="A1431" s="78">
        <v>12719</v>
      </c>
      <c r="B1431" s="605" t="s">
        <v>18029</v>
      </c>
      <c r="C1431" s="78" t="s">
        <v>80</v>
      </c>
      <c r="D1431" s="613"/>
    </row>
    <row r="1432" spans="1:4" x14ac:dyDescent="0.35">
      <c r="A1432" s="78">
        <v>12720</v>
      </c>
      <c r="B1432" s="605" t="s">
        <v>18030</v>
      </c>
      <c r="C1432" s="78" t="s">
        <v>80</v>
      </c>
      <c r="D1432" s="613"/>
    </row>
    <row r="1433" spans="1:4" x14ac:dyDescent="0.35">
      <c r="A1433" s="78">
        <v>12721</v>
      </c>
      <c r="B1433" s="605" t="s">
        <v>18031</v>
      </c>
      <c r="C1433" s="78" t="s">
        <v>80</v>
      </c>
      <c r="D1433" s="613"/>
    </row>
    <row r="1434" spans="1:4" x14ac:dyDescent="0.35">
      <c r="A1434" s="78">
        <v>3468</v>
      </c>
      <c r="B1434" s="605" t="s">
        <v>18032</v>
      </c>
      <c r="C1434" s="78" t="s">
        <v>80</v>
      </c>
      <c r="D1434" s="613">
        <v>44.03</v>
      </c>
    </row>
    <row r="1435" spans="1:4" x14ac:dyDescent="0.35">
      <c r="A1435" s="78">
        <v>3465</v>
      </c>
      <c r="B1435" s="605" t="s">
        <v>18033</v>
      </c>
      <c r="C1435" s="78" t="s">
        <v>80</v>
      </c>
      <c r="D1435" s="613">
        <v>44.02</v>
      </c>
    </row>
    <row r="1436" spans="1:4" x14ac:dyDescent="0.35">
      <c r="A1436" s="78">
        <v>12403</v>
      </c>
      <c r="B1436" s="605" t="s">
        <v>18034</v>
      </c>
      <c r="C1436" s="78" t="s">
        <v>80</v>
      </c>
      <c r="D1436" s="613">
        <v>31.37</v>
      </c>
    </row>
    <row r="1437" spans="1:4" x14ac:dyDescent="0.35">
      <c r="A1437" s="78">
        <v>3463</v>
      </c>
      <c r="B1437" s="605" t="s">
        <v>18035</v>
      </c>
      <c r="C1437" s="78" t="s">
        <v>80</v>
      </c>
      <c r="D1437" s="613">
        <v>18.329999999999998</v>
      </c>
    </row>
    <row r="1438" spans="1:4" x14ac:dyDescent="0.35">
      <c r="A1438" s="78">
        <v>3464</v>
      </c>
      <c r="B1438" s="605" t="s">
        <v>18036</v>
      </c>
      <c r="C1438" s="78" t="s">
        <v>80</v>
      </c>
      <c r="D1438" s="613">
        <v>18.329999999999998</v>
      </c>
    </row>
    <row r="1439" spans="1:4" x14ac:dyDescent="0.35">
      <c r="A1439" s="78">
        <v>3466</v>
      </c>
      <c r="B1439" s="605" t="s">
        <v>18037</v>
      </c>
      <c r="C1439" s="78" t="s">
        <v>80</v>
      </c>
      <c r="D1439" s="613">
        <v>111.8</v>
      </c>
    </row>
    <row r="1440" spans="1:4" x14ac:dyDescent="0.35">
      <c r="A1440" s="78">
        <v>3467</v>
      </c>
      <c r="B1440" s="605" t="s">
        <v>18038</v>
      </c>
      <c r="C1440" s="78" t="s">
        <v>80</v>
      </c>
      <c r="D1440" s="613">
        <v>63.14</v>
      </c>
    </row>
    <row r="1441" spans="1:4" x14ac:dyDescent="0.35">
      <c r="A1441" s="78">
        <v>3462</v>
      </c>
      <c r="B1441" s="605" t="s">
        <v>18039</v>
      </c>
      <c r="C1441" s="78" t="s">
        <v>80</v>
      </c>
      <c r="D1441" s="613">
        <v>12.09</v>
      </c>
    </row>
    <row r="1442" spans="1:4" x14ac:dyDescent="0.35">
      <c r="A1442" s="78">
        <v>43917</v>
      </c>
      <c r="B1442" s="605" t="s">
        <v>18040</v>
      </c>
      <c r="C1442" s="78" t="s">
        <v>80</v>
      </c>
      <c r="D1442" s="613"/>
    </row>
    <row r="1443" spans="1:4" x14ac:dyDescent="0.35">
      <c r="A1443" s="78">
        <v>41808</v>
      </c>
      <c r="B1443" s="605" t="s">
        <v>18041</v>
      </c>
      <c r="C1443" s="78" t="s">
        <v>80</v>
      </c>
      <c r="D1443" s="613"/>
    </row>
    <row r="1444" spans="1:4" x14ac:dyDescent="0.35">
      <c r="A1444" s="78">
        <v>41817</v>
      </c>
      <c r="B1444" s="605" t="s">
        <v>18042</v>
      </c>
      <c r="C1444" s="78" t="s">
        <v>80</v>
      </c>
      <c r="D1444" s="613"/>
    </row>
    <row r="1445" spans="1:4" x14ac:dyDescent="0.35">
      <c r="A1445" s="78">
        <v>41819</v>
      </c>
      <c r="B1445" s="605" t="s">
        <v>18043</v>
      </c>
      <c r="C1445" s="78" t="s">
        <v>80</v>
      </c>
      <c r="D1445" s="613"/>
    </row>
    <row r="1446" spans="1:4" x14ac:dyDescent="0.35">
      <c r="A1446" s="78">
        <v>41815</v>
      </c>
      <c r="B1446" s="605" t="s">
        <v>18044</v>
      </c>
      <c r="C1446" s="78" t="s">
        <v>80</v>
      </c>
      <c r="D1446" s="613"/>
    </row>
    <row r="1447" spans="1:4" x14ac:dyDescent="0.35">
      <c r="A1447" s="78">
        <v>41816</v>
      </c>
      <c r="B1447" s="605" t="s">
        <v>18045</v>
      </c>
      <c r="C1447" s="78" t="s">
        <v>80</v>
      </c>
      <c r="D1447" s="613"/>
    </row>
    <row r="1448" spans="1:4" x14ac:dyDescent="0.35">
      <c r="A1448" s="78">
        <v>41812</v>
      </c>
      <c r="B1448" s="605" t="s">
        <v>18046</v>
      </c>
      <c r="C1448" s="78" t="s">
        <v>80</v>
      </c>
      <c r="D1448" s="613"/>
    </row>
    <row r="1449" spans="1:4" x14ac:dyDescent="0.35">
      <c r="A1449" s="78">
        <v>41813</v>
      </c>
      <c r="B1449" s="605" t="s">
        <v>18047</v>
      </c>
      <c r="C1449" s="78" t="s">
        <v>80</v>
      </c>
      <c r="D1449" s="613"/>
    </row>
    <row r="1450" spans="1:4" x14ac:dyDescent="0.35">
      <c r="A1450" s="78">
        <v>41806</v>
      </c>
      <c r="B1450" s="605" t="s">
        <v>18048</v>
      </c>
      <c r="C1450" s="78" t="s">
        <v>80</v>
      </c>
      <c r="D1450" s="613"/>
    </row>
    <row r="1451" spans="1:4" x14ac:dyDescent="0.35">
      <c r="A1451" s="78">
        <v>41807</v>
      </c>
      <c r="B1451" s="605" t="s">
        <v>18049</v>
      </c>
      <c r="C1451" s="78" t="s">
        <v>80</v>
      </c>
      <c r="D1451" s="613"/>
    </row>
    <row r="1452" spans="1:4" x14ac:dyDescent="0.35">
      <c r="A1452" s="78">
        <v>41809</v>
      </c>
      <c r="B1452" s="605" t="s">
        <v>18050</v>
      </c>
      <c r="C1452" s="78" t="s">
        <v>80</v>
      </c>
      <c r="D1452" s="613"/>
    </row>
    <row r="1453" spans="1:4" x14ac:dyDescent="0.35">
      <c r="A1453" s="78">
        <v>41811</v>
      </c>
      <c r="B1453" s="605" t="s">
        <v>18051</v>
      </c>
      <c r="C1453" s="78" t="s">
        <v>80</v>
      </c>
      <c r="D1453" s="613"/>
    </row>
    <row r="1454" spans="1:4" x14ac:dyDescent="0.35">
      <c r="A1454" s="78">
        <v>41814</v>
      </c>
      <c r="B1454" s="605" t="s">
        <v>18052</v>
      </c>
      <c r="C1454" s="78" t="s">
        <v>80</v>
      </c>
      <c r="D1454" s="613"/>
    </row>
    <row r="1455" spans="1:4" x14ac:dyDescent="0.35">
      <c r="A1455" s="78">
        <v>41818</v>
      </c>
      <c r="B1455" s="605" t="s">
        <v>18053</v>
      </c>
      <c r="C1455" s="78" t="s">
        <v>80</v>
      </c>
      <c r="D1455" s="613"/>
    </row>
    <row r="1456" spans="1:4" x14ac:dyDescent="0.35">
      <c r="A1456" s="78">
        <v>43919</v>
      </c>
      <c r="B1456" s="605" t="s">
        <v>18054</v>
      </c>
      <c r="C1456" s="78" t="s">
        <v>80</v>
      </c>
      <c r="D1456" s="613"/>
    </row>
    <row r="1457" spans="1:4" x14ac:dyDescent="0.35">
      <c r="A1457" s="78">
        <v>43914</v>
      </c>
      <c r="B1457" s="605" t="s">
        <v>18055</v>
      </c>
      <c r="C1457" s="78" t="s">
        <v>80</v>
      </c>
      <c r="D1457" s="613"/>
    </row>
    <row r="1458" spans="1:4" x14ac:dyDescent="0.35">
      <c r="A1458" s="78">
        <v>43916</v>
      </c>
      <c r="B1458" s="605" t="s">
        <v>18056</v>
      </c>
      <c r="C1458" s="78" t="s">
        <v>80</v>
      </c>
      <c r="D1458" s="613"/>
    </row>
    <row r="1459" spans="1:4" x14ac:dyDescent="0.35">
      <c r="A1459" s="78">
        <v>43912</v>
      </c>
      <c r="B1459" s="605" t="s">
        <v>18057</v>
      </c>
      <c r="C1459" s="78" t="s">
        <v>80</v>
      </c>
      <c r="D1459" s="613"/>
    </row>
    <row r="1460" spans="1:4" x14ac:dyDescent="0.35">
      <c r="A1460" s="78">
        <v>43913</v>
      </c>
      <c r="B1460" s="605" t="s">
        <v>18058</v>
      </c>
      <c r="C1460" s="78" t="s">
        <v>80</v>
      </c>
      <c r="D1460" s="613"/>
    </row>
    <row r="1461" spans="1:4" x14ac:dyDescent="0.35">
      <c r="A1461" s="78">
        <v>43908</v>
      </c>
      <c r="B1461" s="605" t="s">
        <v>18059</v>
      </c>
      <c r="C1461" s="78" t="s">
        <v>80</v>
      </c>
      <c r="D1461" s="613"/>
    </row>
    <row r="1462" spans="1:4" x14ac:dyDescent="0.35">
      <c r="A1462" s="78">
        <v>43909</v>
      </c>
      <c r="B1462" s="605" t="s">
        <v>18060</v>
      </c>
      <c r="C1462" s="78" t="s">
        <v>80</v>
      </c>
      <c r="D1462" s="613"/>
    </row>
    <row r="1463" spans="1:4" x14ac:dyDescent="0.35">
      <c r="A1463" s="78">
        <v>43910</v>
      </c>
      <c r="B1463" s="605" t="s">
        <v>18061</v>
      </c>
      <c r="C1463" s="78" t="s">
        <v>80</v>
      </c>
      <c r="D1463" s="613"/>
    </row>
    <row r="1464" spans="1:4" x14ac:dyDescent="0.35">
      <c r="A1464" s="78">
        <v>43911</v>
      </c>
      <c r="B1464" s="605" t="s">
        <v>18062</v>
      </c>
      <c r="C1464" s="78" t="s">
        <v>80</v>
      </c>
      <c r="D1464" s="613"/>
    </row>
    <row r="1465" spans="1:4" x14ac:dyDescent="0.35">
      <c r="A1465" s="78">
        <v>43915</v>
      </c>
      <c r="B1465" s="605" t="s">
        <v>18063</v>
      </c>
      <c r="C1465" s="78" t="s">
        <v>80</v>
      </c>
      <c r="D1465" s="613"/>
    </row>
    <row r="1466" spans="1:4" x14ac:dyDescent="0.35">
      <c r="A1466" s="78">
        <v>43918</v>
      </c>
      <c r="B1466" s="605" t="s">
        <v>18064</v>
      </c>
      <c r="C1466" s="78" t="s">
        <v>80</v>
      </c>
      <c r="D1466" s="613"/>
    </row>
    <row r="1467" spans="1:4" x14ac:dyDescent="0.35">
      <c r="A1467" s="78">
        <v>43907</v>
      </c>
      <c r="B1467" s="605" t="s">
        <v>18065</v>
      </c>
      <c r="C1467" s="78" t="s">
        <v>80</v>
      </c>
      <c r="D1467" s="613"/>
    </row>
    <row r="1468" spans="1:4" x14ac:dyDescent="0.35">
      <c r="A1468" s="78">
        <v>37416</v>
      </c>
      <c r="B1468" s="605" t="s">
        <v>18066</v>
      </c>
      <c r="C1468" s="78" t="s">
        <v>80</v>
      </c>
      <c r="D1468" s="613"/>
    </row>
    <row r="1469" spans="1:4" x14ac:dyDescent="0.35">
      <c r="A1469" s="78">
        <v>37417</v>
      </c>
      <c r="B1469" s="605" t="s">
        <v>18067</v>
      </c>
      <c r="C1469" s="78" t="s">
        <v>80</v>
      </c>
      <c r="D1469" s="613"/>
    </row>
    <row r="1470" spans="1:4" x14ac:dyDescent="0.35">
      <c r="A1470" s="78">
        <v>37413</v>
      </c>
      <c r="B1470" s="605" t="s">
        <v>18068</v>
      </c>
      <c r="C1470" s="78" t="s">
        <v>80</v>
      </c>
      <c r="D1470" s="613"/>
    </row>
    <row r="1471" spans="1:4" x14ac:dyDescent="0.35">
      <c r="A1471" s="78">
        <v>37414</v>
      </c>
      <c r="B1471" s="605" t="s">
        <v>18069</v>
      </c>
      <c r="C1471" s="78" t="s">
        <v>80</v>
      </c>
      <c r="D1471" s="613"/>
    </row>
    <row r="1472" spans="1:4" x14ac:dyDescent="0.35">
      <c r="A1472" s="78">
        <v>37415</v>
      </c>
      <c r="B1472" s="605" t="s">
        <v>18070</v>
      </c>
      <c r="C1472" s="78" t="s">
        <v>80</v>
      </c>
      <c r="D1472" s="613"/>
    </row>
    <row r="1473" spans="1:4" x14ac:dyDescent="0.35">
      <c r="A1473" s="78">
        <v>43590</v>
      </c>
      <c r="B1473" s="605" t="s">
        <v>18071</v>
      </c>
      <c r="C1473" s="78" t="s">
        <v>80</v>
      </c>
      <c r="D1473" s="613">
        <v>167.34</v>
      </c>
    </row>
    <row r="1474" spans="1:4" x14ac:dyDescent="0.35">
      <c r="A1474" s="78">
        <v>43589</v>
      </c>
      <c r="B1474" s="605" t="s">
        <v>18072</v>
      </c>
      <c r="C1474" s="78" t="s">
        <v>80</v>
      </c>
      <c r="D1474" s="613">
        <v>30.27</v>
      </c>
    </row>
    <row r="1475" spans="1:4" x14ac:dyDescent="0.35">
      <c r="A1475" s="78">
        <v>34519</v>
      </c>
      <c r="B1475" s="605" t="s">
        <v>18073</v>
      </c>
      <c r="C1475" s="78" t="s">
        <v>80</v>
      </c>
      <c r="D1475" s="613"/>
    </row>
    <row r="1476" spans="1:4" x14ac:dyDescent="0.35">
      <c r="A1476" s="78">
        <v>1649</v>
      </c>
      <c r="B1476" s="605" t="s">
        <v>18074</v>
      </c>
      <c r="C1476" s="78" t="s">
        <v>80</v>
      </c>
      <c r="D1476" s="613">
        <v>79.56</v>
      </c>
    </row>
    <row r="1477" spans="1:4" x14ac:dyDescent="0.35">
      <c r="A1477" s="78">
        <v>1653</v>
      </c>
      <c r="B1477" s="605" t="s">
        <v>18075</v>
      </c>
      <c r="C1477" s="78" t="s">
        <v>80</v>
      </c>
      <c r="D1477" s="613">
        <v>62.31</v>
      </c>
    </row>
    <row r="1478" spans="1:4" x14ac:dyDescent="0.35">
      <c r="A1478" s="78">
        <v>1648</v>
      </c>
      <c r="B1478" s="605" t="s">
        <v>18076</v>
      </c>
      <c r="C1478" s="78" t="s">
        <v>80</v>
      </c>
      <c r="D1478" s="613">
        <v>42.85</v>
      </c>
    </row>
    <row r="1479" spans="1:4" x14ac:dyDescent="0.35">
      <c r="A1479" s="78">
        <v>1647</v>
      </c>
      <c r="B1479" s="605" t="s">
        <v>18077</v>
      </c>
      <c r="C1479" s="78" t="s">
        <v>80</v>
      </c>
      <c r="D1479" s="613">
        <v>22.31</v>
      </c>
    </row>
    <row r="1480" spans="1:4" x14ac:dyDescent="0.35">
      <c r="A1480" s="78">
        <v>1651</v>
      </c>
      <c r="B1480" s="605" t="s">
        <v>18078</v>
      </c>
      <c r="C1480" s="78" t="s">
        <v>80</v>
      </c>
      <c r="D1480" s="613">
        <v>198.77</v>
      </c>
    </row>
    <row r="1481" spans="1:4" x14ac:dyDescent="0.35">
      <c r="A1481" s="78">
        <v>1650</v>
      </c>
      <c r="B1481" s="605" t="s">
        <v>18079</v>
      </c>
      <c r="C1481" s="78" t="s">
        <v>80</v>
      </c>
      <c r="D1481" s="613">
        <v>109.87</v>
      </c>
    </row>
    <row r="1482" spans="1:4" x14ac:dyDescent="0.35">
      <c r="A1482" s="78">
        <v>1652</v>
      </c>
      <c r="B1482" s="605" t="s">
        <v>18080</v>
      </c>
      <c r="C1482" s="78" t="s">
        <v>80</v>
      </c>
      <c r="D1482" s="613">
        <v>285.29000000000002</v>
      </c>
    </row>
    <row r="1483" spans="1:4" x14ac:dyDescent="0.35">
      <c r="A1483" s="78">
        <v>1654</v>
      </c>
      <c r="B1483" s="605" t="s">
        <v>18081</v>
      </c>
      <c r="C1483" s="78" t="s">
        <v>80</v>
      </c>
      <c r="D1483" s="613">
        <v>30.63</v>
      </c>
    </row>
    <row r="1484" spans="1:4" x14ac:dyDescent="0.35">
      <c r="A1484" s="78">
        <v>10510</v>
      </c>
      <c r="B1484" s="605" t="s">
        <v>18082</v>
      </c>
      <c r="C1484" s="78" t="s">
        <v>80</v>
      </c>
      <c r="D1484" s="613"/>
    </row>
    <row r="1485" spans="1:4" x14ac:dyDescent="0.35">
      <c r="A1485" s="78">
        <v>1744</v>
      </c>
      <c r="B1485" s="605" t="s">
        <v>18083</v>
      </c>
      <c r="C1485" s="78" t="s">
        <v>80</v>
      </c>
      <c r="D1485" s="613">
        <v>170.89</v>
      </c>
    </row>
    <row r="1486" spans="1:4" x14ac:dyDescent="0.35">
      <c r="A1486" s="78">
        <v>1743</v>
      </c>
      <c r="B1486" s="605" t="s">
        <v>18084</v>
      </c>
      <c r="C1486" s="78" t="s">
        <v>80</v>
      </c>
      <c r="D1486" s="613">
        <v>224.41</v>
      </c>
    </row>
    <row r="1487" spans="1:4" x14ac:dyDescent="0.35">
      <c r="A1487" s="78">
        <v>1747</v>
      </c>
      <c r="B1487" s="605" t="s">
        <v>18085</v>
      </c>
      <c r="C1487" s="78" t="s">
        <v>80</v>
      </c>
      <c r="D1487" s="613">
        <v>246.72</v>
      </c>
    </row>
    <row r="1488" spans="1:4" x14ac:dyDescent="0.35">
      <c r="A1488" s="78">
        <v>39640</v>
      </c>
      <c r="B1488" s="605" t="s">
        <v>18086</v>
      </c>
      <c r="C1488" s="78" t="s">
        <v>80</v>
      </c>
      <c r="D1488" s="613">
        <v>17.809999999999999</v>
      </c>
    </row>
    <row r="1489" spans="1:4" x14ac:dyDescent="0.35">
      <c r="A1489" s="78">
        <v>7216</v>
      </c>
      <c r="B1489" s="605" t="s">
        <v>18087</v>
      </c>
      <c r="C1489" s="78" t="s">
        <v>80</v>
      </c>
      <c r="D1489" s="613">
        <v>95.69</v>
      </c>
    </row>
    <row r="1490" spans="1:4" x14ac:dyDescent="0.35">
      <c r="A1490" s="78">
        <v>20235</v>
      </c>
      <c r="B1490" s="605" t="s">
        <v>18088</v>
      </c>
      <c r="C1490" s="78" t="s">
        <v>80</v>
      </c>
      <c r="D1490" s="613">
        <v>76.930000000000007</v>
      </c>
    </row>
    <row r="1491" spans="1:4" x14ac:dyDescent="0.35">
      <c r="A1491" s="78">
        <v>7181</v>
      </c>
      <c r="B1491" s="605" t="s">
        <v>18089</v>
      </c>
      <c r="C1491" s="78" t="s">
        <v>80</v>
      </c>
      <c r="D1491" s="613">
        <v>4.37</v>
      </c>
    </row>
    <row r="1492" spans="1:4" x14ac:dyDescent="0.35">
      <c r="A1492" s="78">
        <v>40742</v>
      </c>
      <c r="B1492" s="605" t="s">
        <v>18090</v>
      </c>
      <c r="C1492" s="78" t="s">
        <v>80</v>
      </c>
      <c r="D1492" s="613">
        <v>17.84</v>
      </c>
    </row>
    <row r="1493" spans="1:4" x14ac:dyDescent="0.35">
      <c r="A1493" s="78">
        <v>7214</v>
      </c>
      <c r="B1493" s="605" t="s">
        <v>18091</v>
      </c>
      <c r="C1493" s="78" t="s">
        <v>80</v>
      </c>
      <c r="D1493" s="613">
        <v>93.44</v>
      </c>
    </row>
    <row r="1494" spans="1:4" x14ac:dyDescent="0.35">
      <c r="A1494" s="78">
        <v>7219</v>
      </c>
      <c r="B1494" s="605" t="s">
        <v>18092</v>
      </c>
      <c r="C1494" s="78" t="s">
        <v>80</v>
      </c>
      <c r="D1494" s="613">
        <v>82.88</v>
      </c>
    </row>
    <row r="1495" spans="1:4" x14ac:dyDescent="0.35">
      <c r="A1495" s="78">
        <v>2628</v>
      </c>
      <c r="B1495" s="605" t="s">
        <v>18093</v>
      </c>
      <c r="C1495" s="78" t="s">
        <v>80</v>
      </c>
      <c r="D1495" s="613">
        <v>230.52</v>
      </c>
    </row>
    <row r="1496" spans="1:4" x14ac:dyDescent="0.35">
      <c r="A1496" s="78">
        <v>2622</v>
      </c>
      <c r="B1496" s="605" t="s">
        <v>18094</v>
      </c>
      <c r="C1496" s="78" t="s">
        <v>80</v>
      </c>
      <c r="D1496" s="613">
        <v>5.47</v>
      </c>
    </row>
    <row r="1497" spans="1:4" x14ac:dyDescent="0.35">
      <c r="A1497" s="78">
        <v>2623</v>
      </c>
      <c r="B1497" s="605" t="s">
        <v>18095</v>
      </c>
      <c r="C1497" s="78" t="s">
        <v>80</v>
      </c>
      <c r="D1497" s="613">
        <v>6.59</v>
      </c>
    </row>
    <row r="1498" spans="1:4" x14ac:dyDescent="0.35">
      <c r="A1498" s="78">
        <v>2624</v>
      </c>
      <c r="B1498" s="605" t="s">
        <v>18096</v>
      </c>
      <c r="C1498" s="78" t="s">
        <v>80</v>
      </c>
      <c r="D1498" s="613">
        <v>10.48</v>
      </c>
    </row>
    <row r="1499" spans="1:4" x14ac:dyDescent="0.35">
      <c r="A1499" s="78">
        <v>2625</v>
      </c>
      <c r="B1499" s="605" t="s">
        <v>18097</v>
      </c>
      <c r="C1499" s="78" t="s">
        <v>80</v>
      </c>
      <c r="D1499" s="613">
        <v>22.12</v>
      </c>
    </row>
    <row r="1500" spans="1:4" x14ac:dyDescent="0.35">
      <c r="A1500" s="78">
        <v>2626</v>
      </c>
      <c r="B1500" s="605" t="s">
        <v>18098</v>
      </c>
      <c r="C1500" s="78" t="s">
        <v>80</v>
      </c>
      <c r="D1500" s="613">
        <v>32.409999999999997</v>
      </c>
    </row>
    <row r="1501" spans="1:4" x14ac:dyDescent="0.35">
      <c r="A1501" s="78">
        <v>2630</v>
      </c>
      <c r="B1501" s="605" t="s">
        <v>18099</v>
      </c>
      <c r="C1501" s="78" t="s">
        <v>80</v>
      </c>
      <c r="D1501" s="613">
        <v>49.29</v>
      </c>
    </row>
    <row r="1502" spans="1:4" x14ac:dyDescent="0.35">
      <c r="A1502" s="78">
        <v>2627</v>
      </c>
      <c r="B1502" s="605" t="s">
        <v>18100</v>
      </c>
      <c r="C1502" s="78" t="s">
        <v>80</v>
      </c>
      <c r="D1502" s="613">
        <v>86.83</v>
      </c>
    </row>
    <row r="1503" spans="1:4" x14ac:dyDescent="0.35">
      <c r="A1503" s="78">
        <v>2629</v>
      </c>
      <c r="B1503" s="605" t="s">
        <v>18101</v>
      </c>
      <c r="C1503" s="78" t="s">
        <v>80</v>
      </c>
      <c r="D1503" s="613">
        <v>117.44</v>
      </c>
    </row>
    <row r="1504" spans="1:4" x14ac:dyDescent="0.35">
      <c r="A1504" s="78">
        <v>1880</v>
      </c>
      <c r="B1504" s="605" t="s">
        <v>18102</v>
      </c>
      <c r="C1504" s="78" t="s">
        <v>80</v>
      </c>
      <c r="D1504" s="613">
        <v>3</v>
      </c>
    </row>
    <row r="1505" spans="1:4" x14ac:dyDescent="0.35">
      <c r="A1505" s="78">
        <v>39274</v>
      </c>
      <c r="B1505" s="605" t="s">
        <v>18103</v>
      </c>
      <c r="C1505" s="78" t="s">
        <v>80</v>
      </c>
      <c r="D1505" s="613">
        <v>2.33</v>
      </c>
    </row>
    <row r="1506" spans="1:4" x14ac:dyDescent="0.35">
      <c r="A1506" s="78">
        <v>12033</v>
      </c>
      <c r="B1506" s="605" t="s">
        <v>18104</v>
      </c>
      <c r="C1506" s="78" t="s">
        <v>80</v>
      </c>
      <c r="D1506" s="613">
        <v>9.59</v>
      </c>
    </row>
    <row r="1507" spans="1:4" x14ac:dyDescent="0.35">
      <c r="A1507" s="78">
        <v>40408</v>
      </c>
      <c r="B1507" s="605" t="s">
        <v>18105</v>
      </c>
      <c r="C1507" s="78" t="s">
        <v>80</v>
      </c>
      <c r="D1507" s="613">
        <v>6.3</v>
      </c>
    </row>
    <row r="1508" spans="1:4" x14ac:dyDescent="0.35">
      <c r="A1508" s="78">
        <v>39276</v>
      </c>
      <c r="B1508" s="605" t="s">
        <v>18106</v>
      </c>
      <c r="C1508" s="78" t="s">
        <v>80</v>
      </c>
      <c r="D1508" s="613">
        <v>5.68</v>
      </c>
    </row>
    <row r="1509" spans="1:4" x14ac:dyDescent="0.35">
      <c r="A1509" s="78">
        <v>40409</v>
      </c>
      <c r="B1509" s="605" t="s">
        <v>18107</v>
      </c>
      <c r="C1509" s="78" t="s">
        <v>80</v>
      </c>
      <c r="D1509" s="613">
        <v>2.23</v>
      </c>
    </row>
    <row r="1510" spans="1:4" x14ac:dyDescent="0.35">
      <c r="A1510" s="78">
        <v>39277</v>
      </c>
      <c r="B1510" s="605" t="s">
        <v>18108</v>
      </c>
      <c r="C1510" s="78" t="s">
        <v>80</v>
      </c>
      <c r="D1510" s="613">
        <v>15.33</v>
      </c>
    </row>
    <row r="1511" spans="1:4" x14ac:dyDescent="0.35">
      <c r="A1511" s="78">
        <v>12034</v>
      </c>
      <c r="B1511" s="605" t="s">
        <v>18109</v>
      </c>
      <c r="C1511" s="78" t="s">
        <v>80</v>
      </c>
      <c r="D1511" s="613">
        <v>4.34</v>
      </c>
    </row>
    <row r="1512" spans="1:4" x14ac:dyDescent="0.35">
      <c r="A1512" s="78">
        <v>39879</v>
      </c>
      <c r="B1512" s="605" t="s">
        <v>18110</v>
      </c>
      <c r="C1512" s="78" t="s">
        <v>80</v>
      </c>
      <c r="D1512" s="613"/>
    </row>
    <row r="1513" spans="1:4" x14ac:dyDescent="0.35">
      <c r="A1513" s="78">
        <v>39880</v>
      </c>
      <c r="B1513" s="605" t="s">
        <v>18111</v>
      </c>
      <c r="C1513" s="78" t="s">
        <v>80</v>
      </c>
      <c r="D1513" s="613"/>
    </row>
    <row r="1514" spans="1:4" x14ac:dyDescent="0.35">
      <c r="A1514" s="78">
        <v>39881</v>
      </c>
      <c r="B1514" s="605" t="s">
        <v>18112</v>
      </c>
      <c r="C1514" s="78" t="s">
        <v>80</v>
      </c>
      <c r="D1514" s="613"/>
    </row>
    <row r="1515" spans="1:4" x14ac:dyDescent="0.35">
      <c r="A1515" s="78">
        <v>39882</v>
      </c>
      <c r="B1515" s="605" t="s">
        <v>18113</v>
      </c>
      <c r="C1515" s="78" t="s">
        <v>80</v>
      </c>
      <c r="D1515" s="613"/>
    </row>
    <row r="1516" spans="1:4" x14ac:dyDescent="0.35">
      <c r="A1516" s="78">
        <v>39883</v>
      </c>
      <c r="B1516" s="605" t="s">
        <v>18114</v>
      </c>
      <c r="C1516" s="78" t="s">
        <v>80</v>
      </c>
      <c r="D1516" s="613"/>
    </row>
    <row r="1517" spans="1:4" x14ac:dyDescent="0.35">
      <c r="A1517" s="78">
        <v>39884</v>
      </c>
      <c r="B1517" s="605" t="s">
        <v>18115</v>
      </c>
      <c r="C1517" s="78" t="s">
        <v>80</v>
      </c>
      <c r="D1517" s="613"/>
    </row>
    <row r="1518" spans="1:4" x14ac:dyDescent="0.35">
      <c r="A1518" s="78">
        <v>39885</v>
      </c>
      <c r="B1518" s="605" t="s">
        <v>18116</v>
      </c>
      <c r="C1518" s="78" t="s">
        <v>80</v>
      </c>
      <c r="D1518" s="613"/>
    </row>
    <row r="1519" spans="1:4" x14ac:dyDescent="0.35">
      <c r="A1519" s="78">
        <v>1777</v>
      </c>
      <c r="B1519" s="605" t="s">
        <v>18117</v>
      </c>
      <c r="C1519" s="78" t="s">
        <v>80</v>
      </c>
      <c r="D1519" s="613">
        <v>85.78</v>
      </c>
    </row>
    <row r="1520" spans="1:4" x14ac:dyDescent="0.35">
      <c r="A1520" s="78">
        <v>1819</v>
      </c>
      <c r="B1520" s="605" t="s">
        <v>18118</v>
      </c>
      <c r="C1520" s="78" t="s">
        <v>80</v>
      </c>
      <c r="D1520" s="613">
        <v>62.41</v>
      </c>
    </row>
    <row r="1521" spans="1:4" x14ac:dyDescent="0.35">
      <c r="A1521" s="78">
        <v>1776</v>
      </c>
      <c r="B1521" s="605" t="s">
        <v>18119</v>
      </c>
      <c r="C1521" s="78" t="s">
        <v>80</v>
      </c>
      <c r="D1521" s="613">
        <v>50.78</v>
      </c>
    </row>
    <row r="1522" spans="1:4" x14ac:dyDescent="0.35">
      <c r="A1522" s="78">
        <v>1775</v>
      </c>
      <c r="B1522" s="605" t="s">
        <v>18120</v>
      </c>
      <c r="C1522" s="78" t="s">
        <v>80</v>
      </c>
      <c r="D1522" s="613">
        <v>18.66</v>
      </c>
    </row>
    <row r="1523" spans="1:4" x14ac:dyDescent="0.35">
      <c r="A1523" s="78">
        <v>1778</v>
      </c>
      <c r="B1523" s="605" t="s">
        <v>18121</v>
      </c>
      <c r="C1523" s="78" t="s">
        <v>80</v>
      </c>
      <c r="D1523" s="613">
        <v>207.63</v>
      </c>
    </row>
    <row r="1524" spans="1:4" x14ac:dyDescent="0.35">
      <c r="A1524" s="78">
        <v>1818</v>
      </c>
      <c r="B1524" s="605" t="s">
        <v>18122</v>
      </c>
      <c r="C1524" s="78" t="s">
        <v>80</v>
      </c>
      <c r="D1524" s="613">
        <v>137.83000000000001</v>
      </c>
    </row>
    <row r="1525" spans="1:4" x14ac:dyDescent="0.35">
      <c r="A1525" s="78">
        <v>1779</v>
      </c>
      <c r="B1525" s="605" t="s">
        <v>18123</v>
      </c>
      <c r="C1525" s="78" t="s">
        <v>80</v>
      </c>
      <c r="D1525" s="613">
        <v>301.97000000000003</v>
      </c>
    </row>
    <row r="1526" spans="1:4" x14ac:dyDescent="0.35">
      <c r="A1526" s="78">
        <v>1820</v>
      </c>
      <c r="B1526" s="605" t="s">
        <v>18124</v>
      </c>
      <c r="C1526" s="78" t="s">
        <v>80</v>
      </c>
      <c r="D1526" s="613">
        <v>26.95</v>
      </c>
    </row>
    <row r="1527" spans="1:4" x14ac:dyDescent="0.35">
      <c r="A1527" s="78">
        <v>1780</v>
      </c>
      <c r="B1527" s="605" t="s">
        <v>18125</v>
      </c>
      <c r="C1527" s="78" t="s">
        <v>80</v>
      </c>
      <c r="D1527" s="613">
        <v>622.53</v>
      </c>
    </row>
    <row r="1528" spans="1:4" x14ac:dyDescent="0.35">
      <c r="A1528" s="78">
        <v>1783</v>
      </c>
      <c r="B1528" s="605" t="s">
        <v>18126</v>
      </c>
      <c r="C1528" s="78" t="s">
        <v>80</v>
      </c>
      <c r="D1528" s="613">
        <v>65.819999999999993</v>
      </c>
    </row>
    <row r="1529" spans="1:4" x14ac:dyDescent="0.35">
      <c r="A1529" s="78">
        <v>1782</v>
      </c>
      <c r="B1529" s="605" t="s">
        <v>18127</v>
      </c>
      <c r="C1529" s="78" t="s">
        <v>80</v>
      </c>
      <c r="D1529" s="613">
        <v>52.04</v>
      </c>
    </row>
    <row r="1530" spans="1:4" x14ac:dyDescent="0.35">
      <c r="A1530" s="78">
        <v>1781</v>
      </c>
      <c r="B1530" s="605" t="s">
        <v>18128</v>
      </c>
      <c r="C1530" s="78" t="s">
        <v>80</v>
      </c>
      <c r="D1530" s="613">
        <v>33.909999999999997</v>
      </c>
    </row>
    <row r="1531" spans="1:4" x14ac:dyDescent="0.35">
      <c r="A1531" s="78">
        <v>1817</v>
      </c>
      <c r="B1531" s="605" t="s">
        <v>18129</v>
      </c>
      <c r="C1531" s="78" t="s">
        <v>80</v>
      </c>
      <c r="D1531" s="613">
        <v>15.51</v>
      </c>
    </row>
    <row r="1532" spans="1:4" x14ac:dyDescent="0.35">
      <c r="A1532" s="78">
        <v>1784</v>
      </c>
      <c r="B1532" s="605" t="s">
        <v>18130</v>
      </c>
      <c r="C1532" s="78" t="s">
        <v>80</v>
      </c>
      <c r="D1532" s="613">
        <v>185.86</v>
      </c>
    </row>
    <row r="1533" spans="1:4" x14ac:dyDescent="0.35">
      <c r="A1533" s="78">
        <v>1810</v>
      </c>
      <c r="B1533" s="605" t="s">
        <v>18131</v>
      </c>
      <c r="C1533" s="78" t="s">
        <v>80</v>
      </c>
      <c r="D1533" s="613">
        <v>103.09</v>
      </c>
    </row>
    <row r="1534" spans="1:4" x14ac:dyDescent="0.35">
      <c r="A1534" s="78">
        <v>1812</v>
      </c>
      <c r="B1534" s="605" t="s">
        <v>18132</v>
      </c>
      <c r="C1534" s="78" t="s">
        <v>80</v>
      </c>
      <c r="D1534" s="613">
        <v>260.24</v>
      </c>
    </row>
    <row r="1535" spans="1:4" x14ac:dyDescent="0.35">
      <c r="A1535" s="78">
        <v>1811</v>
      </c>
      <c r="B1535" s="605" t="s">
        <v>18133</v>
      </c>
      <c r="C1535" s="78" t="s">
        <v>80</v>
      </c>
      <c r="D1535" s="613">
        <v>22.3</v>
      </c>
    </row>
    <row r="1536" spans="1:4" x14ac:dyDescent="0.35">
      <c r="A1536" s="78">
        <v>40386</v>
      </c>
      <c r="B1536" s="605" t="s">
        <v>18134</v>
      </c>
      <c r="C1536" s="78" t="s">
        <v>80</v>
      </c>
      <c r="D1536" s="613"/>
    </row>
    <row r="1537" spans="1:4" x14ac:dyDescent="0.35">
      <c r="A1537" s="78">
        <v>40384</v>
      </c>
      <c r="B1537" s="605" t="s">
        <v>18135</v>
      </c>
      <c r="C1537" s="78" t="s">
        <v>80</v>
      </c>
      <c r="D1537" s="613"/>
    </row>
    <row r="1538" spans="1:4" x14ac:dyDescent="0.35">
      <c r="A1538" s="78">
        <v>40423</v>
      </c>
      <c r="B1538" s="605" t="s">
        <v>18136</v>
      </c>
      <c r="C1538" s="78" t="s">
        <v>80</v>
      </c>
      <c r="D1538" s="613"/>
    </row>
    <row r="1539" spans="1:4" x14ac:dyDescent="0.35">
      <c r="A1539" s="78">
        <v>40379</v>
      </c>
      <c r="B1539" s="605" t="s">
        <v>18137</v>
      </c>
      <c r="C1539" s="78" t="s">
        <v>80</v>
      </c>
      <c r="D1539" s="613"/>
    </row>
    <row r="1540" spans="1:4" x14ac:dyDescent="0.35">
      <c r="A1540" s="78">
        <v>40389</v>
      </c>
      <c r="B1540" s="605" t="s">
        <v>18138</v>
      </c>
      <c r="C1540" s="78" t="s">
        <v>80</v>
      </c>
      <c r="D1540" s="613"/>
    </row>
    <row r="1541" spans="1:4" x14ac:dyDescent="0.35">
      <c r="A1541" s="78">
        <v>40388</v>
      </c>
      <c r="B1541" s="605" t="s">
        <v>18139</v>
      </c>
      <c r="C1541" s="78" t="s">
        <v>80</v>
      </c>
      <c r="D1541" s="613"/>
    </row>
    <row r="1542" spans="1:4" x14ac:dyDescent="0.35">
      <c r="A1542" s="78">
        <v>40391</v>
      </c>
      <c r="B1542" s="605" t="s">
        <v>18140</v>
      </c>
      <c r="C1542" s="78" t="s">
        <v>80</v>
      </c>
      <c r="D1542" s="613"/>
    </row>
    <row r="1543" spans="1:4" x14ac:dyDescent="0.35">
      <c r="A1543" s="78">
        <v>40381</v>
      </c>
      <c r="B1543" s="605" t="s">
        <v>18141</v>
      </c>
      <c r="C1543" s="78" t="s">
        <v>80</v>
      </c>
      <c r="D1543" s="613"/>
    </row>
    <row r="1544" spans="1:4" x14ac:dyDescent="0.35">
      <c r="A1544" s="78">
        <v>2609</v>
      </c>
      <c r="B1544" s="605" t="s">
        <v>18142</v>
      </c>
      <c r="C1544" s="78" t="s">
        <v>80</v>
      </c>
      <c r="D1544" s="613">
        <v>5.14</v>
      </c>
    </row>
    <row r="1545" spans="1:4" x14ac:dyDescent="0.35">
      <c r="A1545" s="78">
        <v>2634</v>
      </c>
      <c r="B1545" s="605" t="s">
        <v>18143</v>
      </c>
      <c r="C1545" s="78" t="s">
        <v>80</v>
      </c>
      <c r="D1545" s="613">
        <v>6.75</v>
      </c>
    </row>
    <row r="1546" spans="1:4" x14ac:dyDescent="0.35">
      <c r="A1546" s="78">
        <v>2611</v>
      </c>
      <c r="B1546" s="605" t="s">
        <v>18144</v>
      </c>
      <c r="C1546" s="78" t="s">
        <v>80</v>
      </c>
      <c r="D1546" s="613">
        <v>19.04</v>
      </c>
    </row>
    <row r="1547" spans="1:4" x14ac:dyDescent="0.35">
      <c r="A1547" s="78">
        <v>40414</v>
      </c>
      <c r="B1547" s="605" t="s">
        <v>18145</v>
      </c>
      <c r="C1547" s="78" t="s">
        <v>80</v>
      </c>
      <c r="D1547" s="613"/>
    </row>
    <row r="1548" spans="1:4" x14ac:dyDescent="0.35">
      <c r="A1548" s="78">
        <v>40416</v>
      </c>
      <c r="B1548" s="605" t="s">
        <v>18146</v>
      </c>
      <c r="C1548" s="78" t="s">
        <v>80</v>
      </c>
      <c r="D1548" s="613"/>
    </row>
    <row r="1549" spans="1:4" x14ac:dyDescent="0.35">
      <c r="A1549" s="78">
        <v>40418</v>
      </c>
      <c r="B1549" s="605" t="s">
        <v>18147</v>
      </c>
      <c r="C1549" s="78" t="s">
        <v>80</v>
      </c>
      <c r="D1549" s="613"/>
    </row>
    <row r="1550" spans="1:4" x14ac:dyDescent="0.35">
      <c r="A1550" s="78">
        <v>34359</v>
      </c>
      <c r="B1550" s="605" t="s">
        <v>18148</v>
      </c>
      <c r="C1550" s="78" t="s">
        <v>80</v>
      </c>
      <c r="D1550" s="613"/>
    </row>
    <row r="1551" spans="1:4" x14ac:dyDescent="0.35">
      <c r="A1551" s="78">
        <v>1789</v>
      </c>
      <c r="B1551" s="605" t="s">
        <v>18149</v>
      </c>
      <c r="C1551" s="78" t="s">
        <v>80</v>
      </c>
      <c r="D1551" s="613">
        <v>82.33</v>
      </c>
    </row>
    <row r="1552" spans="1:4" x14ac:dyDescent="0.35">
      <c r="A1552" s="78">
        <v>1788</v>
      </c>
      <c r="B1552" s="605" t="s">
        <v>18150</v>
      </c>
      <c r="C1552" s="78" t="s">
        <v>80</v>
      </c>
      <c r="D1552" s="613">
        <v>65.989999999999995</v>
      </c>
    </row>
    <row r="1553" spans="1:4" x14ac:dyDescent="0.35">
      <c r="A1553" s="78">
        <v>1787</v>
      </c>
      <c r="B1553" s="605" t="s">
        <v>18151</v>
      </c>
      <c r="C1553" s="78" t="s">
        <v>80</v>
      </c>
      <c r="D1553" s="613">
        <v>39.24</v>
      </c>
    </row>
    <row r="1554" spans="1:4" x14ac:dyDescent="0.35">
      <c r="A1554" s="78">
        <v>1786</v>
      </c>
      <c r="B1554" s="605" t="s">
        <v>18152</v>
      </c>
      <c r="C1554" s="78" t="s">
        <v>80</v>
      </c>
      <c r="D1554" s="613">
        <v>16.38</v>
      </c>
    </row>
    <row r="1555" spans="1:4" x14ac:dyDescent="0.35">
      <c r="A1555" s="78">
        <v>1791</v>
      </c>
      <c r="B1555" s="605" t="s">
        <v>18153</v>
      </c>
      <c r="C1555" s="78" t="s">
        <v>80</v>
      </c>
      <c r="D1555" s="613">
        <v>237.94</v>
      </c>
    </row>
    <row r="1556" spans="1:4" x14ac:dyDescent="0.35">
      <c r="A1556" s="78">
        <v>1790</v>
      </c>
      <c r="B1556" s="605" t="s">
        <v>18154</v>
      </c>
      <c r="C1556" s="78" t="s">
        <v>80</v>
      </c>
      <c r="D1556" s="613">
        <v>137.11000000000001</v>
      </c>
    </row>
    <row r="1557" spans="1:4" x14ac:dyDescent="0.35">
      <c r="A1557" s="78">
        <v>1792</v>
      </c>
      <c r="B1557" s="605" t="s">
        <v>18155</v>
      </c>
      <c r="C1557" s="78" t="s">
        <v>80</v>
      </c>
      <c r="D1557" s="613">
        <v>321.18</v>
      </c>
    </row>
    <row r="1558" spans="1:4" x14ac:dyDescent="0.35">
      <c r="A1558" s="78">
        <v>1813</v>
      </c>
      <c r="B1558" s="605" t="s">
        <v>18156</v>
      </c>
      <c r="C1558" s="78" t="s">
        <v>80</v>
      </c>
      <c r="D1558" s="613">
        <v>26</v>
      </c>
    </row>
    <row r="1559" spans="1:4" x14ac:dyDescent="0.35">
      <c r="A1559" s="78">
        <v>1793</v>
      </c>
      <c r="B1559" s="605" t="s">
        <v>18157</v>
      </c>
      <c r="C1559" s="78" t="s">
        <v>80</v>
      </c>
      <c r="D1559" s="613">
        <v>648.99</v>
      </c>
    </row>
    <row r="1560" spans="1:4" x14ac:dyDescent="0.35">
      <c r="A1560" s="78">
        <v>1797</v>
      </c>
      <c r="B1560" s="605" t="s">
        <v>18158</v>
      </c>
      <c r="C1560" s="78" t="s">
        <v>80</v>
      </c>
      <c r="D1560" s="613">
        <v>93.48</v>
      </c>
    </row>
    <row r="1561" spans="1:4" x14ac:dyDescent="0.35">
      <c r="A1561" s="78">
        <v>1796</v>
      </c>
      <c r="B1561" s="605" t="s">
        <v>18159</v>
      </c>
      <c r="C1561" s="78" t="s">
        <v>80</v>
      </c>
      <c r="D1561" s="613">
        <v>71.709999999999994</v>
      </c>
    </row>
    <row r="1562" spans="1:4" x14ac:dyDescent="0.35">
      <c r="A1562" s="78">
        <v>1816</v>
      </c>
      <c r="B1562" s="605" t="s">
        <v>18160</v>
      </c>
      <c r="C1562" s="78" t="s">
        <v>80</v>
      </c>
      <c r="D1562" s="613">
        <v>38.6</v>
      </c>
    </row>
    <row r="1563" spans="1:4" x14ac:dyDescent="0.35">
      <c r="A1563" s="78">
        <v>1794</v>
      </c>
      <c r="B1563" s="605" t="s">
        <v>18161</v>
      </c>
      <c r="C1563" s="78" t="s">
        <v>80</v>
      </c>
      <c r="D1563" s="613">
        <v>17.12</v>
      </c>
    </row>
    <row r="1564" spans="1:4" x14ac:dyDescent="0.35">
      <c r="A1564" s="78">
        <v>1815</v>
      </c>
      <c r="B1564" s="605" t="s">
        <v>18162</v>
      </c>
      <c r="C1564" s="78" t="s">
        <v>80</v>
      </c>
      <c r="D1564" s="613">
        <v>296.39999999999998</v>
      </c>
    </row>
    <row r="1565" spans="1:4" x14ac:dyDescent="0.35">
      <c r="A1565" s="78">
        <v>1798</v>
      </c>
      <c r="B1565" s="605" t="s">
        <v>18163</v>
      </c>
      <c r="C1565" s="78" t="s">
        <v>80</v>
      </c>
      <c r="D1565" s="613">
        <v>132.63</v>
      </c>
    </row>
    <row r="1566" spans="1:4" x14ac:dyDescent="0.35">
      <c r="A1566" s="78">
        <v>1799</v>
      </c>
      <c r="B1566" s="605" t="s">
        <v>18164</v>
      </c>
      <c r="C1566" s="78" t="s">
        <v>80</v>
      </c>
      <c r="D1566" s="613">
        <v>386.04</v>
      </c>
    </row>
    <row r="1567" spans="1:4" x14ac:dyDescent="0.35">
      <c r="A1567" s="78">
        <v>1795</v>
      </c>
      <c r="B1567" s="605" t="s">
        <v>18165</v>
      </c>
      <c r="C1567" s="78" t="s">
        <v>80</v>
      </c>
      <c r="D1567" s="613">
        <v>23.71</v>
      </c>
    </row>
    <row r="1568" spans="1:4" x14ac:dyDescent="0.35">
      <c r="A1568" s="78">
        <v>1800</v>
      </c>
      <c r="B1568" s="605" t="s">
        <v>18166</v>
      </c>
      <c r="C1568" s="78" t="s">
        <v>80</v>
      </c>
      <c r="D1568" s="613">
        <v>737.01</v>
      </c>
    </row>
    <row r="1569" spans="1:4" x14ac:dyDescent="0.35">
      <c r="A1569" s="78">
        <v>1802</v>
      </c>
      <c r="B1569" s="605" t="s">
        <v>18167</v>
      </c>
      <c r="C1569" s="78" t="s">
        <v>80</v>
      </c>
      <c r="D1569" s="613">
        <v>1843.57</v>
      </c>
    </row>
    <row r="1570" spans="1:4" x14ac:dyDescent="0.35">
      <c r="A1570" s="78">
        <v>1809</v>
      </c>
      <c r="B1570" s="605" t="s">
        <v>18168</v>
      </c>
      <c r="C1570" s="78" t="s">
        <v>80</v>
      </c>
      <c r="D1570" s="613">
        <v>77.19</v>
      </c>
    </row>
    <row r="1571" spans="1:4" x14ac:dyDescent="0.35">
      <c r="A1571" s="78">
        <v>1814</v>
      </c>
      <c r="B1571" s="605" t="s">
        <v>18169</v>
      </c>
      <c r="C1571" s="78" t="s">
        <v>80</v>
      </c>
      <c r="D1571" s="613">
        <v>63.41</v>
      </c>
    </row>
    <row r="1572" spans="1:4" x14ac:dyDescent="0.35">
      <c r="A1572" s="78">
        <v>1805</v>
      </c>
      <c r="B1572" s="605" t="s">
        <v>18170</v>
      </c>
      <c r="C1572" s="78" t="s">
        <v>80</v>
      </c>
      <c r="D1572" s="613">
        <v>36.799999999999997</v>
      </c>
    </row>
    <row r="1573" spans="1:4" x14ac:dyDescent="0.35">
      <c r="A1573" s="78">
        <v>1803</v>
      </c>
      <c r="B1573" s="605" t="s">
        <v>18171</v>
      </c>
      <c r="C1573" s="78" t="s">
        <v>80</v>
      </c>
      <c r="D1573" s="613">
        <v>16.02</v>
      </c>
    </row>
    <row r="1574" spans="1:4" x14ac:dyDescent="0.35">
      <c r="A1574" s="78">
        <v>1821</v>
      </c>
      <c r="B1574" s="605" t="s">
        <v>18172</v>
      </c>
      <c r="C1574" s="78" t="s">
        <v>80</v>
      </c>
      <c r="D1574" s="613">
        <v>217.39</v>
      </c>
    </row>
    <row r="1575" spans="1:4" x14ac:dyDescent="0.35">
      <c r="A1575" s="78">
        <v>1806</v>
      </c>
      <c r="B1575" s="605" t="s">
        <v>18173</v>
      </c>
      <c r="C1575" s="78" t="s">
        <v>80</v>
      </c>
      <c r="D1575" s="613">
        <v>129.38999999999999</v>
      </c>
    </row>
    <row r="1576" spans="1:4" x14ac:dyDescent="0.35">
      <c r="A1576" s="78">
        <v>1807</v>
      </c>
      <c r="B1576" s="605" t="s">
        <v>18174</v>
      </c>
      <c r="C1576" s="78" t="s">
        <v>80</v>
      </c>
      <c r="D1576" s="613">
        <v>310.89999999999998</v>
      </c>
    </row>
    <row r="1577" spans="1:4" x14ac:dyDescent="0.35">
      <c r="A1577" s="78">
        <v>1804</v>
      </c>
      <c r="B1577" s="605" t="s">
        <v>18175</v>
      </c>
      <c r="C1577" s="78" t="s">
        <v>80</v>
      </c>
      <c r="D1577" s="613">
        <v>22.81</v>
      </c>
    </row>
    <row r="1578" spans="1:4" x14ac:dyDescent="0.35">
      <c r="A1578" s="78">
        <v>1808</v>
      </c>
      <c r="B1578" s="605" t="s">
        <v>18176</v>
      </c>
      <c r="C1578" s="78" t="s">
        <v>80</v>
      </c>
      <c r="D1578" s="613">
        <v>623.29999999999995</v>
      </c>
    </row>
    <row r="1579" spans="1:4" x14ac:dyDescent="0.35">
      <c r="A1579" s="78">
        <v>40385</v>
      </c>
      <c r="B1579" s="605" t="s">
        <v>18177</v>
      </c>
      <c r="C1579" s="78" t="s">
        <v>80</v>
      </c>
      <c r="D1579" s="613"/>
    </row>
    <row r="1580" spans="1:4" x14ac:dyDescent="0.35">
      <c r="A1580" s="78">
        <v>40383</v>
      </c>
      <c r="B1580" s="605" t="s">
        <v>18178</v>
      </c>
      <c r="C1580" s="78" t="s">
        <v>80</v>
      </c>
      <c r="D1580" s="613"/>
    </row>
    <row r="1581" spans="1:4" x14ac:dyDescent="0.35">
      <c r="A1581" s="78">
        <v>40382</v>
      </c>
      <c r="B1581" s="605" t="s">
        <v>18179</v>
      </c>
      <c r="C1581" s="78" t="s">
        <v>80</v>
      </c>
      <c r="D1581" s="613"/>
    </row>
    <row r="1582" spans="1:4" x14ac:dyDescent="0.35">
      <c r="A1582" s="78">
        <v>40378</v>
      </c>
      <c r="B1582" s="605" t="s">
        <v>18180</v>
      </c>
      <c r="C1582" s="78" t="s">
        <v>80</v>
      </c>
      <c r="D1582" s="613"/>
    </row>
    <row r="1583" spans="1:4" x14ac:dyDescent="0.35">
      <c r="A1583" s="78">
        <v>40422</v>
      </c>
      <c r="B1583" s="605" t="s">
        <v>18181</v>
      </c>
      <c r="C1583" s="78" t="s">
        <v>80</v>
      </c>
      <c r="D1583" s="613"/>
    </row>
    <row r="1584" spans="1:4" x14ac:dyDescent="0.35">
      <c r="A1584" s="78">
        <v>40387</v>
      </c>
      <c r="B1584" s="605" t="s">
        <v>18182</v>
      </c>
      <c r="C1584" s="78" t="s">
        <v>80</v>
      </c>
      <c r="D1584" s="613"/>
    </row>
    <row r="1585" spans="1:4" x14ac:dyDescent="0.35">
      <c r="A1585" s="78">
        <v>40390</v>
      </c>
      <c r="B1585" s="605" t="s">
        <v>18183</v>
      </c>
      <c r="C1585" s="78" t="s">
        <v>80</v>
      </c>
      <c r="D1585" s="613"/>
    </row>
    <row r="1586" spans="1:4" x14ac:dyDescent="0.35">
      <c r="A1586" s="78">
        <v>40380</v>
      </c>
      <c r="B1586" s="605" t="s">
        <v>18184</v>
      </c>
      <c r="C1586" s="78" t="s">
        <v>80</v>
      </c>
      <c r="D1586" s="613"/>
    </row>
    <row r="1587" spans="1:4" x14ac:dyDescent="0.35">
      <c r="A1587" s="78">
        <v>2621</v>
      </c>
      <c r="B1587" s="605" t="s">
        <v>18185</v>
      </c>
      <c r="C1587" s="78" t="s">
        <v>80</v>
      </c>
      <c r="D1587" s="613">
        <v>162.87</v>
      </c>
    </row>
    <row r="1588" spans="1:4" x14ac:dyDescent="0.35">
      <c r="A1588" s="78">
        <v>2616</v>
      </c>
      <c r="B1588" s="605" t="s">
        <v>18186</v>
      </c>
      <c r="C1588" s="78" t="s">
        <v>80</v>
      </c>
      <c r="D1588" s="613">
        <v>4.6100000000000003</v>
      </c>
    </row>
    <row r="1589" spans="1:4" x14ac:dyDescent="0.35">
      <c r="A1589" s="78">
        <v>2633</v>
      </c>
      <c r="B1589" s="605" t="s">
        <v>18187</v>
      </c>
      <c r="C1589" s="78" t="s">
        <v>80</v>
      </c>
      <c r="D1589" s="613">
        <v>5.21</v>
      </c>
    </row>
    <row r="1590" spans="1:4" x14ac:dyDescent="0.35">
      <c r="A1590" s="78">
        <v>2617</v>
      </c>
      <c r="B1590" s="605" t="s">
        <v>18188</v>
      </c>
      <c r="C1590" s="78" t="s">
        <v>80</v>
      </c>
      <c r="D1590" s="613">
        <v>7.08</v>
      </c>
    </row>
    <row r="1591" spans="1:4" x14ac:dyDescent="0.35">
      <c r="A1591" s="78">
        <v>2618</v>
      </c>
      <c r="B1591" s="605" t="s">
        <v>18189</v>
      </c>
      <c r="C1591" s="78" t="s">
        <v>80</v>
      </c>
      <c r="D1591" s="613">
        <v>16.13</v>
      </c>
    </row>
    <row r="1592" spans="1:4" x14ac:dyDescent="0.35">
      <c r="A1592" s="78">
        <v>2632</v>
      </c>
      <c r="B1592" s="605" t="s">
        <v>18190</v>
      </c>
      <c r="C1592" s="78" t="s">
        <v>80</v>
      </c>
      <c r="D1592" s="613">
        <v>19.68</v>
      </c>
    </row>
    <row r="1593" spans="1:4" x14ac:dyDescent="0.35">
      <c r="A1593" s="78">
        <v>2631</v>
      </c>
      <c r="B1593" s="605" t="s">
        <v>18191</v>
      </c>
      <c r="C1593" s="78" t="s">
        <v>80</v>
      </c>
      <c r="D1593" s="613">
        <v>28.89</v>
      </c>
    </row>
    <row r="1594" spans="1:4" x14ac:dyDescent="0.35">
      <c r="A1594" s="78">
        <v>2619</v>
      </c>
      <c r="B1594" s="605" t="s">
        <v>18192</v>
      </c>
      <c r="C1594" s="78" t="s">
        <v>80</v>
      </c>
      <c r="D1594" s="613">
        <v>73.14</v>
      </c>
    </row>
    <row r="1595" spans="1:4" x14ac:dyDescent="0.35">
      <c r="A1595" s="78">
        <v>2620</v>
      </c>
      <c r="B1595" s="605" t="s">
        <v>18193</v>
      </c>
      <c r="C1595" s="78" t="s">
        <v>80</v>
      </c>
      <c r="D1595" s="613">
        <v>96.03</v>
      </c>
    </row>
    <row r="1596" spans="1:4" x14ac:dyDescent="0.35">
      <c r="A1596" s="78">
        <v>40413</v>
      </c>
      <c r="B1596" s="605" t="s">
        <v>18194</v>
      </c>
      <c r="C1596" s="78" t="s">
        <v>80</v>
      </c>
      <c r="D1596" s="613"/>
    </row>
    <row r="1597" spans="1:4" x14ac:dyDescent="0.35">
      <c r="A1597" s="78">
        <v>40415</v>
      </c>
      <c r="B1597" s="605" t="s">
        <v>18195</v>
      </c>
      <c r="C1597" s="78" t="s">
        <v>80</v>
      </c>
      <c r="D1597" s="613"/>
    </row>
    <row r="1598" spans="1:4" x14ac:dyDescent="0.35">
      <c r="A1598" s="78">
        <v>40417</v>
      </c>
      <c r="B1598" s="605" t="s">
        <v>18196</v>
      </c>
      <c r="C1598" s="78" t="s">
        <v>80</v>
      </c>
      <c r="D1598" s="613"/>
    </row>
    <row r="1599" spans="1:4" x14ac:dyDescent="0.35">
      <c r="A1599" s="78">
        <v>39273</v>
      </c>
      <c r="B1599" s="605" t="s">
        <v>18197</v>
      </c>
      <c r="C1599" s="78" t="s">
        <v>80</v>
      </c>
      <c r="D1599" s="613">
        <v>3.28</v>
      </c>
    </row>
    <row r="1600" spans="1:4" x14ac:dyDescent="0.35">
      <c r="A1600" s="78">
        <v>39271</v>
      </c>
      <c r="B1600" s="605" t="s">
        <v>18198</v>
      </c>
      <c r="C1600" s="78" t="s">
        <v>80</v>
      </c>
      <c r="D1600" s="613">
        <v>1.93</v>
      </c>
    </row>
    <row r="1601" spans="1:4" x14ac:dyDescent="0.35">
      <c r="A1601" s="78">
        <v>39272</v>
      </c>
      <c r="B1601" s="605" t="s">
        <v>18199</v>
      </c>
      <c r="C1601" s="78" t="s">
        <v>80</v>
      </c>
      <c r="D1601" s="613">
        <v>2.37</v>
      </c>
    </row>
    <row r="1602" spans="1:4" x14ac:dyDescent="0.35">
      <c r="A1602" s="78">
        <v>1875</v>
      </c>
      <c r="B1602" s="605" t="s">
        <v>18200</v>
      </c>
      <c r="C1602" s="78" t="s">
        <v>80</v>
      </c>
      <c r="D1602" s="613">
        <v>5.24</v>
      </c>
    </row>
    <row r="1603" spans="1:4" x14ac:dyDescent="0.35">
      <c r="A1603" s="78">
        <v>1874</v>
      </c>
      <c r="B1603" s="605" t="s">
        <v>18201</v>
      </c>
      <c r="C1603" s="78" t="s">
        <v>80</v>
      </c>
      <c r="D1603" s="613">
        <v>4.33</v>
      </c>
    </row>
    <row r="1604" spans="1:4" x14ac:dyDescent="0.35">
      <c r="A1604" s="78">
        <v>1884</v>
      </c>
      <c r="B1604" s="605" t="s">
        <v>18202</v>
      </c>
      <c r="C1604" s="78" t="s">
        <v>80</v>
      </c>
      <c r="D1604" s="613">
        <v>3.84</v>
      </c>
    </row>
    <row r="1605" spans="1:4" x14ac:dyDescent="0.35">
      <c r="A1605" s="78">
        <v>1870</v>
      </c>
      <c r="B1605" s="605" t="s">
        <v>399</v>
      </c>
      <c r="C1605" s="78" t="s">
        <v>80</v>
      </c>
      <c r="D1605" s="613">
        <v>2.5</v>
      </c>
    </row>
    <row r="1606" spans="1:4" x14ac:dyDescent="0.35">
      <c r="A1606" s="78">
        <v>1887</v>
      </c>
      <c r="B1606" s="605" t="s">
        <v>18203</v>
      </c>
      <c r="C1606" s="78" t="s">
        <v>80</v>
      </c>
      <c r="D1606" s="613">
        <v>21.73</v>
      </c>
    </row>
    <row r="1607" spans="1:4" x14ac:dyDescent="0.35">
      <c r="A1607" s="78">
        <v>1876</v>
      </c>
      <c r="B1607" s="605" t="s">
        <v>18204</v>
      </c>
      <c r="C1607" s="78" t="s">
        <v>80</v>
      </c>
      <c r="D1607" s="613">
        <v>8.52</v>
      </c>
    </row>
    <row r="1608" spans="1:4" x14ac:dyDescent="0.35">
      <c r="A1608" s="78">
        <v>1877</v>
      </c>
      <c r="B1608" s="605" t="s">
        <v>18205</v>
      </c>
      <c r="C1608" s="78" t="s">
        <v>80</v>
      </c>
      <c r="D1608" s="613">
        <v>21.76</v>
      </c>
    </row>
    <row r="1609" spans="1:4" x14ac:dyDescent="0.35">
      <c r="A1609" s="78">
        <v>1879</v>
      </c>
      <c r="B1609" s="605" t="s">
        <v>18206</v>
      </c>
      <c r="C1609" s="78" t="s">
        <v>80</v>
      </c>
      <c r="D1609" s="613">
        <v>2.5299999999999998</v>
      </c>
    </row>
    <row r="1610" spans="1:4" x14ac:dyDescent="0.35">
      <c r="A1610" s="78">
        <v>1878</v>
      </c>
      <c r="B1610" s="605" t="s">
        <v>18207</v>
      </c>
      <c r="C1610" s="78" t="s">
        <v>80</v>
      </c>
      <c r="D1610" s="613">
        <v>43.73</v>
      </c>
    </row>
    <row r="1611" spans="1:4" x14ac:dyDescent="0.35">
      <c r="A1611" s="78">
        <v>37971</v>
      </c>
      <c r="B1611" s="605" t="s">
        <v>18208</v>
      </c>
      <c r="C1611" s="78" t="s">
        <v>80</v>
      </c>
      <c r="D1611" s="613">
        <v>5.82</v>
      </c>
    </row>
    <row r="1612" spans="1:4" x14ac:dyDescent="0.35">
      <c r="A1612" s="78">
        <v>37972</v>
      </c>
      <c r="B1612" s="605" t="s">
        <v>18209</v>
      </c>
      <c r="C1612" s="78" t="s">
        <v>80</v>
      </c>
      <c r="D1612" s="613">
        <v>8.25</v>
      </c>
    </row>
    <row r="1613" spans="1:4" x14ac:dyDescent="0.35">
      <c r="A1613" s="78">
        <v>37973</v>
      </c>
      <c r="B1613" s="605" t="s">
        <v>18210</v>
      </c>
      <c r="C1613" s="78" t="s">
        <v>80</v>
      </c>
      <c r="D1613" s="613">
        <v>15.51</v>
      </c>
    </row>
    <row r="1614" spans="1:4" x14ac:dyDescent="0.35">
      <c r="A1614" s="78">
        <v>1926</v>
      </c>
      <c r="B1614" s="605" t="s">
        <v>18211</v>
      </c>
      <c r="C1614" s="78" t="s">
        <v>80</v>
      </c>
      <c r="D1614" s="613">
        <v>2.54</v>
      </c>
    </row>
    <row r="1615" spans="1:4" x14ac:dyDescent="0.35">
      <c r="A1615" s="78">
        <v>1927</v>
      </c>
      <c r="B1615" s="605" t="s">
        <v>18212</v>
      </c>
      <c r="C1615" s="78" t="s">
        <v>80</v>
      </c>
      <c r="D1615" s="613">
        <v>2.85</v>
      </c>
    </row>
    <row r="1616" spans="1:4" x14ac:dyDescent="0.35">
      <c r="A1616" s="78">
        <v>1923</v>
      </c>
      <c r="B1616" s="605" t="s">
        <v>18213</v>
      </c>
      <c r="C1616" s="78" t="s">
        <v>80</v>
      </c>
      <c r="D1616" s="613">
        <v>5.2</v>
      </c>
    </row>
    <row r="1617" spans="1:4" x14ac:dyDescent="0.35">
      <c r="A1617" s="78">
        <v>1929</v>
      </c>
      <c r="B1617" s="605" t="s">
        <v>18214</v>
      </c>
      <c r="C1617" s="78" t="s">
        <v>80</v>
      </c>
      <c r="D1617" s="613">
        <v>6.3</v>
      </c>
    </row>
    <row r="1618" spans="1:4" x14ac:dyDescent="0.35">
      <c r="A1618" s="78">
        <v>1930</v>
      </c>
      <c r="B1618" s="605" t="s">
        <v>18215</v>
      </c>
      <c r="C1618" s="78" t="s">
        <v>80</v>
      </c>
      <c r="D1618" s="613">
        <v>10.79</v>
      </c>
    </row>
    <row r="1619" spans="1:4" x14ac:dyDescent="0.35">
      <c r="A1619" s="78">
        <v>1924</v>
      </c>
      <c r="B1619" s="605" t="s">
        <v>18216</v>
      </c>
      <c r="C1619" s="78" t="s">
        <v>80</v>
      </c>
      <c r="D1619" s="613">
        <v>17.41</v>
      </c>
    </row>
    <row r="1620" spans="1:4" x14ac:dyDescent="0.35">
      <c r="A1620" s="78">
        <v>1922</v>
      </c>
      <c r="B1620" s="605" t="s">
        <v>18217</v>
      </c>
      <c r="C1620" s="78" t="s">
        <v>80</v>
      </c>
      <c r="D1620" s="613">
        <v>36</v>
      </c>
    </row>
    <row r="1621" spans="1:4" x14ac:dyDescent="0.35">
      <c r="A1621" s="78">
        <v>1953</v>
      </c>
      <c r="B1621" s="605" t="s">
        <v>18218</v>
      </c>
      <c r="C1621" s="78" t="s">
        <v>80</v>
      </c>
      <c r="D1621" s="613">
        <v>43.95</v>
      </c>
    </row>
    <row r="1622" spans="1:4" x14ac:dyDescent="0.35">
      <c r="A1622" s="78">
        <v>1962</v>
      </c>
      <c r="B1622" s="605" t="s">
        <v>18219</v>
      </c>
      <c r="C1622" s="78" t="s">
        <v>80</v>
      </c>
      <c r="D1622" s="613">
        <v>213.51</v>
      </c>
    </row>
    <row r="1623" spans="1:4" x14ac:dyDescent="0.35">
      <c r="A1623" s="78">
        <v>1955</v>
      </c>
      <c r="B1623" s="605" t="s">
        <v>18220</v>
      </c>
      <c r="C1623" s="78" t="s">
        <v>80</v>
      </c>
      <c r="D1623" s="613">
        <v>2.46</v>
      </c>
    </row>
    <row r="1624" spans="1:4" x14ac:dyDescent="0.35">
      <c r="A1624" s="78">
        <v>1956</v>
      </c>
      <c r="B1624" s="605" t="s">
        <v>18221</v>
      </c>
      <c r="C1624" s="78" t="s">
        <v>80</v>
      </c>
      <c r="D1624" s="613">
        <v>3.47</v>
      </c>
    </row>
    <row r="1625" spans="1:4" x14ac:dyDescent="0.35">
      <c r="A1625" s="78">
        <v>1957</v>
      </c>
      <c r="B1625" s="605" t="s">
        <v>18222</v>
      </c>
      <c r="C1625" s="78" t="s">
        <v>80</v>
      </c>
      <c r="D1625" s="613">
        <v>7.51</v>
      </c>
    </row>
    <row r="1626" spans="1:4" x14ac:dyDescent="0.35">
      <c r="A1626" s="78">
        <v>1958</v>
      </c>
      <c r="B1626" s="605" t="s">
        <v>18223</v>
      </c>
      <c r="C1626" s="78" t="s">
        <v>80</v>
      </c>
      <c r="D1626" s="613">
        <v>13.98</v>
      </c>
    </row>
    <row r="1627" spans="1:4" x14ac:dyDescent="0.35">
      <c r="A1627" s="78">
        <v>1959</v>
      </c>
      <c r="B1627" s="605" t="s">
        <v>18224</v>
      </c>
      <c r="C1627" s="78" t="s">
        <v>80</v>
      </c>
      <c r="D1627" s="613">
        <v>15.17</v>
      </c>
    </row>
    <row r="1628" spans="1:4" x14ac:dyDescent="0.35">
      <c r="A1628" s="78">
        <v>1925</v>
      </c>
      <c r="B1628" s="605" t="s">
        <v>18225</v>
      </c>
      <c r="C1628" s="78" t="s">
        <v>80</v>
      </c>
      <c r="D1628" s="613">
        <v>39.65</v>
      </c>
    </row>
    <row r="1629" spans="1:4" x14ac:dyDescent="0.35">
      <c r="A1629" s="78">
        <v>1960</v>
      </c>
      <c r="B1629" s="605" t="s">
        <v>18226</v>
      </c>
      <c r="C1629" s="78" t="s">
        <v>80</v>
      </c>
      <c r="D1629" s="613">
        <v>60.89</v>
      </c>
    </row>
    <row r="1630" spans="1:4" x14ac:dyDescent="0.35">
      <c r="A1630" s="78">
        <v>1961</v>
      </c>
      <c r="B1630" s="605" t="s">
        <v>18227</v>
      </c>
      <c r="C1630" s="78" t="s">
        <v>80</v>
      </c>
      <c r="D1630" s="613">
        <v>78</v>
      </c>
    </row>
    <row r="1631" spans="1:4" x14ac:dyDescent="0.35">
      <c r="A1631" s="78">
        <v>38423</v>
      </c>
      <c r="B1631" s="605" t="s">
        <v>18228</v>
      </c>
      <c r="C1631" s="78" t="s">
        <v>80</v>
      </c>
      <c r="D1631" s="613">
        <v>40.64</v>
      </c>
    </row>
    <row r="1632" spans="1:4" x14ac:dyDescent="0.35">
      <c r="A1632" s="78">
        <v>39866</v>
      </c>
      <c r="B1632" s="605" t="s">
        <v>18229</v>
      </c>
      <c r="C1632" s="78" t="s">
        <v>80</v>
      </c>
      <c r="D1632" s="613"/>
    </row>
    <row r="1633" spans="1:4" x14ac:dyDescent="0.35">
      <c r="A1633" s="78">
        <v>39867</v>
      </c>
      <c r="B1633" s="605" t="s">
        <v>18230</v>
      </c>
      <c r="C1633" s="78" t="s">
        <v>80</v>
      </c>
      <c r="D1633" s="613"/>
    </row>
    <row r="1634" spans="1:4" x14ac:dyDescent="0.35">
      <c r="A1634" s="78">
        <v>39868</v>
      </c>
      <c r="B1634" s="605" t="s">
        <v>18231</v>
      </c>
      <c r="C1634" s="78" t="s">
        <v>80</v>
      </c>
      <c r="D1634" s="613"/>
    </row>
    <row r="1635" spans="1:4" x14ac:dyDescent="0.35">
      <c r="A1635" s="78">
        <v>37999</v>
      </c>
      <c r="B1635" s="605" t="s">
        <v>18232</v>
      </c>
      <c r="C1635" s="78" t="s">
        <v>80</v>
      </c>
      <c r="D1635" s="613">
        <v>9.81</v>
      </c>
    </row>
    <row r="1636" spans="1:4" x14ac:dyDescent="0.35">
      <c r="A1636" s="78">
        <v>38000</v>
      </c>
      <c r="B1636" s="605" t="s">
        <v>18233</v>
      </c>
      <c r="C1636" s="78" t="s">
        <v>80</v>
      </c>
      <c r="D1636" s="613">
        <v>11.45</v>
      </c>
    </row>
    <row r="1637" spans="1:4" x14ac:dyDescent="0.35">
      <c r="A1637" s="78">
        <v>38129</v>
      </c>
      <c r="B1637" s="605" t="s">
        <v>18234</v>
      </c>
      <c r="C1637" s="78" t="s">
        <v>80</v>
      </c>
      <c r="D1637" s="613">
        <v>5.72</v>
      </c>
    </row>
    <row r="1638" spans="1:4" x14ac:dyDescent="0.35">
      <c r="A1638" s="78">
        <v>38025</v>
      </c>
      <c r="B1638" s="605" t="s">
        <v>18235</v>
      </c>
      <c r="C1638" s="78" t="s">
        <v>80</v>
      </c>
      <c r="D1638" s="613">
        <v>7.77</v>
      </c>
    </row>
    <row r="1639" spans="1:4" x14ac:dyDescent="0.35">
      <c r="A1639" s="78">
        <v>38026</v>
      </c>
      <c r="B1639" s="605" t="s">
        <v>18236</v>
      </c>
      <c r="C1639" s="78" t="s">
        <v>80</v>
      </c>
      <c r="D1639" s="613">
        <v>19.190000000000001</v>
      </c>
    </row>
    <row r="1640" spans="1:4" x14ac:dyDescent="0.35">
      <c r="A1640" s="78">
        <v>43955</v>
      </c>
      <c r="B1640" s="605" t="s">
        <v>18237</v>
      </c>
      <c r="C1640" s="78" t="s">
        <v>80</v>
      </c>
      <c r="D1640" s="613"/>
    </row>
    <row r="1641" spans="1:4" x14ac:dyDescent="0.35">
      <c r="A1641" s="78">
        <v>43957</v>
      </c>
      <c r="B1641" s="605" t="s">
        <v>18238</v>
      </c>
      <c r="C1641" s="78" t="s">
        <v>80</v>
      </c>
      <c r="D1641" s="613"/>
    </row>
    <row r="1642" spans="1:4" x14ac:dyDescent="0.35">
      <c r="A1642" s="78">
        <v>43950</v>
      </c>
      <c r="B1642" s="605" t="s">
        <v>18239</v>
      </c>
      <c r="C1642" s="78" t="s">
        <v>80</v>
      </c>
      <c r="D1642" s="613"/>
    </row>
    <row r="1643" spans="1:4" x14ac:dyDescent="0.35">
      <c r="A1643" s="78">
        <v>43954</v>
      </c>
      <c r="B1643" s="605" t="s">
        <v>18240</v>
      </c>
      <c r="C1643" s="78" t="s">
        <v>80</v>
      </c>
      <c r="D1643" s="613"/>
    </row>
    <row r="1644" spans="1:4" x14ac:dyDescent="0.35">
      <c r="A1644" s="78">
        <v>43945</v>
      </c>
      <c r="B1644" s="605" t="s">
        <v>18241</v>
      </c>
      <c r="C1644" s="78" t="s">
        <v>80</v>
      </c>
      <c r="D1644" s="613"/>
    </row>
    <row r="1645" spans="1:4" x14ac:dyDescent="0.35">
      <c r="A1645" s="78">
        <v>43947</v>
      </c>
      <c r="B1645" s="605" t="s">
        <v>18242</v>
      </c>
      <c r="C1645" s="78" t="s">
        <v>80</v>
      </c>
      <c r="D1645" s="613"/>
    </row>
    <row r="1646" spans="1:4" x14ac:dyDescent="0.35">
      <c r="A1646" s="78">
        <v>43920</v>
      </c>
      <c r="B1646" s="605" t="s">
        <v>18243</v>
      </c>
      <c r="C1646" s="78" t="s">
        <v>80</v>
      </c>
      <c r="D1646" s="613"/>
    </row>
    <row r="1647" spans="1:4" x14ac:dyDescent="0.35">
      <c r="A1647" s="78">
        <v>43921</v>
      </c>
      <c r="B1647" s="605" t="s">
        <v>18244</v>
      </c>
      <c r="C1647" s="78" t="s">
        <v>80</v>
      </c>
      <c r="D1647" s="613"/>
    </row>
    <row r="1648" spans="1:4" x14ac:dyDescent="0.35">
      <c r="A1648" s="78">
        <v>43922</v>
      </c>
      <c r="B1648" s="605" t="s">
        <v>18245</v>
      </c>
      <c r="C1648" s="78" t="s">
        <v>80</v>
      </c>
      <c r="D1648" s="613"/>
    </row>
    <row r="1649" spans="1:4" x14ac:dyDescent="0.35">
      <c r="A1649" s="78">
        <v>43923</v>
      </c>
      <c r="B1649" s="605" t="s">
        <v>18246</v>
      </c>
      <c r="C1649" s="78" t="s">
        <v>80</v>
      </c>
      <c r="D1649" s="613"/>
    </row>
    <row r="1650" spans="1:4" x14ac:dyDescent="0.35">
      <c r="A1650" s="78">
        <v>43924</v>
      </c>
      <c r="B1650" s="605" t="s">
        <v>18247</v>
      </c>
      <c r="C1650" s="78" t="s">
        <v>80</v>
      </c>
      <c r="D1650" s="613"/>
    </row>
    <row r="1651" spans="1:4" x14ac:dyDescent="0.35">
      <c r="A1651" s="78">
        <v>43952</v>
      </c>
      <c r="B1651" s="605" t="s">
        <v>18248</v>
      </c>
      <c r="C1651" s="78" t="s">
        <v>80</v>
      </c>
      <c r="D1651" s="613"/>
    </row>
    <row r="1652" spans="1:4" x14ac:dyDescent="0.35">
      <c r="A1652" s="78">
        <v>43956</v>
      </c>
      <c r="B1652" s="605" t="s">
        <v>18249</v>
      </c>
      <c r="C1652" s="78" t="s">
        <v>80</v>
      </c>
      <c r="D1652" s="613"/>
    </row>
    <row r="1653" spans="1:4" x14ac:dyDescent="0.35">
      <c r="A1653" s="78">
        <v>1858</v>
      </c>
      <c r="B1653" s="605" t="s">
        <v>18250</v>
      </c>
      <c r="C1653" s="78" t="s">
        <v>80</v>
      </c>
      <c r="D1653" s="613">
        <v>62.97</v>
      </c>
    </row>
    <row r="1654" spans="1:4" x14ac:dyDescent="0.35">
      <c r="A1654" s="78">
        <v>1844</v>
      </c>
      <c r="B1654" s="605" t="s">
        <v>18251</v>
      </c>
      <c r="C1654" s="78" t="s">
        <v>80</v>
      </c>
      <c r="D1654" s="613">
        <v>144.22</v>
      </c>
    </row>
    <row r="1655" spans="1:4" x14ac:dyDescent="0.35">
      <c r="A1655" s="78">
        <v>1863</v>
      </c>
      <c r="B1655" s="605" t="s">
        <v>18252</v>
      </c>
      <c r="C1655" s="78" t="s">
        <v>80</v>
      </c>
      <c r="D1655" s="613">
        <v>67.010000000000005</v>
      </c>
    </row>
    <row r="1656" spans="1:4" x14ac:dyDescent="0.35">
      <c r="A1656" s="78">
        <v>1865</v>
      </c>
      <c r="B1656" s="605" t="s">
        <v>18253</v>
      </c>
      <c r="C1656" s="78" t="s">
        <v>80</v>
      </c>
      <c r="D1656" s="613">
        <v>174.61</v>
      </c>
    </row>
    <row r="1657" spans="1:4" x14ac:dyDescent="0.35">
      <c r="A1657" s="78">
        <v>36355</v>
      </c>
      <c r="B1657" s="605" t="s">
        <v>18254</v>
      </c>
      <c r="C1657" s="78" t="s">
        <v>80</v>
      </c>
      <c r="D1657" s="613"/>
    </row>
    <row r="1658" spans="1:4" x14ac:dyDescent="0.35">
      <c r="A1658" s="78">
        <v>36356</v>
      </c>
      <c r="B1658" s="605" t="s">
        <v>18255</v>
      </c>
      <c r="C1658" s="78" t="s">
        <v>80</v>
      </c>
      <c r="D1658" s="613"/>
    </row>
    <row r="1659" spans="1:4" x14ac:dyDescent="0.35">
      <c r="A1659" s="78">
        <v>1940</v>
      </c>
      <c r="B1659" s="605" t="s">
        <v>18256</v>
      </c>
      <c r="C1659" s="78" t="s">
        <v>80</v>
      </c>
      <c r="D1659" s="613">
        <v>38.74</v>
      </c>
    </row>
    <row r="1660" spans="1:4" x14ac:dyDescent="0.35">
      <c r="A1660" s="78">
        <v>1939</v>
      </c>
      <c r="B1660" s="605" t="s">
        <v>18257</v>
      </c>
      <c r="C1660" s="78" t="s">
        <v>80</v>
      </c>
      <c r="D1660" s="613">
        <v>10.63</v>
      </c>
    </row>
    <row r="1661" spans="1:4" x14ac:dyDescent="0.35">
      <c r="A1661" s="78">
        <v>1937</v>
      </c>
      <c r="B1661" s="605" t="s">
        <v>18258</v>
      </c>
      <c r="C1661" s="78" t="s">
        <v>80</v>
      </c>
      <c r="D1661" s="613">
        <v>6.54</v>
      </c>
    </row>
    <row r="1662" spans="1:4" x14ac:dyDescent="0.35">
      <c r="A1662" s="78">
        <v>1938</v>
      </c>
      <c r="B1662" s="605" t="s">
        <v>18259</v>
      </c>
      <c r="C1662" s="78" t="s">
        <v>80</v>
      </c>
      <c r="D1662" s="613">
        <v>7.43</v>
      </c>
    </row>
    <row r="1663" spans="1:4" x14ac:dyDescent="0.35">
      <c r="A1663" s="78">
        <v>1966</v>
      </c>
      <c r="B1663" s="605" t="s">
        <v>18260</v>
      </c>
      <c r="C1663" s="78" t="s">
        <v>80</v>
      </c>
      <c r="D1663" s="613">
        <v>26.72</v>
      </c>
    </row>
    <row r="1664" spans="1:4" x14ac:dyDescent="0.35">
      <c r="A1664" s="78">
        <v>1933</v>
      </c>
      <c r="B1664" s="605" t="s">
        <v>18261</v>
      </c>
      <c r="C1664" s="78" t="s">
        <v>80</v>
      </c>
      <c r="D1664" s="613">
        <v>5.76</v>
      </c>
    </row>
    <row r="1665" spans="1:4" x14ac:dyDescent="0.35">
      <c r="A1665" s="78">
        <v>1932</v>
      </c>
      <c r="B1665" s="605" t="s">
        <v>18262</v>
      </c>
      <c r="C1665" s="78" t="s">
        <v>80</v>
      </c>
      <c r="D1665" s="613">
        <v>13.18</v>
      </c>
    </row>
    <row r="1666" spans="1:4" x14ac:dyDescent="0.35">
      <c r="A1666" s="78">
        <v>1951</v>
      </c>
      <c r="B1666" s="605" t="s">
        <v>18263</v>
      </c>
      <c r="C1666" s="78" t="s">
        <v>80</v>
      </c>
      <c r="D1666" s="613">
        <v>27.49</v>
      </c>
    </row>
    <row r="1667" spans="1:4" x14ac:dyDescent="0.35">
      <c r="A1667" s="78">
        <v>1970</v>
      </c>
      <c r="B1667" s="605" t="s">
        <v>18264</v>
      </c>
      <c r="C1667" s="78" t="s">
        <v>80</v>
      </c>
      <c r="D1667" s="613">
        <v>66.8</v>
      </c>
    </row>
    <row r="1668" spans="1:4" x14ac:dyDescent="0.35">
      <c r="A1668" s="78">
        <v>1967</v>
      </c>
      <c r="B1668" s="605" t="s">
        <v>18265</v>
      </c>
      <c r="C1668" s="78" t="s">
        <v>80</v>
      </c>
      <c r="D1668" s="613">
        <v>7.93</v>
      </c>
    </row>
    <row r="1669" spans="1:4" x14ac:dyDescent="0.35">
      <c r="A1669" s="78">
        <v>1968</v>
      </c>
      <c r="B1669" s="605" t="s">
        <v>18266</v>
      </c>
      <c r="C1669" s="78" t="s">
        <v>80</v>
      </c>
      <c r="D1669" s="613">
        <v>15.68</v>
      </c>
    </row>
    <row r="1670" spans="1:4" x14ac:dyDescent="0.35">
      <c r="A1670" s="78">
        <v>1969</v>
      </c>
      <c r="B1670" s="605" t="s">
        <v>18267</v>
      </c>
      <c r="C1670" s="78" t="s">
        <v>80</v>
      </c>
      <c r="D1670" s="613">
        <v>51.04</v>
      </c>
    </row>
    <row r="1671" spans="1:4" x14ac:dyDescent="0.35">
      <c r="A1671" s="78">
        <v>1827</v>
      </c>
      <c r="B1671" s="605" t="s">
        <v>18268</v>
      </c>
      <c r="C1671" s="78" t="s">
        <v>80</v>
      </c>
      <c r="D1671" s="613">
        <v>147.06</v>
      </c>
    </row>
    <row r="1672" spans="1:4" x14ac:dyDescent="0.35">
      <c r="A1672" s="78">
        <v>1831</v>
      </c>
      <c r="B1672" s="605" t="s">
        <v>18269</v>
      </c>
      <c r="C1672" s="78" t="s">
        <v>80</v>
      </c>
      <c r="D1672" s="613">
        <v>32.1</v>
      </c>
    </row>
    <row r="1673" spans="1:4" x14ac:dyDescent="0.35">
      <c r="A1673" s="78">
        <v>1825</v>
      </c>
      <c r="B1673" s="605" t="s">
        <v>18270</v>
      </c>
      <c r="C1673" s="78" t="s">
        <v>80</v>
      </c>
      <c r="D1673" s="613">
        <v>79.23</v>
      </c>
    </row>
    <row r="1674" spans="1:4" x14ac:dyDescent="0.35">
      <c r="A1674" s="78">
        <v>1828</v>
      </c>
      <c r="B1674" s="605" t="s">
        <v>18271</v>
      </c>
      <c r="C1674" s="78" t="s">
        <v>80</v>
      </c>
      <c r="D1674" s="613">
        <v>179.46</v>
      </c>
    </row>
    <row r="1675" spans="1:4" x14ac:dyDescent="0.35">
      <c r="A1675" s="78">
        <v>1845</v>
      </c>
      <c r="B1675" s="605" t="s">
        <v>18272</v>
      </c>
      <c r="C1675" s="78" t="s">
        <v>80</v>
      </c>
      <c r="D1675" s="613">
        <v>40.229999999999997</v>
      </c>
    </row>
    <row r="1676" spans="1:4" x14ac:dyDescent="0.35">
      <c r="A1676" s="78">
        <v>1824</v>
      </c>
      <c r="B1676" s="605" t="s">
        <v>18273</v>
      </c>
      <c r="C1676" s="78" t="s">
        <v>80</v>
      </c>
      <c r="D1676" s="613">
        <v>94.98</v>
      </c>
    </row>
    <row r="1677" spans="1:4" x14ac:dyDescent="0.35">
      <c r="A1677" s="78">
        <v>42693</v>
      </c>
      <c r="B1677" s="605" t="s">
        <v>18274</v>
      </c>
      <c r="C1677" s="78" t="s">
        <v>80</v>
      </c>
      <c r="D1677" s="613">
        <v>490.5</v>
      </c>
    </row>
    <row r="1678" spans="1:4" x14ac:dyDescent="0.35">
      <c r="A1678" s="78">
        <v>42695</v>
      </c>
      <c r="B1678" s="605" t="s">
        <v>18275</v>
      </c>
      <c r="C1678" s="78" t="s">
        <v>80</v>
      </c>
      <c r="D1678" s="613">
        <v>342.69</v>
      </c>
    </row>
    <row r="1679" spans="1:4" x14ac:dyDescent="0.35">
      <c r="A1679" s="78">
        <v>42694</v>
      </c>
      <c r="B1679" s="605" t="s">
        <v>18276</v>
      </c>
      <c r="C1679" s="78" t="s">
        <v>80</v>
      </c>
      <c r="D1679" s="613">
        <v>656.4</v>
      </c>
    </row>
    <row r="1680" spans="1:4" x14ac:dyDescent="0.35">
      <c r="A1680" s="78">
        <v>20097</v>
      </c>
      <c r="B1680" s="605" t="s">
        <v>18277</v>
      </c>
      <c r="C1680" s="78" t="s">
        <v>80</v>
      </c>
      <c r="D1680" s="613">
        <v>28.46</v>
      </c>
    </row>
    <row r="1681" spans="1:4" x14ac:dyDescent="0.35">
      <c r="A1681" s="78">
        <v>20098</v>
      </c>
      <c r="B1681" s="605" t="s">
        <v>18278</v>
      </c>
      <c r="C1681" s="78" t="s">
        <v>80</v>
      </c>
      <c r="D1681" s="613">
        <v>116.32</v>
      </c>
    </row>
    <row r="1682" spans="1:4" x14ac:dyDescent="0.35">
      <c r="A1682" s="78">
        <v>20096</v>
      </c>
      <c r="B1682" s="605" t="s">
        <v>18279</v>
      </c>
      <c r="C1682" s="78" t="s">
        <v>80</v>
      </c>
      <c r="D1682" s="613">
        <v>29.46</v>
      </c>
    </row>
    <row r="1683" spans="1:4" x14ac:dyDescent="0.35">
      <c r="A1683" s="78">
        <v>44472</v>
      </c>
      <c r="B1683" s="605" t="s">
        <v>18280</v>
      </c>
      <c r="C1683" s="78" t="s">
        <v>80</v>
      </c>
      <c r="D1683" s="613"/>
    </row>
    <row r="1684" spans="1:4" x14ac:dyDescent="0.35">
      <c r="A1684" s="78">
        <v>38369</v>
      </c>
      <c r="B1684" s="605" t="s">
        <v>18281</v>
      </c>
      <c r="C1684" s="78" t="s">
        <v>80</v>
      </c>
      <c r="D1684" s="613">
        <v>21.65</v>
      </c>
    </row>
    <row r="1685" spans="1:4" x14ac:dyDescent="0.35">
      <c r="A1685" s="78">
        <v>38370</v>
      </c>
      <c r="B1685" s="605" t="s">
        <v>18282</v>
      </c>
      <c r="C1685" s="78" t="s">
        <v>80</v>
      </c>
      <c r="D1685" s="613">
        <v>14.61</v>
      </c>
    </row>
    <row r="1686" spans="1:4" x14ac:dyDescent="0.35">
      <c r="A1686" s="78">
        <v>45199</v>
      </c>
      <c r="B1686" s="605" t="s">
        <v>18283</v>
      </c>
      <c r="C1686" s="78" t="s">
        <v>80</v>
      </c>
      <c r="D1686" s="613">
        <v>32.49</v>
      </c>
    </row>
    <row r="1687" spans="1:4" x14ac:dyDescent="0.35">
      <c r="A1687" s="78">
        <v>38372</v>
      </c>
      <c r="B1687" s="605" t="s">
        <v>18284</v>
      </c>
      <c r="C1687" s="78" t="s">
        <v>80</v>
      </c>
      <c r="D1687" s="613">
        <v>8.84</v>
      </c>
    </row>
    <row r="1688" spans="1:4" x14ac:dyDescent="0.35">
      <c r="A1688" s="78">
        <v>2358</v>
      </c>
      <c r="B1688" s="605" t="s">
        <v>18285</v>
      </c>
      <c r="C1688" s="78" t="s">
        <v>140</v>
      </c>
      <c r="D1688" s="613">
        <v>19.510000000000002</v>
      </c>
    </row>
    <row r="1689" spans="1:4" x14ac:dyDescent="0.35">
      <c r="A1689" s="78">
        <v>40807</v>
      </c>
      <c r="B1689" s="605" t="s">
        <v>18286</v>
      </c>
      <c r="C1689" s="78" t="s">
        <v>408</v>
      </c>
      <c r="D1689" s="613">
        <v>3416.97</v>
      </c>
    </row>
    <row r="1690" spans="1:4" x14ac:dyDescent="0.35">
      <c r="A1690" s="78">
        <v>44330</v>
      </c>
      <c r="B1690" s="605" t="s">
        <v>18287</v>
      </c>
      <c r="C1690" s="78" t="s">
        <v>146</v>
      </c>
      <c r="D1690" s="613">
        <v>11.74</v>
      </c>
    </row>
    <row r="1691" spans="1:4" x14ac:dyDescent="0.35">
      <c r="A1691" s="78">
        <v>43144</v>
      </c>
      <c r="B1691" s="605" t="s">
        <v>18288</v>
      </c>
      <c r="C1691" s="78" t="s">
        <v>123</v>
      </c>
      <c r="D1691" s="613">
        <v>56.18</v>
      </c>
    </row>
    <row r="1692" spans="1:4" x14ac:dyDescent="0.35">
      <c r="A1692" s="78">
        <v>39397</v>
      </c>
      <c r="B1692" s="605" t="s">
        <v>18289</v>
      </c>
      <c r="C1692" s="78" t="s">
        <v>146</v>
      </c>
      <c r="D1692" s="613">
        <v>25.6</v>
      </c>
    </row>
    <row r="1693" spans="1:4" x14ac:dyDescent="0.35">
      <c r="A1693" s="78">
        <v>2692</v>
      </c>
      <c r="B1693" s="605" t="s">
        <v>188</v>
      </c>
      <c r="C1693" s="78" t="s">
        <v>146</v>
      </c>
      <c r="D1693" s="613">
        <v>10.33</v>
      </c>
    </row>
    <row r="1694" spans="1:4" x14ac:dyDescent="0.35">
      <c r="A1694" s="78">
        <v>45299</v>
      </c>
      <c r="B1694" s="605" t="s">
        <v>18290</v>
      </c>
      <c r="C1694" s="78" t="s">
        <v>80</v>
      </c>
      <c r="D1694" s="613">
        <v>80.150000000000006</v>
      </c>
    </row>
    <row r="1695" spans="1:4" x14ac:dyDescent="0.35">
      <c r="A1695" s="78">
        <v>44329</v>
      </c>
      <c r="B1695" s="605" t="s">
        <v>18291</v>
      </c>
      <c r="C1695" s="78" t="s">
        <v>146</v>
      </c>
      <c r="D1695" s="613">
        <v>15.38</v>
      </c>
    </row>
    <row r="1696" spans="1:4" x14ac:dyDescent="0.35">
      <c r="A1696" s="78">
        <v>5318</v>
      </c>
      <c r="B1696" s="605" t="s">
        <v>474</v>
      </c>
      <c r="C1696" s="78" t="s">
        <v>146</v>
      </c>
      <c r="D1696" s="613">
        <v>24.87</v>
      </c>
    </row>
    <row r="1697" spans="1:4" x14ac:dyDescent="0.35">
      <c r="A1697" s="78">
        <v>5330</v>
      </c>
      <c r="B1697" s="605" t="s">
        <v>432</v>
      </c>
      <c r="C1697" s="78" t="s">
        <v>146</v>
      </c>
      <c r="D1697" s="613">
        <v>56.69</v>
      </c>
    </row>
    <row r="1698" spans="1:4" x14ac:dyDescent="0.35">
      <c r="A1698" s="78">
        <v>44532</v>
      </c>
      <c r="B1698" s="605" t="s">
        <v>18292</v>
      </c>
      <c r="C1698" s="78" t="s">
        <v>80</v>
      </c>
      <c r="D1698" s="613">
        <v>22.21</v>
      </c>
    </row>
    <row r="1699" spans="1:4" x14ac:dyDescent="0.35">
      <c r="A1699" s="78">
        <v>44531</v>
      </c>
      <c r="B1699" s="605" t="s">
        <v>18293</v>
      </c>
      <c r="C1699" s="78" t="s">
        <v>80</v>
      </c>
      <c r="D1699" s="613">
        <v>76.14</v>
      </c>
    </row>
    <row r="1700" spans="1:4" x14ac:dyDescent="0.35">
      <c r="A1700" s="78">
        <v>13887</v>
      </c>
      <c r="B1700" s="605" t="s">
        <v>18294</v>
      </c>
      <c r="C1700" s="78" t="s">
        <v>80</v>
      </c>
      <c r="D1700" s="613">
        <v>331.69</v>
      </c>
    </row>
    <row r="1701" spans="1:4" x14ac:dyDescent="0.35">
      <c r="A1701" s="78">
        <v>38140</v>
      </c>
      <c r="B1701" s="605" t="s">
        <v>18295</v>
      </c>
      <c r="C1701" s="78" t="s">
        <v>80</v>
      </c>
      <c r="D1701" s="613">
        <v>27.17</v>
      </c>
    </row>
    <row r="1702" spans="1:4" x14ac:dyDescent="0.35">
      <c r="A1702" s="78">
        <v>44495</v>
      </c>
      <c r="B1702" s="605" t="s">
        <v>18296</v>
      </c>
      <c r="C1702" s="78" t="s">
        <v>80</v>
      </c>
      <c r="D1702" s="613">
        <v>28.72</v>
      </c>
    </row>
    <row r="1703" spans="1:4" x14ac:dyDescent="0.35">
      <c r="A1703" s="78">
        <v>44533</v>
      </c>
      <c r="B1703" s="605" t="s">
        <v>18297</v>
      </c>
      <c r="C1703" s="78" t="s">
        <v>80</v>
      </c>
      <c r="D1703" s="613">
        <v>29.14</v>
      </c>
    </row>
    <row r="1704" spans="1:4" x14ac:dyDescent="0.35">
      <c r="A1704" s="78">
        <v>44534</v>
      </c>
      <c r="B1704" s="605" t="s">
        <v>18298</v>
      </c>
      <c r="C1704" s="78" t="s">
        <v>80</v>
      </c>
      <c r="D1704" s="613">
        <v>5.71</v>
      </c>
    </row>
    <row r="1705" spans="1:4" x14ac:dyDescent="0.35">
      <c r="A1705" s="78">
        <v>34729</v>
      </c>
      <c r="B1705" s="605" t="s">
        <v>18299</v>
      </c>
      <c r="C1705" s="78" t="s">
        <v>80</v>
      </c>
      <c r="D1705" s="613">
        <v>1260.67</v>
      </c>
    </row>
    <row r="1706" spans="1:4" x14ac:dyDescent="0.35">
      <c r="A1706" s="78">
        <v>34734</v>
      </c>
      <c r="B1706" s="605" t="s">
        <v>18300</v>
      </c>
      <c r="C1706" s="78" t="s">
        <v>80</v>
      </c>
      <c r="D1706" s="613">
        <v>1951.93</v>
      </c>
    </row>
    <row r="1707" spans="1:4" x14ac:dyDescent="0.35">
      <c r="A1707" s="78">
        <v>34738</v>
      </c>
      <c r="B1707" s="605" t="s">
        <v>18301</v>
      </c>
      <c r="C1707" s="78" t="s">
        <v>80</v>
      </c>
      <c r="D1707" s="613">
        <v>4560.3100000000004</v>
      </c>
    </row>
    <row r="1708" spans="1:4" x14ac:dyDescent="0.35">
      <c r="A1708" s="78">
        <v>34623</v>
      </c>
      <c r="B1708" s="605" t="s">
        <v>18302</v>
      </c>
      <c r="C1708" s="78" t="s">
        <v>80</v>
      </c>
      <c r="D1708" s="613">
        <v>54.65</v>
      </c>
    </row>
    <row r="1709" spans="1:4" x14ac:dyDescent="0.35">
      <c r="A1709" s="78">
        <v>34616</v>
      </c>
      <c r="B1709" s="605" t="s">
        <v>18303</v>
      </c>
      <c r="C1709" s="78" t="s">
        <v>80</v>
      </c>
      <c r="D1709" s="613">
        <v>55.5</v>
      </c>
    </row>
    <row r="1710" spans="1:4" x14ac:dyDescent="0.35">
      <c r="A1710" s="78">
        <v>34628</v>
      </c>
      <c r="B1710" s="605" t="s">
        <v>18304</v>
      </c>
      <c r="C1710" s="78" t="s">
        <v>80</v>
      </c>
      <c r="D1710" s="613">
        <v>78.27</v>
      </c>
    </row>
    <row r="1711" spans="1:4" x14ac:dyDescent="0.35">
      <c r="A1711" s="78">
        <v>34686</v>
      </c>
      <c r="B1711" s="605" t="s">
        <v>18305</v>
      </c>
      <c r="C1711" s="78" t="s">
        <v>80</v>
      </c>
      <c r="D1711" s="613">
        <v>14.36</v>
      </c>
    </row>
    <row r="1712" spans="1:4" x14ac:dyDescent="0.35">
      <c r="A1712" s="78">
        <v>34653</v>
      </c>
      <c r="B1712" s="605" t="s">
        <v>18306</v>
      </c>
      <c r="C1712" s="78" t="s">
        <v>80</v>
      </c>
      <c r="D1712" s="613">
        <v>9.68</v>
      </c>
    </row>
    <row r="1713" spans="1:4" x14ac:dyDescent="0.35">
      <c r="A1713" s="78">
        <v>34688</v>
      </c>
      <c r="B1713" s="605" t="s">
        <v>18307</v>
      </c>
      <c r="C1713" s="78" t="s">
        <v>80</v>
      </c>
      <c r="D1713" s="613">
        <v>17.54</v>
      </c>
    </row>
    <row r="1714" spans="1:4" x14ac:dyDescent="0.35">
      <c r="A1714" s="78">
        <v>34709</v>
      </c>
      <c r="B1714" s="605" t="s">
        <v>18308</v>
      </c>
      <c r="C1714" s="78" t="s">
        <v>80</v>
      </c>
      <c r="D1714" s="613">
        <v>68</v>
      </c>
    </row>
    <row r="1715" spans="1:4" x14ac:dyDescent="0.35">
      <c r="A1715" s="78">
        <v>34714</v>
      </c>
      <c r="B1715" s="605" t="s">
        <v>18309</v>
      </c>
      <c r="C1715" s="78" t="s">
        <v>80</v>
      </c>
      <c r="D1715" s="613">
        <v>81.209999999999994</v>
      </c>
    </row>
    <row r="1716" spans="1:4" x14ac:dyDescent="0.35">
      <c r="A1716" s="78">
        <v>2391</v>
      </c>
      <c r="B1716" s="605" t="s">
        <v>18310</v>
      </c>
      <c r="C1716" s="78" t="s">
        <v>80</v>
      </c>
      <c r="D1716" s="613">
        <v>370.9</v>
      </c>
    </row>
    <row r="1717" spans="1:4" x14ac:dyDescent="0.35">
      <c r="A1717" s="78">
        <v>2374</v>
      </c>
      <c r="B1717" s="605" t="s">
        <v>18311</v>
      </c>
      <c r="C1717" s="78" t="s">
        <v>80</v>
      </c>
      <c r="D1717" s="613">
        <v>420.78</v>
      </c>
    </row>
    <row r="1718" spans="1:4" x14ac:dyDescent="0.35">
      <c r="A1718" s="78">
        <v>2377</v>
      </c>
      <c r="B1718" s="605" t="s">
        <v>18312</v>
      </c>
      <c r="C1718" s="78" t="s">
        <v>80</v>
      </c>
      <c r="D1718" s="613">
        <v>590.52</v>
      </c>
    </row>
    <row r="1719" spans="1:4" x14ac:dyDescent="0.35">
      <c r="A1719" s="78">
        <v>2393</v>
      </c>
      <c r="B1719" s="605" t="s">
        <v>18313</v>
      </c>
      <c r="C1719" s="78" t="s">
        <v>80</v>
      </c>
      <c r="D1719" s="613">
        <v>988.9</v>
      </c>
    </row>
    <row r="1720" spans="1:4" x14ac:dyDescent="0.35">
      <c r="A1720" s="78">
        <v>34705</v>
      </c>
      <c r="B1720" s="605" t="s">
        <v>18314</v>
      </c>
      <c r="C1720" s="78" t="s">
        <v>80</v>
      </c>
      <c r="D1720" s="613">
        <v>864.94</v>
      </c>
    </row>
    <row r="1721" spans="1:4" x14ac:dyDescent="0.35">
      <c r="A1721" s="78">
        <v>34707</v>
      </c>
      <c r="B1721" s="605" t="s">
        <v>18315</v>
      </c>
      <c r="C1721" s="78" t="s">
        <v>80</v>
      </c>
      <c r="D1721" s="613">
        <v>1602.74</v>
      </c>
    </row>
    <row r="1722" spans="1:4" x14ac:dyDescent="0.35">
      <c r="A1722" s="78">
        <v>34544</v>
      </c>
      <c r="B1722" s="605" t="s">
        <v>18316</v>
      </c>
      <c r="C1722" s="78" t="s">
        <v>80</v>
      </c>
      <c r="D1722" s="613">
        <v>1602.58</v>
      </c>
    </row>
    <row r="1723" spans="1:4" x14ac:dyDescent="0.35">
      <c r="A1723" s="78">
        <v>2378</v>
      </c>
      <c r="B1723" s="605" t="s">
        <v>18317</v>
      </c>
      <c r="C1723" s="78" t="s">
        <v>80</v>
      </c>
      <c r="D1723" s="613">
        <v>1358.39</v>
      </c>
    </row>
    <row r="1724" spans="1:4" x14ac:dyDescent="0.35">
      <c r="A1724" s="78">
        <v>2379</v>
      </c>
      <c r="B1724" s="605" t="s">
        <v>18318</v>
      </c>
      <c r="C1724" s="78" t="s">
        <v>80</v>
      </c>
      <c r="D1724" s="613">
        <v>1358.39</v>
      </c>
    </row>
    <row r="1725" spans="1:4" x14ac:dyDescent="0.35">
      <c r="A1725" s="78">
        <v>2376</v>
      </c>
      <c r="B1725" s="605" t="s">
        <v>18319</v>
      </c>
      <c r="C1725" s="78" t="s">
        <v>80</v>
      </c>
      <c r="D1725" s="613">
        <v>2237.2600000000002</v>
      </c>
    </row>
    <row r="1726" spans="1:4" x14ac:dyDescent="0.35">
      <c r="A1726" s="78">
        <v>2394</v>
      </c>
      <c r="B1726" s="605" t="s">
        <v>18320</v>
      </c>
      <c r="C1726" s="78" t="s">
        <v>80</v>
      </c>
      <c r="D1726" s="613">
        <v>4782.8500000000004</v>
      </c>
    </row>
    <row r="1727" spans="1:4" x14ac:dyDescent="0.35">
      <c r="A1727" s="78">
        <v>2388</v>
      </c>
      <c r="B1727" s="605" t="s">
        <v>18321</v>
      </c>
      <c r="C1727" s="78" t="s">
        <v>80</v>
      </c>
      <c r="D1727" s="613">
        <v>67.489999999999995</v>
      </c>
    </row>
    <row r="1728" spans="1:4" x14ac:dyDescent="0.35">
      <c r="A1728" s="78">
        <v>34606</v>
      </c>
      <c r="B1728" s="605" t="s">
        <v>18322</v>
      </c>
      <c r="C1728" s="78" t="s">
        <v>80</v>
      </c>
      <c r="D1728" s="613">
        <v>103.52</v>
      </c>
    </row>
    <row r="1729" spans="1:4" x14ac:dyDescent="0.35">
      <c r="A1729" s="78">
        <v>2370</v>
      </c>
      <c r="B1729" s="605" t="s">
        <v>18323</v>
      </c>
      <c r="C1729" s="78" t="s">
        <v>80</v>
      </c>
      <c r="D1729" s="613">
        <v>12.54</v>
      </c>
    </row>
    <row r="1730" spans="1:4" x14ac:dyDescent="0.35">
      <c r="A1730" s="78">
        <v>2386</v>
      </c>
      <c r="B1730" s="605" t="s">
        <v>18324</v>
      </c>
      <c r="C1730" s="78" t="s">
        <v>80</v>
      </c>
      <c r="D1730" s="613">
        <v>21.03</v>
      </c>
    </row>
    <row r="1731" spans="1:4" x14ac:dyDescent="0.35">
      <c r="A1731" s="78">
        <v>34689</v>
      </c>
      <c r="B1731" s="605" t="s">
        <v>18325</v>
      </c>
      <c r="C1731" s="78" t="s">
        <v>80</v>
      </c>
      <c r="D1731" s="613">
        <v>32.96</v>
      </c>
    </row>
    <row r="1732" spans="1:4" x14ac:dyDescent="0.35">
      <c r="A1732" s="78">
        <v>2392</v>
      </c>
      <c r="B1732" s="605" t="s">
        <v>18326</v>
      </c>
      <c r="C1732" s="78" t="s">
        <v>80</v>
      </c>
      <c r="D1732" s="613">
        <v>84.18</v>
      </c>
    </row>
    <row r="1733" spans="1:4" x14ac:dyDescent="0.35">
      <c r="A1733" s="78">
        <v>2373</v>
      </c>
      <c r="B1733" s="605" t="s">
        <v>18327</v>
      </c>
      <c r="C1733" s="78" t="s">
        <v>80</v>
      </c>
      <c r="D1733" s="613">
        <v>118.6</v>
      </c>
    </row>
    <row r="1734" spans="1:4" x14ac:dyDescent="0.35">
      <c r="A1734" s="78">
        <v>39465</v>
      </c>
      <c r="B1734" s="605" t="s">
        <v>18328</v>
      </c>
      <c r="C1734" s="78" t="s">
        <v>80</v>
      </c>
      <c r="D1734" s="613">
        <v>72.45</v>
      </c>
    </row>
    <row r="1735" spans="1:4" x14ac:dyDescent="0.35">
      <c r="A1735" s="78">
        <v>39466</v>
      </c>
      <c r="B1735" s="605" t="s">
        <v>18329</v>
      </c>
      <c r="C1735" s="78" t="s">
        <v>80</v>
      </c>
      <c r="D1735" s="613">
        <v>81.510000000000005</v>
      </c>
    </row>
    <row r="1736" spans="1:4" x14ac:dyDescent="0.35">
      <c r="A1736" s="78">
        <v>39467</v>
      </c>
      <c r="B1736" s="605" t="s">
        <v>18330</v>
      </c>
      <c r="C1736" s="78" t="s">
        <v>80</v>
      </c>
      <c r="D1736" s="613">
        <v>104.26</v>
      </c>
    </row>
    <row r="1737" spans="1:4" x14ac:dyDescent="0.35">
      <c r="A1737" s="78">
        <v>39468</v>
      </c>
      <c r="B1737" s="605" t="s">
        <v>18331</v>
      </c>
      <c r="C1737" s="78" t="s">
        <v>80</v>
      </c>
      <c r="D1737" s="613">
        <v>185.32</v>
      </c>
    </row>
    <row r="1738" spans="1:4" x14ac:dyDescent="0.35">
      <c r="A1738" s="78">
        <v>39469</v>
      </c>
      <c r="B1738" s="605" t="s">
        <v>18332</v>
      </c>
      <c r="C1738" s="78" t="s">
        <v>80</v>
      </c>
      <c r="D1738" s="613">
        <v>75.489999999999995</v>
      </c>
    </row>
    <row r="1739" spans="1:4" x14ac:dyDescent="0.35">
      <c r="A1739" s="78">
        <v>39470</v>
      </c>
      <c r="B1739" s="605" t="s">
        <v>18333</v>
      </c>
      <c r="C1739" s="78" t="s">
        <v>80</v>
      </c>
      <c r="D1739" s="613">
        <v>92.75</v>
      </c>
    </row>
    <row r="1740" spans="1:4" x14ac:dyDescent="0.35">
      <c r="A1740" s="78">
        <v>39471</v>
      </c>
      <c r="B1740" s="605" t="s">
        <v>18334</v>
      </c>
      <c r="C1740" s="78" t="s">
        <v>80</v>
      </c>
      <c r="D1740" s="613">
        <v>111.46</v>
      </c>
    </row>
    <row r="1741" spans="1:4" x14ac:dyDescent="0.35">
      <c r="A1741" s="78">
        <v>39472</v>
      </c>
      <c r="B1741" s="605" t="s">
        <v>18335</v>
      </c>
      <c r="C1741" s="78" t="s">
        <v>80</v>
      </c>
      <c r="D1741" s="613">
        <v>193.67</v>
      </c>
    </row>
    <row r="1742" spans="1:4" x14ac:dyDescent="0.35">
      <c r="A1742" s="78">
        <v>39473</v>
      </c>
      <c r="B1742" s="605" t="s">
        <v>18336</v>
      </c>
      <c r="C1742" s="78" t="s">
        <v>80</v>
      </c>
      <c r="D1742" s="613">
        <v>125.11</v>
      </c>
    </row>
    <row r="1743" spans="1:4" x14ac:dyDescent="0.35">
      <c r="A1743" s="78">
        <v>39474</v>
      </c>
      <c r="B1743" s="605" t="s">
        <v>18337</v>
      </c>
      <c r="C1743" s="78" t="s">
        <v>80</v>
      </c>
      <c r="D1743" s="613">
        <v>133.37</v>
      </c>
    </row>
    <row r="1744" spans="1:4" x14ac:dyDescent="0.35">
      <c r="A1744" s="78">
        <v>39475</v>
      </c>
      <c r="B1744" s="605" t="s">
        <v>18338</v>
      </c>
      <c r="C1744" s="78" t="s">
        <v>80</v>
      </c>
      <c r="D1744" s="613">
        <v>151.32</v>
      </c>
    </row>
    <row r="1745" spans="1:4" x14ac:dyDescent="0.35">
      <c r="A1745" s="78">
        <v>39476</v>
      </c>
      <c r="B1745" s="605" t="s">
        <v>18339</v>
      </c>
      <c r="C1745" s="78" t="s">
        <v>80</v>
      </c>
      <c r="D1745" s="613">
        <v>284.86</v>
      </c>
    </row>
    <row r="1746" spans="1:4" x14ac:dyDescent="0.35">
      <c r="A1746" s="78">
        <v>39477</v>
      </c>
      <c r="B1746" s="605" t="s">
        <v>18340</v>
      </c>
      <c r="C1746" s="78" t="s">
        <v>80</v>
      </c>
      <c r="D1746" s="613">
        <v>139.57</v>
      </c>
    </row>
    <row r="1747" spans="1:4" x14ac:dyDescent="0.35">
      <c r="A1747" s="78">
        <v>39478</v>
      </c>
      <c r="B1747" s="605" t="s">
        <v>18341</v>
      </c>
      <c r="C1747" s="78" t="s">
        <v>80</v>
      </c>
      <c r="D1747" s="613">
        <v>143.88999999999999</v>
      </c>
    </row>
    <row r="1748" spans="1:4" x14ac:dyDescent="0.35">
      <c r="A1748" s="78">
        <v>39479</v>
      </c>
      <c r="B1748" s="605" t="s">
        <v>18342</v>
      </c>
      <c r="C1748" s="78" t="s">
        <v>80</v>
      </c>
      <c r="D1748" s="613">
        <v>169.54</v>
      </c>
    </row>
    <row r="1749" spans="1:4" x14ac:dyDescent="0.35">
      <c r="A1749" s="78">
        <v>39480</v>
      </c>
      <c r="B1749" s="605" t="s">
        <v>18343</v>
      </c>
      <c r="C1749" s="78" t="s">
        <v>80</v>
      </c>
      <c r="D1749" s="613">
        <v>349.83</v>
      </c>
    </row>
    <row r="1750" spans="1:4" x14ac:dyDescent="0.35">
      <c r="A1750" s="78">
        <v>39459</v>
      </c>
      <c r="B1750" s="605" t="s">
        <v>18344</v>
      </c>
      <c r="C1750" s="78" t="s">
        <v>80</v>
      </c>
      <c r="D1750" s="613">
        <v>296.92</v>
      </c>
    </row>
    <row r="1751" spans="1:4" x14ac:dyDescent="0.35">
      <c r="A1751" s="78">
        <v>39445</v>
      </c>
      <c r="B1751" s="605" t="s">
        <v>18345</v>
      </c>
      <c r="C1751" s="78" t="s">
        <v>80</v>
      </c>
      <c r="D1751" s="613">
        <v>149.08000000000001</v>
      </c>
    </row>
    <row r="1752" spans="1:4" x14ac:dyDescent="0.35">
      <c r="A1752" s="78">
        <v>39446</v>
      </c>
      <c r="B1752" s="605" t="s">
        <v>18346</v>
      </c>
      <c r="C1752" s="78" t="s">
        <v>80</v>
      </c>
      <c r="D1752" s="613">
        <v>151.74</v>
      </c>
    </row>
    <row r="1753" spans="1:4" x14ac:dyDescent="0.35">
      <c r="A1753" s="78">
        <v>39447</v>
      </c>
      <c r="B1753" s="605" t="s">
        <v>18347</v>
      </c>
      <c r="C1753" s="78" t="s">
        <v>80</v>
      </c>
      <c r="D1753" s="613">
        <v>162.26</v>
      </c>
    </row>
    <row r="1754" spans="1:4" x14ac:dyDescent="0.35">
      <c r="A1754" s="78">
        <v>39448</v>
      </c>
      <c r="B1754" s="605" t="s">
        <v>18348</v>
      </c>
      <c r="C1754" s="78" t="s">
        <v>80</v>
      </c>
      <c r="D1754" s="613">
        <v>276.69</v>
      </c>
    </row>
    <row r="1755" spans="1:4" x14ac:dyDescent="0.35">
      <c r="A1755" s="78">
        <v>39450</v>
      </c>
      <c r="B1755" s="605" t="s">
        <v>18349</v>
      </c>
      <c r="C1755" s="78" t="s">
        <v>80</v>
      </c>
      <c r="D1755" s="613">
        <v>168.81</v>
      </c>
    </row>
    <row r="1756" spans="1:4" x14ac:dyDescent="0.35">
      <c r="A1756" s="78">
        <v>39451</v>
      </c>
      <c r="B1756" s="605" t="s">
        <v>18350</v>
      </c>
      <c r="C1756" s="78" t="s">
        <v>80</v>
      </c>
      <c r="D1756" s="613">
        <v>184.12</v>
      </c>
    </row>
    <row r="1757" spans="1:4" x14ac:dyDescent="0.35">
      <c r="A1757" s="78">
        <v>39452</v>
      </c>
      <c r="B1757" s="605" t="s">
        <v>18351</v>
      </c>
      <c r="C1757" s="78" t="s">
        <v>80</v>
      </c>
      <c r="D1757" s="613">
        <v>185.22</v>
      </c>
    </row>
    <row r="1758" spans="1:4" x14ac:dyDescent="0.35">
      <c r="A1758" s="78">
        <v>39523</v>
      </c>
      <c r="B1758" s="605" t="s">
        <v>18352</v>
      </c>
      <c r="C1758" s="78" t="s">
        <v>80</v>
      </c>
      <c r="D1758" s="613">
        <v>309.97000000000003</v>
      </c>
    </row>
    <row r="1759" spans="1:4" x14ac:dyDescent="0.35">
      <c r="A1759" s="78">
        <v>39449</v>
      </c>
      <c r="B1759" s="605" t="s">
        <v>18353</v>
      </c>
      <c r="C1759" s="78" t="s">
        <v>80</v>
      </c>
      <c r="D1759" s="613">
        <v>343.27</v>
      </c>
    </row>
    <row r="1760" spans="1:4" x14ac:dyDescent="0.35">
      <c r="A1760" s="78">
        <v>39455</v>
      </c>
      <c r="B1760" s="605" t="s">
        <v>18354</v>
      </c>
      <c r="C1760" s="78" t="s">
        <v>80</v>
      </c>
      <c r="D1760" s="613">
        <v>169.86</v>
      </c>
    </row>
    <row r="1761" spans="1:4" x14ac:dyDescent="0.35">
      <c r="A1761" s="78">
        <v>39456</v>
      </c>
      <c r="B1761" s="605" t="s">
        <v>18355</v>
      </c>
      <c r="C1761" s="78" t="s">
        <v>80</v>
      </c>
      <c r="D1761" s="613">
        <v>169.98</v>
      </c>
    </row>
    <row r="1762" spans="1:4" x14ac:dyDescent="0.35">
      <c r="A1762" s="78">
        <v>39457</v>
      </c>
      <c r="B1762" s="605" t="s">
        <v>18356</v>
      </c>
      <c r="C1762" s="78" t="s">
        <v>80</v>
      </c>
      <c r="D1762" s="613">
        <v>185.31</v>
      </c>
    </row>
    <row r="1763" spans="1:4" x14ac:dyDescent="0.35">
      <c r="A1763" s="78">
        <v>39458</v>
      </c>
      <c r="B1763" s="605" t="s">
        <v>18357</v>
      </c>
      <c r="C1763" s="78" t="s">
        <v>80</v>
      </c>
      <c r="D1763" s="613">
        <v>345.8</v>
      </c>
    </row>
    <row r="1764" spans="1:4" x14ac:dyDescent="0.35">
      <c r="A1764" s="78">
        <v>39464</v>
      </c>
      <c r="B1764" s="605" t="s">
        <v>18358</v>
      </c>
      <c r="C1764" s="78" t="s">
        <v>80</v>
      </c>
      <c r="D1764" s="613">
        <v>556.07000000000005</v>
      </c>
    </row>
    <row r="1765" spans="1:4" x14ac:dyDescent="0.35">
      <c r="A1765" s="78">
        <v>39460</v>
      </c>
      <c r="B1765" s="605" t="s">
        <v>18359</v>
      </c>
      <c r="C1765" s="78" t="s">
        <v>80</v>
      </c>
      <c r="D1765" s="613">
        <v>210.9</v>
      </c>
    </row>
    <row r="1766" spans="1:4" x14ac:dyDescent="0.35">
      <c r="A1766" s="78">
        <v>39461</v>
      </c>
      <c r="B1766" s="605" t="s">
        <v>18360</v>
      </c>
      <c r="C1766" s="78" t="s">
        <v>80</v>
      </c>
      <c r="D1766" s="613">
        <v>247.13</v>
      </c>
    </row>
    <row r="1767" spans="1:4" x14ac:dyDescent="0.35">
      <c r="A1767" s="78">
        <v>39462</v>
      </c>
      <c r="B1767" s="605" t="s">
        <v>18361</v>
      </c>
      <c r="C1767" s="78" t="s">
        <v>80</v>
      </c>
      <c r="D1767" s="613">
        <v>238.17</v>
      </c>
    </row>
    <row r="1768" spans="1:4" x14ac:dyDescent="0.35">
      <c r="A1768" s="78">
        <v>39463</v>
      </c>
      <c r="B1768" s="605" t="s">
        <v>18362</v>
      </c>
      <c r="C1768" s="78" t="s">
        <v>80</v>
      </c>
      <c r="D1768" s="613">
        <v>551.76</v>
      </c>
    </row>
    <row r="1769" spans="1:4" x14ac:dyDescent="0.35">
      <c r="A1769" s="78">
        <v>26039</v>
      </c>
      <c r="B1769" s="605" t="s">
        <v>18363</v>
      </c>
      <c r="C1769" s="78" t="s">
        <v>80</v>
      </c>
      <c r="D1769" s="613"/>
    </row>
    <row r="1770" spans="1:4" x14ac:dyDescent="0.35">
      <c r="A1770" s="78">
        <v>2401</v>
      </c>
      <c r="B1770" s="605" t="s">
        <v>18364</v>
      </c>
      <c r="C1770" s="78" t="s">
        <v>80</v>
      </c>
      <c r="D1770" s="613"/>
    </row>
    <row r="1771" spans="1:4" x14ac:dyDescent="0.35">
      <c r="A1771" s="78">
        <v>38870</v>
      </c>
      <c r="B1771" s="605" t="s">
        <v>18365</v>
      </c>
      <c r="C1771" s="78" t="s">
        <v>80</v>
      </c>
      <c r="D1771" s="613"/>
    </row>
    <row r="1772" spans="1:4" x14ac:dyDescent="0.35">
      <c r="A1772" s="78">
        <v>38869</v>
      </c>
      <c r="B1772" s="605" t="s">
        <v>18366</v>
      </c>
      <c r="C1772" s="78" t="s">
        <v>80</v>
      </c>
      <c r="D1772" s="613"/>
    </row>
    <row r="1773" spans="1:4" x14ac:dyDescent="0.35">
      <c r="A1773" s="78">
        <v>38872</v>
      </c>
      <c r="B1773" s="605" t="s">
        <v>18367</v>
      </c>
      <c r="C1773" s="78" t="s">
        <v>80</v>
      </c>
      <c r="D1773" s="613"/>
    </row>
    <row r="1774" spans="1:4" x14ac:dyDescent="0.35">
      <c r="A1774" s="78">
        <v>38871</v>
      </c>
      <c r="B1774" s="605" t="s">
        <v>18368</v>
      </c>
      <c r="C1774" s="78" t="s">
        <v>80</v>
      </c>
      <c r="D1774" s="613"/>
    </row>
    <row r="1775" spans="1:4" x14ac:dyDescent="0.35">
      <c r="A1775" s="78">
        <v>39283</v>
      </c>
      <c r="B1775" s="605" t="s">
        <v>18369</v>
      </c>
      <c r="C1775" s="78" t="s">
        <v>80</v>
      </c>
      <c r="D1775" s="613"/>
    </row>
    <row r="1776" spans="1:4" x14ac:dyDescent="0.35">
      <c r="A1776" s="78">
        <v>39285</v>
      </c>
      <c r="B1776" s="605" t="s">
        <v>18370</v>
      </c>
      <c r="C1776" s="78" t="s">
        <v>80</v>
      </c>
      <c r="D1776" s="613"/>
    </row>
    <row r="1777" spans="1:4" x14ac:dyDescent="0.35">
      <c r="A1777" s="78">
        <v>39286</v>
      </c>
      <c r="B1777" s="605" t="s">
        <v>18371</v>
      </c>
      <c r="C1777" s="78" t="s">
        <v>80</v>
      </c>
      <c r="D1777" s="613"/>
    </row>
    <row r="1778" spans="1:4" x14ac:dyDescent="0.35">
      <c r="A1778" s="78">
        <v>39288</v>
      </c>
      <c r="B1778" s="605" t="s">
        <v>18372</v>
      </c>
      <c r="C1778" s="78" t="s">
        <v>80</v>
      </c>
      <c r="D1778" s="613"/>
    </row>
    <row r="1779" spans="1:4" x14ac:dyDescent="0.35">
      <c r="A1779" s="78">
        <v>44476</v>
      </c>
      <c r="B1779" s="605" t="s">
        <v>18373</v>
      </c>
      <c r="C1779" s="78" t="s">
        <v>514</v>
      </c>
      <c r="D1779" s="613">
        <v>1422.01</v>
      </c>
    </row>
    <row r="1780" spans="1:4" x14ac:dyDescent="0.35">
      <c r="A1780" s="78">
        <v>10629</v>
      </c>
      <c r="B1780" s="605" t="s">
        <v>18374</v>
      </c>
      <c r="C1780" s="78" t="s">
        <v>514</v>
      </c>
      <c r="D1780" s="613">
        <v>1295.6500000000001</v>
      </c>
    </row>
    <row r="1781" spans="1:4" x14ac:dyDescent="0.35">
      <c r="A1781" s="78">
        <v>10698</v>
      </c>
      <c r="B1781" s="605" t="s">
        <v>18375</v>
      </c>
      <c r="C1781" s="78" t="s">
        <v>514</v>
      </c>
      <c r="D1781" s="613"/>
    </row>
    <row r="1782" spans="1:4" x14ac:dyDescent="0.35">
      <c r="A1782" s="78">
        <v>45658</v>
      </c>
      <c r="B1782" s="605" t="s">
        <v>18376</v>
      </c>
      <c r="C1782" s="78" t="s">
        <v>80</v>
      </c>
      <c r="D1782" s="613">
        <v>153738.54999999999</v>
      </c>
    </row>
    <row r="1783" spans="1:4" x14ac:dyDescent="0.35">
      <c r="A1783" s="78">
        <v>2432</v>
      </c>
      <c r="B1783" s="605" t="s">
        <v>18377</v>
      </c>
      <c r="C1783" s="78" t="s">
        <v>80</v>
      </c>
      <c r="D1783" s="613">
        <v>26.58</v>
      </c>
    </row>
    <row r="1784" spans="1:4" x14ac:dyDescent="0.35">
      <c r="A1784" s="78">
        <v>2418</v>
      </c>
      <c r="B1784" s="605" t="s">
        <v>18378</v>
      </c>
      <c r="C1784" s="78" t="s">
        <v>80</v>
      </c>
      <c r="D1784" s="613">
        <v>12.33</v>
      </c>
    </row>
    <row r="1785" spans="1:4" x14ac:dyDescent="0.35">
      <c r="A1785" s="78">
        <v>2433</v>
      </c>
      <c r="B1785" s="605" t="s">
        <v>18379</v>
      </c>
      <c r="C1785" s="78" t="s">
        <v>80</v>
      </c>
      <c r="D1785" s="613">
        <v>9</v>
      </c>
    </row>
    <row r="1786" spans="1:4" x14ac:dyDescent="0.35">
      <c r="A1786" s="78">
        <v>2420</v>
      </c>
      <c r="B1786" s="605" t="s">
        <v>18380</v>
      </c>
      <c r="C1786" s="78" t="s">
        <v>80</v>
      </c>
      <c r="D1786" s="613">
        <v>15.46</v>
      </c>
    </row>
    <row r="1787" spans="1:4" x14ac:dyDescent="0.35">
      <c r="A1787" s="78">
        <v>11447</v>
      </c>
      <c r="B1787" s="605" t="s">
        <v>18381</v>
      </c>
      <c r="C1787" s="78" t="s">
        <v>80</v>
      </c>
      <c r="D1787" s="613">
        <v>30.56</v>
      </c>
    </row>
    <row r="1788" spans="1:4" x14ac:dyDescent="0.35">
      <c r="A1788" s="78">
        <v>11451</v>
      </c>
      <c r="B1788" s="605" t="s">
        <v>18382</v>
      </c>
      <c r="C1788" s="78" t="s">
        <v>80</v>
      </c>
      <c r="D1788" s="613">
        <v>81.93</v>
      </c>
    </row>
    <row r="1789" spans="1:4" x14ac:dyDescent="0.35">
      <c r="A1789" s="78">
        <v>11116</v>
      </c>
      <c r="B1789" s="605" t="s">
        <v>18383</v>
      </c>
      <c r="C1789" s="78" t="s">
        <v>80</v>
      </c>
      <c r="D1789" s="613"/>
    </row>
    <row r="1790" spans="1:4" x14ac:dyDescent="0.35">
      <c r="A1790" s="78">
        <v>38411</v>
      </c>
      <c r="B1790" s="605" t="s">
        <v>18384</v>
      </c>
      <c r="C1790" s="78" t="s">
        <v>80</v>
      </c>
      <c r="D1790" s="613"/>
    </row>
    <row r="1791" spans="1:4" x14ac:dyDescent="0.35">
      <c r="A1791" s="78">
        <v>38189</v>
      </c>
      <c r="B1791" s="605" t="s">
        <v>18385</v>
      </c>
      <c r="C1791" s="78" t="s">
        <v>80</v>
      </c>
      <c r="D1791" s="613">
        <v>131.16999999999999</v>
      </c>
    </row>
    <row r="1792" spans="1:4" x14ac:dyDescent="0.35">
      <c r="A1792" s="78">
        <v>38190</v>
      </c>
      <c r="B1792" s="605" t="s">
        <v>18386</v>
      </c>
      <c r="C1792" s="78" t="s">
        <v>80</v>
      </c>
      <c r="D1792" s="613">
        <v>276.33999999999997</v>
      </c>
    </row>
    <row r="1793" spans="1:4" x14ac:dyDescent="0.35">
      <c r="A1793" s="78">
        <v>7608</v>
      </c>
      <c r="B1793" s="605" t="s">
        <v>18387</v>
      </c>
      <c r="C1793" s="78" t="s">
        <v>80</v>
      </c>
      <c r="D1793" s="613">
        <v>13.27</v>
      </c>
    </row>
    <row r="1794" spans="1:4" x14ac:dyDescent="0.35">
      <c r="A1794" s="78">
        <v>1370</v>
      </c>
      <c r="B1794" s="605" t="s">
        <v>18388</v>
      </c>
      <c r="C1794" s="78" t="s">
        <v>80</v>
      </c>
      <c r="D1794" s="613">
        <v>119.02</v>
      </c>
    </row>
    <row r="1795" spans="1:4" x14ac:dyDescent="0.35">
      <c r="A1795" s="78">
        <v>11649</v>
      </c>
      <c r="B1795" s="605" t="s">
        <v>18389</v>
      </c>
      <c r="C1795" s="78" t="s">
        <v>80</v>
      </c>
      <c r="D1795" s="613"/>
    </row>
    <row r="1796" spans="1:4" x14ac:dyDescent="0.35">
      <c r="A1796" s="78">
        <v>11650</v>
      </c>
      <c r="B1796" s="605" t="s">
        <v>18390</v>
      </c>
      <c r="C1796" s="78" t="s">
        <v>80</v>
      </c>
      <c r="D1796" s="613"/>
    </row>
    <row r="1797" spans="1:4" x14ac:dyDescent="0.35">
      <c r="A1797" s="78">
        <v>34777</v>
      </c>
      <c r="B1797" s="605" t="s">
        <v>18391</v>
      </c>
      <c r="C1797" s="78" t="s">
        <v>80</v>
      </c>
      <c r="D1797" s="613">
        <v>4.0599999999999996</v>
      </c>
    </row>
    <row r="1798" spans="1:4" x14ac:dyDescent="0.35">
      <c r="A1798" s="78">
        <v>7272</v>
      </c>
      <c r="B1798" s="605" t="s">
        <v>18392</v>
      </c>
      <c r="C1798" s="78" t="s">
        <v>80</v>
      </c>
      <c r="D1798" s="613">
        <v>3.05</v>
      </c>
    </row>
    <row r="1799" spans="1:4" x14ac:dyDescent="0.35">
      <c r="A1799" s="78">
        <v>10605</v>
      </c>
      <c r="B1799" s="605" t="s">
        <v>18393</v>
      </c>
      <c r="C1799" s="78" t="s">
        <v>80</v>
      </c>
      <c r="D1799" s="613">
        <v>8.35</v>
      </c>
    </row>
    <row r="1800" spans="1:4" x14ac:dyDescent="0.35">
      <c r="A1800" s="78">
        <v>10604</v>
      </c>
      <c r="B1800" s="605" t="s">
        <v>18394</v>
      </c>
      <c r="C1800" s="78" t="s">
        <v>80</v>
      </c>
      <c r="D1800" s="613">
        <v>19.46</v>
      </c>
    </row>
    <row r="1801" spans="1:4" x14ac:dyDescent="0.35">
      <c r="A1801" s="78">
        <v>672</v>
      </c>
      <c r="B1801" s="605" t="s">
        <v>18395</v>
      </c>
      <c r="C1801" s="78" t="s">
        <v>80</v>
      </c>
      <c r="D1801" s="613">
        <v>26.77</v>
      </c>
    </row>
    <row r="1802" spans="1:4" x14ac:dyDescent="0.35">
      <c r="A1802" s="78">
        <v>668</v>
      </c>
      <c r="B1802" s="605" t="s">
        <v>18396</v>
      </c>
      <c r="C1802" s="78" t="s">
        <v>80</v>
      </c>
      <c r="D1802" s="613">
        <v>32.31</v>
      </c>
    </row>
    <row r="1803" spans="1:4" x14ac:dyDescent="0.35">
      <c r="A1803" s="78">
        <v>10578</v>
      </c>
      <c r="B1803" s="605" t="s">
        <v>18397</v>
      </c>
      <c r="C1803" s="78" t="s">
        <v>80</v>
      </c>
      <c r="D1803" s="613">
        <v>37.64</v>
      </c>
    </row>
    <row r="1804" spans="1:4" x14ac:dyDescent="0.35">
      <c r="A1804" s="78">
        <v>666</v>
      </c>
      <c r="B1804" s="605" t="s">
        <v>18398</v>
      </c>
      <c r="C1804" s="78" t="s">
        <v>80</v>
      </c>
      <c r="D1804" s="613">
        <v>41.85</v>
      </c>
    </row>
    <row r="1805" spans="1:4" x14ac:dyDescent="0.35">
      <c r="A1805" s="78">
        <v>665</v>
      </c>
      <c r="B1805" s="605" t="s">
        <v>18399</v>
      </c>
      <c r="C1805" s="78" t="s">
        <v>80</v>
      </c>
      <c r="D1805" s="613">
        <v>55.97</v>
      </c>
    </row>
    <row r="1806" spans="1:4" x14ac:dyDescent="0.35">
      <c r="A1806" s="78">
        <v>10577</v>
      </c>
      <c r="B1806" s="605" t="s">
        <v>18400</v>
      </c>
      <c r="C1806" s="78" t="s">
        <v>80</v>
      </c>
      <c r="D1806" s="613">
        <v>49.64</v>
      </c>
    </row>
    <row r="1807" spans="1:4" x14ac:dyDescent="0.35">
      <c r="A1807" s="78">
        <v>10583</v>
      </c>
      <c r="B1807" s="605" t="s">
        <v>18401</v>
      </c>
      <c r="C1807" s="78" t="s">
        <v>80</v>
      </c>
      <c r="D1807" s="613">
        <v>25.79</v>
      </c>
    </row>
    <row r="1808" spans="1:4" x14ac:dyDescent="0.35">
      <c r="A1808" s="78">
        <v>10579</v>
      </c>
      <c r="B1808" s="605" t="s">
        <v>18402</v>
      </c>
      <c r="C1808" s="78" t="s">
        <v>80</v>
      </c>
      <c r="D1808" s="613">
        <v>44.95</v>
      </c>
    </row>
    <row r="1809" spans="1:4" x14ac:dyDescent="0.35">
      <c r="A1809" s="78">
        <v>10582</v>
      </c>
      <c r="B1809" s="605" t="s">
        <v>18403</v>
      </c>
      <c r="C1809" s="78" t="s">
        <v>80</v>
      </c>
      <c r="D1809" s="613">
        <v>22.71</v>
      </c>
    </row>
    <row r="1810" spans="1:4" x14ac:dyDescent="0.35">
      <c r="A1810" s="78">
        <v>2436</v>
      </c>
      <c r="B1810" s="605" t="s">
        <v>18404</v>
      </c>
      <c r="C1810" s="78" t="s">
        <v>140</v>
      </c>
      <c r="D1810" s="613">
        <v>23.38</v>
      </c>
    </row>
    <row r="1811" spans="1:4" x14ac:dyDescent="0.35">
      <c r="A1811" s="78">
        <v>40918</v>
      </c>
      <c r="B1811" s="605" t="s">
        <v>18405</v>
      </c>
      <c r="C1811" s="78" t="s">
        <v>408</v>
      </c>
      <c r="D1811" s="613">
        <v>4090.52</v>
      </c>
    </row>
    <row r="1812" spans="1:4" x14ac:dyDescent="0.35">
      <c r="A1812" s="78">
        <v>44046</v>
      </c>
      <c r="B1812" s="605" t="s">
        <v>18406</v>
      </c>
      <c r="C1812" s="78" t="s">
        <v>139</v>
      </c>
      <c r="D1812" s="613"/>
    </row>
    <row r="1813" spans="1:4" x14ac:dyDescent="0.35">
      <c r="A1813" s="78">
        <v>44047</v>
      </c>
      <c r="B1813" s="605" t="s">
        <v>18407</v>
      </c>
      <c r="C1813" s="78" t="s">
        <v>139</v>
      </c>
      <c r="D1813" s="613"/>
    </row>
    <row r="1814" spans="1:4" x14ac:dyDescent="0.35">
      <c r="A1814" s="78">
        <v>44043</v>
      </c>
      <c r="B1814" s="605" t="s">
        <v>18408</v>
      </c>
      <c r="C1814" s="78" t="s">
        <v>139</v>
      </c>
      <c r="D1814" s="613"/>
    </row>
    <row r="1815" spans="1:4" x14ac:dyDescent="0.35">
      <c r="A1815" s="78">
        <v>44044</v>
      </c>
      <c r="B1815" s="605" t="s">
        <v>18409</v>
      </c>
      <c r="C1815" s="78" t="s">
        <v>139</v>
      </c>
      <c r="D1815" s="613"/>
    </row>
    <row r="1816" spans="1:4" x14ac:dyDescent="0.35">
      <c r="A1816" s="78">
        <v>44041</v>
      </c>
      <c r="B1816" s="605" t="s">
        <v>18410</v>
      </c>
      <c r="C1816" s="78" t="s">
        <v>139</v>
      </c>
      <c r="D1816" s="613"/>
    </row>
    <row r="1817" spans="1:4" x14ac:dyDescent="0.35">
      <c r="A1817" s="78">
        <v>44042</v>
      </c>
      <c r="B1817" s="605" t="s">
        <v>18411</v>
      </c>
      <c r="C1817" s="78" t="s">
        <v>139</v>
      </c>
      <c r="D1817" s="613"/>
    </row>
    <row r="1818" spans="1:4" x14ac:dyDescent="0.35">
      <c r="A1818" s="78">
        <v>43961</v>
      </c>
      <c r="B1818" s="605" t="s">
        <v>18412</v>
      </c>
      <c r="C1818" s="78" t="s">
        <v>139</v>
      </c>
      <c r="D1818" s="613"/>
    </row>
    <row r="1819" spans="1:4" x14ac:dyDescent="0.35">
      <c r="A1819" s="78">
        <v>43959</v>
      </c>
      <c r="B1819" s="605" t="s">
        <v>18413</v>
      </c>
      <c r="C1819" s="78" t="s">
        <v>139</v>
      </c>
      <c r="D1819" s="613"/>
    </row>
    <row r="1820" spans="1:4" x14ac:dyDescent="0.35">
      <c r="A1820" s="78">
        <v>43962</v>
      </c>
      <c r="B1820" s="605" t="s">
        <v>18414</v>
      </c>
      <c r="C1820" s="78" t="s">
        <v>139</v>
      </c>
      <c r="D1820" s="613"/>
    </row>
    <row r="1821" spans="1:4" x14ac:dyDescent="0.35">
      <c r="A1821" s="78">
        <v>43960</v>
      </c>
      <c r="B1821" s="605" t="s">
        <v>18415</v>
      </c>
      <c r="C1821" s="78" t="s">
        <v>139</v>
      </c>
      <c r="D1821" s="613"/>
    </row>
    <row r="1822" spans="1:4" x14ac:dyDescent="0.35">
      <c r="A1822" s="78">
        <v>43963</v>
      </c>
      <c r="B1822" s="605" t="s">
        <v>18416</v>
      </c>
      <c r="C1822" s="78" t="s">
        <v>139</v>
      </c>
      <c r="D1822" s="613"/>
    </row>
    <row r="1823" spans="1:4" x14ac:dyDescent="0.35">
      <c r="A1823" s="78">
        <v>43958</v>
      </c>
      <c r="B1823" s="605" t="s">
        <v>18417</v>
      </c>
      <c r="C1823" s="78" t="s">
        <v>139</v>
      </c>
      <c r="D1823" s="613"/>
    </row>
    <row r="1824" spans="1:4" x14ac:dyDescent="0.35">
      <c r="A1824" s="78">
        <v>41549</v>
      </c>
      <c r="B1824" s="605" t="s">
        <v>18418</v>
      </c>
      <c r="C1824" s="78" t="s">
        <v>139</v>
      </c>
      <c r="D1824" s="613"/>
    </row>
    <row r="1825" spans="1:4" x14ac:dyDescent="0.35">
      <c r="A1825" s="78">
        <v>10998</v>
      </c>
      <c r="B1825" s="605" t="s">
        <v>18419</v>
      </c>
      <c r="C1825" s="78" t="s">
        <v>123</v>
      </c>
      <c r="D1825" s="613">
        <v>27.41</v>
      </c>
    </row>
    <row r="1826" spans="1:4" x14ac:dyDescent="0.35">
      <c r="A1826" s="78">
        <v>11002</v>
      </c>
      <c r="B1826" s="605" t="s">
        <v>18420</v>
      </c>
      <c r="C1826" s="78" t="s">
        <v>123</v>
      </c>
      <c r="D1826" s="613">
        <v>25.11</v>
      </c>
    </row>
    <row r="1827" spans="1:4" x14ac:dyDescent="0.35">
      <c r="A1827" s="78">
        <v>10999</v>
      </c>
      <c r="B1827" s="605" t="s">
        <v>18421</v>
      </c>
      <c r="C1827" s="78" t="s">
        <v>123</v>
      </c>
      <c r="D1827" s="613">
        <v>24.12</v>
      </c>
    </row>
    <row r="1828" spans="1:4" x14ac:dyDescent="0.35">
      <c r="A1828" s="78">
        <v>10997</v>
      </c>
      <c r="B1828" s="605" t="s">
        <v>158</v>
      </c>
      <c r="C1828" s="78" t="s">
        <v>123</v>
      </c>
      <c r="D1828" s="613">
        <v>26.15</v>
      </c>
    </row>
    <row r="1829" spans="1:4" x14ac:dyDescent="0.35">
      <c r="A1829" s="78">
        <v>2680</v>
      </c>
      <c r="B1829" s="605" t="s">
        <v>18422</v>
      </c>
      <c r="C1829" s="78" t="s">
        <v>139</v>
      </c>
      <c r="D1829" s="613">
        <v>15.15</v>
      </c>
    </row>
    <row r="1830" spans="1:4" x14ac:dyDescent="0.35">
      <c r="A1830" s="78">
        <v>2684</v>
      </c>
      <c r="B1830" s="605" t="s">
        <v>18423</v>
      </c>
      <c r="C1830" s="78" t="s">
        <v>139</v>
      </c>
      <c r="D1830" s="613">
        <v>13.78</v>
      </c>
    </row>
    <row r="1831" spans="1:4" x14ac:dyDescent="0.35">
      <c r="A1831" s="78">
        <v>2685</v>
      </c>
      <c r="B1831" s="605" t="s">
        <v>18424</v>
      </c>
      <c r="C1831" s="78" t="s">
        <v>139</v>
      </c>
      <c r="D1831" s="613">
        <v>10.35</v>
      </c>
    </row>
    <row r="1832" spans="1:4" x14ac:dyDescent="0.35">
      <c r="A1832" s="78">
        <v>2673</v>
      </c>
      <c r="B1832" s="605" t="s">
        <v>18425</v>
      </c>
      <c r="C1832" s="78" t="s">
        <v>139</v>
      </c>
      <c r="D1832" s="613">
        <v>5.32</v>
      </c>
    </row>
    <row r="1833" spans="1:4" x14ac:dyDescent="0.35">
      <c r="A1833" s="78">
        <v>2682</v>
      </c>
      <c r="B1833" s="605" t="s">
        <v>18426</v>
      </c>
      <c r="C1833" s="78" t="s">
        <v>139</v>
      </c>
      <c r="D1833" s="613">
        <v>36.119999999999997</v>
      </c>
    </row>
    <row r="1834" spans="1:4" x14ac:dyDescent="0.35">
      <c r="A1834" s="78">
        <v>2681</v>
      </c>
      <c r="B1834" s="605" t="s">
        <v>18427</v>
      </c>
      <c r="C1834" s="78" t="s">
        <v>139</v>
      </c>
      <c r="D1834" s="613">
        <v>24.76</v>
      </c>
    </row>
    <row r="1835" spans="1:4" x14ac:dyDescent="0.35">
      <c r="A1835" s="78">
        <v>2686</v>
      </c>
      <c r="B1835" s="605" t="s">
        <v>18428</v>
      </c>
      <c r="C1835" s="78" t="s">
        <v>139</v>
      </c>
      <c r="D1835" s="613">
        <v>45.29</v>
      </c>
    </row>
    <row r="1836" spans="1:4" x14ac:dyDescent="0.35">
      <c r="A1836" s="78">
        <v>2674</v>
      </c>
      <c r="B1836" s="605" t="s">
        <v>18429</v>
      </c>
      <c r="C1836" s="78" t="s">
        <v>139</v>
      </c>
      <c r="D1836" s="613">
        <v>6.62</v>
      </c>
    </row>
    <row r="1837" spans="1:4" x14ac:dyDescent="0.35">
      <c r="A1837" s="78">
        <v>2683</v>
      </c>
      <c r="B1837" s="605" t="s">
        <v>18430</v>
      </c>
      <c r="C1837" s="78" t="s">
        <v>139</v>
      </c>
      <c r="D1837" s="613">
        <v>71.37</v>
      </c>
    </row>
    <row r="1838" spans="1:4" x14ac:dyDescent="0.35">
      <c r="A1838" s="78">
        <v>2676</v>
      </c>
      <c r="B1838" s="605" t="s">
        <v>18431</v>
      </c>
      <c r="C1838" s="78" t="s">
        <v>139</v>
      </c>
      <c r="D1838" s="613">
        <v>3.09</v>
      </c>
    </row>
    <row r="1839" spans="1:4" x14ac:dyDescent="0.35">
      <c r="A1839" s="78">
        <v>2678</v>
      </c>
      <c r="B1839" s="605" t="s">
        <v>18432</v>
      </c>
      <c r="C1839" s="78" t="s">
        <v>139</v>
      </c>
      <c r="D1839" s="613">
        <v>3.87</v>
      </c>
    </row>
    <row r="1840" spans="1:4" x14ac:dyDescent="0.35">
      <c r="A1840" s="78">
        <v>2679</v>
      </c>
      <c r="B1840" s="605" t="s">
        <v>18433</v>
      </c>
      <c r="C1840" s="78" t="s">
        <v>139</v>
      </c>
      <c r="D1840" s="613">
        <v>5.97</v>
      </c>
    </row>
    <row r="1841" spans="1:4" x14ac:dyDescent="0.35">
      <c r="A1841" s="78">
        <v>12070</v>
      </c>
      <c r="B1841" s="605" t="s">
        <v>18434</v>
      </c>
      <c r="C1841" s="78" t="s">
        <v>139</v>
      </c>
      <c r="D1841" s="613">
        <v>8.31</v>
      </c>
    </row>
    <row r="1842" spans="1:4" x14ac:dyDescent="0.35">
      <c r="A1842" s="78">
        <v>2675</v>
      </c>
      <c r="B1842" s="605" t="s">
        <v>18435</v>
      </c>
      <c r="C1842" s="78" t="s">
        <v>139</v>
      </c>
      <c r="D1842" s="613">
        <v>10.81</v>
      </c>
    </row>
    <row r="1843" spans="1:4" x14ac:dyDescent="0.35">
      <c r="A1843" s="78">
        <v>12067</v>
      </c>
      <c r="B1843" s="605" t="s">
        <v>18436</v>
      </c>
      <c r="C1843" s="78" t="s">
        <v>139</v>
      </c>
      <c r="D1843" s="613">
        <v>14.66</v>
      </c>
    </row>
    <row r="1844" spans="1:4" x14ac:dyDescent="0.35">
      <c r="A1844" s="78">
        <v>21128</v>
      </c>
      <c r="B1844" s="605" t="s">
        <v>18437</v>
      </c>
      <c r="C1844" s="78" t="s">
        <v>139</v>
      </c>
      <c r="D1844" s="613">
        <v>10.67</v>
      </c>
    </row>
    <row r="1845" spans="1:4" x14ac:dyDescent="0.35">
      <c r="A1845" s="78">
        <v>40400</v>
      </c>
      <c r="B1845" s="605" t="s">
        <v>18438</v>
      </c>
      <c r="C1845" s="78" t="s">
        <v>139</v>
      </c>
      <c r="D1845" s="613"/>
    </row>
    <row r="1846" spans="1:4" x14ac:dyDescent="0.35">
      <c r="A1846" s="78">
        <v>40401</v>
      </c>
      <c r="B1846" s="605" t="s">
        <v>18439</v>
      </c>
      <c r="C1846" s="78" t="s">
        <v>139</v>
      </c>
      <c r="D1846" s="613"/>
    </row>
    <row r="1847" spans="1:4" x14ac:dyDescent="0.35">
      <c r="A1847" s="78">
        <v>40402</v>
      </c>
      <c r="B1847" s="605" t="s">
        <v>18440</v>
      </c>
      <c r="C1847" s="78" t="s">
        <v>139</v>
      </c>
      <c r="D1847" s="613"/>
    </row>
    <row r="1848" spans="1:4" x14ac:dyDescent="0.35">
      <c r="A1848" s="78">
        <v>21137</v>
      </c>
      <c r="B1848" s="605" t="s">
        <v>18441</v>
      </c>
      <c r="C1848" s="78" t="s">
        <v>139</v>
      </c>
      <c r="D1848" s="613">
        <v>10.92</v>
      </c>
    </row>
    <row r="1849" spans="1:4" x14ac:dyDescent="0.35">
      <c r="A1849" s="78">
        <v>2504</v>
      </c>
      <c r="B1849" s="605" t="s">
        <v>18442</v>
      </c>
      <c r="C1849" s="78" t="s">
        <v>139</v>
      </c>
      <c r="D1849" s="613">
        <v>11.84</v>
      </c>
    </row>
    <row r="1850" spans="1:4" x14ac:dyDescent="0.35">
      <c r="A1850" s="78">
        <v>2501</v>
      </c>
      <c r="B1850" s="605" t="s">
        <v>18443</v>
      </c>
      <c r="C1850" s="78" t="s">
        <v>139</v>
      </c>
      <c r="D1850" s="613">
        <v>15.52</v>
      </c>
    </row>
    <row r="1851" spans="1:4" x14ac:dyDescent="0.35">
      <c r="A1851" s="78">
        <v>2502</v>
      </c>
      <c r="B1851" s="605" t="s">
        <v>18444</v>
      </c>
      <c r="C1851" s="78" t="s">
        <v>139</v>
      </c>
      <c r="D1851" s="613">
        <v>23.43</v>
      </c>
    </row>
    <row r="1852" spans="1:4" x14ac:dyDescent="0.35">
      <c r="A1852" s="78">
        <v>2503</v>
      </c>
      <c r="B1852" s="605" t="s">
        <v>18445</v>
      </c>
      <c r="C1852" s="78" t="s">
        <v>139</v>
      </c>
      <c r="D1852" s="613">
        <v>30.15</v>
      </c>
    </row>
    <row r="1853" spans="1:4" x14ac:dyDescent="0.35">
      <c r="A1853" s="78">
        <v>2500</v>
      </c>
      <c r="B1853" s="605" t="s">
        <v>18446</v>
      </c>
      <c r="C1853" s="78" t="s">
        <v>139</v>
      </c>
      <c r="D1853" s="613">
        <v>40.159999999999997</v>
      </c>
    </row>
    <row r="1854" spans="1:4" x14ac:dyDescent="0.35">
      <c r="A1854" s="78">
        <v>2505</v>
      </c>
      <c r="B1854" s="605" t="s">
        <v>18447</v>
      </c>
      <c r="C1854" s="78" t="s">
        <v>139</v>
      </c>
      <c r="D1854" s="613">
        <v>62.59</v>
      </c>
    </row>
    <row r="1855" spans="1:4" x14ac:dyDescent="0.35">
      <c r="A1855" s="78">
        <v>12056</v>
      </c>
      <c r="B1855" s="605" t="s">
        <v>18448</v>
      </c>
      <c r="C1855" s="78" t="s">
        <v>139</v>
      </c>
      <c r="D1855" s="613">
        <v>25.29</v>
      </c>
    </row>
    <row r="1856" spans="1:4" x14ac:dyDescent="0.35">
      <c r="A1856" s="78">
        <v>12057</v>
      </c>
      <c r="B1856" s="605" t="s">
        <v>18449</v>
      </c>
      <c r="C1856" s="78" t="s">
        <v>139</v>
      </c>
      <c r="D1856" s="613">
        <v>21.48</v>
      </c>
    </row>
    <row r="1857" spans="1:4" x14ac:dyDescent="0.35">
      <c r="A1857" s="78">
        <v>12058</v>
      </c>
      <c r="B1857" s="605" t="s">
        <v>18450</v>
      </c>
      <c r="C1857" s="78" t="s">
        <v>139</v>
      </c>
      <c r="D1857" s="613">
        <v>13.39</v>
      </c>
    </row>
    <row r="1858" spans="1:4" x14ac:dyDescent="0.35">
      <c r="A1858" s="78">
        <v>12059</v>
      </c>
      <c r="B1858" s="605" t="s">
        <v>18451</v>
      </c>
      <c r="C1858" s="78" t="s">
        <v>139</v>
      </c>
      <c r="D1858" s="613">
        <v>7.53</v>
      </c>
    </row>
    <row r="1859" spans="1:4" x14ac:dyDescent="0.35">
      <c r="A1859" s="78">
        <v>12060</v>
      </c>
      <c r="B1859" s="605" t="s">
        <v>18452</v>
      </c>
      <c r="C1859" s="78" t="s">
        <v>139</v>
      </c>
      <c r="D1859" s="613">
        <v>55.81</v>
      </c>
    </row>
    <row r="1860" spans="1:4" x14ac:dyDescent="0.35">
      <c r="A1860" s="78">
        <v>12061</v>
      </c>
      <c r="B1860" s="605" t="s">
        <v>18453</v>
      </c>
      <c r="C1860" s="78" t="s">
        <v>139</v>
      </c>
      <c r="D1860" s="613">
        <v>34.08</v>
      </c>
    </row>
    <row r="1861" spans="1:4" x14ac:dyDescent="0.35">
      <c r="A1861" s="78">
        <v>12062</v>
      </c>
      <c r="B1861" s="605" t="s">
        <v>18454</v>
      </c>
      <c r="C1861" s="78" t="s">
        <v>139</v>
      </c>
      <c r="D1861" s="613">
        <v>62.84</v>
      </c>
    </row>
    <row r="1862" spans="1:4" x14ac:dyDescent="0.35">
      <c r="A1862" s="78">
        <v>2687</v>
      </c>
      <c r="B1862" s="605" t="s">
        <v>18455</v>
      </c>
      <c r="C1862" s="78" t="s">
        <v>139</v>
      </c>
      <c r="D1862" s="613">
        <v>2.7</v>
      </c>
    </row>
    <row r="1863" spans="1:4" x14ac:dyDescent="0.35">
      <c r="A1863" s="78">
        <v>2689</v>
      </c>
      <c r="B1863" s="605" t="s">
        <v>456</v>
      </c>
      <c r="C1863" s="78" t="s">
        <v>139</v>
      </c>
      <c r="D1863" s="613">
        <v>3.21</v>
      </c>
    </row>
    <row r="1864" spans="1:4" x14ac:dyDescent="0.35">
      <c r="A1864" s="78">
        <v>2688</v>
      </c>
      <c r="B1864" s="605" t="s">
        <v>18456</v>
      </c>
      <c r="C1864" s="78" t="s">
        <v>139</v>
      </c>
      <c r="D1864" s="613">
        <v>3.48</v>
      </c>
    </row>
    <row r="1865" spans="1:4" x14ac:dyDescent="0.35">
      <c r="A1865" s="78">
        <v>2690</v>
      </c>
      <c r="B1865" s="605" t="s">
        <v>18457</v>
      </c>
      <c r="C1865" s="78" t="s">
        <v>139</v>
      </c>
      <c r="D1865" s="613">
        <v>5.96</v>
      </c>
    </row>
    <row r="1866" spans="1:4" x14ac:dyDescent="0.35">
      <c r="A1866" s="78">
        <v>39243</v>
      </c>
      <c r="B1866" s="605" t="s">
        <v>18458</v>
      </c>
      <c r="C1866" s="78" t="s">
        <v>139</v>
      </c>
      <c r="D1866" s="613">
        <v>3.93</v>
      </c>
    </row>
    <row r="1867" spans="1:4" x14ac:dyDescent="0.35">
      <c r="A1867" s="78">
        <v>39244</v>
      </c>
      <c r="B1867" s="605" t="s">
        <v>18459</v>
      </c>
      <c r="C1867" s="78" t="s">
        <v>139</v>
      </c>
      <c r="D1867" s="613">
        <v>5.31</v>
      </c>
    </row>
    <row r="1868" spans="1:4" x14ac:dyDescent="0.35">
      <c r="A1868" s="78">
        <v>39245</v>
      </c>
      <c r="B1868" s="605" t="s">
        <v>18460</v>
      </c>
      <c r="C1868" s="78" t="s">
        <v>139</v>
      </c>
      <c r="D1868" s="613">
        <v>10.210000000000001</v>
      </c>
    </row>
    <row r="1869" spans="1:4" x14ac:dyDescent="0.35">
      <c r="A1869" s="78">
        <v>39255</v>
      </c>
      <c r="B1869" s="605" t="s">
        <v>18461</v>
      </c>
      <c r="C1869" s="78" t="s">
        <v>139</v>
      </c>
      <c r="D1869" s="613">
        <v>28.27</v>
      </c>
    </row>
    <row r="1870" spans="1:4" x14ac:dyDescent="0.35">
      <c r="A1870" s="78">
        <v>39254</v>
      </c>
      <c r="B1870" s="605" t="s">
        <v>18462</v>
      </c>
      <c r="C1870" s="78" t="s">
        <v>139</v>
      </c>
      <c r="D1870" s="613">
        <v>15.28</v>
      </c>
    </row>
    <row r="1871" spans="1:4" x14ac:dyDescent="0.35">
      <c r="A1871" s="78">
        <v>39253</v>
      </c>
      <c r="B1871" s="605" t="s">
        <v>18463</v>
      </c>
      <c r="C1871" s="78" t="s">
        <v>139</v>
      </c>
      <c r="D1871" s="613">
        <v>19.47</v>
      </c>
    </row>
    <row r="1872" spans="1:4" x14ac:dyDescent="0.35">
      <c r="A1872" s="78">
        <v>39246</v>
      </c>
      <c r="B1872" s="605" t="s">
        <v>18464</v>
      </c>
      <c r="C1872" s="78" t="s">
        <v>139</v>
      </c>
      <c r="D1872" s="613"/>
    </row>
    <row r="1873" spans="1:4" x14ac:dyDescent="0.35">
      <c r="A1873" s="78">
        <v>39247</v>
      </c>
      <c r="B1873" s="605" t="s">
        <v>18465</v>
      </c>
      <c r="C1873" s="78" t="s">
        <v>139</v>
      </c>
      <c r="D1873" s="613"/>
    </row>
    <row r="1874" spans="1:4" x14ac:dyDescent="0.35">
      <c r="A1874" s="78">
        <v>2446</v>
      </c>
      <c r="B1874" s="605" t="s">
        <v>18466</v>
      </c>
      <c r="C1874" s="78" t="s">
        <v>139</v>
      </c>
      <c r="D1874" s="613"/>
    </row>
    <row r="1875" spans="1:4" x14ac:dyDescent="0.35">
      <c r="A1875" s="78">
        <v>2442</v>
      </c>
      <c r="B1875" s="605" t="s">
        <v>18467</v>
      </c>
      <c r="C1875" s="78" t="s">
        <v>139</v>
      </c>
      <c r="D1875" s="613"/>
    </row>
    <row r="1876" spans="1:4" x14ac:dyDescent="0.35">
      <c r="A1876" s="78">
        <v>39248</v>
      </c>
      <c r="B1876" s="605" t="s">
        <v>18468</v>
      </c>
      <c r="C1876" s="78" t="s">
        <v>139</v>
      </c>
      <c r="D1876" s="613"/>
    </row>
    <row r="1877" spans="1:4" x14ac:dyDescent="0.35">
      <c r="A1877" s="78">
        <v>2438</v>
      </c>
      <c r="B1877" s="605" t="s">
        <v>18469</v>
      </c>
      <c r="C1877" s="78" t="s">
        <v>140</v>
      </c>
      <c r="D1877" s="613">
        <v>26.85</v>
      </c>
    </row>
    <row r="1878" spans="1:4" x14ac:dyDescent="0.35">
      <c r="A1878" s="78">
        <v>40922</v>
      </c>
      <c r="B1878" s="605" t="s">
        <v>18470</v>
      </c>
      <c r="C1878" s="78" t="s">
        <v>408</v>
      </c>
      <c r="D1878" s="613">
        <v>4700.08</v>
      </c>
    </row>
    <row r="1879" spans="1:4" x14ac:dyDescent="0.35">
      <c r="A1879" s="78">
        <v>44342</v>
      </c>
      <c r="B1879" s="605" t="s">
        <v>18471</v>
      </c>
      <c r="C1879" s="78" t="s">
        <v>80</v>
      </c>
      <c r="D1879" s="613"/>
    </row>
    <row r="1880" spans="1:4" x14ac:dyDescent="0.35">
      <c r="A1880" s="78">
        <v>44343</v>
      </c>
      <c r="B1880" s="605" t="s">
        <v>18472</v>
      </c>
      <c r="C1880" s="78" t="s">
        <v>80</v>
      </c>
      <c r="D1880" s="613"/>
    </row>
    <row r="1881" spans="1:4" x14ac:dyDescent="0.35">
      <c r="A1881" s="78">
        <v>44340</v>
      </c>
      <c r="B1881" s="605" t="s">
        <v>18473</v>
      </c>
      <c r="C1881" s="78" t="s">
        <v>80</v>
      </c>
      <c r="D1881" s="613"/>
    </row>
    <row r="1882" spans="1:4" x14ac:dyDescent="0.35">
      <c r="A1882" s="78">
        <v>44341</v>
      </c>
      <c r="B1882" s="605" t="s">
        <v>18474</v>
      </c>
      <c r="C1882" s="78" t="s">
        <v>80</v>
      </c>
      <c r="D1882" s="613"/>
    </row>
    <row r="1883" spans="1:4" x14ac:dyDescent="0.35">
      <c r="A1883" s="78">
        <v>44338</v>
      </c>
      <c r="B1883" s="605" t="s">
        <v>18475</v>
      </c>
      <c r="C1883" s="78" t="s">
        <v>80</v>
      </c>
      <c r="D1883" s="613"/>
    </row>
    <row r="1884" spans="1:4" x14ac:dyDescent="0.35">
      <c r="A1884" s="78">
        <v>44339</v>
      </c>
      <c r="B1884" s="605" t="s">
        <v>18476</v>
      </c>
      <c r="C1884" s="78" t="s">
        <v>80</v>
      </c>
      <c r="D1884" s="613"/>
    </row>
    <row r="1885" spans="1:4" x14ac:dyDescent="0.35">
      <c r="A1885" s="78">
        <v>44336</v>
      </c>
      <c r="B1885" s="605" t="s">
        <v>18477</v>
      </c>
      <c r="C1885" s="78" t="s">
        <v>80</v>
      </c>
      <c r="D1885" s="613"/>
    </row>
    <row r="1886" spans="1:4" x14ac:dyDescent="0.35">
      <c r="A1886" s="78">
        <v>41834</v>
      </c>
      <c r="B1886" s="605" t="s">
        <v>18478</v>
      </c>
      <c r="C1886" s="78" t="s">
        <v>80</v>
      </c>
      <c r="D1886" s="613"/>
    </row>
    <row r="1887" spans="1:4" x14ac:dyDescent="0.35">
      <c r="A1887" s="78">
        <v>44337</v>
      </c>
      <c r="B1887" s="605" t="s">
        <v>18479</v>
      </c>
      <c r="C1887" s="78" t="s">
        <v>80</v>
      </c>
      <c r="D1887" s="613"/>
    </row>
    <row r="1888" spans="1:4" x14ac:dyDescent="0.35">
      <c r="A1888" s="78">
        <v>43964</v>
      </c>
      <c r="B1888" s="605" t="s">
        <v>18480</v>
      </c>
      <c r="C1888" s="78" t="s">
        <v>80</v>
      </c>
      <c r="D1888" s="613"/>
    </row>
    <row r="1889" spans="1:4" x14ac:dyDescent="0.35">
      <c r="A1889" s="78">
        <v>44334</v>
      </c>
      <c r="B1889" s="605" t="s">
        <v>18481</v>
      </c>
      <c r="C1889" s="78" t="s">
        <v>80</v>
      </c>
      <c r="D1889" s="613"/>
    </row>
    <row r="1890" spans="1:4" x14ac:dyDescent="0.35">
      <c r="A1890" s="78">
        <v>44344</v>
      </c>
      <c r="B1890" s="605" t="s">
        <v>18482</v>
      </c>
      <c r="C1890" s="78" t="s">
        <v>80</v>
      </c>
      <c r="D1890" s="613"/>
    </row>
    <row r="1891" spans="1:4" x14ac:dyDescent="0.35">
      <c r="A1891" s="78">
        <v>44335</v>
      </c>
      <c r="B1891" s="605" t="s">
        <v>18483</v>
      </c>
      <c r="C1891" s="78" t="s">
        <v>80</v>
      </c>
      <c r="D1891" s="613"/>
    </row>
    <row r="1892" spans="1:4" x14ac:dyDescent="0.35">
      <c r="A1892" s="78">
        <v>12624</v>
      </c>
      <c r="B1892" s="605" t="s">
        <v>18484</v>
      </c>
      <c r="C1892" s="78" t="s">
        <v>80</v>
      </c>
      <c r="D1892" s="613">
        <v>36.74</v>
      </c>
    </row>
    <row r="1893" spans="1:4" x14ac:dyDescent="0.35">
      <c r="A1893" s="78">
        <v>517</v>
      </c>
      <c r="B1893" s="605" t="s">
        <v>18485</v>
      </c>
      <c r="C1893" s="78" t="s">
        <v>146</v>
      </c>
      <c r="D1893" s="613">
        <v>12.71</v>
      </c>
    </row>
    <row r="1894" spans="1:4" x14ac:dyDescent="0.35">
      <c r="A1894" s="78">
        <v>37534</v>
      </c>
      <c r="B1894" s="605" t="s">
        <v>18486</v>
      </c>
      <c r="C1894" s="78" t="s">
        <v>123</v>
      </c>
      <c r="D1894" s="613"/>
    </row>
    <row r="1895" spans="1:4" x14ac:dyDescent="0.35">
      <c r="A1895" s="78">
        <v>37535</v>
      </c>
      <c r="B1895" s="605" t="s">
        <v>18487</v>
      </c>
      <c r="C1895" s="78" t="s">
        <v>123</v>
      </c>
      <c r="D1895" s="613"/>
    </row>
    <row r="1896" spans="1:4" x14ac:dyDescent="0.35">
      <c r="A1896" s="78">
        <v>37533</v>
      </c>
      <c r="B1896" s="605" t="s">
        <v>18488</v>
      </c>
      <c r="C1896" s="78" t="s">
        <v>123</v>
      </c>
      <c r="D1896" s="613"/>
    </row>
    <row r="1897" spans="1:4" x14ac:dyDescent="0.35">
      <c r="A1897" s="78">
        <v>37537</v>
      </c>
      <c r="B1897" s="605" t="s">
        <v>18489</v>
      </c>
      <c r="C1897" s="78" t="s">
        <v>123</v>
      </c>
      <c r="D1897" s="613"/>
    </row>
    <row r="1898" spans="1:4" x14ac:dyDescent="0.35">
      <c r="A1898" s="78">
        <v>37536</v>
      </c>
      <c r="B1898" s="605" t="s">
        <v>18490</v>
      </c>
      <c r="C1898" s="78" t="s">
        <v>123</v>
      </c>
      <c r="D1898" s="613"/>
    </row>
    <row r="1899" spans="1:4" x14ac:dyDescent="0.35">
      <c r="A1899" s="78">
        <v>37532</v>
      </c>
      <c r="B1899" s="605" t="s">
        <v>18491</v>
      </c>
      <c r="C1899" s="78" t="s">
        <v>123</v>
      </c>
      <c r="D1899" s="613"/>
    </row>
    <row r="1900" spans="1:4" x14ac:dyDescent="0.35">
      <c r="A1900" s="78">
        <v>2696</v>
      </c>
      <c r="B1900" s="605" t="s">
        <v>18492</v>
      </c>
      <c r="C1900" s="78" t="s">
        <v>140</v>
      </c>
      <c r="D1900" s="613">
        <v>23.38</v>
      </c>
    </row>
    <row r="1901" spans="1:4" x14ac:dyDescent="0.35">
      <c r="A1901" s="78">
        <v>40928</v>
      </c>
      <c r="B1901" s="605" t="s">
        <v>18493</v>
      </c>
      <c r="C1901" s="78" t="s">
        <v>408</v>
      </c>
      <c r="D1901" s="613">
        <v>4090.52</v>
      </c>
    </row>
    <row r="1902" spans="1:4" x14ac:dyDescent="0.35">
      <c r="A1902" s="78">
        <v>4083</v>
      </c>
      <c r="B1902" s="605" t="s">
        <v>18494</v>
      </c>
      <c r="C1902" s="78" t="s">
        <v>140</v>
      </c>
      <c r="D1902" s="613">
        <v>36.22</v>
      </c>
    </row>
    <row r="1903" spans="1:4" x14ac:dyDescent="0.35">
      <c r="A1903" s="78">
        <v>40818</v>
      </c>
      <c r="B1903" s="605" t="s">
        <v>18495</v>
      </c>
      <c r="C1903" s="78" t="s">
        <v>408</v>
      </c>
      <c r="D1903" s="613">
        <v>6336.59</v>
      </c>
    </row>
    <row r="1904" spans="1:4" x14ac:dyDescent="0.35">
      <c r="A1904" s="78">
        <v>43146</v>
      </c>
      <c r="B1904" s="605" t="s">
        <v>18496</v>
      </c>
      <c r="C1904" s="78" t="s">
        <v>123</v>
      </c>
      <c r="D1904" s="613">
        <v>13.23</v>
      </c>
    </row>
    <row r="1905" spans="1:4" x14ac:dyDescent="0.35">
      <c r="A1905" s="78">
        <v>2705</v>
      </c>
      <c r="B1905" s="605" t="s">
        <v>294</v>
      </c>
      <c r="C1905" s="78" t="s">
        <v>18497</v>
      </c>
      <c r="D1905" s="613">
        <v>1.1299999999999999</v>
      </c>
    </row>
    <row r="1906" spans="1:4" x14ac:dyDescent="0.35">
      <c r="A1906" s="78">
        <v>14250</v>
      </c>
      <c r="B1906" s="605" t="s">
        <v>18498</v>
      </c>
      <c r="C1906" s="78" t="s">
        <v>18497</v>
      </c>
      <c r="D1906" s="613">
        <v>1.1499999999999999</v>
      </c>
    </row>
    <row r="1907" spans="1:4" x14ac:dyDescent="0.35">
      <c r="A1907" s="78">
        <v>11683</v>
      </c>
      <c r="B1907" s="605" t="s">
        <v>18499</v>
      </c>
      <c r="C1907" s="78" t="s">
        <v>80</v>
      </c>
      <c r="D1907" s="613">
        <v>33.89</v>
      </c>
    </row>
    <row r="1908" spans="1:4" x14ac:dyDescent="0.35">
      <c r="A1908" s="78">
        <v>11684</v>
      </c>
      <c r="B1908" s="605" t="s">
        <v>18500</v>
      </c>
      <c r="C1908" s="78" t="s">
        <v>80</v>
      </c>
      <c r="D1908" s="613">
        <v>37.1</v>
      </c>
    </row>
    <row r="1909" spans="1:4" x14ac:dyDescent="0.35">
      <c r="A1909" s="78">
        <v>6141</v>
      </c>
      <c r="B1909" s="605" t="s">
        <v>18501</v>
      </c>
      <c r="C1909" s="78" t="s">
        <v>80</v>
      </c>
      <c r="D1909" s="613">
        <v>5.0199999999999996</v>
      </c>
    </row>
    <row r="1910" spans="1:4" x14ac:dyDescent="0.35">
      <c r="A1910" s="78">
        <v>11681</v>
      </c>
      <c r="B1910" s="605" t="s">
        <v>18502</v>
      </c>
      <c r="C1910" s="78" t="s">
        <v>80</v>
      </c>
      <c r="D1910" s="613">
        <v>6.33</v>
      </c>
    </row>
    <row r="1911" spans="1:4" x14ac:dyDescent="0.35">
      <c r="A1911" s="78">
        <v>2706</v>
      </c>
      <c r="B1911" s="605" t="s">
        <v>18503</v>
      </c>
      <c r="C1911" s="78" t="s">
        <v>140</v>
      </c>
      <c r="D1911" s="613">
        <v>133.15</v>
      </c>
    </row>
    <row r="1912" spans="1:4" x14ac:dyDescent="0.35">
      <c r="A1912" s="78">
        <v>40811</v>
      </c>
      <c r="B1912" s="605" t="s">
        <v>18504</v>
      </c>
      <c r="C1912" s="78" t="s">
        <v>408</v>
      </c>
      <c r="D1912" s="613">
        <v>23289.96</v>
      </c>
    </row>
    <row r="1913" spans="1:4" x14ac:dyDescent="0.35">
      <c r="A1913" s="78">
        <v>2707</v>
      </c>
      <c r="B1913" s="605" t="s">
        <v>18505</v>
      </c>
      <c r="C1913" s="78" t="s">
        <v>140</v>
      </c>
      <c r="D1913" s="613">
        <v>139.76</v>
      </c>
    </row>
    <row r="1914" spans="1:4" x14ac:dyDescent="0.35">
      <c r="A1914" s="78">
        <v>40813</v>
      </c>
      <c r="B1914" s="605" t="s">
        <v>18506</v>
      </c>
      <c r="C1914" s="78" t="s">
        <v>408</v>
      </c>
      <c r="D1914" s="613">
        <v>24448.05</v>
      </c>
    </row>
    <row r="1915" spans="1:4" x14ac:dyDescent="0.35">
      <c r="A1915" s="78">
        <v>2708</v>
      </c>
      <c r="B1915" s="605" t="s">
        <v>18507</v>
      </c>
      <c r="C1915" s="78" t="s">
        <v>140</v>
      </c>
      <c r="D1915" s="613">
        <v>166.87</v>
      </c>
    </row>
    <row r="1916" spans="1:4" x14ac:dyDescent="0.35">
      <c r="A1916" s="78">
        <v>40814</v>
      </c>
      <c r="B1916" s="605" t="s">
        <v>18508</v>
      </c>
      <c r="C1916" s="78" t="s">
        <v>408</v>
      </c>
      <c r="D1916" s="613">
        <v>29188.03</v>
      </c>
    </row>
    <row r="1917" spans="1:4" x14ac:dyDescent="0.35">
      <c r="A1917" s="78">
        <v>38403</v>
      </c>
      <c r="B1917" s="605" t="s">
        <v>18509</v>
      </c>
      <c r="C1917" s="78" t="s">
        <v>80</v>
      </c>
      <c r="D1917" s="613">
        <v>74.48</v>
      </c>
    </row>
    <row r="1918" spans="1:4" x14ac:dyDescent="0.35">
      <c r="A1918" s="78">
        <v>43482</v>
      </c>
      <c r="B1918" s="605" t="s">
        <v>18510</v>
      </c>
      <c r="C1918" s="78" t="s">
        <v>140</v>
      </c>
      <c r="D1918" s="613">
        <v>0.74</v>
      </c>
    </row>
    <row r="1919" spans="1:4" x14ac:dyDescent="0.35">
      <c r="A1919" s="78">
        <v>43494</v>
      </c>
      <c r="B1919" s="605" t="s">
        <v>416</v>
      </c>
      <c r="C1919" s="78" t="s">
        <v>408</v>
      </c>
      <c r="D1919" s="613">
        <v>124.57</v>
      </c>
    </row>
    <row r="1920" spans="1:4" x14ac:dyDescent="0.35">
      <c r="A1920" s="78">
        <v>43483</v>
      </c>
      <c r="B1920" s="605" t="s">
        <v>277</v>
      </c>
      <c r="C1920" s="78" t="s">
        <v>140</v>
      </c>
      <c r="D1920" s="613">
        <v>1.43</v>
      </c>
    </row>
    <row r="1921" spans="1:4" x14ac:dyDescent="0.35">
      <c r="A1921" s="78">
        <v>43495</v>
      </c>
      <c r="B1921" s="605" t="s">
        <v>18511</v>
      </c>
      <c r="C1921" s="78" t="s">
        <v>408</v>
      </c>
      <c r="D1921" s="613">
        <v>241.21</v>
      </c>
    </row>
    <row r="1922" spans="1:4" x14ac:dyDescent="0.35">
      <c r="A1922" s="78">
        <v>43484</v>
      </c>
      <c r="B1922" s="605" t="s">
        <v>176</v>
      </c>
      <c r="C1922" s="78" t="s">
        <v>140</v>
      </c>
      <c r="D1922" s="613">
        <v>1.37</v>
      </c>
    </row>
    <row r="1923" spans="1:4" x14ac:dyDescent="0.35">
      <c r="A1923" s="78">
        <v>43496</v>
      </c>
      <c r="B1923" s="605" t="s">
        <v>18512</v>
      </c>
      <c r="C1923" s="78" t="s">
        <v>408</v>
      </c>
      <c r="D1923" s="613">
        <v>229.98</v>
      </c>
    </row>
    <row r="1924" spans="1:4" x14ac:dyDescent="0.35">
      <c r="A1924" s="78">
        <v>43485</v>
      </c>
      <c r="B1924" s="605" t="s">
        <v>288</v>
      </c>
      <c r="C1924" s="78" t="s">
        <v>140</v>
      </c>
      <c r="D1924" s="613">
        <v>1.22</v>
      </c>
    </row>
    <row r="1925" spans="1:4" x14ac:dyDescent="0.35">
      <c r="A1925" s="78">
        <v>43497</v>
      </c>
      <c r="B1925" s="605" t="s">
        <v>18513</v>
      </c>
      <c r="C1925" s="78" t="s">
        <v>408</v>
      </c>
      <c r="D1925" s="613">
        <v>205.74</v>
      </c>
    </row>
    <row r="1926" spans="1:4" x14ac:dyDescent="0.35">
      <c r="A1926" s="78">
        <v>43487</v>
      </c>
      <c r="B1926" s="605" t="s">
        <v>18514</v>
      </c>
      <c r="C1926" s="78" t="s">
        <v>140</v>
      </c>
      <c r="D1926" s="613">
        <v>1.26</v>
      </c>
    </row>
    <row r="1927" spans="1:4" x14ac:dyDescent="0.35">
      <c r="A1927" s="78">
        <v>43499</v>
      </c>
      <c r="B1927" s="605" t="s">
        <v>411</v>
      </c>
      <c r="C1927" s="78" t="s">
        <v>408</v>
      </c>
      <c r="D1927" s="613">
        <v>212.6</v>
      </c>
    </row>
    <row r="1928" spans="1:4" x14ac:dyDescent="0.35">
      <c r="A1928" s="78">
        <v>43486</v>
      </c>
      <c r="B1928" s="605" t="s">
        <v>172</v>
      </c>
      <c r="C1928" s="78" t="s">
        <v>140</v>
      </c>
      <c r="D1928" s="613">
        <v>0.91</v>
      </c>
    </row>
    <row r="1929" spans="1:4" x14ac:dyDescent="0.35">
      <c r="A1929" s="78">
        <v>43498</v>
      </c>
      <c r="B1929" s="605" t="s">
        <v>18515</v>
      </c>
      <c r="C1929" s="78" t="s">
        <v>408</v>
      </c>
      <c r="D1929" s="613">
        <v>153.04</v>
      </c>
    </row>
    <row r="1930" spans="1:4" x14ac:dyDescent="0.35">
      <c r="A1930" s="78">
        <v>43488</v>
      </c>
      <c r="B1930" s="605" t="s">
        <v>362</v>
      </c>
      <c r="C1930" s="78" t="s">
        <v>140</v>
      </c>
      <c r="D1930" s="613">
        <v>0.91</v>
      </c>
    </row>
    <row r="1931" spans="1:4" x14ac:dyDescent="0.35">
      <c r="A1931" s="78">
        <v>43500</v>
      </c>
      <c r="B1931" s="605" t="s">
        <v>18516</v>
      </c>
      <c r="C1931" s="78" t="s">
        <v>408</v>
      </c>
      <c r="D1931" s="613">
        <v>153.99</v>
      </c>
    </row>
    <row r="1932" spans="1:4" x14ac:dyDescent="0.35">
      <c r="A1932" s="78">
        <v>43489</v>
      </c>
      <c r="B1932" s="605" t="s">
        <v>274</v>
      </c>
      <c r="C1932" s="78" t="s">
        <v>140</v>
      </c>
      <c r="D1932" s="613">
        <v>1.46</v>
      </c>
    </row>
    <row r="1933" spans="1:4" x14ac:dyDescent="0.35">
      <c r="A1933" s="78">
        <v>43501</v>
      </c>
      <c r="B1933" s="605" t="s">
        <v>18517</v>
      </c>
      <c r="C1933" s="78" t="s">
        <v>408</v>
      </c>
      <c r="D1933" s="613">
        <v>245.1</v>
      </c>
    </row>
    <row r="1934" spans="1:4" x14ac:dyDescent="0.35">
      <c r="A1934" s="78">
        <v>43490</v>
      </c>
      <c r="B1934" s="605" t="s">
        <v>364</v>
      </c>
      <c r="C1934" s="78" t="s">
        <v>140</v>
      </c>
      <c r="D1934" s="613">
        <v>1.85</v>
      </c>
    </row>
    <row r="1935" spans="1:4" x14ac:dyDescent="0.35">
      <c r="A1935" s="78">
        <v>43502</v>
      </c>
      <c r="B1935" s="605" t="s">
        <v>18518</v>
      </c>
      <c r="C1935" s="78" t="s">
        <v>408</v>
      </c>
      <c r="D1935" s="613">
        <v>311.52</v>
      </c>
    </row>
    <row r="1936" spans="1:4" x14ac:dyDescent="0.35">
      <c r="A1936" s="78">
        <v>43491</v>
      </c>
      <c r="B1936" s="605" t="s">
        <v>280</v>
      </c>
      <c r="C1936" s="78" t="s">
        <v>140</v>
      </c>
      <c r="D1936" s="613">
        <v>1.53</v>
      </c>
    </row>
    <row r="1937" spans="1:4" x14ac:dyDescent="0.35">
      <c r="A1937" s="78">
        <v>43503</v>
      </c>
      <c r="B1937" s="605" t="s">
        <v>18519</v>
      </c>
      <c r="C1937" s="78" t="s">
        <v>408</v>
      </c>
      <c r="D1937" s="613">
        <v>256.62</v>
      </c>
    </row>
    <row r="1938" spans="1:4" x14ac:dyDescent="0.35">
      <c r="A1938" s="78">
        <v>43492</v>
      </c>
      <c r="B1938" s="605" t="s">
        <v>372</v>
      </c>
      <c r="C1938" s="78" t="s">
        <v>140</v>
      </c>
      <c r="D1938" s="613">
        <v>2.2200000000000002</v>
      </c>
    </row>
    <row r="1939" spans="1:4" x14ac:dyDescent="0.35">
      <c r="A1939" s="78">
        <v>43504</v>
      </c>
      <c r="B1939" s="605" t="s">
        <v>18520</v>
      </c>
      <c r="C1939" s="78" t="s">
        <v>408</v>
      </c>
      <c r="D1939" s="613">
        <v>373.43</v>
      </c>
    </row>
    <row r="1940" spans="1:4" x14ac:dyDescent="0.35">
      <c r="A1940" s="78">
        <v>43493</v>
      </c>
      <c r="B1940" s="605" t="s">
        <v>18521</v>
      </c>
      <c r="C1940" s="78" t="s">
        <v>140</v>
      </c>
      <c r="D1940" s="613">
        <v>0.74</v>
      </c>
    </row>
    <row r="1941" spans="1:4" x14ac:dyDescent="0.35">
      <c r="A1941" s="78">
        <v>43505</v>
      </c>
      <c r="B1941" s="605" t="s">
        <v>18522</v>
      </c>
      <c r="C1941" s="78" t="s">
        <v>408</v>
      </c>
      <c r="D1941" s="613">
        <v>124.57</v>
      </c>
    </row>
    <row r="1942" spans="1:4" x14ac:dyDescent="0.35">
      <c r="A1942" s="78">
        <v>38476</v>
      </c>
      <c r="B1942" s="605" t="s">
        <v>18523</v>
      </c>
      <c r="C1942" s="78" t="s">
        <v>80</v>
      </c>
      <c r="D1942" s="613">
        <v>285.06</v>
      </c>
    </row>
    <row r="1943" spans="1:4" x14ac:dyDescent="0.35">
      <c r="A1943" s="78">
        <v>38477</v>
      </c>
      <c r="B1943" s="605" t="s">
        <v>18524</v>
      </c>
      <c r="C1943" s="78" t="s">
        <v>80</v>
      </c>
      <c r="D1943" s="613">
        <v>755.86</v>
      </c>
    </row>
    <row r="1944" spans="1:4" x14ac:dyDescent="0.35">
      <c r="A1944" s="78">
        <v>45112</v>
      </c>
      <c r="B1944" s="605" t="s">
        <v>18525</v>
      </c>
      <c r="C1944" s="78" t="s">
        <v>80</v>
      </c>
      <c r="D1944" s="613">
        <v>1171351.3500000001</v>
      </c>
    </row>
    <row r="1945" spans="1:4" x14ac:dyDescent="0.35">
      <c r="A1945" s="78">
        <v>14525</v>
      </c>
      <c r="B1945" s="605" t="s">
        <v>351</v>
      </c>
      <c r="C1945" s="78" t="s">
        <v>80</v>
      </c>
      <c r="D1945" s="613">
        <v>1018378.35</v>
      </c>
    </row>
    <row r="1946" spans="1:4" x14ac:dyDescent="0.35">
      <c r="A1946" s="78">
        <v>10685</v>
      </c>
      <c r="B1946" s="605" t="s">
        <v>18526</v>
      </c>
      <c r="C1946" s="78" t="s">
        <v>80</v>
      </c>
      <c r="D1946" s="613">
        <v>900000</v>
      </c>
    </row>
    <row r="1947" spans="1:4" x14ac:dyDescent="0.35">
      <c r="A1947" s="78">
        <v>40636</v>
      </c>
      <c r="B1947" s="605" t="s">
        <v>18527</v>
      </c>
      <c r="C1947" s="78" t="s">
        <v>80</v>
      </c>
      <c r="D1947" s="613">
        <v>1246273.83</v>
      </c>
    </row>
    <row r="1948" spans="1:4" x14ac:dyDescent="0.35">
      <c r="A1948" s="78">
        <v>4111</v>
      </c>
      <c r="B1948" s="605" t="s">
        <v>18528</v>
      </c>
      <c r="C1948" s="78" t="s">
        <v>80</v>
      </c>
      <c r="D1948" s="613">
        <v>77.34</v>
      </c>
    </row>
    <row r="1949" spans="1:4" x14ac:dyDescent="0.35">
      <c r="A1949" s="78">
        <v>44538</v>
      </c>
      <c r="B1949" s="605" t="s">
        <v>18529</v>
      </c>
      <c r="C1949" s="78" t="s">
        <v>80</v>
      </c>
      <c r="D1949" s="613">
        <v>62.71</v>
      </c>
    </row>
    <row r="1950" spans="1:4" x14ac:dyDescent="0.35">
      <c r="A1950" s="78">
        <v>12</v>
      </c>
      <c r="B1950" s="605" t="s">
        <v>18530</v>
      </c>
      <c r="C1950" s="78" t="s">
        <v>80</v>
      </c>
      <c r="D1950" s="613">
        <v>7.9</v>
      </c>
    </row>
    <row r="1951" spans="1:4" x14ac:dyDescent="0.35">
      <c r="A1951" s="78">
        <v>37554</v>
      </c>
      <c r="B1951" s="605" t="s">
        <v>18531</v>
      </c>
      <c r="C1951" s="78" t="s">
        <v>80</v>
      </c>
      <c r="D1951" s="613">
        <v>182.02</v>
      </c>
    </row>
    <row r="1952" spans="1:4" x14ac:dyDescent="0.35">
      <c r="A1952" s="78">
        <v>37555</v>
      </c>
      <c r="B1952" s="605" t="s">
        <v>18532</v>
      </c>
      <c r="C1952" s="78" t="s">
        <v>80</v>
      </c>
      <c r="D1952" s="613">
        <v>221.42</v>
      </c>
    </row>
    <row r="1953" spans="1:4" x14ac:dyDescent="0.35">
      <c r="A1953" s="78">
        <v>10902</v>
      </c>
      <c r="B1953" s="605" t="s">
        <v>18533</v>
      </c>
      <c r="C1953" s="78" t="s">
        <v>80</v>
      </c>
      <c r="D1953" s="613">
        <v>55.56</v>
      </c>
    </row>
    <row r="1954" spans="1:4" x14ac:dyDescent="0.35">
      <c r="A1954" s="78">
        <v>20965</v>
      </c>
      <c r="B1954" s="605" t="s">
        <v>18534</v>
      </c>
      <c r="C1954" s="78" t="s">
        <v>80</v>
      </c>
      <c r="D1954" s="613">
        <v>56.08</v>
      </c>
    </row>
    <row r="1955" spans="1:4" x14ac:dyDescent="0.35">
      <c r="A1955" s="78">
        <v>20966</v>
      </c>
      <c r="B1955" s="605" t="s">
        <v>18535</v>
      </c>
      <c r="C1955" s="78" t="s">
        <v>80</v>
      </c>
      <c r="D1955" s="613">
        <v>60.38</v>
      </c>
    </row>
    <row r="1956" spans="1:4" x14ac:dyDescent="0.35">
      <c r="A1956" s="78">
        <v>10903</v>
      </c>
      <c r="B1956" s="605" t="s">
        <v>18536</v>
      </c>
      <c r="C1956" s="78" t="s">
        <v>80</v>
      </c>
      <c r="D1956" s="613">
        <v>91.52</v>
      </c>
    </row>
    <row r="1957" spans="1:4" x14ac:dyDescent="0.35">
      <c r="A1957" s="78">
        <v>20967</v>
      </c>
      <c r="B1957" s="605" t="s">
        <v>18537</v>
      </c>
      <c r="C1957" s="78" t="s">
        <v>80</v>
      </c>
      <c r="D1957" s="613">
        <v>91.52</v>
      </c>
    </row>
    <row r="1958" spans="1:4" x14ac:dyDescent="0.35">
      <c r="A1958" s="78">
        <v>20968</v>
      </c>
      <c r="B1958" s="605" t="s">
        <v>18538</v>
      </c>
      <c r="C1958" s="78" t="s">
        <v>80</v>
      </c>
      <c r="D1958" s="613">
        <v>100.38</v>
      </c>
    </row>
    <row r="1959" spans="1:4" x14ac:dyDescent="0.35">
      <c r="A1959" s="78">
        <v>39017</v>
      </c>
      <c r="B1959" s="605" t="s">
        <v>203</v>
      </c>
      <c r="C1959" s="78" t="s">
        <v>80</v>
      </c>
      <c r="D1959" s="613"/>
    </row>
    <row r="1960" spans="1:4" x14ac:dyDescent="0.35">
      <c r="A1960" s="78">
        <v>39315</v>
      </c>
      <c r="B1960" s="605" t="s">
        <v>18539</v>
      </c>
      <c r="C1960" s="78" t="s">
        <v>80</v>
      </c>
      <c r="D1960" s="613"/>
    </row>
    <row r="1961" spans="1:4" x14ac:dyDescent="0.35">
      <c r="A1961" s="78">
        <v>39016</v>
      </c>
      <c r="B1961" s="605" t="s">
        <v>18540</v>
      </c>
      <c r="C1961" s="78" t="s">
        <v>80</v>
      </c>
      <c r="D1961" s="613"/>
    </row>
    <row r="1962" spans="1:4" x14ac:dyDescent="0.35">
      <c r="A1962" s="78">
        <v>39481</v>
      </c>
      <c r="B1962" s="605" t="s">
        <v>18541</v>
      </c>
      <c r="C1962" s="78" t="s">
        <v>80</v>
      </c>
      <c r="D1962" s="613"/>
    </row>
    <row r="1963" spans="1:4" x14ac:dyDescent="0.35">
      <c r="A1963" s="78">
        <v>39013</v>
      </c>
      <c r="B1963" s="605" t="s">
        <v>18542</v>
      </c>
      <c r="C1963" s="78" t="s">
        <v>80</v>
      </c>
      <c r="D1963" s="613"/>
    </row>
    <row r="1964" spans="1:4" x14ac:dyDescent="0.35">
      <c r="A1964" s="78">
        <v>44919</v>
      </c>
      <c r="B1964" s="605" t="s">
        <v>18543</v>
      </c>
      <c r="C1964" s="78" t="s">
        <v>80</v>
      </c>
      <c r="D1964" s="613"/>
    </row>
    <row r="1965" spans="1:4" x14ac:dyDescent="0.35">
      <c r="A1965" s="78">
        <v>40433</v>
      </c>
      <c r="B1965" s="605" t="s">
        <v>18544</v>
      </c>
      <c r="C1965" s="78" t="s">
        <v>80</v>
      </c>
      <c r="D1965" s="613"/>
    </row>
    <row r="1966" spans="1:4" x14ac:dyDescent="0.35">
      <c r="A1966" s="78">
        <v>20219</v>
      </c>
      <c r="B1966" s="605" t="s">
        <v>18545</v>
      </c>
      <c r="C1966" s="78" t="s">
        <v>80</v>
      </c>
      <c r="D1966" s="613"/>
    </row>
    <row r="1967" spans="1:4" x14ac:dyDescent="0.35">
      <c r="A1967" s="78">
        <v>36484</v>
      </c>
      <c r="B1967" s="605" t="s">
        <v>18546</v>
      </c>
      <c r="C1967" s="78" t="s">
        <v>80</v>
      </c>
      <c r="D1967" s="613"/>
    </row>
    <row r="1968" spans="1:4" x14ac:dyDescent="0.35">
      <c r="A1968" s="78">
        <v>38368</v>
      </c>
      <c r="B1968" s="605" t="s">
        <v>18547</v>
      </c>
      <c r="C1968" s="78" t="s">
        <v>80</v>
      </c>
      <c r="D1968" s="613">
        <v>5.22</v>
      </c>
    </row>
    <row r="1969" spans="1:4" x14ac:dyDescent="0.35">
      <c r="A1969" s="78">
        <v>38367</v>
      </c>
      <c r="B1969" s="605" t="s">
        <v>18548</v>
      </c>
      <c r="C1969" s="78" t="s">
        <v>80</v>
      </c>
      <c r="D1969" s="613">
        <v>14.11</v>
      </c>
    </row>
    <row r="1970" spans="1:4" x14ac:dyDescent="0.35">
      <c r="A1970" s="78">
        <v>38091</v>
      </c>
      <c r="B1970" s="605" t="s">
        <v>18549</v>
      </c>
      <c r="C1970" s="78" t="s">
        <v>80</v>
      </c>
      <c r="D1970" s="613">
        <v>3.43</v>
      </c>
    </row>
    <row r="1971" spans="1:4" x14ac:dyDescent="0.35">
      <c r="A1971" s="78">
        <v>38095</v>
      </c>
      <c r="B1971" s="605" t="s">
        <v>18550</v>
      </c>
      <c r="C1971" s="78" t="s">
        <v>80</v>
      </c>
      <c r="D1971" s="613">
        <v>7.26</v>
      </c>
    </row>
    <row r="1972" spans="1:4" x14ac:dyDescent="0.35">
      <c r="A1972" s="78">
        <v>38092</v>
      </c>
      <c r="B1972" s="605" t="s">
        <v>18551</v>
      </c>
      <c r="C1972" s="78" t="s">
        <v>80</v>
      </c>
      <c r="D1972" s="613">
        <v>3.25</v>
      </c>
    </row>
    <row r="1973" spans="1:4" x14ac:dyDescent="0.35">
      <c r="A1973" s="78">
        <v>38093</v>
      </c>
      <c r="B1973" s="605" t="s">
        <v>18552</v>
      </c>
      <c r="C1973" s="78" t="s">
        <v>80</v>
      </c>
      <c r="D1973" s="613">
        <v>3.36</v>
      </c>
    </row>
    <row r="1974" spans="1:4" x14ac:dyDescent="0.35">
      <c r="A1974" s="78">
        <v>38096</v>
      </c>
      <c r="B1974" s="605" t="s">
        <v>18553</v>
      </c>
      <c r="C1974" s="78" t="s">
        <v>80</v>
      </c>
      <c r="D1974" s="613">
        <v>7.81</v>
      </c>
    </row>
    <row r="1975" spans="1:4" x14ac:dyDescent="0.35">
      <c r="A1975" s="78">
        <v>38094</v>
      </c>
      <c r="B1975" s="605" t="s">
        <v>374</v>
      </c>
      <c r="C1975" s="78" t="s">
        <v>80</v>
      </c>
      <c r="D1975" s="613">
        <v>4.12</v>
      </c>
    </row>
    <row r="1976" spans="1:4" x14ac:dyDescent="0.35">
      <c r="A1976" s="78">
        <v>38097</v>
      </c>
      <c r="B1976" s="605" t="s">
        <v>18554</v>
      </c>
      <c r="C1976" s="78" t="s">
        <v>80</v>
      </c>
      <c r="D1976" s="613">
        <v>8.3699999999999992</v>
      </c>
    </row>
    <row r="1977" spans="1:4" x14ac:dyDescent="0.35">
      <c r="A1977" s="78">
        <v>38098</v>
      </c>
      <c r="B1977" s="605" t="s">
        <v>18555</v>
      </c>
      <c r="C1977" s="78" t="s">
        <v>80</v>
      </c>
      <c r="D1977" s="613">
        <v>8.3699999999999992</v>
      </c>
    </row>
    <row r="1978" spans="1:4" x14ac:dyDescent="0.35">
      <c r="A1978" s="78">
        <v>11186</v>
      </c>
      <c r="B1978" s="605" t="s">
        <v>18556</v>
      </c>
      <c r="C1978" s="78" t="s">
        <v>514</v>
      </c>
      <c r="D1978" s="613">
        <v>575.59</v>
      </c>
    </row>
    <row r="1979" spans="1:4" x14ac:dyDescent="0.35">
      <c r="A1979" s="78">
        <v>11558</v>
      </c>
      <c r="B1979" s="605" t="s">
        <v>18557</v>
      </c>
      <c r="C1979" s="78" t="s">
        <v>17041</v>
      </c>
      <c r="D1979" s="613">
        <v>15.77</v>
      </c>
    </row>
    <row r="1980" spans="1:4" x14ac:dyDescent="0.35">
      <c r="A1980" s="78">
        <v>11557</v>
      </c>
      <c r="B1980" s="605" t="s">
        <v>18558</v>
      </c>
      <c r="C1980" s="78" t="s">
        <v>17041</v>
      </c>
      <c r="D1980" s="613">
        <v>39.92</v>
      </c>
    </row>
    <row r="1981" spans="1:4" x14ac:dyDescent="0.35">
      <c r="A1981" s="78">
        <v>2759</v>
      </c>
      <c r="B1981" s="605" t="s">
        <v>18559</v>
      </c>
      <c r="C1981" s="78" t="s">
        <v>80</v>
      </c>
      <c r="D1981" s="613"/>
    </row>
    <row r="1982" spans="1:4" x14ac:dyDescent="0.35">
      <c r="A1982" s="78">
        <v>38124</v>
      </c>
      <c r="B1982" s="605" t="s">
        <v>18560</v>
      </c>
      <c r="C1982" s="78" t="s">
        <v>80</v>
      </c>
      <c r="D1982" s="613">
        <v>27.9</v>
      </c>
    </row>
    <row r="1983" spans="1:4" x14ac:dyDescent="0.35">
      <c r="A1983" s="78">
        <v>38380</v>
      </c>
      <c r="B1983" s="605" t="s">
        <v>18561</v>
      </c>
      <c r="C1983" s="78" t="s">
        <v>80</v>
      </c>
      <c r="D1983" s="613">
        <v>23.48</v>
      </c>
    </row>
    <row r="1984" spans="1:4" x14ac:dyDescent="0.35">
      <c r="A1984" s="78">
        <v>45278</v>
      </c>
      <c r="B1984" s="605" t="s">
        <v>18562</v>
      </c>
      <c r="C1984" s="78" t="s">
        <v>80</v>
      </c>
      <c r="D1984" s="613"/>
    </row>
    <row r="1985" spans="1:4" x14ac:dyDescent="0.35">
      <c r="A1985" s="78">
        <v>42429</v>
      </c>
      <c r="B1985" s="605" t="s">
        <v>18563</v>
      </c>
      <c r="C1985" s="78" t="s">
        <v>80</v>
      </c>
      <c r="D1985" s="613"/>
    </row>
    <row r="1986" spans="1:4" x14ac:dyDescent="0.35">
      <c r="A1986" s="78">
        <v>38538</v>
      </c>
      <c r="B1986" s="605" t="s">
        <v>18564</v>
      </c>
      <c r="C1986" s="78" t="s">
        <v>139</v>
      </c>
      <c r="D1986" s="613"/>
    </row>
    <row r="1987" spans="1:4" x14ac:dyDescent="0.35">
      <c r="A1987" s="78">
        <v>38539</v>
      </c>
      <c r="B1987" s="605" t="s">
        <v>18565</v>
      </c>
      <c r="C1987" s="78" t="s">
        <v>139</v>
      </c>
      <c r="D1987" s="613"/>
    </row>
    <row r="1988" spans="1:4" x14ac:dyDescent="0.35">
      <c r="A1988" s="78">
        <v>38540</v>
      </c>
      <c r="B1988" s="605" t="s">
        <v>18566</v>
      </c>
      <c r="C1988" s="78" t="s">
        <v>139</v>
      </c>
      <c r="D1988" s="613"/>
    </row>
    <row r="1989" spans="1:4" x14ac:dyDescent="0.35">
      <c r="A1989" s="78">
        <v>38384</v>
      </c>
      <c r="B1989" s="605" t="s">
        <v>18567</v>
      </c>
      <c r="C1989" s="78" t="s">
        <v>80</v>
      </c>
      <c r="D1989" s="613">
        <v>16.91</v>
      </c>
    </row>
    <row r="1990" spans="1:4" x14ac:dyDescent="0.35">
      <c r="A1990" s="78">
        <v>13</v>
      </c>
      <c r="B1990" s="605" t="s">
        <v>18568</v>
      </c>
      <c r="C1990" s="78" t="s">
        <v>123</v>
      </c>
      <c r="D1990" s="613">
        <v>19.93</v>
      </c>
    </row>
    <row r="1991" spans="1:4" x14ac:dyDescent="0.35">
      <c r="A1991" s="78">
        <v>2762</v>
      </c>
      <c r="B1991" s="605" t="s">
        <v>18569</v>
      </c>
      <c r="C1991" s="78" t="s">
        <v>139</v>
      </c>
      <c r="D1991" s="613"/>
    </row>
    <row r="1992" spans="1:4" x14ac:dyDescent="0.35">
      <c r="A1992" s="78">
        <v>21142</v>
      </c>
      <c r="B1992" s="605" t="s">
        <v>18570</v>
      </c>
      <c r="C1992" s="78" t="s">
        <v>80</v>
      </c>
      <c r="D1992" s="613">
        <v>26.63</v>
      </c>
    </row>
    <row r="1993" spans="1:4" x14ac:dyDescent="0.35">
      <c r="A1993" s="78">
        <v>37372</v>
      </c>
      <c r="B1993" s="605" t="s">
        <v>18571</v>
      </c>
      <c r="C1993" s="78" t="s">
        <v>140</v>
      </c>
      <c r="D1993" s="613">
        <v>1.32</v>
      </c>
    </row>
    <row r="1994" spans="1:4" x14ac:dyDescent="0.35">
      <c r="A1994" s="78">
        <v>40863</v>
      </c>
      <c r="B1994" s="605" t="s">
        <v>18572</v>
      </c>
      <c r="C1994" s="78" t="s">
        <v>408</v>
      </c>
      <c r="D1994" s="613">
        <v>220.7</v>
      </c>
    </row>
    <row r="1995" spans="1:4" x14ac:dyDescent="0.35">
      <c r="A1995" s="78">
        <v>38475</v>
      </c>
      <c r="B1995" s="605" t="s">
        <v>18573</v>
      </c>
      <c r="C1995" s="78" t="s">
        <v>80</v>
      </c>
      <c r="D1995" s="613"/>
    </row>
    <row r="1996" spans="1:4" x14ac:dyDescent="0.35">
      <c r="A1996" s="78">
        <v>38474</v>
      </c>
      <c r="B1996" s="605" t="s">
        <v>18574</v>
      </c>
      <c r="C1996" s="78" t="s">
        <v>80</v>
      </c>
      <c r="D1996" s="613"/>
    </row>
    <row r="1997" spans="1:4" x14ac:dyDescent="0.35">
      <c r="A1997" s="78">
        <v>10886</v>
      </c>
      <c r="B1997" s="605" t="s">
        <v>389</v>
      </c>
      <c r="C1997" s="78" t="s">
        <v>80</v>
      </c>
      <c r="D1997" s="613">
        <v>245</v>
      </c>
    </row>
    <row r="1998" spans="1:4" x14ac:dyDescent="0.35">
      <c r="A1998" s="78">
        <v>10888</v>
      </c>
      <c r="B1998" s="605" t="s">
        <v>18575</v>
      </c>
      <c r="C1998" s="78" t="s">
        <v>80</v>
      </c>
      <c r="D1998" s="613">
        <v>775.38</v>
      </c>
    </row>
    <row r="1999" spans="1:4" x14ac:dyDescent="0.35">
      <c r="A1999" s="78">
        <v>10889</v>
      </c>
      <c r="B1999" s="605" t="s">
        <v>18576</v>
      </c>
      <c r="C1999" s="78" t="s">
        <v>80</v>
      </c>
      <c r="D1999" s="613">
        <v>840</v>
      </c>
    </row>
    <row r="2000" spans="1:4" x14ac:dyDescent="0.35">
      <c r="A2000" s="78">
        <v>10890</v>
      </c>
      <c r="B2000" s="605" t="s">
        <v>18577</v>
      </c>
      <c r="C2000" s="78" t="s">
        <v>80</v>
      </c>
      <c r="D2000" s="613">
        <v>387.69</v>
      </c>
    </row>
    <row r="2001" spans="1:4" x14ac:dyDescent="0.35">
      <c r="A2001" s="78">
        <v>10891</v>
      </c>
      <c r="B2001" s="605" t="s">
        <v>390</v>
      </c>
      <c r="C2001" s="78" t="s">
        <v>80</v>
      </c>
      <c r="D2001" s="613">
        <v>236.92</v>
      </c>
    </row>
    <row r="2002" spans="1:4" x14ac:dyDescent="0.35">
      <c r="A2002" s="78">
        <v>10892</v>
      </c>
      <c r="B2002" s="605" t="s">
        <v>18578</v>
      </c>
      <c r="C2002" s="78" t="s">
        <v>80</v>
      </c>
      <c r="D2002" s="613">
        <v>280</v>
      </c>
    </row>
    <row r="2003" spans="1:4" x14ac:dyDescent="0.35">
      <c r="A2003" s="78">
        <v>20977</v>
      </c>
      <c r="B2003" s="605" t="s">
        <v>18579</v>
      </c>
      <c r="C2003" s="78" t="s">
        <v>80</v>
      </c>
      <c r="D2003" s="613">
        <v>333.84</v>
      </c>
    </row>
    <row r="2004" spans="1:4" x14ac:dyDescent="0.35">
      <c r="A2004" s="78">
        <v>3073</v>
      </c>
      <c r="B2004" s="605" t="s">
        <v>18580</v>
      </c>
      <c r="C2004" s="78" t="s">
        <v>80</v>
      </c>
      <c r="D2004" s="613">
        <v>216.29</v>
      </c>
    </row>
    <row r="2005" spans="1:4" x14ac:dyDescent="0.35">
      <c r="A2005" s="78">
        <v>3074</v>
      </c>
      <c r="B2005" s="605" t="s">
        <v>18581</v>
      </c>
      <c r="C2005" s="78" t="s">
        <v>80</v>
      </c>
      <c r="D2005" s="613">
        <v>136.55000000000001</v>
      </c>
    </row>
    <row r="2006" spans="1:4" x14ac:dyDescent="0.35">
      <c r="A2006" s="78">
        <v>3076</v>
      </c>
      <c r="B2006" s="605" t="s">
        <v>18582</v>
      </c>
      <c r="C2006" s="78" t="s">
        <v>80</v>
      </c>
      <c r="D2006" s="613">
        <v>177.81</v>
      </c>
    </row>
    <row r="2007" spans="1:4" x14ac:dyDescent="0.35">
      <c r="A2007" s="78">
        <v>3075</v>
      </c>
      <c r="B2007" s="605" t="s">
        <v>18583</v>
      </c>
      <c r="C2007" s="78" t="s">
        <v>80</v>
      </c>
      <c r="D2007" s="613">
        <v>112.37</v>
      </c>
    </row>
    <row r="2008" spans="1:4" x14ac:dyDescent="0.35">
      <c r="A2008" s="78">
        <v>10781</v>
      </c>
      <c r="B2008" s="605" t="s">
        <v>18584</v>
      </c>
      <c r="C2008" s="78" t="s">
        <v>80</v>
      </c>
      <c r="D2008" s="613">
        <v>15.24</v>
      </c>
    </row>
    <row r="2009" spans="1:4" x14ac:dyDescent="0.35">
      <c r="A2009" s="78">
        <v>11480</v>
      </c>
      <c r="B2009" s="605" t="s">
        <v>18585</v>
      </c>
      <c r="C2009" s="78" t="s">
        <v>236</v>
      </c>
      <c r="D2009" s="613">
        <v>99.69</v>
      </c>
    </row>
    <row r="2010" spans="1:4" x14ac:dyDescent="0.35">
      <c r="A2010" s="78">
        <v>43612</v>
      </c>
      <c r="B2010" s="605" t="s">
        <v>18586</v>
      </c>
      <c r="C2010" s="78" t="s">
        <v>236</v>
      </c>
      <c r="D2010" s="613">
        <v>78.47</v>
      </c>
    </row>
    <row r="2011" spans="1:4" x14ac:dyDescent="0.35">
      <c r="A2011" s="78">
        <v>43613</v>
      </c>
      <c r="B2011" s="605" t="s">
        <v>18587</v>
      </c>
      <c r="C2011" s="78" t="s">
        <v>236</v>
      </c>
      <c r="D2011" s="613">
        <v>64.959999999999994</v>
      </c>
    </row>
    <row r="2012" spans="1:4" x14ac:dyDescent="0.35">
      <c r="A2012" s="78">
        <v>11469</v>
      </c>
      <c r="B2012" s="605" t="s">
        <v>18588</v>
      </c>
      <c r="C2012" s="78" t="s">
        <v>80</v>
      </c>
      <c r="D2012" s="613">
        <v>10.64</v>
      </c>
    </row>
    <row r="2013" spans="1:4" x14ac:dyDescent="0.35">
      <c r="A2013" s="78">
        <v>11468</v>
      </c>
      <c r="B2013" s="605" t="s">
        <v>18589</v>
      </c>
      <c r="C2013" s="78" t="s">
        <v>80</v>
      </c>
      <c r="D2013" s="613">
        <v>10.65</v>
      </c>
    </row>
    <row r="2014" spans="1:4" x14ac:dyDescent="0.35">
      <c r="A2014" s="78">
        <v>11484</v>
      </c>
      <c r="B2014" s="605" t="s">
        <v>18590</v>
      </c>
      <c r="C2014" s="78" t="s">
        <v>80</v>
      </c>
      <c r="D2014" s="613">
        <v>46.77</v>
      </c>
    </row>
    <row r="2015" spans="1:4" x14ac:dyDescent="0.35">
      <c r="A2015" s="78">
        <v>38155</v>
      </c>
      <c r="B2015" s="605" t="s">
        <v>18591</v>
      </c>
      <c r="C2015" s="78" t="s">
        <v>80</v>
      </c>
      <c r="D2015" s="613">
        <v>72.61</v>
      </c>
    </row>
    <row r="2016" spans="1:4" x14ac:dyDescent="0.35">
      <c r="A2016" s="78">
        <v>11467</v>
      </c>
      <c r="B2016" s="605" t="s">
        <v>18592</v>
      </c>
      <c r="C2016" s="78" t="s">
        <v>80</v>
      </c>
      <c r="D2016" s="613">
        <v>16.59</v>
      </c>
    </row>
    <row r="2017" spans="1:4" x14ac:dyDescent="0.35">
      <c r="A2017" s="78">
        <v>38153</v>
      </c>
      <c r="B2017" s="605" t="s">
        <v>18593</v>
      </c>
      <c r="C2017" s="78" t="s">
        <v>236</v>
      </c>
      <c r="D2017" s="613">
        <v>42.38</v>
      </c>
    </row>
    <row r="2018" spans="1:4" x14ac:dyDescent="0.35">
      <c r="A2018" s="78">
        <v>43607</v>
      </c>
      <c r="B2018" s="605" t="s">
        <v>18594</v>
      </c>
      <c r="C2018" s="78" t="s">
        <v>236</v>
      </c>
      <c r="D2018" s="613">
        <v>80.16</v>
      </c>
    </row>
    <row r="2019" spans="1:4" x14ac:dyDescent="0.35">
      <c r="A2019" s="78">
        <v>3080</v>
      </c>
      <c r="B2019" s="605" t="s">
        <v>18595</v>
      </c>
      <c r="C2019" s="78" t="s">
        <v>236</v>
      </c>
      <c r="D2019" s="613">
        <v>53.9</v>
      </c>
    </row>
    <row r="2020" spans="1:4" x14ac:dyDescent="0.35">
      <c r="A2020" s="78">
        <v>3081</v>
      </c>
      <c r="B2020" s="605" t="s">
        <v>352</v>
      </c>
      <c r="C2020" s="78" t="s">
        <v>236</v>
      </c>
      <c r="D2020" s="613">
        <v>106.64</v>
      </c>
    </row>
    <row r="2021" spans="1:4" x14ac:dyDescent="0.35">
      <c r="A2021" s="78">
        <v>3090</v>
      </c>
      <c r="B2021" s="605" t="s">
        <v>18596</v>
      </c>
      <c r="C2021" s="78" t="s">
        <v>236</v>
      </c>
      <c r="D2021" s="613">
        <v>48.11</v>
      </c>
    </row>
    <row r="2022" spans="1:4" x14ac:dyDescent="0.35">
      <c r="A2022" s="78">
        <v>43611</v>
      </c>
      <c r="B2022" s="605" t="s">
        <v>18597</v>
      </c>
      <c r="C2022" s="78" t="s">
        <v>236</v>
      </c>
      <c r="D2022" s="613">
        <v>79.83</v>
      </c>
    </row>
    <row r="2023" spans="1:4" x14ac:dyDescent="0.35">
      <c r="A2023" s="78">
        <v>3103</v>
      </c>
      <c r="B2023" s="605" t="s">
        <v>18598</v>
      </c>
      <c r="C2023" s="78" t="s">
        <v>80</v>
      </c>
      <c r="D2023" s="613">
        <v>39.89</v>
      </c>
    </row>
    <row r="2024" spans="1:4" x14ac:dyDescent="0.35">
      <c r="A2024" s="78">
        <v>3097</v>
      </c>
      <c r="B2024" s="605" t="s">
        <v>18599</v>
      </c>
      <c r="C2024" s="78" t="s">
        <v>236</v>
      </c>
      <c r="D2024" s="613">
        <v>60.35</v>
      </c>
    </row>
    <row r="2025" spans="1:4" x14ac:dyDescent="0.35">
      <c r="A2025" s="78">
        <v>3099</v>
      </c>
      <c r="B2025" s="605" t="s">
        <v>18600</v>
      </c>
      <c r="C2025" s="78" t="s">
        <v>236</v>
      </c>
      <c r="D2025" s="613">
        <v>96.63</v>
      </c>
    </row>
    <row r="2026" spans="1:4" x14ac:dyDescent="0.35">
      <c r="A2026" s="78">
        <v>38151</v>
      </c>
      <c r="B2026" s="605" t="s">
        <v>18601</v>
      </c>
      <c r="C2026" s="78" t="s">
        <v>236</v>
      </c>
      <c r="D2026" s="613">
        <v>70.05</v>
      </c>
    </row>
    <row r="2027" spans="1:4" x14ac:dyDescent="0.35">
      <c r="A2027" s="78">
        <v>38152</v>
      </c>
      <c r="B2027" s="605" t="s">
        <v>18602</v>
      </c>
      <c r="C2027" s="78" t="s">
        <v>236</v>
      </c>
      <c r="D2027" s="613">
        <v>113</v>
      </c>
    </row>
    <row r="2028" spans="1:4" x14ac:dyDescent="0.35">
      <c r="A2028" s="78">
        <v>43610</v>
      </c>
      <c r="B2028" s="605" t="s">
        <v>18603</v>
      </c>
      <c r="C2028" s="78" t="s">
        <v>236</v>
      </c>
      <c r="D2028" s="613">
        <v>59.88</v>
      </c>
    </row>
    <row r="2029" spans="1:4" x14ac:dyDescent="0.35">
      <c r="A2029" s="78">
        <v>3093</v>
      </c>
      <c r="B2029" s="605" t="s">
        <v>18604</v>
      </c>
      <c r="C2029" s="78" t="s">
        <v>236</v>
      </c>
      <c r="D2029" s="613">
        <v>96.63</v>
      </c>
    </row>
    <row r="2030" spans="1:4" x14ac:dyDescent="0.35">
      <c r="A2030" s="78">
        <v>38165</v>
      </c>
      <c r="B2030" s="605" t="s">
        <v>18605</v>
      </c>
      <c r="C2030" s="78" t="s">
        <v>236</v>
      </c>
      <c r="D2030" s="613">
        <v>75.87</v>
      </c>
    </row>
    <row r="2031" spans="1:4" x14ac:dyDescent="0.35">
      <c r="A2031" s="78">
        <v>38177</v>
      </c>
      <c r="B2031" s="605" t="s">
        <v>18606</v>
      </c>
      <c r="C2031" s="78" t="s">
        <v>80</v>
      </c>
      <c r="D2031" s="613">
        <v>22.54</v>
      </c>
    </row>
    <row r="2032" spans="1:4" x14ac:dyDescent="0.35">
      <c r="A2032" s="78">
        <v>11458</v>
      </c>
      <c r="B2032" s="605" t="s">
        <v>18607</v>
      </c>
      <c r="C2032" s="78" t="s">
        <v>80</v>
      </c>
      <c r="D2032" s="613">
        <v>26.91</v>
      </c>
    </row>
    <row r="2033" spans="1:4" x14ac:dyDescent="0.35">
      <c r="A2033" s="78">
        <v>3108</v>
      </c>
      <c r="B2033" s="605" t="s">
        <v>18608</v>
      </c>
      <c r="C2033" s="78" t="s">
        <v>80</v>
      </c>
      <c r="D2033" s="613">
        <v>114.42</v>
      </c>
    </row>
    <row r="2034" spans="1:4" x14ac:dyDescent="0.35">
      <c r="A2034" s="78">
        <v>3105</v>
      </c>
      <c r="B2034" s="605" t="s">
        <v>18609</v>
      </c>
      <c r="C2034" s="78" t="s">
        <v>80</v>
      </c>
      <c r="D2034" s="613">
        <v>149.65</v>
      </c>
    </row>
    <row r="2035" spans="1:4" x14ac:dyDescent="0.35">
      <c r="A2035" s="78">
        <v>38178</v>
      </c>
      <c r="B2035" s="605" t="s">
        <v>18610</v>
      </c>
      <c r="C2035" s="78" t="s">
        <v>80</v>
      </c>
      <c r="D2035" s="613">
        <v>24.8</v>
      </c>
    </row>
    <row r="2036" spans="1:4" x14ac:dyDescent="0.35">
      <c r="A2036" s="78">
        <v>43575</v>
      </c>
      <c r="B2036" s="605" t="s">
        <v>18611</v>
      </c>
      <c r="C2036" s="78" t="s">
        <v>80</v>
      </c>
      <c r="D2036" s="613">
        <v>53.74</v>
      </c>
    </row>
    <row r="2037" spans="1:4" x14ac:dyDescent="0.35">
      <c r="A2037" s="78">
        <v>43577</v>
      </c>
      <c r="B2037" s="605" t="s">
        <v>18612</v>
      </c>
      <c r="C2037" s="78" t="s">
        <v>80</v>
      </c>
      <c r="D2037" s="613">
        <v>93.44</v>
      </c>
    </row>
    <row r="2038" spans="1:4" x14ac:dyDescent="0.35">
      <c r="A2038" s="78">
        <v>43458</v>
      </c>
      <c r="B2038" s="605" t="s">
        <v>18613</v>
      </c>
      <c r="C2038" s="78" t="s">
        <v>140</v>
      </c>
      <c r="D2038" s="613">
        <v>0.06</v>
      </c>
    </row>
    <row r="2039" spans="1:4" x14ac:dyDescent="0.35">
      <c r="A2039" s="78">
        <v>43470</v>
      </c>
      <c r="B2039" s="605" t="s">
        <v>417</v>
      </c>
      <c r="C2039" s="78" t="s">
        <v>408</v>
      </c>
      <c r="D2039" s="613">
        <v>10.33</v>
      </c>
    </row>
    <row r="2040" spans="1:4" x14ac:dyDescent="0.35">
      <c r="A2040" s="78">
        <v>43459</v>
      </c>
      <c r="B2040" s="605" t="s">
        <v>278</v>
      </c>
      <c r="C2040" s="78" t="s">
        <v>140</v>
      </c>
      <c r="D2040" s="613">
        <v>0.3</v>
      </c>
    </row>
    <row r="2041" spans="1:4" x14ac:dyDescent="0.35">
      <c r="A2041" s="78">
        <v>43471</v>
      </c>
      <c r="B2041" s="605" t="s">
        <v>18614</v>
      </c>
      <c r="C2041" s="78" t="s">
        <v>408</v>
      </c>
      <c r="D2041" s="613">
        <v>51.36</v>
      </c>
    </row>
    <row r="2042" spans="1:4" x14ac:dyDescent="0.35">
      <c r="A2042" s="78">
        <v>43460</v>
      </c>
      <c r="B2042" s="605" t="s">
        <v>177</v>
      </c>
      <c r="C2042" s="78" t="s">
        <v>140</v>
      </c>
      <c r="D2042" s="613">
        <v>0.87</v>
      </c>
    </row>
    <row r="2043" spans="1:4" x14ac:dyDescent="0.35">
      <c r="A2043" s="78">
        <v>43472</v>
      </c>
      <c r="B2043" s="605" t="s">
        <v>18615</v>
      </c>
      <c r="C2043" s="78" t="s">
        <v>408</v>
      </c>
      <c r="D2043" s="613">
        <v>147.30000000000001</v>
      </c>
    </row>
    <row r="2044" spans="1:4" x14ac:dyDescent="0.35">
      <c r="A2044" s="78">
        <v>43461</v>
      </c>
      <c r="B2044" s="605" t="s">
        <v>289</v>
      </c>
      <c r="C2044" s="78" t="s">
        <v>140</v>
      </c>
      <c r="D2044" s="613">
        <v>0.43</v>
      </c>
    </row>
    <row r="2045" spans="1:4" x14ac:dyDescent="0.35">
      <c r="A2045" s="78">
        <v>43473</v>
      </c>
      <c r="B2045" s="605" t="s">
        <v>18616</v>
      </c>
      <c r="C2045" s="78" t="s">
        <v>408</v>
      </c>
      <c r="D2045" s="613">
        <v>73.41</v>
      </c>
    </row>
    <row r="2046" spans="1:4" x14ac:dyDescent="0.35">
      <c r="A2046" s="78">
        <v>43463</v>
      </c>
      <c r="B2046" s="605" t="s">
        <v>18617</v>
      </c>
      <c r="C2046" s="78" t="s">
        <v>140</v>
      </c>
      <c r="D2046" s="613">
        <v>0.12</v>
      </c>
    </row>
    <row r="2047" spans="1:4" x14ac:dyDescent="0.35">
      <c r="A2047" s="78">
        <v>43475</v>
      </c>
      <c r="B2047" s="605" t="s">
        <v>412</v>
      </c>
      <c r="C2047" s="78" t="s">
        <v>408</v>
      </c>
      <c r="D2047" s="613">
        <v>21.31</v>
      </c>
    </row>
    <row r="2048" spans="1:4" x14ac:dyDescent="0.35">
      <c r="A2048" s="78">
        <v>43462</v>
      </c>
      <c r="B2048" s="605" t="s">
        <v>173</v>
      </c>
      <c r="C2048" s="78" t="s">
        <v>140</v>
      </c>
      <c r="D2048" s="613">
        <v>0.02</v>
      </c>
    </row>
    <row r="2049" spans="1:4" x14ac:dyDescent="0.35">
      <c r="A2049" s="78">
        <v>43474</v>
      </c>
      <c r="B2049" s="605" t="s">
        <v>18618</v>
      </c>
      <c r="C2049" s="78" t="s">
        <v>408</v>
      </c>
      <c r="D2049" s="613">
        <v>4.6900000000000004</v>
      </c>
    </row>
    <row r="2050" spans="1:4" x14ac:dyDescent="0.35">
      <c r="A2050" s="78">
        <v>43464</v>
      </c>
      <c r="B2050" s="605" t="s">
        <v>363</v>
      </c>
      <c r="C2050" s="78" t="s">
        <v>140</v>
      </c>
      <c r="D2050" s="613">
        <v>0.03</v>
      </c>
    </row>
    <row r="2051" spans="1:4" x14ac:dyDescent="0.35">
      <c r="A2051" s="78">
        <v>43476</v>
      </c>
      <c r="B2051" s="605" t="s">
        <v>18619</v>
      </c>
      <c r="C2051" s="78" t="s">
        <v>408</v>
      </c>
      <c r="D2051" s="613">
        <v>5.36</v>
      </c>
    </row>
    <row r="2052" spans="1:4" x14ac:dyDescent="0.35">
      <c r="A2052" s="78">
        <v>43465</v>
      </c>
      <c r="B2052" s="605" t="s">
        <v>275</v>
      </c>
      <c r="C2052" s="78" t="s">
        <v>140</v>
      </c>
      <c r="D2052" s="613">
        <v>0.7</v>
      </c>
    </row>
    <row r="2053" spans="1:4" x14ac:dyDescent="0.35">
      <c r="A2053" s="78">
        <v>43477</v>
      </c>
      <c r="B2053" s="605" t="s">
        <v>18620</v>
      </c>
      <c r="C2053" s="78" t="s">
        <v>408</v>
      </c>
      <c r="D2053" s="613">
        <v>118.05</v>
      </c>
    </row>
    <row r="2054" spans="1:4" x14ac:dyDescent="0.35">
      <c r="A2054" s="78">
        <v>43466</v>
      </c>
      <c r="B2054" s="605" t="s">
        <v>365</v>
      </c>
      <c r="C2054" s="78" t="s">
        <v>140</v>
      </c>
      <c r="D2054" s="613">
        <v>2.04</v>
      </c>
    </row>
    <row r="2055" spans="1:4" x14ac:dyDescent="0.35">
      <c r="A2055" s="78">
        <v>43478</v>
      </c>
      <c r="B2055" s="605" t="s">
        <v>18621</v>
      </c>
      <c r="C2055" s="78" t="s">
        <v>408</v>
      </c>
      <c r="D2055" s="613">
        <v>342.3</v>
      </c>
    </row>
    <row r="2056" spans="1:4" x14ac:dyDescent="0.35">
      <c r="A2056" s="78">
        <v>43467</v>
      </c>
      <c r="B2056" s="605" t="s">
        <v>281</v>
      </c>
      <c r="C2056" s="78" t="s">
        <v>140</v>
      </c>
      <c r="D2056" s="613">
        <v>0.6</v>
      </c>
    </row>
    <row r="2057" spans="1:4" x14ac:dyDescent="0.35">
      <c r="A2057" s="78">
        <v>43479</v>
      </c>
      <c r="B2057" s="605" t="s">
        <v>18622</v>
      </c>
      <c r="C2057" s="78" t="s">
        <v>408</v>
      </c>
      <c r="D2057" s="613">
        <v>100.96</v>
      </c>
    </row>
    <row r="2058" spans="1:4" x14ac:dyDescent="0.35">
      <c r="A2058" s="78">
        <v>43468</v>
      </c>
      <c r="B2058" s="605" t="s">
        <v>373</v>
      </c>
      <c r="C2058" s="78" t="s">
        <v>140</v>
      </c>
      <c r="D2058" s="613">
        <v>1.27</v>
      </c>
    </row>
    <row r="2059" spans="1:4" x14ac:dyDescent="0.35">
      <c r="A2059" s="78">
        <v>43480</v>
      </c>
      <c r="B2059" s="605" t="s">
        <v>18623</v>
      </c>
      <c r="C2059" s="78" t="s">
        <v>408</v>
      </c>
      <c r="D2059" s="613">
        <v>213.14</v>
      </c>
    </row>
    <row r="2060" spans="1:4" x14ac:dyDescent="0.35">
      <c r="A2060" s="78">
        <v>43469</v>
      </c>
      <c r="B2060" s="605" t="s">
        <v>18624</v>
      </c>
      <c r="C2060" s="78" t="s">
        <v>140</v>
      </c>
      <c r="D2060" s="613">
        <v>0.08</v>
      </c>
    </row>
    <row r="2061" spans="1:4" x14ac:dyDescent="0.35">
      <c r="A2061" s="78">
        <v>43481</v>
      </c>
      <c r="B2061" s="605" t="s">
        <v>18625</v>
      </c>
      <c r="C2061" s="78" t="s">
        <v>408</v>
      </c>
      <c r="D2061" s="613">
        <v>13.53</v>
      </c>
    </row>
    <row r="2062" spans="1:4" x14ac:dyDescent="0.35">
      <c r="A2062" s="78">
        <v>45204</v>
      </c>
      <c r="B2062" s="605" t="s">
        <v>18626</v>
      </c>
      <c r="C2062" s="78" t="s">
        <v>80</v>
      </c>
      <c r="D2062" s="613"/>
    </row>
    <row r="2063" spans="1:4" x14ac:dyDescent="0.35">
      <c r="A2063" s="78">
        <v>3119</v>
      </c>
      <c r="B2063" s="605" t="s">
        <v>18627</v>
      </c>
      <c r="C2063" s="78" t="s">
        <v>80</v>
      </c>
      <c r="D2063" s="613">
        <v>2.91</v>
      </c>
    </row>
    <row r="2064" spans="1:4" x14ac:dyDescent="0.35">
      <c r="A2064" s="78">
        <v>3122</v>
      </c>
      <c r="B2064" s="605" t="s">
        <v>18628</v>
      </c>
      <c r="C2064" s="78" t="s">
        <v>80</v>
      </c>
      <c r="D2064" s="613">
        <v>5.93</v>
      </c>
    </row>
    <row r="2065" spans="1:4" x14ac:dyDescent="0.35">
      <c r="A2065" s="78">
        <v>3121</v>
      </c>
      <c r="B2065" s="605" t="s">
        <v>18629</v>
      </c>
      <c r="C2065" s="78" t="s">
        <v>80</v>
      </c>
      <c r="D2065" s="613">
        <v>6.72</v>
      </c>
    </row>
    <row r="2066" spans="1:4" x14ac:dyDescent="0.35">
      <c r="A2066" s="78">
        <v>3120</v>
      </c>
      <c r="B2066" s="605" t="s">
        <v>18630</v>
      </c>
      <c r="C2066" s="78" t="s">
        <v>80</v>
      </c>
      <c r="D2066" s="613">
        <v>12.74</v>
      </c>
    </row>
    <row r="2067" spans="1:4" x14ac:dyDescent="0.35">
      <c r="A2067" s="78">
        <v>11455</v>
      </c>
      <c r="B2067" s="605" t="s">
        <v>420</v>
      </c>
      <c r="C2067" s="78" t="s">
        <v>80</v>
      </c>
      <c r="D2067" s="613">
        <v>18.420000000000002</v>
      </c>
    </row>
    <row r="2068" spans="1:4" x14ac:dyDescent="0.35">
      <c r="A2068" s="78">
        <v>11456</v>
      </c>
      <c r="B2068" s="605" t="s">
        <v>18631</v>
      </c>
      <c r="C2068" s="78" t="s">
        <v>80</v>
      </c>
      <c r="D2068" s="613">
        <v>22.02</v>
      </c>
    </row>
    <row r="2069" spans="1:4" x14ac:dyDescent="0.35">
      <c r="A2069" s="78">
        <v>3107</v>
      </c>
      <c r="B2069" s="605" t="s">
        <v>18632</v>
      </c>
      <c r="C2069" s="78" t="s">
        <v>80</v>
      </c>
      <c r="D2069" s="613">
        <v>9.2899999999999991</v>
      </c>
    </row>
    <row r="2070" spans="1:4" x14ac:dyDescent="0.35">
      <c r="A2070" s="78">
        <v>43583</v>
      </c>
      <c r="B2070" s="605" t="s">
        <v>18633</v>
      </c>
      <c r="C2070" s="78" t="s">
        <v>80</v>
      </c>
      <c r="D2070" s="613">
        <v>10.48</v>
      </c>
    </row>
    <row r="2071" spans="1:4" x14ac:dyDescent="0.35">
      <c r="A2071" s="78">
        <v>43586</v>
      </c>
      <c r="B2071" s="605" t="s">
        <v>18634</v>
      </c>
      <c r="C2071" s="78" t="s">
        <v>80</v>
      </c>
      <c r="D2071" s="613">
        <v>10.74</v>
      </c>
    </row>
    <row r="2072" spans="1:4" x14ac:dyDescent="0.35">
      <c r="A2072" s="78">
        <v>11461</v>
      </c>
      <c r="B2072" s="605" t="s">
        <v>18635</v>
      </c>
      <c r="C2072" s="78" t="s">
        <v>80</v>
      </c>
      <c r="D2072" s="613">
        <v>11.7</v>
      </c>
    </row>
    <row r="2073" spans="1:4" x14ac:dyDescent="0.35">
      <c r="A2073" s="78">
        <v>43587</v>
      </c>
      <c r="B2073" s="605" t="s">
        <v>18636</v>
      </c>
      <c r="C2073" s="78" t="s">
        <v>80</v>
      </c>
      <c r="D2073" s="613">
        <v>13.5</v>
      </c>
    </row>
    <row r="2074" spans="1:4" x14ac:dyDescent="0.35">
      <c r="A2074" s="78">
        <v>3106</v>
      </c>
      <c r="B2074" s="605" t="s">
        <v>18637</v>
      </c>
      <c r="C2074" s="78" t="s">
        <v>80</v>
      </c>
      <c r="D2074" s="613">
        <v>17.13</v>
      </c>
    </row>
    <row r="2075" spans="1:4" x14ac:dyDescent="0.35">
      <c r="A2075" s="78">
        <v>44539</v>
      </c>
      <c r="B2075" s="605" t="s">
        <v>18638</v>
      </c>
      <c r="C2075" s="78" t="s">
        <v>123</v>
      </c>
      <c r="D2075" s="613"/>
    </row>
    <row r="2076" spans="1:4" x14ac:dyDescent="0.35">
      <c r="A2076" s="78">
        <v>3123</v>
      </c>
      <c r="B2076" s="605" t="s">
        <v>18639</v>
      </c>
      <c r="C2076" s="78" t="s">
        <v>123</v>
      </c>
      <c r="D2076" s="613"/>
    </row>
    <row r="2077" spans="1:4" x14ac:dyDescent="0.35">
      <c r="A2077" s="78">
        <v>38125</v>
      </c>
      <c r="B2077" s="605" t="s">
        <v>18640</v>
      </c>
      <c r="C2077" s="78" t="s">
        <v>123</v>
      </c>
      <c r="D2077" s="613">
        <v>2.0499999999999998</v>
      </c>
    </row>
    <row r="2078" spans="1:4" x14ac:dyDescent="0.35">
      <c r="A2078" s="78">
        <v>39014</v>
      </c>
      <c r="B2078" s="605" t="s">
        <v>18641</v>
      </c>
      <c r="C2078" s="78" t="s">
        <v>123</v>
      </c>
      <c r="D2078" s="613">
        <v>10.58</v>
      </c>
    </row>
    <row r="2079" spans="1:4" x14ac:dyDescent="0.35">
      <c r="A2079" s="78">
        <v>39365</v>
      </c>
      <c r="B2079" s="605" t="s">
        <v>18642</v>
      </c>
      <c r="C2079" s="78" t="s">
        <v>80</v>
      </c>
      <c r="D2079" s="613">
        <v>1779.62</v>
      </c>
    </row>
    <row r="2080" spans="1:4" x14ac:dyDescent="0.35">
      <c r="A2080" s="78">
        <v>39366</v>
      </c>
      <c r="B2080" s="605" t="s">
        <v>18643</v>
      </c>
      <c r="C2080" s="78" t="s">
        <v>80</v>
      </c>
      <c r="D2080" s="613">
        <v>2699.98</v>
      </c>
    </row>
    <row r="2081" spans="1:4" x14ac:dyDescent="0.35">
      <c r="A2081" s="78">
        <v>39367</v>
      </c>
      <c r="B2081" s="605" t="s">
        <v>18644</v>
      </c>
      <c r="C2081" s="78" t="s">
        <v>80</v>
      </c>
      <c r="D2081" s="613">
        <v>4626.24</v>
      </c>
    </row>
    <row r="2082" spans="1:4" x14ac:dyDescent="0.35">
      <c r="A2082" s="78">
        <v>45263</v>
      </c>
      <c r="B2082" s="605" t="s">
        <v>18645</v>
      </c>
      <c r="C2082" s="78" t="s">
        <v>80</v>
      </c>
      <c r="D2082" s="613">
        <v>20.13</v>
      </c>
    </row>
    <row r="2083" spans="1:4" x14ac:dyDescent="0.35">
      <c r="A2083" s="78">
        <v>37394</v>
      </c>
      <c r="B2083" s="605" t="s">
        <v>18646</v>
      </c>
      <c r="C2083" s="78" t="s">
        <v>221</v>
      </c>
      <c r="D2083" s="613"/>
    </row>
    <row r="2084" spans="1:4" x14ac:dyDescent="0.35">
      <c r="A2084" s="78">
        <v>14146</v>
      </c>
      <c r="B2084" s="605" t="s">
        <v>18647</v>
      </c>
      <c r="C2084" s="78" t="s">
        <v>221</v>
      </c>
      <c r="D2084" s="613"/>
    </row>
    <row r="2085" spans="1:4" x14ac:dyDescent="0.35">
      <c r="A2085" s="78">
        <v>938</v>
      </c>
      <c r="B2085" s="605" t="s">
        <v>18648</v>
      </c>
      <c r="C2085" s="78" t="s">
        <v>139</v>
      </c>
      <c r="D2085" s="613">
        <v>1.96</v>
      </c>
    </row>
    <row r="2086" spans="1:4" x14ac:dyDescent="0.35">
      <c r="A2086" s="78">
        <v>937</v>
      </c>
      <c r="B2086" s="605" t="s">
        <v>18649</v>
      </c>
      <c r="C2086" s="78" t="s">
        <v>139</v>
      </c>
      <c r="D2086" s="613">
        <v>11.41</v>
      </c>
    </row>
    <row r="2087" spans="1:4" x14ac:dyDescent="0.35">
      <c r="A2087" s="78">
        <v>939</v>
      </c>
      <c r="B2087" s="605" t="s">
        <v>18650</v>
      </c>
      <c r="C2087" s="78" t="s">
        <v>139</v>
      </c>
      <c r="D2087" s="613">
        <v>3.16</v>
      </c>
    </row>
    <row r="2088" spans="1:4" x14ac:dyDescent="0.35">
      <c r="A2088" s="78">
        <v>944</v>
      </c>
      <c r="B2088" s="605" t="s">
        <v>18651</v>
      </c>
      <c r="C2088" s="78" t="s">
        <v>139</v>
      </c>
      <c r="D2088" s="613">
        <v>5</v>
      </c>
    </row>
    <row r="2089" spans="1:4" x14ac:dyDescent="0.35">
      <c r="A2089" s="78">
        <v>940</v>
      </c>
      <c r="B2089" s="605" t="s">
        <v>18652</v>
      </c>
      <c r="C2089" s="78" t="s">
        <v>139</v>
      </c>
      <c r="D2089" s="613">
        <v>7.22</v>
      </c>
    </row>
    <row r="2090" spans="1:4" x14ac:dyDescent="0.35">
      <c r="A2090" s="78">
        <v>44397</v>
      </c>
      <c r="B2090" s="605" t="s">
        <v>18653</v>
      </c>
      <c r="C2090" s="78" t="s">
        <v>139</v>
      </c>
      <c r="D2090" s="613">
        <v>3.93</v>
      </c>
    </row>
    <row r="2091" spans="1:4" x14ac:dyDescent="0.35">
      <c r="A2091" s="78">
        <v>406</v>
      </c>
      <c r="B2091" s="605" t="s">
        <v>18654</v>
      </c>
      <c r="C2091" s="78" t="s">
        <v>80</v>
      </c>
      <c r="D2091" s="613">
        <v>106.61</v>
      </c>
    </row>
    <row r="2092" spans="1:4" x14ac:dyDescent="0.35">
      <c r="A2092" s="78">
        <v>42529</v>
      </c>
      <c r="B2092" s="605" t="s">
        <v>18655</v>
      </c>
      <c r="C2092" s="78" t="s">
        <v>139</v>
      </c>
      <c r="D2092" s="613"/>
    </row>
    <row r="2093" spans="1:4" x14ac:dyDescent="0.35">
      <c r="A2093" s="78">
        <v>39634</v>
      </c>
      <c r="B2093" s="605" t="s">
        <v>18656</v>
      </c>
      <c r="C2093" s="78" t="s">
        <v>139</v>
      </c>
      <c r="D2093" s="613">
        <v>7.79</v>
      </c>
    </row>
    <row r="2094" spans="1:4" x14ac:dyDescent="0.35">
      <c r="A2094" s="78">
        <v>39701</v>
      </c>
      <c r="B2094" s="605" t="s">
        <v>18657</v>
      </c>
      <c r="C2094" s="78" t="s">
        <v>80</v>
      </c>
      <c r="D2094" s="613"/>
    </row>
    <row r="2095" spans="1:4" x14ac:dyDescent="0.35">
      <c r="A2095" s="78">
        <v>12815</v>
      </c>
      <c r="B2095" s="605" t="s">
        <v>18658</v>
      </c>
      <c r="C2095" s="78" t="s">
        <v>80</v>
      </c>
      <c r="D2095" s="613">
        <v>14.01</v>
      </c>
    </row>
    <row r="2096" spans="1:4" x14ac:dyDescent="0.35">
      <c r="A2096" s="78">
        <v>39431</v>
      </c>
      <c r="B2096" s="605" t="s">
        <v>18659</v>
      </c>
      <c r="C2096" s="78" t="s">
        <v>139</v>
      </c>
      <c r="D2096" s="613">
        <v>0.42</v>
      </c>
    </row>
    <row r="2097" spans="1:4" x14ac:dyDescent="0.35">
      <c r="A2097" s="78">
        <v>39432</v>
      </c>
      <c r="B2097" s="605" t="s">
        <v>18660</v>
      </c>
      <c r="C2097" s="78" t="s">
        <v>139</v>
      </c>
      <c r="D2097" s="613">
        <v>3.74</v>
      </c>
    </row>
    <row r="2098" spans="1:4" x14ac:dyDescent="0.35">
      <c r="A2098" s="78">
        <v>20111</v>
      </c>
      <c r="B2098" s="605" t="s">
        <v>18661</v>
      </c>
      <c r="C2098" s="78" t="s">
        <v>80</v>
      </c>
      <c r="D2098" s="613">
        <v>13.56</v>
      </c>
    </row>
    <row r="2099" spans="1:4" x14ac:dyDescent="0.35">
      <c r="A2099" s="78">
        <v>21127</v>
      </c>
      <c r="B2099" s="605" t="s">
        <v>254</v>
      </c>
      <c r="C2099" s="78" t="s">
        <v>80</v>
      </c>
      <c r="D2099" s="613">
        <v>5.12</v>
      </c>
    </row>
    <row r="2100" spans="1:4" x14ac:dyDescent="0.35">
      <c r="A2100" s="78">
        <v>404</v>
      </c>
      <c r="B2100" s="605" t="s">
        <v>18662</v>
      </c>
      <c r="C2100" s="78" t="s">
        <v>139</v>
      </c>
      <c r="D2100" s="613">
        <v>1.84</v>
      </c>
    </row>
    <row r="2101" spans="1:4" x14ac:dyDescent="0.35">
      <c r="A2101" s="78">
        <v>14151</v>
      </c>
      <c r="B2101" s="605" t="s">
        <v>18663</v>
      </c>
      <c r="C2101" s="78" t="s">
        <v>80</v>
      </c>
      <c r="D2101" s="613"/>
    </row>
    <row r="2102" spans="1:4" x14ac:dyDescent="0.35">
      <c r="A2102" s="78">
        <v>14153</v>
      </c>
      <c r="B2102" s="605" t="s">
        <v>18664</v>
      </c>
      <c r="C2102" s="78" t="s">
        <v>80</v>
      </c>
      <c r="D2102" s="613"/>
    </row>
    <row r="2103" spans="1:4" x14ac:dyDescent="0.35">
      <c r="A2103" s="78">
        <v>14152</v>
      </c>
      <c r="B2103" s="605" t="s">
        <v>18665</v>
      </c>
      <c r="C2103" s="78" t="s">
        <v>80</v>
      </c>
      <c r="D2103" s="613"/>
    </row>
    <row r="2104" spans="1:4" x14ac:dyDescent="0.35">
      <c r="A2104" s="78">
        <v>14154</v>
      </c>
      <c r="B2104" s="605" t="s">
        <v>18666</v>
      </c>
      <c r="C2104" s="78" t="s">
        <v>80</v>
      </c>
      <c r="D2104" s="613"/>
    </row>
    <row r="2105" spans="1:4" x14ac:dyDescent="0.35">
      <c r="A2105" s="78">
        <v>3146</v>
      </c>
      <c r="B2105" s="605" t="s">
        <v>18667</v>
      </c>
      <c r="C2105" s="78" t="s">
        <v>80</v>
      </c>
      <c r="D2105" s="613">
        <v>4</v>
      </c>
    </row>
    <row r="2106" spans="1:4" x14ac:dyDescent="0.35">
      <c r="A2106" s="78">
        <v>3143</v>
      </c>
      <c r="B2106" s="605" t="s">
        <v>18668</v>
      </c>
      <c r="C2106" s="78" t="s">
        <v>80</v>
      </c>
      <c r="D2106" s="613">
        <v>9.1</v>
      </c>
    </row>
    <row r="2107" spans="1:4" x14ac:dyDescent="0.35">
      <c r="A2107" s="78">
        <v>3148</v>
      </c>
      <c r="B2107" s="605" t="s">
        <v>18669</v>
      </c>
      <c r="C2107" s="78" t="s">
        <v>80</v>
      </c>
      <c r="D2107" s="613">
        <v>14.75</v>
      </c>
    </row>
    <row r="2108" spans="1:4" x14ac:dyDescent="0.35">
      <c r="A2108" s="78">
        <v>4310</v>
      </c>
      <c r="B2108" s="605" t="s">
        <v>18670</v>
      </c>
      <c r="C2108" s="78" t="s">
        <v>80</v>
      </c>
      <c r="D2108" s="613">
        <v>2.54</v>
      </c>
    </row>
    <row r="2109" spans="1:4" x14ac:dyDescent="0.35">
      <c r="A2109" s="78">
        <v>4311</v>
      </c>
      <c r="B2109" s="605" t="s">
        <v>18671</v>
      </c>
      <c r="C2109" s="78" t="s">
        <v>80</v>
      </c>
      <c r="D2109" s="613">
        <v>1.79</v>
      </c>
    </row>
    <row r="2110" spans="1:4" x14ac:dyDescent="0.35">
      <c r="A2110" s="78">
        <v>4312</v>
      </c>
      <c r="B2110" s="605" t="s">
        <v>237</v>
      </c>
      <c r="C2110" s="78" t="s">
        <v>80</v>
      </c>
      <c r="D2110" s="613">
        <v>2.5099999999999998</v>
      </c>
    </row>
    <row r="2111" spans="1:4" x14ac:dyDescent="0.35">
      <c r="A2111" s="78">
        <v>13261</v>
      </c>
      <c r="B2111" s="605" t="s">
        <v>18672</v>
      </c>
      <c r="C2111" s="78" t="s">
        <v>80</v>
      </c>
      <c r="D2111" s="613">
        <v>2.54</v>
      </c>
    </row>
    <row r="2112" spans="1:4" x14ac:dyDescent="0.35">
      <c r="A2112" s="78">
        <v>3272</v>
      </c>
      <c r="B2112" s="605" t="s">
        <v>18673</v>
      </c>
      <c r="C2112" s="78" t="s">
        <v>80</v>
      </c>
      <c r="D2112" s="613">
        <v>54.85</v>
      </c>
    </row>
    <row r="2113" spans="1:4" x14ac:dyDescent="0.35">
      <c r="A2113" s="78">
        <v>3265</v>
      </c>
      <c r="B2113" s="605" t="s">
        <v>18674</v>
      </c>
      <c r="C2113" s="78" t="s">
        <v>80</v>
      </c>
      <c r="D2113" s="613">
        <v>43.58</v>
      </c>
    </row>
    <row r="2114" spans="1:4" x14ac:dyDescent="0.35">
      <c r="A2114" s="78">
        <v>3264</v>
      </c>
      <c r="B2114" s="605" t="s">
        <v>18675</v>
      </c>
      <c r="C2114" s="78" t="s">
        <v>80</v>
      </c>
      <c r="D2114" s="613">
        <v>31.33</v>
      </c>
    </row>
    <row r="2115" spans="1:4" x14ac:dyDescent="0.35">
      <c r="A2115" s="78">
        <v>3262</v>
      </c>
      <c r="B2115" s="605" t="s">
        <v>18676</v>
      </c>
      <c r="C2115" s="78" t="s">
        <v>80</v>
      </c>
      <c r="D2115" s="613">
        <v>19.079999999999998</v>
      </c>
    </row>
    <row r="2116" spans="1:4" x14ac:dyDescent="0.35">
      <c r="A2116" s="78">
        <v>3267</v>
      </c>
      <c r="B2116" s="605" t="s">
        <v>18677</v>
      </c>
      <c r="C2116" s="78" t="s">
        <v>80</v>
      </c>
      <c r="D2116" s="613">
        <v>102.34</v>
      </c>
    </row>
    <row r="2117" spans="1:4" x14ac:dyDescent="0.35">
      <c r="A2117" s="78">
        <v>3266</v>
      </c>
      <c r="B2117" s="605" t="s">
        <v>18678</v>
      </c>
      <c r="C2117" s="78" t="s">
        <v>80</v>
      </c>
      <c r="D2117" s="613">
        <v>65.11</v>
      </c>
    </row>
    <row r="2118" spans="1:4" x14ac:dyDescent="0.35">
      <c r="A2118" s="78">
        <v>3268</v>
      </c>
      <c r="B2118" s="605" t="s">
        <v>18679</v>
      </c>
      <c r="C2118" s="78" t="s">
        <v>80</v>
      </c>
      <c r="D2118" s="613">
        <v>138.37</v>
      </c>
    </row>
    <row r="2119" spans="1:4" x14ac:dyDescent="0.35">
      <c r="A2119" s="78">
        <v>3263</v>
      </c>
      <c r="B2119" s="605" t="s">
        <v>18680</v>
      </c>
      <c r="C2119" s="78" t="s">
        <v>80</v>
      </c>
      <c r="D2119" s="613">
        <v>26.06</v>
      </c>
    </row>
    <row r="2120" spans="1:4" x14ac:dyDescent="0.35">
      <c r="A2120" s="78">
        <v>3271</v>
      </c>
      <c r="B2120" s="605" t="s">
        <v>18681</v>
      </c>
      <c r="C2120" s="78" t="s">
        <v>80</v>
      </c>
      <c r="D2120" s="613">
        <v>204.57</v>
      </c>
    </row>
    <row r="2121" spans="1:4" x14ac:dyDescent="0.35">
      <c r="A2121" s="78">
        <v>3270</v>
      </c>
      <c r="B2121" s="605" t="s">
        <v>18682</v>
      </c>
      <c r="C2121" s="78" t="s">
        <v>80</v>
      </c>
      <c r="D2121" s="613">
        <v>343.69</v>
      </c>
    </row>
    <row r="2122" spans="1:4" x14ac:dyDescent="0.35">
      <c r="A2122" s="78">
        <v>45256</v>
      </c>
      <c r="B2122" s="605" t="s">
        <v>18683</v>
      </c>
      <c r="C2122" s="78" t="s">
        <v>80</v>
      </c>
      <c r="D2122" s="613">
        <v>29.43</v>
      </c>
    </row>
    <row r="2123" spans="1:4" x14ac:dyDescent="0.35">
      <c r="A2123" s="78">
        <v>3275</v>
      </c>
      <c r="B2123" s="605" t="s">
        <v>18684</v>
      </c>
      <c r="C2123" s="78" t="s">
        <v>514</v>
      </c>
      <c r="D2123" s="613">
        <v>95.28</v>
      </c>
    </row>
    <row r="2124" spans="1:4" x14ac:dyDescent="0.35">
      <c r="A2124" s="78">
        <v>39512</v>
      </c>
      <c r="B2124" s="605" t="s">
        <v>18685</v>
      </c>
      <c r="C2124" s="78" t="s">
        <v>514</v>
      </c>
      <c r="D2124" s="613"/>
    </row>
    <row r="2125" spans="1:4" x14ac:dyDescent="0.35">
      <c r="A2125" s="78">
        <v>39511</v>
      </c>
      <c r="B2125" s="605" t="s">
        <v>18686</v>
      </c>
      <c r="C2125" s="78" t="s">
        <v>514</v>
      </c>
      <c r="D2125" s="613"/>
    </row>
    <row r="2126" spans="1:4" x14ac:dyDescent="0.35">
      <c r="A2126" s="78">
        <v>39513</v>
      </c>
      <c r="B2126" s="605" t="s">
        <v>18687</v>
      </c>
      <c r="C2126" s="78" t="s">
        <v>514</v>
      </c>
      <c r="D2126" s="613"/>
    </row>
    <row r="2127" spans="1:4" x14ac:dyDescent="0.35">
      <c r="A2127" s="78">
        <v>3286</v>
      </c>
      <c r="B2127" s="605" t="s">
        <v>18688</v>
      </c>
      <c r="C2127" s="78" t="s">
        <v>514</v>
      </c>
      <c r="D2127" s="613">
        <v>172.05</v>
      </c>
    </row>
    <row r="2128" spans="1:4" x14ac:dyDescent="0.35">
      <c r="A2128" s="78">
        <v>3287</v>
      </c>
      <c r="B2128" s="605" t="s">
        <v>18689</v>
      </c>
      <c r="C2128" s="78" t="s">
        <v>514</v>
      </c>
      <c r="D2128" s="613">
        <v>260</v>
      </c>
    </row>
    <row r="2129" spans="1:4" x14ac:dyDescent="0.35">
      <c r="A2129" s="78">
        <v>3283</v>
      </c>
      <c r="B2129" s="605" t="s">
        <v>18690</v>
      </c>
      <c r="C2129" s="78" t="s">
        <v>514</v>
      </c>
      <c r="D2129" s="613">
        <v>54.61</v>
      </c>
    </row>
    <row r="2130" spans="1:4" x14ac:dyDescent="0.35">
      <c r="A2130" s="78">
        <v>11587</v>
      </c>
      <c r="B2130" s="605" t="s">
        <v>18691</v>
      </c>
      <c r="C2130" s="78" t="s">
        <v>514</v>
      </c>
      <c r="D2130" s="613">
        <v>65.34</v>
      </c>
    </row>
    <row r="2131" spans="1:4" x14ac:dyDescent="0.35">
      <c r="A2131" s="78">
        <v>36225</v>
      </c>
      <c r="B2131" s="605" t="s">
        <v>18692</v>
      </c>
      <c r="C2131" s="78" t="s">
        <v>514</v>
      </c>
      <c r="D2131" s="613">
        <v>26.54</v>
      </c>
    </row>
    <row r="2132" spans="1:4" x14ac:dyDescent="0.35">
      <c r="A2132" s="78">
        <v>36230</v>
      </c>
      <c r="B2132" s="605" t="s">
        <v>18693</v>
      </c>
      <c r="C2132" s="78" t="s">
        <v>514</v>
      </c>
      <c r="D2132" s="613">
        <v>19.5</v>
      </c>
    </row>
    <row r="2133" spans="1:4" x14ac:dyDescent="0.35">
      <c r="A2133" s="78">
        <v>36238</v>
      </c>
      <c r="B2133" s="605" t="s">
        <v>18694</v>
      </c>
      <c r="C2133" s="78" t="s">
        <v>514</v>
      </c>
      <c r="D2133" s="613">
        <v>19.05</v>
      </c>
    </row>
    <row r="2134" spans="1:4" x14ac:dyDescent="0.35">
      <c r="A2134" s="78">
        <v>39363</v>
      </c>
      <c r="B2134" s="605" t="s">
        <v>18695</v>
      </c>
      <c r="C2134" s="78" t="s">
        <v>80</v>
      </c>
      <c r="D2134" s="613">
        <v>5245.72</v>
      </c>
    </row>
    <row r="2135" spans="1:4" x14ac:dyDescent="0.35">
      <c r="A2135" s="78">
        <v>39361</v>
      </c>
      <c r="B2135" s="605" t="s">
        <v>18696</v>
      </c>
      <c r="C2135" s="78" t="s">
        <v>80</v>
      </c>
      <c r="D2135" s="613">
        <v>1602.6</v>
      </c>
    </row>
    <row r="2136" spans="1:4" x14ac:dyDescent="0.35">
      <c r="A2136" s="78">
        <v>39362</v>
      </c>
      <c r="B2136" s="605" t="s">
        <v>18697</v>
      </c>
      <c r="C2136" s="78" t="s">
        <v>80</v>
      </c>
      <c r="D2136" s="613">
        <v>2831.08</v>
      </c>
    </row>
    <row r="2137" spans="1:4" x14ac:dyDescent="0.35">
      <c r="A2137" s="78">
        <v>39364</v>
      </c>
      <c r="B2137" s="605" t="s">
        <v>18698</v>
      </c>
      <c r="C2137" s="78" t="s">
        <v>80</v>
      </c>
      <c r="D2137" s="613">
        <v>11064.62</v>
      </c>
    </row>
    <row r="2138" spans="1:4" x14ac:dyDescent="0.35">
      <c r="A2138" s="78">
        <v>14576</v>
      </c>
      <c r="B2138" s="605" t="s">
        <v>18699</v>
      </c>
      <c r="C2138" s="78" t="s">
        <v>80</v>
      </c>
      <c r="D2138" s="613"/>
    </row>
    <row r="2139" spans="1:4" x14ac:dyDescent="0.35">
      <c r="A2139" s="78">
        <v>13877</v>
      </c>
      <c r="B2139" s="605" t="s">
        <v>18700</v>
      </c>
      <c r="C2139" s="78" t="s">
        <v>80</v>
      </c>
      <c r="D2139" s="613"/>
    </row>
    <row r="2140" spans="1:4" x14ac:dyDescent="0.35">
      <c r="A2140" s="78">
        <v>7307</v>
      </c>
      <c r="B2140" s="605" t="s">
        <v>475</v>
      </c>
      <c r="C2140" s="78" t="s">
        <v>146</v>
      </c>
      <c r="D2140" s="613">
        <v>35.729999999999997</v>
      </c>
    </row>
    <row r="2141" spans="1:4" x14ac:dyDescent="0.35">
      <c r="A2141" s="78">
        <v>38122</v>
      </c>
      <c r="B2141" s="605" t="s">
        <v>18701</v>
      </c>
      <c r="C2141" s="78" t="s">
        <v>146</v>
      </c>
      <c r="D2141" s="613">
        <v>20.55</v>
      </c>
    </row>
    <row r="2142" spans="1:4" x14ac:dyDescent="0.35">
      <c r="A2142" s="78">
        <v>43653</v>
      </c>
      <c r="B2142" s="605" t="s">
        <v>18702</v>
      </c>
      <c r="C2142" s="78" t="s">
        <v>146</v>
      </c>
      <c r="D2142" s="613">
        <v>35.409999999999997</v>
      </c>
    </row>
    <row r="2143" spans="1:4" x14ac:dyDescent="0.35">
      <c r="A2143" s="78">
        <v>45301</v>
      </c>
      <c r="B2143" s="605" t="s">
        <v>18703</v>
      </c>
      <c r="C2143" s="78" t="s">
        <v>80</v>
      </c>
      <c r="D2143" s="613">
        <v>252.22</v>
      </c>
    </row>
    <row r="2144" spans="1:4" x14ac:dyDescent="0.35">
      <c r="A2144" s="78">
        <v>45334</v>
      </c>
      <c r="B2144" s="605" t="s">
        <v>18704</v>
      </c>
      <c r="C2144" s="78" t="s">
        <v>80</v>
      </c>
      <c r="D2144" s="613">
        <v>45.31</v>
      </c>
    </row>
    <row r="2145" spans="1:4" x14ac:dyDescent="0.35">
      <c r="A2145" s="78">
        <v>34802</v>
      </c>
      <c r="B2145" s="605" t="s">
        <v>18705</v>
      </c>
      <c r="C2145" s="78" t="s">
        <v>80</v>
      </c>
      <c r="D2145" s="613">
        <v>1562.56</v>
      </c>
    </row>
    <row r="2146" spans="1:4" x14ac:dyDescent="0.35">
      <c r="A2146" s="78">
        <v>11588</v>
      </c>
      <c r="B2146" s="605" t="s">
        <v>18706</v>
      </c>
      <c r="C2146" s="78" t="s">
        <v>80</v>
      </c>
      <c r="D2146" s="613">
        <v>1685.74</v>
      </c>
    </row>
    <row r="2147" spans="1:4" x14ac:dyDescent="0.35">
      <c r="A2147" s="78">
        <v>34383</v>
      </c>
      <c r="B2147" s="605" t="s">
        <v>18707</v>
      </c>
      <c r="C2147" s="78" t="s">
        <v>80</v>
      </c>
      <c r="D2147" s="613">
        <v>1854.44</v>
      </c>
    </row>
    <row r="2148" spans="1:4" x14ac:dyDescent="0.35">
      <c r="A2148" s="78">
        <v>40451</v>
      </c>
      <c r="B2148" s="605" t="s">
        <v>18708</v>
      </c>
      <c r="C2148" s="78" t="s">
        <v>514</v>
      </c>
      <c r="D2148" s="613">
        <v>149.9</v>
      </c>
    </row>
    <row r="2149" spans="1:4" x14ac:dyDescent="0.35">
      <c r="A2149" s="78">
        <v>40453</v>
      </c>
      <c r="B2149" s="605" t="s">
        <v>18709</v>
      </c>
      <c r="C2149" s="78" t="s">
        <v>514</v>
      </c>
      <c r="D2149" s="613">
        <v>162.19</v>
      </c>
    </row>
    <row r="2150" spans="1:4" x14ac:dyDescent="0.35">
      <c r="A2150" s="78">
        <v>40452</v>
      </c>
      <c r="B2150" s="605" t="s">
        <v>18710</v>
      </c>
      <c r="C2150" s="78" t="s">
        <v>514</v>
      </c>
      <c r="D2150" s="613">
        <v>177.9</v>
      </c>
    </row>
    <row r="2151" spans="1:4" x14ac:dyDescent="0.35">
      <c r="A2151" s="78">
        <v>11594</v>
      </c>
      <c r="B2151" s="605" t="s">
        <v>18711</v>
      </c>
      <c r="C2151" s="78" t="s">
        <v>80</v>
      </c>
      <c r="D2151" s="613">
        <v>537.29999999999995</v>
      </c>
    </row>
    <row r="2152" spans="1:4" x14ac:dyDescent="0.35">
      <c r="A2152" s="78">
        <v>3311</v>
      </c>
      <c r="B2152" s="605" t="s">
        <v>18712</v>
      </c>
      <c r="C2152" s="78" t="s">
        <v>513</v>
      </c>
      <c r="D2152" s="613">
        <v>537.29999999999995</v>
      </c>
    </row>
    <row r="2153" spans="1:4" x14ac:dyDescent="0.35">
      <c r="A2153" s="78">
        <v>11599</v>
      </c>
      <c r="B2153" s="605" t="s">
        <v>18713</v>
      </c>
      <c r="C2153" s="78" t="s">
        <v>80</v>
      </c>
      <c r="D2153" s="613">
        <v>714.54</v>
      </c>
    </row>
    <row r="2154" spans="1:4" x14ac:dyDescent="0.35">
      <c r="A2154" s="78">
        <v>11593</v>
      </c>
      <c r="B2154" s="605" t="s">
        <v>18714</v>
      </c>
      <c r="C2154" s="78" t="s">
        <v>80</v>
      </c>
      <c r="D2154" s="613">
        <v>1001.74</v>
      </c>
    </row>
    <row r="2155" spans="1:4" x14ac:dyDescent="0.35">
      <c r="A2155" s="78">
        <v>3314</v>
      </c>
      <c r="B2155" s="605" t="s">
        <v>18715</v>
      </c>
      <c r="C2155" s="78" t="s">
        <v>513</v>
      </c>
      <c r="D2155" s="613">
        <v>716.45</v>
      </c>
    </row>
    <row r="2156" spans="1:4" x14ac:dyDescent="0.35">
      <c r="A2156" s="78">
        <v>11597</v>
      </c>
      <c r="B2156" s="605" t="s">
        <v>18716</v>
      </c>
      <c r="C2156" s="78" t="s">
        <v>80</v>
      </c>
      <c r="D2156" s="613">
        <v>833.14</v>
      </c>
    </row>
    <row r="2157" spans="1:4" x14ac:dyDescent="0.35">
      <c r="A2157" s="78">
        <v>3309</v>
      </c>
      <c r="B2157" s="605" t="s">
        <v>18717</v>
      </c>
      <c r="C2157" s="78" t="s">
        <v>513</v>
      </c>
      <c r="D2157" s="613">
        <v>568.96</v>
      </c>
    </row>
    <row r="2158" spans="1:4" x14ac:dyDescent="0.35">
      <c r="A2158" s="78">
        <v>40440</v>
      </c>
      <c r="B2158" s="605" t="s">
        <v>18718</v>
      </c>
      <c r="C2158" s="78" t="s">
        <v>513</v>
      </c>
      <c r="D2158" s="613">
        <v>746.25</v>
      </c>
    </row>
    <row r="2159" spans="1:4" x14ac:dyDescent="0.35">
      <c r="A2159" s="78">
        <v>40441</v>
      </c>
      <c r="B2159" s="605" t="s">
        <v>18719</v>
      </c>
      <c r="C2159" s="78" t="s">
        <v>513</v>
      </c>
      <c r="D2159" s="613">
        <v>476.44</v>
      </c>
    </row>
    <row r="2160" spans="1:4" x14ac:dyDescent="0.35">
      <c r="A2160" s="78">
        <v>34612</v>
      </c>
      <c r="B2160" s="605" t="s">
        <v>18720</v>
      </c>
      <c r="C2160" s="78" t="s">
        <v>80</v>
      </c>
      <c r="D2160" s="613">
        <v>1030.45</v>
      </c>
    </row>
    <row r="2161" spans="1:4" x14ac:dyDescent="0.35">
      <c r="A2161" s="78">
        <v>34635</v>
      </c>
      <c r="B2161" s="605" t="s">
        <v>18721</v>
      </c>
      <c r="C2161" s="78" t="s">
        <v>80</v>
      </c>
      <c r="D2161" s="613">
        <v>1325.11</v>
      </c>
    </row>
    <row r="2162" spans="1:4" x14ac:dyDescent="0.35">
      <c r="A2162" s="78">
        <v>34633</v>
      </c>
      <c r="B2162" s="605" t="s">
        <v>18722</v>
      </c>
      <c r="C2162" s="78" t="s">
        <v>80</v>
      </c>
      <c r="D2162" s="613">
        <v>1460.62</v>
      </c>
    </row>
    <row r="2163" spans="1:4" x14ac:dyDescent="0.35">
      <c r="A2163" s="78">
        <v>40449</v>
      </c>
      <c r="B2163" s="605" t="s">
        <v>18723</v>
      </c>
      <c r="C2163" s="78" t="s">
        <v>513</v>
      </c>
      <c r="D2163" s="613">
        <v>400.53</v>
      </c>
    </row>
    <row r="2164" spans="1:4" x14ac:dyDescent="0.35">
      <c r="A2164" s="78">
        <v>11592</v>
      </c>
      <c r="B2164" s="605" t="s">
        <v>18724</v>
      </c>
      <c r="C2164" s="78" t="s">
        <v>80</v>
      </c>
      <c r="D2164" s="613">
        <v>716.45</v>
      </c>
    </row>
    <row r="2165" spans="1:4" x14ac:dyDescent="0.35">
      <c r="A2165" s="78">
        <v>34800</v>
      </c>
      <c r="B2165" s="605" t="s">
        <v>18725</v>
      </c>
      <c r="C2165" s="78" t="s">
        <v>513</v>
      </c>
      <c r="D2165" s="613">
        <v>500.87</v>
      </c>
    </row>
    <row r="2166" spans="1:4" x14ac:dyDescent="0.35">
      <c r="A2166" s="78">
        <v>11596</v>
      </c>
      <c r="B2166" s="605" t="s">
        <v>18726</v>
      </c>
      <c r="C2166" s="78" t="s">
        <v>80</v>
      </c>
      <c r="D2166" s="613">
        <v>568.96</v>
      </c>
    </row>
    <row r="2167" spans="1:4" x14ac:dyDescent="0.35">
      <c r="A2167" s="78">
        <v>40438</v>
      </c>
      <c r="B2167" s="605" t="s">
        <v>18727</v>
      </c>
      <c r="C2167" s="78" t="s">
        <v>513</v>
      </c>
      <c r="D2167" s="613">
        <v>333.69</v>
      </c>
    </row>
    <row r="2168" spans="1:4" x14ac:dyDescent="0.35">
      <c r="A2168" s="78">
        <v>40436</v>
      </c>
      <c r="B2168" s="605" t="s">
        <v>18728</v>
      </c>
      <c r="C2168" s="78" t="s">
        <v>513</v>
      </c>
      <c r="D2168" s="613">
        <v>416.08</v>
      </c>
    </row>
    <row r="2169" spans="1:4" x14ac:dyDescent="0.35">
      <c r="A2169" s="78">
        <v>4315</v>
      </c>
      <c r="B2169" s="605" t="s">
        <v>18729</v>
      </c>
      <c r="C2169" s="78" t="s">
        <v>80</v>
      </c>
      <c r="D2169" s="613">
        <v>1.84</v>
      </c>
    </row>
    <row r="2170" spans="1:4" x14ac:dyDescent="0.35">
      <c r="A2170" s="78">
        <v>402</v>
      </c>
      <c r="B2170" s="605" t="s">
        <v>18730</v>
      </c>
      <c r="C2170" s="78" t="s">
        <v>80</v>
      </c>
      <c r="D2170" s="613">
        <v>11.89</v>
      </c>
    </row>
    <row r="2171" spans="1:4" x14ac:dyDescent="0.35">
      <c r="A2171" s="78">
        <v>4226</v>
      </c>
      <c r="B2171" s="605" t="s">
        <v>18731</v>
      </c>
      <c r="C2171" s="78" t="s">
        <v>123</v>
      </c>
      <c r="D2171" s="613">
        <v>9.5</v>
      </c>
    </row>
    <row r="2172" spans="1:4" x14ac:dyDescent="0.35">
      <c r="A2172" s="78">
        <v>4222</v>
      </c>
      <c r="B2172" s="605" t="s">
        <v>323</v>
      </c>
      <c r="C2172" s="78" t="s">
        <v>146</v>
      </c>
      <c r="D2172" s="613">
        <v>7.38</v>
      </c>
    </row>
    <row r="2173" spans="1:4" x14ac:dyDescent="0.35">
      <c r="A2173" s="78">
        <v>34804</v>
      </c>
      <c r="B2173" s="605" t="s">
        <v>18732</v>
      </c>
      <c r="C2173" s="78" t="s">
        <v>514</v>
      </c>
      <c r="D2173" s="613">
        <v>60.48</v>
      </c>
    </row>
    <row r="2174" spans="1:4" x14ac:dyDescent="0.35">
      <c r="A2174" s="78">
        <v>4013</v>
      </c>
      <c r="B2174" s="605" t="s">
        <v>18733</v>
      </c>
      <c r="C2174" s="78" t="s">
        <v>514</v>
      </c>
      <c r="D2174" s="613"/>
    </row>
    <row r="2175" spans="1:4" x14ac:dyDescent="0.35">
      <c r="A2175" s="78">
        <v>4011</v>
      </c>
      <c r="B2175" s="605" t="s">
        <v>18734</v>
      </c>
      <c r="C2175" s="78" t="s">
        <v>514</v>
      </c>
      <c r="D2175" s="613"/>
    </row>
    <row r="2176" spans="1:4" x14ac:dyDescent="0.35">
      <c r="A2176" s="78">
        <v>4021</v>
      </c>
      <c r="B2176" s="605" t="s">
        <v>18735</v>
      </c>
      <c r="C2176" s="78" t="s">
        <v>514</v>
      </c>
      <c r="D2176" s="613"/>
    </row>
    <row r="2177" spans="1:4" x14ac:dyDescent="0.35">
      <c r="A2177" s="78">
        <v>4019</v>
      </c>
      <c r="B2177" s="605" t="s">
        <v>18736</v>
      </c>
      <c r="C2177" s="78" t="s">
        <v>514</v>
      </c>
      <c r="D2177" s="613"/>
    </row>
    <row r="2178" spans="1:4" x14ac:dyDescent="0.35">
      <c r="A2178" s="78">
        <v>4012</v>
      </c>
      <c r="B2178" s="605" t="s">
        <v>18737</v>
      </c>
      <c r="C2178" s="78" t="s">
        <v>514</v>
      </c>
      <c r="D2178" s="613"/>
    </row>
    <row r="2179" spans="1:4" x14ac:dyDescent="0.35">
      <c r="A2179" s="78">
        <v>4020</v>
      </c>
      <c r="B2179" s="605" t="s">
        <v>18738</v>
      </c>
      <c r="C2179" s="78" t="s">
        <v>514</v>
      </c>
      <c r="D2179" s="613"/>
    </row>
    <row r="2180" spans="1:4" x14ac:dyDescent="0.35">
      <c r="A2180" s="78">
        <v>4018</v>
      </c>
      <c r="B2180" s="605" t="s">
        <v>18739</v>
      </c>
      <c r="C2180" s="78" t="s">
        <v>514</v>
      </c>
      <c r="D2180" s="613"/>
    </row>
    <row r="2181" spans="1:4" x14ac:dyDescent="0.35">
      <c r="A2181" s="78">
        <v>36498</v>
      </c>
      <c r="B2181" s="605" t="s">
        <v>18740</v>
      </c>
      <c r="C2181" s="78" t="s">
        <v>80</v>
      </c>
      <c r="D2181" s="613"/>
    </row>
    <row r="2182" spans="1:4" x14ac:dyDescent="0.35">
      <c r="A2182" s="78">
        <v>12872</v>
      </c>
      <c r="B2182" s="605" t="s">
        <v>18741</v>
      </c>
      <c r="C2182" s="78" t="s">
        <v>140</v>
      </c>
      <c r="D2182" s="613">
        <v>22.77</v>
      </c>
    </row>
    <row r="2183" spans="1:4" x14ac:dyDescent="0.35">
      <c r="A2183" s="78">
        <v>41075</v>
      </c>
      <c r="B2183" s="605" t="s">
        <v>18742</v>
      </c>
      <c r="C2183" s="78" t="s">
        <v>408</v>
      </c>
      <c r="D2183" s="613">
        <v>3983.73</v>
      </c>
    </row>
    <row r="2184" spans="1:4" x14ac:dyDescent="0.35">
      <c r="A2184" s="78">
        <v>44324</v>
      </c>
      <c r="B2184" s="605" t="s">
        <v>18743</v>
      </c>
      <c r="C2184" s="78" t="s">
        <v>123</v>
      </c>
      <c r="D2184" s="613">
        <v>3.71</v>
      </c>
    </row>
    <row r="2185" spans="1:4" x14ac:dyDescent="0.35">
      <c r="A2185" s="78">
        <v>3315</v>
      </c>
      <c r="B2185" s="605" t="s">
        <v>18744</v>
      </c>
      <c r="C2185" s="78" t="s">
        <v>123</v>
      </c>
      <c r="D2185" s="613">
        <v>1.07</v>
      </c>
    </row>
    <row r="2186" spans="1:4" x14ac:dyDescent="0.35">
      <c r="A2186" s="78">
        <v>36870</v>
      </c>
      <c r="B2186" s="605" t="s">
        <v>18745</v>
      </c>
      <c r="C2186" s="78" t="s">
        <v>123</v>
      </c>
      <c r="D2186" s="613">
        <v>0.83</v>
      </c>
    </row>
    <row r="2187" spans="1:4" x14ac:dyDescent="0.35">
      <c r="A2187" s="78">
        <v>5092</v>
      </c>
      <c r="B2187" s="605" t="s">
        <v>18746</v>
      </c>
      <c r="C2187" s="78" t="s">
        <v>17041</v>
      </c>
      <c r="D2187" s="613">
        <v>19.3</v>
      </c>
    </row>
    <row r="2188" spans="1:4" x14ac:dyDescent="0.35">
      <c r="A2188" s="78">
        <v>11462</v>
      </c>
      <c r="B2188" s="605" t="s">
        <v>18747</v>
      </c>
      <c r="C2188" s="78" t="s">
        <v>17041</v>
      </c>
      <c r="D2188" s="613">
        <v>19.739999999999998</v>
      </c>
    </row>
    <row r="2189" spans="1:4" x14ac:dyDescent="0.35">
      <c r="A2189" s="78">
        <v>36529</v>
      </c>
      <c r="B2189" s="605" t="s">
        <v>18748</v>
      </c>
      <c r="C2189" s="78" t="s">
        <v>80</v>
      </c>
      <c r="D2189" s="613"/>
    </row>
    <row r="2190" spans="1:4" x14ac:dyDescent="0.35">
      <c r="A2190" s="78">
        <v>3318</v>
      </c>
      <c r="B2190" s="605" t="s">
        <v>18749</v>
      </c>
      <c r="C2190" s="78" t="s">
        <v>80</v>
      </c>
      <c r="D2190" s="613"/>
    </row>
    <row r="2191" spans="1:4" x14ac:dyDescent="0.35">
      <c r="A2191" s="78">
        <v>3324</v>
      </c>
      <c r="B2191" s="605" t="s">
        <v>18750</v>
      </c>
      <c r="C2191" s="78" t="s">
        <v>514</v>
      </c>
      <c r="D2191" s="613">
        <v>17.850000000000001</v>
      </c>
    </row>
    <row r="2192" spans="1:4" x14ac:dyDescent="0.35">
      <c r="A2192" s="78">
        <v>3322</v>
      </c>
      <c r="B2192" s="605" t="s">
        <v>18751</v>
      </c>
      <c r="C2192" s="78" t="s">
        <v>514</v>
      </c>
      <c r="D2192" s="613">
        <v>25</v>
      </c>
    </row>
    <row r="2193" spans="1:4" x14ac:dyDescent="0.35">
      <c r="A2193" s="78">
        <v>5076</v>
      </c>
      <c r="B2193" s="605" t="s">
        <v>18752</v>
      </c>
      <c r="C2193" s="78" t="s">
        <v>123</v>
      </c>
      <c r="D2193" s="613">
        <v>18.39</v>
      </c>
    </row>
    <row r="2194" spans="1:4" x14ac:dyDescent="0.35">
      <c r="A2194" s="78">
        <v>5077</v>
      </c>
      <c r="B2194" s="605" t="s">
        <v>18753</v>
      </c>
      <c r="C2194" s="78" t="s">
        <v>123</v>
      </c>
      <c r="D2194" s="613">
        <v>20.329999999999998</v>
      </c>
    </row>
    <row r="2195" spans="1:4" x14ac:dyDescent="0.35">
      <c r="A2195" s="78">
        <v>45242</v>
      </c>
      <c r="B2195" s="605" t="s">
        <v>18754</v>
      </c>
      <c r="C2195" s="78" t="s">
        <v>80</v>
      </c>
      <c r="D2195" s="613">
        <v>68.64</v>
      </c>
    </row>
    <row r="2196" spans="1:4" x14ac:dyDescent="0.35">
      <c r="A2196" s="78">
        <v>11837</v>
      </c>
      <c r="B2196" s="605" t="s">
        <v>18755</v>
      </c>
      <c r="C2196" s="78" t="s">
        <v>80</v>
      </c>
      <c r="D2196" s="613">
        <v>49.14</v>
      </c>
    </row>
    <row r="2197" spans="1:4" x14ac:dyDescent="0.35">
      <c r="A2197" s="78">
        <v>415</v>
      </c>
      <c r="B2197" s="605" t="s">
        <v>18756</v>
      </c>
      <c r="C2197" s="78" t="s">
        <v>80</v>
      </c>
      <c r="D2197" s="613">
        <v>20.149999999999999</v>
      </c>
    </row>
    <row r="2198" spans="1:4" x14ac:dyDescent="0.35">
      <c r="A2198" s="78">
        <v>38055</v>
      </c>
      <c r="B2198" s="605" t="s">
        <v>18757</v>
      </c>
      <c r="C2198" s="78" t="s">
        <v>80</v>
      </c>
      <c r="D2198" s="613">
        <v>4.46</v>
      </c>
    </row>
    <row r="2199" spans="1:4" x14ac:dyDescent="0.35">
      <c r="A2199" s="78">
        <v>416</v>
      </c>
      <c r="B2199" s="605" t="s">
        <v>18758</v>
      </c>
      <c r="C2199" s="78" t="s">
        <v>80</v>
      </c>
      <c r="D2199" s="613">
        <v>7.37</v>
      </c>
    </row>
    <row r="2200" spans="1:4" x14ac:dyDescent="0.35">
      <c r="A2200" s="78">
        <v>425</v>
      </c>
      <c r="B2200" s="605" t="s">
        <v>18759</v>
      </c>
      <c r="C2200" s="78" t="s">
        <v>80</v>
      </c>
      <c r="D2200" s="613">
        <v>4.57</v>
      </c>
    </row>
    <row r="2201" spans="1:4" x14ac:dyDescent="0.35">
      <c r="A2201" s="78">
        <v>426</v>
      </c>
      <c r="B2201" s="605" t="s">
        <v>18760</v>
      </c>
      <c r="C2201" s="78" t="s">
        <v>80</v>
      </c>
      <c r="D2201" s="613">
        <v>25.18</v>
      </c>
    </row>
    <row r="2202" spans="1:4" x14ac:dyDescent="0.35">
      <c r="A2202" s="78">
        <v>38056</v>
      </c>
      <c r="B2202" s="605" t="s">
        <v>18761</v>
      </c>
      <c r="C2202" s="78" t="s">
        <v>80</v>
      </c>
      <c r="D2202" s="613">
        <v>24.59</v>
      </c>
    </row>
    <row r="2203" spans="1:4" x14ac:dyDescent="0.35">
      <c r="A2203" s="78">
        <v>1564</v>
      </c>
      <c r="B2203" s="605" t="s">
        <v>18762</v>
      </c>
      <c r="C2203" s="78" t="s">
        <v>80</v>
      </c>
      <c r="D2203" s="613">
        <v>9.3800000000000008</v>
      </c>
    </row>
    <row r="2204" spans="1:4" x14ac:dyDescent="0.35">
      <c r="A2204" s="78">
        <v>11032</v>
      </c>
      <c r="B2204" s="605" t="s">
        <v>18763</v>
      </c>
      <c r="C2204" s="78" t="s">
        <v>80</v>
      </c>
      <c r="D2204" s="613">
        <v>10.4</v>
      </c>
    </row>
    <row r="2205" spans="1:4" x14ac:dyDescent="0.35">
      <c r="A2205" s="78">
        <v>36786</v>
      </c>
      <c r="B2205" s="605" t="s">
        <v>18764</v>
      </c>
      <c r="C2205" s="78" t="s">
        <v>472</v>
      </c>
      <c r="D2205" s="613"/>
    </row>
    <row r="2206" spans="1:4" x14ac:dyDescent="0.35">
      <c r="A2206" s="78">
        <v>36785</v>
      </c>
      <c r="B2206" s="605" t="s">
        <v>471</v>
      </c>
      <c r="C2206" s="78" t="s">
        <v>472</v>
      </c>
      <c r="D2206" s="613"/>
    </row>
    <row r="2207" spans="1:4" x14ac:dyDescent="0.35">
      <c r="A2207" s="78">
        <v>36782</v>
      </c>
      <c r="B2207" s="605" t="s">
        <v>18765</v>
      </c>
      <c r="C2207" s="78" t="s">
        <v>472</v>
      </c>
      <c r="D2207" s="613"/>
    </row>
    <row r="2208" spans="1:4" x14ac:dyDescent="0.35">
      <c r="A2208" s="78">
        <v>44481</v>
      </c>
      <c r="B2208" s="605" t="s">
        <v>18766</v>
      </c>
      <c r="C2208" s="78" t="s">
        <v>472</v>
      </c>
      <c r="D2208" s="613"/>
    </row>
    <row r="2209" spans="1:4" x14ac:dyDescent="0.35">
      <c r="A2209" s="78">
        <v>4824</v>
      </c>
      <c r="B2209" s="605" t="s">
        <v>18767</v>
      </c>
      <c r="C2209" s="78" t="s">
        <v>123</v>
      </c>
      <c r="D2209" s="613">
        <v>1.2</v>
      </c>
    </row>
    <row r="2210" spans="1:4" x14ac:dyDescent="0.35">
      <c r="A2210" s="78">
        <v>11795</v>
      </c>
      <c r="B2210" s="605" t="s">
        <v>18768</v>
      </c>
      <c r="C2210" s="78" t="s">
        <v>514</v>
      </c>
      <c r="D2210" s="613">
        <v>1283.01</v>
      </c>
    </row>
    <row r="2211" spans="1:4" x14ac:dyDescent="0.35">
      <c r="A2211" s="78">
        <v>134</v>
      </c>
      <c r="B2211" s="605" t="s">
        <v>18769</v>
      </c>
      <c r="C2211" s="78" t="s">
        <v>123</v>
      </c>
      <c r="D2211" s="613">
        <v>2.5299999999999998</v>
      </c>
    </row>
    <row r="2212" spans="1:4" x14ac:dyDescent="0.35">
      <c r="A2212" s="78">
        <v>4229</v>
      </c>
      <c r="B2212" s="605" t="s">
        <v>18770</v>
      </c>
      <c r="C2212" s="78" t="s">
        <v>123</v>
      </c>
      <c r="D2212" s="613">
        <v>55.49</v>
      </c>
    </row>
    <row r="2213" spans="1:4" x14ac:dyDescent="0.35">
      <c r="A2213" s="78">
        <v>11731</v>
      </c>
      <c r="B2213" s="605" t="s">
        <v>18771</v>
      </c>
      <c r="C2213" s="78" t="s">
        <v>80</v>
      </c>
      <c r="D2213" s="613">
        <v>11.07</v>
      </c>
    </row>
    <row r="2214" spans="1:4" x14ac:dyDescent="0.35">
      <c r="A2214" s="78">
        <v>11732</v>
      </c>
      <c r="B2214" s="605" t="s">
        <v>18772</v>
      </c>
      <c r="C2214" s="78" t="s">
        <v>80</v>
      </c>
      <c r="D2214" s="613">
        <v>29.03</v>
      </c>
    </row>
    <row r="2215" spans="1:4" x14ac:dyDescent="0.35">
      <c r="A2215" s="78">
        <v>11244</v>
      </c>
      <c r="B2215" s="605" t="s">
        <v>18773</v>
      </c>
      <c r="C2215" s="78" t="s">
        <v>80</v>
      </c>
      <c r="D2215" s="613"/>
    </row>
    <row r="2216" spans="1:4" x14ac:dyDescent="0.35">
      <c r="A2216" s="78">
        <v>11235</v>
      </c>
      <c r="B2216" s="605" t="s">
        <v>18774</v>
      </c>
      <c r="C2216" s="78" t="s">
        <v>80</v>
      </c>
      <c r="D2216" s="613"/>
    </row>
    <row r="2217" spans="1:4" x14ac:dyDescent="0.35">
      <c r="A2217" s="78">
        <v>11236</v>
      </c>
      <c r="B2217" s="605" t="s">
        <v>18775</v>
      </c>
      <c r="C2217" s="78" t="s">
        <v>80</v>
      </c>
      <c r="D2217" s="613"/>
    </row>
    <row r="2218" spans="1:4" x14ac:dyDescent="0.35">
      <c r="A2218" s="78">
        <v>11245</v>
      </c>
      <c r="B2218" s="605" t="s">
        <v>18776</v>
      </c>
      <c r="C2218" s="78" t="s">
        <v>80</v>
      </c>
      <c r="D2218" s="613"/>
    </row>
    <row r="2219" spans="1:4" x14ac:dyDescent="0.35">
      <c r="A2219" s="78">
        <v>36494</v>
      </c>
      <c r="B2219" s="605" t="s">
        <v>18777</v>
      </c>
      <c r="C2219" s="78" t="s">
        <v>80</v>
      </c>
      <c r="D2219" s="613"/>
    </row>
    <row r="2220" spans="1:4" x14ac:dyDescent="0.35">
      <c r="A2220" s="78">
        <v>36493</v>
      </c>
      <c r="B2220" s="605" t="s">
        <v>18778</v>
      </c>
      <c r="C2220" s="78" t="s">
        <v>80</v>
      </c>
      <c r="D2220" s="613"/>
    </row>
    <row r="2221" spans="1:4" x14ac:dyDescent="0.35">
      <c r="A2221" s="78">
        <v>13333</v>
      </c>
      <c r="B2221" s="605" t="s">
        <v>18779</v>
      </c>
      <c r="C2221" s="78" t="s">
        <v>80</v>
      </c>
      <c r="D2221" s="613"/>
    </row>
    <row r="2222" spans="1:4" x14ac:dyDescent="0.35">
      <c r="A2222" s="78">
        <v>39588</v>
      </c>
      <c r="B2222" s="605" t="s">
        <v>18780</v>
      </c>
      <c r="C2222" s="78" t="s">
        <v>80</v>
      </c>
      <c r="D2222" s="613"/>
    </row>
    <row r="2223" spans="1:4" x14ac:dyDescent="0.35">
      <c r="A2223" s="78">
        <v>14254</v>
      </c>
      <c r="B2223" s="605" t="s">
        <v>18781</v>
      </c>
      <c r="C2223" s="78" t="s">
        <v>80</v>
      </c>
      <c r="D2223" s="613"/>
    </row>
    <row r="2224" spans="1:4" x14ac:dyDescent="0.35">
      <c r="A2224" s="78">
        <v>25019</v>
      </c>
      <c r="B2224" s="605" t="s">
        <v>18782</v>
      </c>
      <c r="C2224" s="78" t="s">
        <v>80</v>
      </c>
      <c r="D2224" s="613"/>
    </row>
    <row r="2225" spans="1:4" x14ac:dyDescent="0.35">
      <c r="A2225" s="78">
        <v>36501</v>
      </c>
      <c r="B2225" s="605" t="s">
        <v>18783</v>
      </c>
      <c r="C2225" s="78" t="s">
        <v>80</v>
      </c>
      <c r="D2225" s="613"/>
    </row>
    <row r="2226" spans="1:4" x14ac:dyDescent="0.35">
      <c r="A2226" s="78">
        <v>36500</v>
      </c>
      <c r="B2226" s="605" t="s">
        <v>18784</v>
      </c>
      <c r="C2226" s="78" t="s">
        <v>80</v>
      </c>
      <c r="D2226" s="613"/>
    </row>
    <row r="2227" spans="1:4" x14ac:dyDescent="0.35">
      <c r="A2227" s="78">
        <v>20017</v>
      </c>
      <c r="B2227" s="605" t="s">
        <v>18785</v>
      </c>
      <c r="C2227" s="78" t="s">
        <v>139</v>
      </c>
      <c r="D2227" s="613">
        <v>7.63</v>
      </c>
    </row>
    <row r="2228" spans="1:4" x14ac:dyDescent="0.35">
      <c r="A2228" s="78">
        <v>20007</v>
      </c>
      <c r="B2228" s="605" t="s">
        <v>18786</v>
      </c>
      <c r="C2228" s="78" t="s">
        <v>139</v>
      </c>
      <c r="D2228" s="613">
        <v>4.55</v>
      </c>
    </row>
    <row r="2229" spans="1:4" x14ac:dyDescent="0.35">
      <c r="A2229" s="78">
        <v>39831</v>
      </c>
      <c r="B2229" s="605" t="s">
        <v>18787</v>
      </c>
      <c r="C2229" s="78" t="s">
        <v>292</v>
      </c>
      <c r="D2229" s="613"/>
    </row>
    <row r="2230" spans="1:4" x14ac:dyDescent="0.35">
      <c r="A2230" s="78">
        <v>36888</v>
      </c>
      <c r="B2230" s="605" t="s">
        <v>477</v>
      </c>
      <c r="C2230" s="78" t="s">
        <v>139</v>
      </c>
      <c r="D2230" s="613"/>
    </row>
    <row r="2231" spans="1:4" x14ac:dyDescent="0.35">
      <c r="A2231" s="78">
        <v>39836</v>
      </c>
      <c r="B2231" s="605" t="s">
        <v>18788</v>
      </c>
      <c r="C2231" s="78" t="s">
        <v>292</v>
      </c>
      <c r="D2231" s="613"/>
    </row>
    <row r="2232" spans="1:4" x14ac:dyDescent="0.35">
      <c r="A2232" s="78">
        <v>39830</v>
      </c>
      <c r="B2232" s="605" t="s">
        <v>18789</v>
      </c>
      <c r="C2232" s="78" t="s">
        <v>292</v>
      </c>
      <c r="D2232" s="613"/>
    </row>
    <row r="2233" spans="1:4" x14ac:dyDescent="0.35">
      <c r="A2233" s="78">
        <v>36487</v>
      </c>
      <c r="B2233" s="605" t="s">
        <v>359</v>
      </c>
      <c r="C2233" s="78" t="s">
        <v>80</v>
      </c>
      <c r="D2233" s="613"/>
    </row>
    <row r="2234" spans="1:4" x14ac:dyDescent="0.35">
      <c r="A2234" s="78">
        <v>44475</v>
      </c>
      <c r="B2234" s="605" t="s">
        <v>18790</v>
      </c>
      <c r="C2234" s="78" t="s">
        <v>80</v>
      </c>
      <c r="D2234" s="613"/>
    </row>
    <row r="2235" spans="1:4" x14ac:dyDescent="0.35">
      <c r="A2235" s="78">
        <v>44474</v>
      </c>
      <c r="B2235" s="605" t="s">
        <v>18791</v>
      </c>
      <c r="C2235" s="78" t="s">
        <v>80</v>
      </c>
      <c r="D2235" s="613"/>
    </row>
    <row r="2236" spans="1:4" x14ac:dyDescent="0.35">
      <c r="A2236" s="78">
        <v>37775</v>
      </c>
      <c r="B2236" s="605" t="s">
        <v>18792</v>
      </c>
      <c r="C2236" s="78" t="s">
        <v>80</v>
      </c>
      <c r="D2236" s="613"/>
    </row>
    <row r="2237" spans="1:4" x14ac:dyDescent="0.35">
      <c r="A2237" s="78">
        <v>10712</v>
      </c>
      <c r="B2237" s="605" t="s">
        <v>18793</v>
      </c>
      <c r="C2237" s="78" t="s">
        <v>80</v>
      </c>
      <c r="D2237" s="613"/>
    </row>
    <row r="2238" spans="1:4" x14ac:dyDescent="0.35">
      <c r="A2238" s="78">
        <v>3363</v>
      </c>
      <c r="B2238" s="605" t="s">
        <v>18794</v>
      </c>
      <c r="C2238" s="78" t="s">
        <v>80</v>
      </c>
      <c r="D2238" s="613"/>
    </row>
    <row r="2239" spans="1:4" x14ac:dyDescent="0.35">
      <c r="A2239" s="78">
        <v>3365</v>
      </c>
      <c r="B2239" s="605" t="s">
        <v>18795</v>
      </c>
      <c r="C2239" s="78" t="s">
        <v>80</v>
      </c>
      <c r="D2239" s="613"/>
    </row>
    <row r="2240" spans="1:4" x14ac:dyDescent="0.35">
      <c r="A2240" s="78">
        <v>7569</v>
      </c>
      <c r="B2240" s="605" t="s">
        <v>18796</v>
      </c>
      <c r="C2240" s="78" t="s">
        <v>80</v>
      </c>
      <c r="D2240" s="613">
        <v>55.54</v>
      </c>
    </row>
    <row r="2241" spans="1:4" x14ac:dyDescent="0.35">
      <c r="A2241" s="78">
        <v>3378</v>
      </c>
      <c r="B2241" s="605" t="s">
        <v>18797</v>
      </c>
      <c r="C2241" s="78" t="s">
        <v>80</v>
      </c>
      <c r="D2241" s="613">
        <v>71.319999999999993</v>
      </c>
    </row>
    <row r="2242" spans="1:4" x14ac:dyDescent="0.35">
      <c r="A2242" s="78">
        <v>3380</v>
      </c>
      <c r="B2242" s="605" t="s">
        <v>18798</v>
      </c>
      <c r="C2242" s="78" t="s">
        <v>80</v>
      </c>
      <c r="D2242" s="613">
        <v>49.93</v>
      </c>
    </row>
    <row r="2243" spans="1:4" x14ac:dyDescent="0.35">
      <c r="A2243" s="78">
        <v>3379</v>
      </c>
      <c r="B2243" s="605" t="s">
        <v>18799</v>
      </c>
      <c r="C2243" s="78" t="s">
        <v>80</v>
      </c>
      <c r="D2243" s="613">
        <v>48.2</v>
      </c>
    </row>
    <row r="2244" spans="1:4" x14ac:dyDescent="0.35">
      <c r="A2244" s="78">
        <v>11991</v>
      </c>
      <c r="B2244" s="605" t="s">
        <v>18800</v>
      </c>
      <c r="C2244" s="78" t="s">
        <v>80</v>
      </c>
      <c r="D2244" s="613">
        <v>55.97</v>
      </c>
    </row>
    <row r="2245" spans="1:4" x14ac:dyDescent="0.35">
      <c r="A2245" s="78">
        <v>44305</v>
      </c>
      <c r="B2245" s="605" t="s">
        <v>18801</v>
      </c>
      <c r="C2245" s="78" t="s">
        <v>80</v>
      </c>
      <c r="D2245" s="613">
        <v>2023.83</v>
      </c>
    </row>
    <row r="2246" spans="1:4" x14ac:dyDescent="0.35">
      <c r="A2246" s="78">
        <v>34349</v>
      </c>
      <c r="B2246" s="605" t="s">
        <v>18802</v>
      </c>
      <c r="C2246" s="78" t="s">
        <v>80</v>
      </c>
      <c r="D2246" s="613">
        <v>34.36</v>
      </c>
    </row>
    <row r="2247" spans="1:4" x14ac:dyDescent="0.35">
      <c r="A2247" s="78">
        <v>11029</v>
      </c>
      <c r="B2247" s="605" t="s">
        <v>18803</v>
      </c>
      <c r="C2247" s="78" t="s">
        <v>236</v>
      </c>
      <c r="D2247" s="613">
        <v>1.59</v>
      </c>
    </row>
    <row r="2248" spans="1:4" x14ac:dyDescent="0.35">
      <c r="A2248" s="78">
        <v>4316</v>
      </c>
      <c r="B2248" s="605" t="s">
        <v>18804</v>
      </c>
      <c r="C2248" s="78" t="s">
        <v>80</v>
      </c>
      <c r="D2248" s="613">
        <v>1.61</v>
      </c>
    </row>
    <row r="2249" spans="1:4" x14ac:dyDescent="0.35">
      <c r="A2249" s="78">
        <v>4313</v>
      </c>
      <c r="B2249" s="605" t="s">
        <v>18805</v>
      </c>
      <c r="C2249" s="78" t="s">
        <v>236</v>
      </c>
      <c r="D2249" s="613">
        <v>2.31</v>
      </c>
    </row>
    <row r="2250" spans="1:4" x14ac:dyDescent="0.35">
      <c r="A2250" s="78">
        <v>4317</v>
      </c>
      <c r="B2250" s="605" t="s">
        <v>18806</v>
      </c>
      <c r="C2250" s="78" t="s">
        <v>80</v>
      </c>
      <c r="D2250" s="613">
        <v>2.63</v>
      </c>
    </row>
    <row r="2251" spans="1:4" x14ac:dyDescent="0.35">
      <c r="A2251" s="78">
        <v>4314</v>
      </c>
      <c r="B2251" s="605" t="s">
        <v>18807</v>
      </c>
      <c r="C2251" s="78" t="s">
        <v>236</v>
      </c>
      <c r="D2251" s="613">
        <v>3.08</v>
      </c>
    </row>
    <row r="2252" spans="1:4" x14ac:dyDescent="0.35">
      <c r="A2252" s="78">
        <v>10921</v>
      </c>
      <c r="B2252" s="605" t="s">
        <v>18808</v>
      </c>
      <c r="C2252" s="78" t="s">
        <v>80</v>
      </c>
      <c r="D2252" s="613"/>
    </row>
    <row r="2253" spans="1:4" x14ac:dyDescent="0.35">
      <c r="A2253" s="78">
        <v>10922</v>
      </c>
      <c r="B2253" s="605" t="s">
        <v>18809</v>
      </c>
      <c r="C2253" s="78" t="s">
        <v>80</v>
      </c>
      <c r="D2253" s="613"/>
    </row>
    <row r="2254" spans="1:4" x14ac:dyDescent="0.35">
      <c r="A2254" s="78">
        <v>10923</v>
      </c>
      <c r="B2254" s="605" t="s">
        <v>18810</v>
      </c>
      <c r="C2254" s="78" t="s">
        <v>80</v>
      </c>
      <c r="D2254" s="613"/>
    </row>
    <row r="2255" spans="1:4" x14ac:dyDescent="0.35">
      <c r="A2255" s="78">
        <v>10924</v>
      </c>
      <c r="B2255" s="605" t="s">
        <v>18811</v>
      </c>
      <c r="C2255" s="78" t="s">
        <v>80</v>
      </c>
      <c r="D2255" s="613"/>
    </row>
    <row r="2256" spans="1:4" x14ac:dyDescent="0.35">
      <c r="A2256" s="78">
        <v>12772</v>
      </c>
      <c r="B2256" s="605" t="s">
        <v>18812</v>
      </c>
      <c r="C2256" s="78" t="s">
        <v>80</v>
      </c>
      <c r="D2256" s="613"/>
    </row>
    <row r="2257" spans="1:4" x14ac:dyDescent="0.35">
      <c r="A2257" s="78">
        <v>12770</v>
      </c>
      <c r="B2257" s="605" t="s">
        <v>18813</v>
      </c>
      <c r="C2257" s="78" t="s">
        <v>80</v>
      </c>
      <c r="D2257" s="613"/>
    </row>
    <row r="2258" spans="1:4" x14ac:dyDescent="0.35">
      <c r="A2258" s="78">
        <v>12775</v>
      </c>
      <c r="B2258" s="605" t="s">
        <v>18814</v>
      </c>
      <c r="C2258" s="78" t="s">
        <v>80</v>
      </c>
      <c r="D2258" s="613"/>
    </row>
    <row r="2259" spans="1:4" x14ac:dyDescent="0.35">
      <c r="A2259" s="78">
        <v>12768</v>
      </c>
      <c r="B2259" s="605" t="s">
        <v>18815</v>
      </c>
      <c r="C2259" s="78" t="s">
        <v>80</v>
      </c>
      <c r="D2259" s="613"/>
    </row>
    <row r="2260" spans="1:4" x14ac:dyDescent="0.35">
      <c r="A2260" s="78">
        <v>12769</v>
      </c>
      <c r="B2260" s="605" t="s">
        <v>18816</v>
      </c>
      <c r="C2260" s="78" t="s">
        <v>80</v>
      </c>
      <c r="D2260" s="613"/>
    </row>
    <row r="2261" spans="1:4" x14ac:dyDescent="0.35">
      <c r="A2261" s="78">
        <v>12773</v>
      </c>
      <c r="B2261" s="605" t="s">
        <v>18817</v>
      </c>
      <c r="C2261" s="78" t="s">
        <v>80</v>
      </c>
      <c r="D2261" s="613"/>
    </row>
    <row r="2262" spans="1:4" x14ac:dyDescent="0.35">
      <c r="A2262" s="78">
        <v>12774</v>
      </c>
      <c r="B2262" s="605" t="s">
        <v>18818</v>
      </c>
      <c r="C2262" s="78" t="s">
        <v>80</v>
      </c>
      <c r="D2262" s="613"/>
    </row>
    <row r="2263" spans="1:4" x14ac:dyDescent="0.35">
      <c r="A2263" s="78">
        <v>12776</v>
      </c>
      <c r="B2263" s="605" t="s">
        <v>18819</v>
      </c>
      <c r="C2263" s="78" t="s">
        <v>80</v>
      </c>
      <c r="D2263" s="613"/>
    </row>
    <row r="2264" spans="1:4" x14ac:dyDescent="0.35">
      <c r="A2264" s="78">
        <v>12777</v>
      </c>
      <c r="B2264" s="605" t="s">
        <v>18820</v>
      </c>
      <c r="C2264" s="78" t="s">
        <v>80</v>
      </c>
      <c r="D2264" s="613"/>
    </row>
    <row r="2265" spans="1:4" x14ac:dyDescent="0.35">
      <c r="A2265" s="78">
        <v>12873</v>
      </c>
      <c r="B2265" s="605" t="s">
        <v>18821</v>
      </c>
      <c r="C2265" s="78" t="s">
        <v>140</v>
      </c>
      <c r="D2265" s="613">
        <v>20.94</v>
      </c>
    </row>
    <row r="2266" spans="1:4" x14ac:dyDescent="0.35">
      <c r="A2266" s="78">
        <v>41076</v>
      </c>
      <c r="B2266" s="605" t="s">
        <v>18822</v>
      </c>
      <c r="C2266" s="78" t="s">
        <v>408</v>
      </c>
      <c r="D2266" s="613">
        <v>3664.19</v>
      </c>
    </row>
    <row r="2267" spans="1:4" x14ac:dyDescent="0.35">
      <c r="A2267" s="78">
        <v>140</v>
      </c>
      <c r="B2267" s="605" t="s">
        <v>18823</v>
      </c>
      <c r="C2267" s="78" t="s">
        <v>123</v>
      </c>
      <c r="D2267" s="613">
        <v>28.26</v>
      </c>
    </row>
    <row r="2268" spans="1:4" x14ac:dyDescent="0.35">
      <c r="A2268" s="78">
        <v>151</v>
      </c>
      <c r="B2268" s="605" t="s">
        <v>18824</v>
      </c>
      <c r="C2268" s="78" t="s">
        <v>146</v>
      </c>
      <c r="D2268" s="613">
        <v>41.71</v>
      </c>
    </row>
    <row r="2269" spans="1:4" x14ac:dyDescent="0.35">
      <c r="A2269" s="78">
        <v>7340</v>
      </c>
      <c r="B2269" s="605" t="s">
        <v>18825</v>
      </c>
      <c r="C2269" s="78" t="s">
        <v>146</v>
      </c>
      <c r="D2269" s="613">
        <v>42.47</v>
      </c>
    </row>
    <row r="2270" spans="1:4" x14ac:dyDescent="0.35">
      <c r="A2270" s="78">
        <v>40929</v>
      </c>
      <c r="B2270" s="605" t="s">
        <v>18826</v>
      </c>
      <c r="C2270" s="78" t="s">
        <v>408</v>
      </c>
      <c r="D2270" s="613">
        <v>4424.08</v>
      </c>
    </row>
    <row r="2271" spans="1:4" x14ac:dyDescent="0.35">
      <c r="A2271" s="78">
        <v>2701</v>
      </c>
      <c r="B2271" s="605" t="s">
        <v>18827</v>
      </c>
      <c r="C2271" s="78" t="s">
        <v>140</v>
      </c>
      <c r="D2271" s="613">
        <v>25.27</v>
      </c>
    </row>
    <row r="2272" spans="1:4" x14ac:dyDescent="0.35">
      <c r="A2272" s="78">
        <v>38064</v>
      </c>
      <c r="B2272" s="605" t="s">
        <v>18828</v>
      </c>
      <c r="C2272" s="78" t="s">
        <v>80</v>
      </c>
      <c r="D2272" s="613">
        <v>28.16</v>
      </c>
    </row>
    <row r="2273" spans="1:4" x14ac:dyDescent="0.35">
      <c r="A2273" s="78">
        <v>38114</v>
      </c>
      <c r="B2273" s="605" t="s">
        <v>18829</v>
      </c>
      <c r="C2273" s="78" t="s">
        <v>80</v>
      </c>
      <c r="D2273" s="613">
        <v>25.19</v>
      </c>
    </row>
    <row r="2274" spans="1:4" x14ac:dyDescent="0.35">
      <c r="A2274" s="78">
        <v>38115</v>
      </c>
      <c r="B2274" s="605" t="s">
        <v>18830</v>
      </c>
      <c r="C2274" s="78" t="s">
        <v>80</v>
      </c>
      <c r="D2274" s="613">
        <v>26.89</v>
      </c>
    </row>
    <row r="2275" spans="1:4" x14ac:dyDescent="0.35">
      <c r="A2275" s="78">
        <v>38065</v>
      </c>
      <c r="B2275" s="605" t="s">
        <v>18831</v>
      </c>
      <c r="C2275" s="78" t="s">
        <v>80</v>
      </c>
      <c r="D2275" s="613">
        <v>39.96</v>
      </c>
    </row>
    <row r="2276" spans="1:4" x14ac:dyDescent="0.35">
      <c r="A2276" s="78">
        <v>38078</v>
      </c>
      <c r="B2276" s="605" t="s">
        <v>18832</v>
      </c>
      <c r="C2276" s="78" t="s">
        <v>80</v>
      </c>
      <c r="D2276" s="613">
        <v>23.31</v>
      </c>
    </row>
    <row r="2277" spans="1:4" x14ac:dyDescent="0.35">
      <c r="A2277" s="78">
        <v>38113</v>
      </c>
      <c r="B2277" s="605" t="s">
        <v>469</v>
      </c>
      <c r="C2277" s="78" t="s">
        <v>80</v>
      </c>
      <c r="D2277" s="613">
        <v>12.66</v>
      </c>
    </row>
    <row r="2278" spans="1:4" x14ac:dyDescent="0.35">
      <c r="A2278" s="78">
        <v>38063</v>
      </c>
      <c r="B2278" s="605" t="s">
        <v>18833</v>
      </c>
      <c r="C2278" s="78" t="s">
        <v>80</v>
      </c>
      <c r="D2278" s="613">
        <v>13.59</v>
      </c>
    </row>
    <row r="2279" spans="1:4" x14ac:dyDescent="0.35">
      <c r="A2279" s="78">
        <v>38073</v>
      </c>
      <c r="B2279" s="605" t="s">
        <v>18834</v>
      </c>
      <c r="C2279" s="78" t="s">
        <v>80</v>
      </c>
      <c r="D2279" s="613">
        <v>32.96</v>
      </c>
    </row>
    <row r="2280" spans="1:4" x14ac:dyDescent="0.35">
      <c r="A2280" s="78">
        <v>38080</v>
      </c>
      <c r="B2280" s="605" t="s">
        <v>18835</v>
      </c>
      <c r="C2280" s="78" t="s">
        <v>80</v>
      </c>
      <c r="D2280" s="613">
        <v>40.479999999999997</v>
      </c>
    </row>
    <row r="2281" spans="1:4" x14ac:dyDescent="0.35">
      <c r="A2281" s="78">
        <v>38069</v>
      </c>
      <c r="B2281" s="605" t="s">
        <v>18836</v>
      </c>
      <c r="C2281" s="78" t="s">
        <v>80</v>
      </c>
      <c r="D2281" s="613">
        <v>22.14</v>
      </c>
    </row>
    <row r="2282" spans="1:4" x14ac:dyDescent="0.35">
      <c r="A2282" s="78">
        <v>38077</v>
      </c>
      <c r="B2282" s="605" t="s">
        <v>18837</v>
      </c>
      <c r="C2282" s="78" t="s">
        <v>80</v>
      </c>
      <c r="D2282" s="613">
        <v>21.64</v>
      </c>
    </row>
    <row r="2283" spans="1:4" x14ac:dyDescent="0.35">
      <c r="A2283" s="78">
        <v>38112</v>
      </c>
      <c r="B2283" s="605" t="s">
        <v>360</v>
      </c>
      <c r="C2283" s="78" t="s">
        <v>80</v>
      </c>
      <c r="D2283" s="613">
        <v>9.7200000000000006</v>
      </c>
    </row>
    <row r="2284" spans="1:4" x14ac:dyDescent="0.35">
      <c r="A2284" s="78">
        <v>38062</v>
      </c>
      <c r="B2284" s="605" t="s">
        <v>18838</v>
      </c>
      <c r="C2284" s="78" t="s">
        <v>80</v>
      </c>
      <c r="D2284" s="613">
        <v>9.98</v>
      </c>
    </row>
    <row r="2285" spans="1:4" x14ac:dyDescent="0.35">
      <c r="A2285" s="78">
        <v>12129</v>
      </c>
      <c r="B2285" s="605" t="s">
        <v>18839</v>
      </c>
      <c r="C2285" s="78" t="s">
        <v>80</v>
      </c>
      <c r="D2285" s="613">
        <v>17.63</v>
      </c>
    </row>
    <row r="2286" spans="1:4" x14ac:dyDescent="0.35">
      <c r="A2286" s="78">
        <v>12128</v>
      </c>
      <c r="B2286" s="605" t="s">
        <v>18840</v>
      </c>
      <c r="C2286" s="78" t="s">
        <v>80</v>
      </c>
      <c r="D2286" s="613">
        <v>13.34</v>
      </c>
    </row>
    <row r="2287" spans="1:4" x14ac:dyDescent="0.35">
      <c r="A2287" s="78">
        <v>38081</v>
      </c>
      <c r="B2287" s="605" t="s">
        <v>18841</v>
      </c>
      <c r="C2287" s="78" t="s">
        <v>80</v>
      </c>
      <c r="D2287" s="613">
        <v>34.340000000000003</v>
      </c>
    </row>
    <row r="2288" spans="1:4" x14ac:dyDescent="0.35">
      <c r="A2288" s="78">
        <v>38070</v>
      </c>
      <c r="B2288" s="605" t="s">
        <v>18842</v>
      </c>
      <c r="C2288" s="78" t="s">
        <v>80</v>
      </c>
      <c r="D2288" s="613">
        <v>23.66</v>
      </c>
    </row>
    <row r="2289" spans="1:4" x14ac:dyDescent="0.35">
      <c r="A2289" s="78">
        <v>38074</v>
      </c>
      <c r="B2289" s="605" t="s">
        <v>18843</v>
      </c>
      <c r="C2289" s="78" t="s">
        <v>80</v>
      </c>
      <c r="D2289" s="613">
        <v>35.979999999999997</v>
      </c>
    </row>
    <row r="2290" spans="1:4" x14ac:dyDescent="0.35">
      <c r="A2290" s="78">
        <v>38072</v>
      </c>
      <c r="B2290" s="605" t="s">
        <v>18844</v>
      </c>
      <c r="C2290" s="78" t="s">
        <v>80</v>
      </c>
      <c r="D2290" s="613">
        <v>29.68</v>
      </c>
    </row>
    <row r="2291" spans="1:4" x14ac:dyDescent="0.35">
      <c r="A2291" s="78">
        <v>38079</v>
      </c>
      <c r="B2291" s="605" t="s">
        <v>18845</v>
      </c>
      <c r="C2291" s="78" t="s">
        <v>80</v>
      </c>
      <c r="D2291" s="613">
        <v>30.88</v>
      </c>
    </row>
    <row r="2292" spans="1:4" x14ac:dyDescent="0.35">
      <c r="A2292" s="78">
        <v>38068</v>
      </c>
      <c r="B2292" s="605" t="s">
        <v>18846</v>
      </c>
      <c r="C2292" s="78" t="s">
        <v>80</v>
      </c>
      <c r="D2292" s="613">
        <v>20.49</v>
      </c>
    </row>
    <row r="2293" spans="1:4" x14ac:dyDescent="0.35">
      <c r="A2293" s="78">
        <v>38071</v>
      </c>
      <c r="B2293" s="605" t="s">
        <v>18847</v>
      </c>
      <c r="C2293" s="78" t="s">
        <v>80</v>
      </c>
      <c r="D2293" s="613">
        <v>24.49</v>
      </c>
    </row>
    <row r="2294" spans="1:4" x14ac:dyDescent="0.35">
      <c r="A2294" s="78">
        <v>45279</v>
      </c>
      <c r="B2294" s="605" t="s">
        <v>18848</v>
      </c>
      <c r="C2294" s="78" t="s">
        <v>80</v>
      </c>
      <c r="D2294" s="613"/>
    </row>
    <row r="2295" spans="1:4" x14ac:dyDescent="0.35">
      <c r="A2295" s="78">
        <v>3405</v>
      </c>
      <c r="B2295" s="605" t="s">
        <v>18849</v>
      </c>
      <c r="C2295" s="78" t="s">
        <v>80</v>
      </c>
      <c r="D2295" s="613">
        <v>81.67</v>
      </c>
    </row>
    <row r="2296" spans="1:4" x14ac:dyDescent="0.35">
      <c r="A2296" s="78">
        <v>3394</v>
      </c>
      <c r="B2296" s="605" t="s">
        <v>18850</v>
      </c>
      <c r="C2296" s="78" t="s">
        <v>80</v>
      </c>
      <c r="D2296" s="613">
        <v>431.13</v>
      </c>
    </row>
    <row r="2297" spans="1:4" x14ac:dyDescent="0.35">
      <c r="A2297" s="78">
        <v>3393</v>
      </c>
      <c r="B2297" s="605" t="s">
        <v>18851</v>
      </c>
      <c r="C2297" s="78" t="s">
        <v>80</v>
      </c>
      <c r="D2297" s="613">
        <v>734.05</v>
      </c>
    </row>
    <row r="2298" spans="1:4" x14ac:dyDescent="0.35">
      <c r="A2298" s="78">
        <v>3406</v>
      </c>
      <c r="B2298" s="605" t="s">
        <v>18852</v>
      </c>
      <c r="C2298" s="78" t="s">
        <v>80</v>
      </c>
      <c r="D2298" s="613">
        <v>25</v>
      </c>
    </row>
    <row r="2299" spans="1:4" x14ac:dyDescent="0.35">
      <c r="A2299" s="78">
        <v>3395</v>
      </c>
      <c r="B2299" s="605" t="s">
        <v>18853</v>
      </c>
      <c r="C2299" s="78" t="s">
        <v>80</v>
      </c>
      <c r="D2299" s="613">
        <v>105.46</v>
      </c>
    </row>
    <row r="2300" spans="1:4" x14ac:dyDescent="0.35">
      <c r="A2300" s="78">
        <v>3398</v>
      </c>
      <c r="B2300" s="605" t="s">
        <v>18854</v>
      </c>
      <c r="C2300" s="78" t="s">
        <v>80</v>
      </c>
      <c r="D2300" s="613">
        <v>5.01</v>
      </c>
    </row>
    <row r="2301" spans="1:4" x14ac:dyDescent="0.35">
      <c r="A2301" s="78">
        <v>40662</v>
      </c>
      <c r="B2301" s="605" t="s">
        <v>18855</v>
      </c>
      <c r="C2301" s="78" t="s">
        <v>80</v>
      </c>
      <c r="D2301" s="613"/>
    </row>
    <row r="2302" spans="1:4" x14ac:dyDescent="0.35">
      <c r="A2302" s="78">
        <v>3437</v>
      </c>
      <c r="B2302" s="605" t="s">
        <v>18856</v>
      </c>
      <c r="C2302" s="78" t="s">
        <v>514</v>
      </c>
      <c r="D2302" s="613"/>
    </row>
    <row r="2303" spans="1:4" x14ac:dyDescent="0.35">
      <c r="A2303" s="78">
        <v>11190</v>
      </c>
      <c r="B2303" s="605" t="s">
        <v>230</v>
      </c>
      <c r="C2303" s="78" t="s">
        <v>80</v>
      </c>
      <c r="D2303" s="613">
        <v>162.94</v>
      </c>
    </row>
    <row r="2304" spans="1:4" x14ac:dyDescent="0.35">
      <c r="A2304" s="78">
        <v>34377</v>
      </c>
      <c r="B2304" s="605" t="s">
        <v>18857</v>
      </c>
      <c r="C2304" s="78" t="s">
        <v>80</v>
      </c>
      <c r="D2304" s="613"/>
    </row>
    <row r="2305" spans="1:4" x14ac:dyDescent="0.35">
      <c r="A2305" s="78">
        <v>40659</v>
      </c>
      <c r="B2305" s="605" t="s">
        <v>18858</v>
      </c>
      <c r="C2305" s="78" t="s">
        <v>514</v>
      </c>
      <c r="D2305" s="613"/>
    </row>
    <row r="2306" spans="1:4" x14ac:dyDescent="0.35">
      <c r="A2306" s="78">
        <v>40660</v>
      </c>
      <c r="B2306" s="605" t="s">
        <v>18859</v>
      </c>
      <c r="C2306" s="78" t="s">
        <v>514</v>
      </c>
      <c r="D2306" s="613"/>
    </row>
    <row r="2307" spans="1:4" x14ac:dyDescent="0.35">
      <c r="A2307" s="78">
        <v>40661</v>
      </c>
      <c r="B2307" s="605" t="s">
        <v>18860</v>
      </c>
      <c r="C2307" s="78" t="s">
        <v>514</v>
      </c>
      <c r="D2307" s="613"/>
    </row>
    <row r="2308" spans="1:4" x14ac:dyDescent="0.35">
      <c r="A2308" s="78">
        <v>3428</v>
      </c>
      <c r="B2308" s="605" t="s">
        <v>18861</v>
      </c>
      <c r="C2308" s="78" t="s">
        <v>514</v>
      </c>
      <c r="D2308" s="613"/>
    </row>
    <row r="2309" spans="1:4" x14ac:dyDescent="0.35">
      <c r="A2309" s="78">
        <v>3429</v>
      </c>
      <c r="B2309" s="605" t="s">
        <v>18862</v>
      </c>
      <c r="C2309" s="78" t="s">
        <v>514</v>
      </c>
      <c r="D2309" s="613"/>
    </row>
    <row r="2310" spans="1:4" x14ac:dyDescent="0.35">
      <c r="A2310" s="78">
        <v>11199</v>
      </c>
      <c r="B2310" s="605" t="s">
        <v>18863</v>
      </c>
      <c r="C2310" s="78" t="s">
        <v>80</v>
      </c>
      <c r="D2310" s="613">
        <v>899.88</v>
      </c>
    </row>
    <row r="2311" spans="1:4" x14ac:dyDescent="0.35">
      <c r="A2311" s="78">
        <v>36896</v>
      </c>
      <c r="B2311" s="605" t="s">
        <v>18864</v>
      </c>
      <c r="C2311" s="78" t="s">
        <v>80</v>
      </c>
      <c r="D2311" s="613"/>
    </row>
    <row r="2312" spans="1:4" x14ac:dyDescent="0.35">
      <c r="A2312" s="78">
        <v>34367</v>
      </c>
      <c r="B2312" s="605" t="s">
        <v>18865</v>
      </c>
      <c r="C2312" s="78" t="s">
        <v>80</v>
      </c>
      <c r="D2312" s="613"/>
    </row>
    <row r="2313" spans="1:4" x14ac:dyDescent="0.35">
      <c r="A2313" s="78">
        <v>36897</v>
      </c>
      <c r="B2313" s="605" t="s">
        <v>18866</v>
      </c>
      <c r="C2313" s="78" t="s">
        <v>80</v>
      </c>
      <c r="D2313" s="613"/>
    </row>
    <row r="2314" spans="1:4" x14ac:dyDescent="0.35">
      <c r="A2314" s="78">
        <v>34369</v>
      </c>
      <c r="B2314" s="605" t="s">
        <v>18867</v>
      </c>
      <c r="C2314" s="78" t="s">
        <v>80</v>
      </c>
      <c r="D2314" s="613"/>
    </row>
    <row r="2315" spans="1:4" x14ac:dyDescent="0.35">
      <c r="A2315" s="78">
        <v>34364</v>
      </c>
      <c r="B2315" s="605" t="s">
        <v>18868</v>
      </c>
      <c r="C2315" s="78" t="s">
        <v>80</v>
      </c>
      <c r="D2315" s="613"/>
    </row>
    <row r="2316" spans="1:4" x14ac:dyDescent="0.35">
      <c r="A2316" s="78">
        <v>3421</v>
      </c>
      <c r="B2316" s="605" t="s">
        <v>18869</v>
      </c>
      <c r="C2316" s="78" t="s">
        <v>514</v>
      </c>
      <c r="D2316" s="613"/>
    </row>
    <row r="2317" spans="1:4" x14ac:dyDescent="0.35">
      <c r="A2317" s="78">
        <v>599</v>
      </c>
      <c r="B2317" s="605" t="s">
        <v>18870</v>
      </c>
      <c r="C2317" s="78" t="s">
        <v>514</v>
      </c>
      <c r="D2317" s="613"/>
    </row>
    <row r="2318" spans="1:4" x14ac:dyDescent="0.35">
      <c r="A2318" s="78">
        <v>44053</v>
      </c>
      <c r="B2318" s="605" t="s">
        <v>18871</v>
      </c>
      <c r="C2318" s="78" t="s">
        <v>80</v>
      </c>
      <c r="D2318" s="613"/>
    </row>
    <row r="2319" spans="1:4" x14ac:dyDescent="0.35">
      <c r="A2319" s="78">
        <v>3423</v>
      </c>
      <c r="B2319" s="605" t="s">
        <v>18872</v>
      </c>
      <c r="C2319" s="78" t="s">
        <v>514</v>
      </c>
      <c r="D2319" s="613"/>
    </row>
    <row r="2320" spans="1:4" x14ac:dyDescent="0.35">
      <c r="A2320" s="78">
        <v>34797</v>
      </c>
      <c r="B2320" s="605" t="s">
        <v>18873</v>
      </c>
      <c r="C2320" s="78" t="s">
        <v>80</v>
      </c>
      <c r="D2320" s="613">
        <v>354.91</v>
      </c>
    </row>
    <row r="2321" spans="1:4" x14ac:dyDescent="0.35">
      <c r="A2321" s="78">
        <v>34381</v>
      </c>
      <c r="B2321" s="605" t="s">
        <v>18874</v>
      </c>
      <c r="C2321" s="78" t="s">
        <v>80</v>
      </c>
      <c r="D2321" s="613"/>
    </row>
    <row r="2322" spans="1:4" x14ac:dyDescent="0.35">
      <c r="A2322" s="78">
        <v>44054</v>
      </c>
      <c r="B2322" s="605" t="s">
        <v>18875</v>
      </c>
      <c r="C2322" s="78" t="s">
        <v>80</v>
      </c>
      <c r="D2322" s="613"/>
    </row>
    <row r="2323" spans="1:4" x14ac:dyDescent="0.35">
      <c r="A2323" s="78">
        <v>44399</v>
      </c>
      <c r="B2323" s="605" t="s">
        <v>18876</v>
      </c>
      <c r="C2323" s="78" t="s">
        <v>80</v>
      </c>
      <c r="D2323" s="613"/>
    </row>
    <row r="2324" spans="1:4" x14ac:dyDescent="0.35">
      <c r="A2324" s="78">
        <v>44503</v>
      </c>
      <c r="B2324" s="605" t="s">
        <v>18877</v>
      </c>
      <c r="C2324" s="78" t="s">
        <v>140</v>
      </c>
      <c r="D2324" s="613">
        <v>16.920000000000002</v>
      </c>
    </row>
    <row r="2325" spans="1:4" x14ac:dyDescent="0.35">
      <c r="A2325" s="78">
        <v>41077</v>
      </c>
      <c r="B2325" s="605" t="s">
        <v>18878</v>
      </c>
      <c r="C2325" s="78" t="s">
        <v>408</v>
      </c>
      <c r="D2325" s="613">
        <v>2962.5</v>
      </c>
    </row>
    <row r="2326" spans="1:4" x14ac:dyDescent="0.35">
      <c r="A2326" s="78">
        <v>37963</v>
      </c>
      <c r="B2326" s="605" t="s">
        <v>18879</v>
      </c>
      <c r="C2326" s="78" t="s">
        <v>80</v>
      </c>
      <c r="D2326" s="613">
        <v>5.08</v>
      </c>
    </row>
    <row r="2327" spans="1:4" x14ac:dyDescent="0.35">
      <c r="A2327" s="78">
        <v>37964</v>
      </c>
      <c r="B2327" s="605" t="s">
        <v>18880</v>
      </c>
      <c r="C2327" s="78" t="s">
        <v>80</v>
      </c>
      <c r="D2327" s="613">
        <v>6.8</v>
      </c>
    </row>
    <row r="2328" spans="1:4" x14ac:dyDescent="0.35">
      <c r="A2328" s="78">
        <v>37965</v>
      </c>
      <c r="B2328" s="605" t="s">
        <v>18881</v>
      </c>
      <c r="C2328" s="78" t="s">
        <v>80</v>
      </c>
      <c r="D2328" s="613">
        <v>9.8000000000000007</v>
      </c>
    </row>
    <row r="2329" spans="1:4" x14ac:dyDescent="0.35">
      <c r="A2329" s="78">
        <v>37966</v>
      </c>
      <c r="B2329" s="605" t="s">
        <v>18882</v>
      </c>
      <c r="C2329" s="78" t="s">
        <v>80</v>
      </c>
      <c r="D2329" s="613">
        <v>17.21</v>
      </c>
    </row>
    <row r="2330" spans="1:4" x14ac:dyDescent="0.35">
      <c r="A2330" s="78">
        <v>37967</v>
      </c>
      <c r="B2330" s="605" t="s">
        <v>18883</v>
      </c>
      <c r="C2330" s="78" t="s">
        <v>80</v>
      </c>
      <c r="D2330" s="613">
        <v>28.92</v>
      </c>
    </row>
    <row r="2331" spans="1:4" x14ac:dyDescent="0.35">
      <c r="A2331" s="78">
        <v>37968</v>
      </c>
      <c r="B2331" s="605" t="s">
        <v>18884</v>
      </c>
      <c r="C2331" s="78" t="s">
        <v>80</v>
      </c>
      <c r="D2331" s="613">
        <v>61.4</v>
      </c>
    </row>
    <row r="2332" spans="1:4" x14ac:dyDescent="0.35">
      <c r="A2332" s="78">
        <v>37969</v>
      </c>
      <c r="B2332" s="605" t="s">
        <v>18885</v>
      </c>
      <c r="C2332" s="78" t="s">
        <v>80</v>
      </c>
      <c r="D2332" s="613">
        <v>155.15</v>
      </c>
    </row>
    <row r="2333" spans="1:4" x14ac:dyDescent="0.35">
      <c r="A2333" s="78">
        <v>37970</v>
      </c>
      <c r="B2333" s="605" t="s">
        <v>18886</v>
      </c>
      <c r="C2333" s="78" t="s">
        <v>80</v>
      </c>
      <c r="D2333" s="613">
        <v>224.47</v>
      </c>
    </row>
    <row r="2334" spans="1:4" x14ac:dyDescent="0.35">
      <c r="A2334" s="78">
        <v>44251</v>
      </c>
      <c r="B2334" s="605" t="s">
        <v>18887</v>
      </c>
      <c r="C2334" s="78" t="s">
        <v>80</v>
      </c>
      <c r="D2334" s="613">
        <v>259.27999999999997</v>
      </c>
    </row>
    <row r="2335" spans="1:4" x14ac:dyDescent="0.35">
      <c r="A2335" s="78">
        <v>21118</v>
      </c>
      <c r="B2335" s="605" t="s">
        <v>18888</v>
      </c>
      <c r="C2335" s="78" t="s">
        <v>80</v>
      </c>
      <c r="D2335" s="613">
        <v>4.04</v>
      </c>
    </row>
    <row r="2336" spans="1:4" x14ac:dyDescent="0.35">
      <c r="A2336" s="78">
        <v>37956</v>
      </c>
      <c r="B2336" s="605" t="s">
        <v>18889</v>
      </c>
      <c r="C2336" s="78" t="s">
        <v>80</v>
      </c>
      <c r="D2336" s="613">
        <v>4.96</v>
      </c>
    </row>
    <row r="2337" spans="1:4" x14ac:dyDescent="0.35">
      <c r="A2337" s="78">
        <v>37957</v>
      </c>
      <c r="B2337" s="605" t="s">
        <v>18890</v>
      </c>
      <c r="C2337" s="78" t="s">
        <v>80</v>
      </c>
      <c r="D2337" s="613">
        <v>10.56</v>
      </c>
    </row>
    <row r="2338" spans="1:4" x14ac:dyDescent="0.35">
      <c r="A2338" s="78">
        <v>37958</v>
      </c>
      <c r="B2338" s="605" t="s">
        <v>18891</v>
      </c>
      <c r="C2338" s="78" t="s">
        <v>80</v>
      </c>
      <c r="D2338" s="613">
        <v>19.09</v>
      </c>
    </row>
    <row r="2339" spans="1:4" x14ac:dyDescent="0.35">
      <c r="A2339" s="78">
        <v>37959</v>
      </c>
      <c r="B2339" s="605" t="s">
        <v>18892</v>
      </c>
      <c r="C2339" s="78" t="s">
        <v>80</v>
      </c>
      <c r="D2339" s="613">
        <v>29.38</v>
      </c>
    </row>
    <row r="2340" spans="1:4" x14ac:dyDescent="0.35">
      <c r="A2340" s="78">
        <v>37960</v>
      </c>
      <c r="B2340" s="605" t="s">
        <v>18893</v>
      </c>
      <c r="C2340" s="78" t="s">
        <v>80</v>
      </c>
      <c r="D2340" s="613">
        <v>75.069999999999993</v>
      </c>
    </row>
    <row r="2341" spans="1:4" x14ac:dyDescent="0.35">
      <c r="A2341" s="78">
        <v>37961</v>
      </c>
      <c r="B2341" s="605" t="s">
        <v>18894</v>
      </c>
      <c r="C2341" s="78" t="s">
        <v>80</v>
      </c>
      <c r="D2341" s="613">
        <v>161.34</v>
      </c>
    </row>
    <row r="2342" spans="1:4" x14ac:dyDescent="0.35">
      <c r="A2342" s="78">
        <v>37962</v>
      </c>
      <c r="B2342" s="605" t="s">
        <v>18895</v>
      </c>
      <c r="C2342" s="78" t="s">
        <v>80</v>
      </c>
      <c r="D2342" s="613">
        <v>186</v>
      </c>
    </row>
    <row r="2343" spans="1:4" x14ac:dyDescent="0.35">
      <c r="A2343" s="78">
        <v>3533</v>
      </c>
      <c r="B2343" s="605" t="s">
        <v>18896</v>
      </c>
      <c r="C2343" s="78" t="s">
        <v>80</v>
      </c>
      <c r="D2343" s="613">
        <v>3.18</v>
      </c>
    </row>
    <row r="2344" spans="1:4" x14ac:dyDescent="0.35">
      <c r="A2344" s="78">
        <v>3538</v>
      </c>
      <c r="B2344" s="605" t="s">
        <v>18897</v>
      </c>
      <c r="C2344" s="78" t="s">
        <v>80</v>
      </c>
      <c r="D2344" s="613">
        <v>6.02</v>
      </c>
    </row>
    <row r="2345" spans="1:4" x14ac:dyDescent="0.35">
      <c r="A2345" s="78">
        <v>3498</v>
      </c>
      <c r="B2345" s="605" t="s">
        <v>18898</v>
      </c>
      <c r="C2345" s="78" t="s">
        <v>80</v>
      </c>
      <c r="D2345" s="613">
        <v>5.84</v>
      </c>
    </row>
    <row r="2346" spans="1:4" x14ac:dyDescent="0.35">
      <c r="A2346" s="78">
        <v>3496</v>
      </c>
      <c r="B2346" s="605" t="s">
        <v>18899</v>
      </c>
      <c r="C2346" s="78" t="s">
        <v>80</v>
      </c>
      <c r="D2346" s="613">
        <v>3.91</v>
      </c>
    </row>
    <row r="2347" spans="1:4" x14ac:dyDescent="0.35">
      <c r="A2347" s="78">
        <v>38429</v>
      </c>
      <c r="B2347" s="605" t="s">
        <v>18900</v>
      </c>
      <c r="C2347" s="78" t="s">
        <v>80</v>
      </c>
      <c r="D2347" s="613">
        <v>13.74</v>
      </c>
    </row>
    <row r="2348" spans="1:4" x14ac:dyDescent="0.35">
      <c r="A2348" s="78">
        <v>38431</v>
      </c>
      <c r="B2348" s="605" t="s">
        <v>18901</v>
      </c>
      <c r="C2348" s="78" t="s">
        <v>80</v>
      </c>
      <c r="D2348" s="613">
        <v>17.23</v>
      </c>
    </row>
    <row r="2349" spans="1:4" x14ac:dyDescent="0.35">
      <c r="A2349" s="78">
        <v>38430</v>
      </c>
      <c r="B2349" s="605" t="s">
        <v>18902</v>
      </c>
      <c r="C2349" s="78" t="s">
        <v>80</v>
      </c>
      <c r="D2349" s="613">
        <v>26.72</v>
      </c>
    </row>
    <row r="2350" spans="1:4" x14ac:dyDescent="0.35">
      <c r="A2350" s="78">
        <v>36348</v>
      </c>
      <c r="B2350" s="605" t="s">
        <v>18903</v>
      </c>
      <c r="C2350" s="78" t="s">
        <v>80</v>
      </c>
      <c r="D2350" s="613"/>
    </row>
    <row r="2351" spans="1:4" x14ac:dyDescent="0.35">
      <c r="A2351" s="78">
        <v>36349</v>
      </c>
      <c r="B2351" s="605" t="s">
        <v>18904</v>
      </c>
      <c r="C2351" s="78" t="s">
        <v>80</v>
      </c>
      <c r="D2351" s="613"/>
    </row>
    <row r="2352" spans="1:4" x14ac:dyDescent="0.35">
      <c r="A2352" s="78">
        <v>38987</v>
      </c>
      <c r="B2352" s="605" t="s">
        <v>18905</v>
      </c>
      <c r="C2352" s="78" t="s">
        <v>80</v>
      </c>
      <c r="D2352" s="613"/>
    </row>
    <row r="2353" spans="1:4" x14ac:dyDescent="0.35">
      <c r="A2353" s="78">
        <v>38988</v>
      </c>
      <c r="B2353" s="605" t="s">
        <v>18906</v>
      </c>
      <c r="C2353" s="78" t="s">
        <v>80</v>
      </c>
      <c r="D2353" s="613"/>
    </row>
    <row r="2354" spans="1:4" x14ac:dyDescent="0.35">
      <c r="A2354" s="78">
        <v>38989</v>
      </c>
      <c r="B2354" s="605" t="s">
        <v>18907</v>
      </c>
      <c r="C2354" s="78" t="s">
        <v>80</v>
      </c>
      <c r="D2354" s="613"/>
    </row>
    <row r="2355" spans="1:4" x14ac:dyDescent="0.35">
      <c r="A2355" s="78">
        <v>38990</v>
      </c>
      <c r="B2355" s="605" t="s">
        <v>18908</v>
      </c>
      <c r="C2355" s="78" t="s">
        <v>80</v>
      </c>
      <c r="D2355" s="613"/>
    </row>
    <row r="2356" spans="1:4" x14ac:dyDescent="0.35">
      <c r="A2356" s="78">
        <v>38991</v>
      </c>
      <c r="B2356" s="605" t="s">
        <v>18909</v>
      </c>
      <c r="C2356" s="78" t="s">
        <v>80</v>
      </c>
      <c r="D2356" s="613"/>
    </row>
    <row r="2357" spans="1:4" x14ac:dyDescent="0.35">
      <c r="A2357" s="78">
        <v>38433</v>
      </c>
      <c r="B2357" s="605" t="s">
        <v>18910</v>
      </c>
      <c r="C2357" s="78" t="s">
        <v>80</v>
      </c>
      <c r="D2357" s="613"/>
    </row>
    <row r="2358" spans="1:4" x14ac:dyDescent="0.35">
      <c r="A2358" s="78">
        <v>38440</v>
      </c>
      <c r="B2358" s="605" t="s">
        <v>18911</v>
      </c>
      <c r="C2358" s="78" t="s">
        <v>80</v>
      </c>
      <c r="D2358" s="613"/>
    </row>
    <row r="2359" spans="1:4" x14ac:dyDescent="0.35">
      <c r="A2359" s="78">
        <v>36359</v>
      </c>
      <c r="B2359" s="605" t="s">
        <v>18912</v>
      </c>
      <c r="C2359" s="78" t="s">
        <v>80</v>
      </c>
      <c r="D2359" s="613"/>
    </row>
    <row r="2360" spans="1:4" x14ac:dyDescent="0.35">
      <c r="A2360" s="78">
        <v>36360</v>
      </c>
      <c r="B2360" s="605" t="s">
        <v>18913</v>
      </c>
      <c r="C2360" s="78" t="s">
        <v>80</v>
      </c>
      <c r="D2360" s="613"/>
    </row>
    <row r="2361" spans="1:4" x14ac:dyDescent="0.35">
      <c r="A2361" s="78">
        <v>38434</v>
      </c>
      <c r="B2361" s="605" t="s">
        <v>18914</v>
      </c>
      <c r="C2361" s="78" t="s">
        <v>80</v>
      </c>
      <c r="D2361" s="613"/>
    </row>
    <row r="2362" spans="1:4" x14ac:dyDescent="0.35">
      <c r="A2362" s="78">
        <v>38435</v>
      </c>
      <c r="B2362" s="605" t="s">
        <v>18915</v>
      </c>
      <c r="C2362" s="78" t="s">
        <v>80</v>
      </c>
      <c r="D2362" s="613"/>
    </row>
    <row r="2363" spans="1:4" x14ac:dyDescent="0.35">
      <c r="A2363" s="78">
        <v>38436</v>
      </c>
      <c r="B2363" s="605" t="s">
        <v>18916</v>
      </c>
      <c r="C2363" s="78" t="s">
        <v>80</v>
      </c>
      <c r="D2363" s="613"/>
    </row>
    <row r="2364" spans="1:4" x14ac:dyDescent="0.35">
      <c r="A2364" s="78">
        <v>38437</v>
      </c>
      <c r="B2364" s="605" t="s">
        <v>18917</v>
      </c>
      <c r="C2364" s="78" t="s">
        <v>80</v>
      </c>
      <c r="D2364" s="613"/>
    </row>
    <row r="2365" spans="1:4" x14ac:dyDescent="0.35">
      <c r="A2365" s="78">
        <v>38438</v>
      </c>
      <c r="B2365" s="605" t="s">
        <v>18918</v>
      </c>
      <c r="C2365" s="78" t="s">
        <v>80</v>
      </c>
      <c r="D2365" s="613"/>
    </row>
    <row r="2366" spans="1:4" x14ac:dyDescent="0.35">
      <c r="A2366" s="78">
        <v>38439</v>
      </c>
      <c r="B2366" s="605" t="s">
        <v>18919</v>
      </c>
      <c r="C2366" s="78" t="s">
        <v>80</v>
      </c>
      <c r="D2366" s="613"/>
    </row>
    <row r="2367" spans="1:4" x14ac:dyDescent="0.35">
      <c r="A2367" s="78">
        <v>10836</v>
      </c>
      <c r="B2367" s="605" t="s">
        <v>18920</v>
      </c>
      <c r="C2367" s="78" t="s">
        <v>80</v>
      </c>
      <c r="D2367" s="613">
        <v>23.27</v>
      </c>
    </row>
    <row r="2368" spans="1:4" x14ac:dyDescent="0.35">
      <c r="A2368" s="78">
        <v>3510</v>
      </c>
      <c r="B2368" s="605" t="s">
        <v>18921</v>
      </c>
      <c r="C2368" s="78" t="s">
        <v>80</v>
      </c>
      <c r="D2368" s="613">
        <v>14.66</v>
      </c>
    </row>
    <row r="2369" spans="1:4" x14ac:dyDescent="0.35">
      <c r="A2369" s="78">
        <v>10835</v>
      </c>
      <c r="B2369" s="605" t="s">
        <v>18922</v>
      </c>
      <c r="C2369" s="78" t="s">
        <v>80</v>
      </c>
      <c r="D2369" s="613">
        <v>6.5</v>
      </c>
    </row>
    <row r="2370" spans="1:4" x14ac:dyDescent="0.35">
      <c r="A2370" s="78">
        <v>3485</v>
      </c>
      <c r="B2370" s="605" t="s">
        <v>18923</v>
      </c>
      <c r="C2370" s="78" t="s">
        <v>80</v>
      </c>
      <c r="D2370" s="613">
        <v>15.41</v>
      </c>
    </row>
    <row r="2371" spans="1:4" x14ac:dyDescent="0.35">
      <c r="A2371" s="78">
        <v>3475</v>
      </c>
      <c r="B2371" s="605" t="s">
        <v>18924</v>
      </c>
      <c r="C2371" s="78" t="s">
        <v>80</v>
      </c>
      <c r="D2371" s="613">
        <v>5.58</v>
      </c>
    </row>
    <row r="2372" spans="1:4" x14ac:dyDescent="0.35">
      <c r="A2372" s="78">
        <v>3534</v>
      </c>
      <c r="B2372" s="605" t="s">
        <v>18925</v>
      </c>
      <c r="C2372" s="78" t="s">
        <v>80</v>
      </c>
      <c r="D2372" s="613">
        <v>8.84</v>
      </c>
    </row>
    <row r="2373" spans="1:4" x14ac:dyDescent="0.35">
      <c r="A2373" s="78">
        <v>3482</v>
      </c>
      <c r="B2373" s="605" t="s">
        <v>18926</v>
      </c>
      <c r="C2373" s="78" t="s">
        <v>80</v>
      </c>
      <c r="D2373" s="613">
        <v>6.32</v>
      </c>
    </row>
    <row r="2374" spans="1:4" x14ac:dyDescent="0.35">
      <c r="A2374" s="78">
        <v>3543</v>
      </c>
      <c r="B2374" s="605" t="s">
        <v>18927</v>
      </c>
      <c r="C2374" s="78" t="s">
        <v>80</v>
      </c>
      <c r="D2374" s="613">
        <v>2.0499999999999998</v>
      </c>
    </row>
    <row r="2375" spans="1:4" x14ac:dyDescent="0.35">
      <c r="A2375" s="78">
        <v>3505</v>
      </c>
      <c r="B2375" s="605" t="s">
        <v>18928</v>
      </c>
      <c r="C2375" s="78" t="s">
        <v>80</v>
      </c>
      <c r="D2375" s="613">
        <v>3.05</v>
      </c>
    </row>
    <row r="2376" spans="1:4" x14ac:dyDescent="0.35">
      <c r="A2376" s="78">
        <v>3521</v>
      </c>
      <c r="B2376" s="605" t="s">
        <v>18929</v>
      </c>
      <c r="C2376" s="78" t="s">
        <v>80</v>
      </c>
      <c r="D2376" s="613">
        <v>2.2999999999999998</v>
      </c>
    </row>
    <row r="2377" spans="1:4" x14ac:dyDescent="0.35">
      <c r="A2377" s="78">
        <v>3531</v>
      </c>
      <c r="B2377" s="605" t="s">
        <v>18930</v>
      </c>
      <c r="C2377" s="78" t="s">
        <v>80</v>
      </c>
      <c r="D2377" s="613">
        <v>4.38</v>
      </c>
    </row>
    <row r="2378" spans="1:4" x14ac:dyDescent="0.35">
      <c r="A2378" s="78">
        <v>3522</v>
      </c>
      <c r="B2378" s="605" t="s">
        <v>18931</v>
      </c>
      <c r="C2378" s="78" t="s">
        <v>80</v>
      </c>
      <c r="D2378" s="613">
        <v>2.82</v>
      </c>
    </row>
    <row r="2379" spans="1:4" x14ac:dyDescent="0.35">
      <c r="A2379" s="78">
        <v>3527</v>
      </c>
      <c r="B2379" s="605" t="s">
        <v>18932</v>
      </c>
      <c r="C2379" s="78" t="s">
        <v>80</v>
      </c>
      <c r="D2379" s="613">
        <v>14.85</v>
      </c>
    </row>
    <row r="2380" spans="1:4" x14ac:dyDescent="0.35">
      <c r="A2380" s="78">
        <v>3530</v>
      </c>
      <c r="B2380" s="605" t="s">
        <v>18933</v>
      </c>
      <c r="C2380" s="78" t="s">
        <v>80</v>
      </c>
      <c r="D2380" s="613">
        <v>240.53</v>
      </c>
    </row>
    <row r="2381" spans="1:4" x14ac:dyDescent="0.35">
      <c r="A2381" s="78">
        <v>3542</v>
      </c>
      <c r="B2381" s="605" t="s">
        <v>18934</v>
      </c>
      <c r="C2381" s="78" t="s">
        <v>80</v>
      </c>
      <c r="D2381" s="613">
        <v>0.69</v>
      </c>
    </row>
    <row r="2382" spans="1:4" x14ac:dyDescent="0.35">
      <c r="A2382" s="78">
        <v>3529</v>
      </c>
      <c r="B2382" s="605" t="s">
        <v>18935</v>
      </c>
      <c r="C2382" s="78" t="s">
        <v>80</v>
      </c>
      <c r="D2382" s="613">
        <v>0.85</v>
      </c>
    </row>
    <row r="2383" spans="1:4" x14ac:dyDescent="0.35">
      <c r="A2383" s="78">
        <v>3536</v>
      </c>
      <c r="B2383" s="605" t="s">
        <v>18936</v>
      </c>
      <c r="C2383" s="78" t="s">
        <v>80</v>
      </c>
      <c r="D2383" s="613">
        <v>2.82</v>
      </c>
    </row>
    <row r="2384" spans="1:4" x14ac:dyDescent="0.35">
      <c r="A2384" s="78">
        <v>3535</v>
      </c>
      <c r="B2384" s="605" t="s">
        <v>18937</v>
      </c>
      <c r="C2384" s="78" t="s">
        <v>80</v>
      </c>
      <c r="D2384" s="613">
        <v>6.86</v>
      </c>
    </row>
    <row r="2385" spans="1:4" x14ac:dyDescent="0.35">
      <c r="A2385" s="78">
        <v>3540</v>
      </c>
      <c r="B2385" s="605" t="s">
        <v>18938</v>
      </c>
      <c r="C2385" s="78" t="s">
        <v>80</v>
      </c>
      <c r="D2385" s="613">
        <v>5.81</v>
      </c>
    </row>
    <row r="2386" spans="1:4" x14ac:dyDescent="0.35">
      <c r="A2386" s="78">
        <v>3539</v>
      </c>
      <c r="B2386" s="605" t="s">
        <v>18939</v>
      </c>
      <c r="C2386" s="78" t="s">
        <v>80</v>
      </c>
      <c r="D2386" s="613">
        <v>33.659999999999997</v>
      </c>
    </row>
    <row r="2387" spans="1:4" x14ac:dyDescent="0.35">
      <c r="A2387" s="78">
        <v>3513</v>
      </c>
      <c r="B2387" s="605" t="s">
        <v>18940</v>
      </c>
      <c r="C2387" s="78" t="s">
        <v>80</v>
      </c>
      <c r="D2387" s="613">
        <v>118.71</v>
      </c>
    </row>
    <row r="2388" spans="1:4" x14ac:dyDescent="0.35">
      <c r="A2388" s="78">
        <v>3516</v>
      </c>
      <c r="B2388" s="605" t="s">
        <v>18941</v>
      </c>
      <c r="C2388" s="78" t="s">
        <v>80</v>
      </c>
      <c r="D2388" s="613">
        <v>2.68</v>
      </c>
    </row>
    <row r="2389" spans="1:4" x14ac:dyDescent="0.35">
      <c r="A2389" s="78">
        <v>3517</v>
      </c>
      <c r="B2389" s="605" t="s">
        <v>18942</v>
      </c>
      <c r="C2389" s="78" t="s">
        <v>80</v>
      </c>
      <c r="D2389" s="613">
        <v>2.42</v>
      </c>
    </row>
    <row r="2390" spans="1:4" x14ac:dyDescent="0.35">
      <c r="A2390" s="78">
        <v>3515</v>
      </c>
      <c r="B2390" s="605" t="s">
        <v>18943</v>
      </c>
      <c r="C2390" s="78" t="s">
        <v>80</v>
      </c>
      <c r="D2390" s="613">
        <v>7.57</v>
      </c>
    </row>
    <row r="2391" spans="1:4" x14ac:dyDescent="0.35">
      <c r="A2391" s="78">
        <v>20147</v>
      </c>
      <c r="B2391" s="605" t="s">
        <v>18944</v>
      </c>
      <c r="C2391" s="78" t="s">
        <v>80</v>
      </c>
      <c r="D2391" s="613">
        <v>6.23</v>
      </c>
    </row>
    <row r="2392" spans="1:4" x14ac:dyDescent="0.35">
      <c r="A2392" s="78">
        <v>3524</v>
      </c>
      <c r="B2392" s="605" t="s">
        <v>249</v>
      </c>
      <c r="C2392" s="78" t="s">
        <v>80</v>
      </c>
      <c r="D2392" s="613">
        <v>9.3699999999999992</v>
      </c>
    </row>
    <row r="2393" spans="1:4" x14ac:dyDescent="0.35">
      <c r="A2393" s="78">
        <v>3532</v>
      </c>
      <c r="B2393" s="605" t="s">
        <v>18945</v>
      </c>
      <c r="C2393" s="78" t="s">
        <v>80</v>
      </c>
      <c r="D2393" s="613">
        <v>21.66</v>
      </c>
    </row>
    <row r="2394" spans="1:4" x14ac:dyDescent="0.35">
      <c r="A2394" s="78">
        <v>3528</v>
      </c>
      <c r="B2394" s="605" t="s">
        <v>18946</v>
      </c>
      <c r="C2394" s="78" t="s">
        <v>80</v>
      </c>
      <c r="D2394" s="613">
        <v>10.48</v>
      </c>
    </row>
    <row r="2395" spans="1:4" x14ac:dyDescent="0.35">
      <c r="A2395" s="78">
        <v>37952</v>
      </c>
      <c r="B2395" s="605" t="s">
        <v>18947</v>
      </c>
      <c r="C2395" s="78" t="s">
        <v>80</v>
      </c>
      <c r="D2395" s="613">
        <v>75.09</v>
      </c>
    </row>
    <row r="2396" spans="1:4" x14ac:dyDescent="0.35">
      <c r="A2396" s="78">
        <v>37951</v>
      </c>
      <c r="B2396" s="605" t="s">
        <v>18948</v>
      </c>
      <c r="C2396" s="78" t="s">
        <v>80</v>
      </c>
      <c r="D2396" s="613">
        <v>2.82</v>
      </c>
    </row>
    <row r="2397" spans="1:4" x14ac:dyDescent="0.35">
      <c r="A2397" s="78">
        <v>3518</v>
      </c>
      <c r="B2397" s="605" t="s">
        <v>18949</v>
      </c>
      <c r="C2397" s="78" t="s">
        <v>80</v>
      </c>
      <c r="D2397" s="613">
        <v>4.34</v>
      </c>
    </row>
    <row r="2398" spans="1:4" x14ac:dyDescent="0.35">
      <c r="A2398" s="78">
        <v>3519</v>
      </c>
      <c r="B2398" s="605" t="s">
        <v>18950</v>
      </c>
      <c r="C2398" s="78" t="s">
        <v>80</v>
      </c>
      <c r="D2398" s="613">
        <v>9.09</v>
      </c>
    </row>
    <row r="2399" spans="1:4" x14ac:dyDescent="0.35">
      <c r="A2399" s="78">
        <v>3520</v>
      </c>
      <c r="B2399" s="605" t="s">
        <v>18951</v>
      </c>
      <c r="C2399" s="78" t="s">
        <v>80</v>
      </c>
      <c r="D2399" s="613">
        <v>9.52</v>
      </c>
    </row>
    <row r="2400" spans="1:4" x14ac:dyDescent="0.35">
      <c r="A2400" s="78">
        <v>37950</v>
      </c>
      <c r="B2400" s="605" t="s">
        <v>18952</v>
      </c>
      <c r="C2400" s="78" t="s">
        <v>80</v>
      </c>
      <c r="D2400" s="613">
        <v>69.12</v>
      </c>
    </row>
    <row r="2401" spans="1:4" x14ac:dyDescent="0.35">
      <c r="A2401" s="78">
        <v>37949</v>
      </c>
      <c r="B2401" s="605" t="s">
        <v>18953</v>
      </c>
      <c r="C2401" s="78" t="s">
        <v>80</v>
      </c>
      <c r="D2401" s="613">
        <v>2.5499999999999998</v>
      </c>
    </row>
    <row r="2402" spans="1:4" x14ac:dyDescent="0.35">
      <c r="A2402" s="78">
        <v>3526</v>
      </c>
      <c r="B2402" s="605" t="s">
        <v>18954</v>
      </c>
      <c r="C2402" s="78" t="s">
        <v>80</v>
      </c>
      <c r="D2402" s="613">
        <v>3.51</v>
      </c>
    </row>
    <row r="2403" spans="1:4" x14ac:dyDescent="0.35">
      <c r="A2403" s="78">
        <v>3509</v>
      </c>
      <c r="B2403" s="605" t="s">
        <v>18955</v>
      </c>
      <c r="C2403" s="78" t="s">
        <v>80</v>
      </c>
      <c r="D2403" s="613">
        <v>7.97</v>
      </c>
    </row>
    <row r="2404" spans="1:4" x14ac:dyDescent="0.35">
      <c r="A2404" s="78">
        <v>20151</v>
      </c>
      <c r="B2404" s="605" t="s">
        <v>18956</v>
      </c>
      <c r="C2404" s="78" t="s">
        <v>80</v>
      </c>
      <c r="D2404" s="613">
        <v>23.42</v>
      </c>
    </row>
    <row r="2405" spans="1:4" x14ac:dyDescent="0.35">
      <c r="A2405" s="78">
        <v>20152</v>
      </c>
      <c r="B2405" s="605" t="s">
        <v>18957</v>
      </c>
      <c r="C2405" s="78" t="s">
        <v>80</v>
      </c>
      <c r="D2405" s="613">
        <v>84.73</v>
      </c>
    </row>
    <row r="2406" spans="1:4" x14ac:dyDescent="0.35">
      <c r="A2406" s="78">
        <v>20148</v>
      </c>
      <c r="B2406" s="605" t="s">
        <v>18958</v>
      </c>
      <c r="C2406" s="78" t="s">
        <v>80</v>
      </c>
      <c r="D2406" s="613">
        <v>4.5999999999999996</v>
      </c>
    </row>
    <row r="2407" spans="1:4" x14ac:dyDescent="0.35">
      <c r="A2407" s="78">
        <v>20149</v>
      </c>
      <c r="B2407" s="605" t="s">
        <v>18959</v>
      </c>
      <c r="C2407" s="78" t="s">
        <v>80</v>
      </c>
      <c r="D2407" s="613">
        <v>7.69</v>
      </c>
    </row>
    <row r="2408" spans="1:4" x14ac:dyDescent="0.35">
      <c r="A2408" s="78">
        <v>20150</v>
      </c>
      <c r="B2408" s="605" t="s">
        <v>18960</v>
      </c>
      <c r="C2408" s="78" t="s">
        <v>80</v>
      </c>
      <c r="D2408" s="613">
        <v>19.82</v>
      </c>
    </row>
    <row r="2409" spans="1:4" x14ac:dyDescent="0.35">
      <c r="A2409" s="78">
        <v>20157</v>
      </c>
      <c r="B2409" s="605" t="s">
        <v>18961</v>
      </c>
      <c r="C2409" s="78" t="s">
        <v>80</v>
      </c>
      <c r="D2409" s="613">
        <v>22.24</v>
      </c>
    </row>
    <row r="2410" spans="1:4" x14ac:dyDescent="0.35">
      <c r="A2410" s="78">
        <v>20158</v>
      </c>
      <c r="B2410" s="605" t="s">
        <v>18962</v>
      </c>
      <c r="C2410" s="78" t="s">
        <v>80</v>
      </c>
      <c r="D2410" s="613">
        <v>88.32</v>
      </c>
    </row>
    <row r="2411" spans="1:4" x14ac:dyDescent="0.35">
      <c r="A2411" s="78">
        <v>20154</v>
      </c>
      <c r="B2411" s="605" t="s">
        <v>18963</v>
      </c>
      <c r="C2411" s="78" t="s">
        <v>80</v>
      </c>
      <c r="D2411" s="613">
        <v>4.51</v>
      </c>
    </row>
    <row r="2412" spans="1:4" x14ac:dyDescent="0.35">
      <c r="A2412" s="78">
        <v>20155</v>
      </c>
      <c r="B2412" s="605" t="s">
        <v>18964</v>
      </c>
      <c r="C2412" s="78" t="s">
        <v>80</v>
      </c>
      <c r="D2412" s="613">
        <v>6.86</v>
      </c>
    </row>
    <row r="2413" spans="1:4" x14ac:dyDescent="0.35">
      <c r="A2413" s="78">
        <v>20156</v>
      </c>
      <c r="B2413" s="605" t="s">
        <v>18965</v>
      </c>
      <c r="C2413" s="78" t="s">
        <v>80</v>
      </c>
      <c r="D2413" s="613">
        <v>19.29</v>
      </c>
    </row>
    <row r="2414" spans="1:4" x14ac:dyDescent="0.35">
      <c r="A2414" s="78">
        <v>3499</v>
      </c>
      <c r="B2414" s="605" t="s">
        <v>18966</v>
      </c>
      <c r="C2414" s="78" t="s">
        <v>80</v>
      </c>
      <c r="D2414" s="613">
        <v>1.32</v>
      </c>
    </row>
    <row r="2415" spans="1:4" x14ac:dyDescent="0.35">
      <c r="A2415" s="78">
        <v>3500</v>
      </c>
      <c r="B2415" s="605" t="s">
        <v>18967</v>
      </c>
      <c r="C2415" s="78" t="s">
        <v>80</v>
      </c>
      <c r="D2415" s="613">
        <v>1.75</v>
      </c>
    </row>
    <row r="2416" spans="1:4" x14ac:dyDescent="0.35">
      <c r="A2416" s="78">
        <v>3501</v>
      </c>
      <c r="B2416" s="605" t="s">
        <v>18968</v>
      </c>
      <c r="C2416" s="78" t="s">
        <v>80</v>
      </c>
      <c r="D2416" s="613">
        <v>4.82</v>
      </c>
    </row>
    <row r="2417" spans="1:4" x14ac:dyDescent="0.35">
      <c r="A2417" s="78">
        <v>3502</v>
      </c>
      <c r="B2417" s="605" t="s">
        <v>18969</v>
      </c>
      <c r="C2417" s="78" t="s">
        <v>80</v>
      </c>
      <c r="D2417" s="613">
        <v>6.93</v>
      </c>
    </row>
    <row r="2418" spans="1:4" x14ac:dyDescent="0.35">
      <c r="A2418" s="78">
        <v>3503</v>
      </c>
      <c r="B2418" s="605" t="s">
        <v>18970</v>
      </c>
      <c r="C2418" s="78" t="s">
        <v>80</v>
      </c>
      <c r="D2418" s="613">
        <v>8.7100000000000009</v>
      </c>
    </row>
    <row r="2419" spans="1:4" x14ac:dyDescent="0.35">
      <c r="A2419" s="78">
        <v>3477</v>
      </c>
      <c r="B2419" s="605" t="s">
        <v>18971</v>
      </c>
      <c r="C2419" s="78" t="s">
        <v>80</v>
      </c>
      <c r="D2419" s="613">
        <v>31.63</v>
      </c>
    </row>
    <row r="2420" spans="1:4" x14ac:dyDescent="0.35">
      <c r="A2420" s="78">
        <v>3478</v>
      </c>
      <c r="B2420" s="605" t="s">
        <v>18972</v>
      </c>
      <c r="C2420" s="78" t="s">
        <v>80</v>
      </c>
      <c r="D2420" s="613">
        <v>75.849999999999994</v>
      </c>
    </row>
    <row r="2421" spans="1:4" x14ac:dyDescent="0.35">
      <c r="A2421" s="78">
        <v>3525</v>
      </c>
      <c r="B2421" s="605" t="s">
        <v>18973</v>
      </c>
      <c r="C2421" s="78" t="s">
        <v>80</v>
      </c>
      <c r="D2421" s="613">
        <v>93.61</v>
      </c>
    </row>
    <row r="2422" spans="1:4" x14ac:dyDescent="0.35">
      <c r="A2422" s="78">
        <v>3511</v>
      </c>
      <c r="B2422" s="605" t="s">
        <v>18974</v>
      </c>
      <c r="C2422" s="78" t="s">
        <v>80</v>
      </c>
      <c r="D2422" s="613">
        <v>99.29</v>
      </c>
    </row>
    <row r="2423" spans="1:4" x14ac:dyDescent="0.35">
      <c r="A2423" s="78">
        <v>38913</v>
      </c>
      <c r="B2423" s="605" t="s">
        <v>18975</v>
      </c>
      <c r="C2423" s="78" t="s">
        <v>80</v>
      </c>
      <c r="D2423" s="613"/>
    </row>
    <row r="2424" spans="1:4" x14ac:dyDescent="0.35">
      <c r="A2424" s="78">
        <v>38914</v>
      </c>
      <c r="B2424" s="605" t="s">
        <v>18976</v>
      </c>
      <c r="C2424" s="78" t="s">
        <v>80</v>
      </c>
      <c r="D2424" s="613"/>
    </row>
    <row r="2425" spans="1:4" x14ac:dyDescent="0.35">
      <c r="A2425" s="78">
        <v>38915</v>
      </c>
      <c r="B2425" s="605" t="s">
        <v>18977</v>
      </c>
      <c r="C2425" s="78" t="s">
        <v>80</v>
      </c>
      <c r="D2425" s="613"/>
    </row>
    <row r="2426" spans="1:4" x14ac:dyDescent="0.35">
      <c r="A2426" s="78">
        <v>38916</v>
      </c>
      <c r="B2426" s="605" t="s">
        <v>18978</v>
      </c>
      <c r="C2426" s="78" t="s">
        <v>80</v>
      </c>
      <c r="D2426" s="613"/>
    </row>
    <row r="2427" spans="1:4" x14ac:dyDescent="0.35">
      <c r="A2427" s="78">
        <v>39300</v>
      </c>
      <c r="B2427" s="605" t="s">
        <v>18979</v>
      </c>
      <c r="C2427" s="78" t="s">
        <v>80</v>
      </c>
      <c r="D2427" s="613"/>
    </row>
    <row r="2428" spans="1:4" x14ac:dyDescent="0.35">
      <c r="A2428" s="78">
        <v>39301</v>
      </c>
      <c r="B2428" s="605" t="s">
        <v>18980</v>
      </c>
      <c r="C2428" s="78" t="s">
        <v>80</v>
      </c>
      <c r="D2428" s="613"/>
    </row>
    <row r="2429" spans="1:4" x14ac:dyDescent="0.35">
      <c r="A2429" s="78">
        <v>39302</v>
      </c>
      <c r="B2429" s="605" t="s">
        <v>18981</v>
      </c>
      <c r="C2429" s="78" t="s">
        <v>80</v>
      </c>
      <c r="D2429" s="613"/>
    </row>
    <row r="2430" spans="1:4" x14ac:dyDescent="0.35">
      <c r="A2430" s="78">
        <v>38941</v>
      </c>
      <c r="B2430" s="605" t="s">
        <v>18982</v>
      </c>
      <c r="C2430" s="78" t="s">
        <v>80</v>
      </c>
      <c r="D2430" s="613"/>
    </row>
    <row r="2431" spans="1:4" x14ac:dyDescent="0.35">
      <c r="A2431" s="78">
        <v>38923</v>
      </c>
      <c r="B2431" s="605" t="s">
        <v>18983</v>
      </c>
      <c r="C2431" s="78" t="s">
        <v>80</v>
      </c>
      <c r="D2431" s="613"/>
    </row>
    <row r="2432" spans="1:4" x14ac:dyDescent="0.35">
      <c r="A2432" s="78">
        <v>38925</v>
      </c>
      <c r="B2432" s="605" t="s">
        <v>18984</v>
      </c>
      <c r="C2432" s="78" t="s">
        <v>80</v>
      </c>
      <c r="D2432" s="613"/>
    </row>
    <row r="2433" spans="1:4" x14ac:dyDescent="0.35">
      <c r="A2433" s="78">
        <v>38926</v>
      </c>
      <c r="B2433" s="605" t="s">
        <v>18985</v>
      </c>
      <c r="C2433" s="78" t="s">
        <v>80</v>
      </c>
      <c r="D2433" s="613"/>
    </row>
    <row r="2434" spans="1:4" x14ac:dyDescent="0.35">
      <c r="A2434" s="78">
        <v>38927</v>
      </c>
      <c r="B2434" s="605" t="s">
        <v>18986</v>
      </c>
      <c r="C2434" s="78" t="s">
        <v>80</v>
      </c>
      <c r="D2434" s="613"/>
    </row>
    <row r="2435" spans="1:4" x14ac:dyDescent="0.35">
      <c r="A2435" s="78">
        <v>39304</v>
      </c>
      <c r="B2435" s="605" t="s">
        <v>18987</v>
      </c>
      <c r="C2435" s="78" t="s">
        <v>80</v>
      </c>
      <c r="D2435" s="613"/>
    </row>
    <row r="2436" spans="1:4" x14ac:dyDescent="0.35">
      <c r="A2436" s="78">
        <v>39305</v>
      </c>
      <c r="B2436" s="605" t="s">
        <v>18988</v>
      </c>
      <c r="C2436" s="78" t="s">
        <v>80</v>
      </c>
      <c r="D2436" s="613"/>
    </row>
    <row r="2437" spans="1:4" x14ac:dyDescent="0.35">
      <c r="A2437" s="78">
        <v>39306</v>
      </c>
      <c r="B2437" s="605" t="s">
        <v>18989</v>
      </c>
      <c r="C2437" s="78" t="s">
        <v>80</v>
      </c>
      <c r="D2437" s="613"/>
    </row>
    <row r="2438" spans="1:4" x14ac:dyDescent="0.35">
      <c r="A2438" s="78">
        <v>38928</v>
      </c>
      <c r="B2438" s="605" t="s">
        <v>18990</v>
      </c>
      <c r="C2438" s="78" t="s">
        <v>80</v>
      </c>
      <c r="D2438" s="613"/>
    </row>
    <row r="2439" spans="1:4" x14ac:dyDescent="0.35">
      <c r="A2439" s="78">
        <v>38917</v>
      </c>
      <c r="B2439" s="605" t="s">
        <v>18991</v>
      </c>
      <c r="C2439" s="78" t="s">
        <v>80</v>
      </c>
      <c r="D2439" s="613"/>
    </row>
    <row r="2440" spans="1:4" x14ac:dyDescent="0.35">
      <c r="A2440" s="78">
        <v>38919</v>
      </c>
      <c r="B2440" s="605" t="s">
        <v>18992</v>
      </c>
      <c r="C2440" s="78" t="s">
        <v>80</v>
      </c>
      <c r="D2440" s="613"/>
    </row>
    <row r="2441" spans="1:4" x14ac:dyDescent="0.35">
      <c r="A2441" s="78">
        <v>38922</v>
      </c>
      <c r="B2441" s="605" t="s">
        <v>18993</v>
      </c>
      <c r="C2441" s="78" t="s">
        <v>80</v>
      </c>
      <c r="D2441" s="613"/>
    </row>
    <row r="2442" spans="1:4" x14ac:dyDescent="0.35">
      <c r="A2442" s="78">
        <v>45198</v>
      </c>
      <c r="B2442" s="605" t="s">
        <v>18994</v>
      </c>
      <c r="C2442" s="78" t="s">
        <v>80</v>
      </c>
      <c r="D2442" s="613">
        <v>56.1</v>
      </c>
    </row>
    <row r="2443" spans="1:4" x14ac:dyDescent="0.35">
      <c r="A2443" s="78">
        <v>45196</v>
      </c>
      <c r="B2443" s="605" t="s">
        <v>18995</v>
      </c>
      <c r="C2443" s="78" t="s">
        <v>80</v>
      </c>
      <c r="D2443" s="613">
        <v>115.67</v>
      </c>
    </row>
    <row r="2444" spans="1:4" x14ac:dyDescent="0.35">
      <c r="A2444" s="78">
        <v>12032</v>
      </c>
      <c r="B2444" s="605" t="s">
        <v>18996</v>
      </c>
      <c r="C2444" s="78" t="s">
        <v>292</v>
      </c>
      <c r="D2444" s="613">
        <v>60.08</v>
      </c>
    </row>
    <row r="2445" spans="1:4" x14ac:dyDescent="0.35">
      <c r="A2445" s="78">
        <v>12030</v>
      </c>
      <c r="B2445" s="605" t="s">
        <v>18997</v>
      </c>
      <c r="C2445" s="78" t="s">
        <v>292</v>
      </c>
      <c r="D2445" s="613">
        <v>56.45</v>
      </c>
    </row>
    <row r="2446" spans="1:4" x14ac:dyDescent="0.35">
      <c r="A2446" s="78">
        <v>45207</v>
      </c>
      <c r="B2446" s="605" t="s">
        <v>18998</v>
      </c>
      <c r="C2446" s="78" t="s">
        <v>80</v>
      </c>
      <c r="D2446" s="613">
        <v>369.5</v>
      </c>
    </row>
    <row r="2447" spans="1:4" x14ac:dyDescent="0.35">
      <c r="A2447" s="78">
        <v>14157</v>
      </c>
      <c r="B2447" s="605" t="s">
        <v>18999</v>
      </c>
      <c r="C2447" s="78" t="s">
        <v>80</v>
      </c>
      <c r="D2447" s="613"/>
    </row>
    <row r="2448" spans="1:4" x14ac:dyDescent="0.35">
      <c r="A2448" s="78">
        <v>10908</v>
      </c>
      <c r="B2448" s="605" t="s">
        <v>19000</v>
      </c>
      <c r="C2448" s="78" t="s">
        <v>80</v>
      </c>
      <c r="D2448" s="613">
        <v>21.86</v>
      </c>
    </row>
    <row r="2449" spans="1:4" x14ac:dyDescent="0.35">
      <c r="A2449" s="78">
        <v>10909</v>
      </c>
      <c r="B2449" s="605" t="s">
        <v>19001</v>
      </c>
      <c r="C2449" s="78" t="s">
        <v>80</v>
      </c>
      <c r="D2449" s="613">
        <v>25.43</v>
      </c>
    </row>
    <row r="2450" spans="1:4" x14ac:dyDescent="0.35">
      <c r="A2450" s="78">
        <v>3669</v>
      </c>
      <c r="B2450" s="605" t="s">
        <v>19002</v>
      </c>
      <c r="C2450" s="78" t="s">
        <v>80</v>
      </c>
      <c r="D2450" s="613">
        <v>15.62</v>
      </c>
    </row>
    <row r="2451" spans="1:4" x14ac:dyDescent="0.35">
      <c r="A2451" s="78">
        <v>20139</v>
      </c>
      <c r="B2451" s="605" t="s">
        <v>19003</v>
      </c>
      <c r="C2451" s="78" t="s">
        <v>80</v>
      </c>
      <c r="D2451" s="613">
        <v>134.37</v>
      </c>
    </row>
    <row r="2452" spans="1:4" x14ac:dyDescent="0.35">
      <c r="A2452" s="78">
        <v>3668</v>
      </c>
      <c r="B2452" s="605" t="s">
        <v>19004</v>
      </c>
      <c r="C2452" s="78" t="s">
        <v>80</v>
      </c>
      <c r="D2452" s="613">
        <v>48</v>
      </c>
    </row>
    <row r="2453" spans="1:4" x14ac:dyDescent="0.35">
      <c r="A2453" s="78">
        <v>10911</v>
      </c>
      <c r="B2453" s="605" t="s">
        <v>19005</v>
      </c>
      <c r="C2453" s="78" t="s">
        <v>80</v>
      </c>
      <c r="D2453" s="613">
        <v>21.04</v>
      </c>
    </row>
    <row r="2454" spans="1:4" x14ac:dyDescent="0.35">
      <c r="A2454" s="78">
        <v>3659</v>
      </c>
      <c r="B2454" s="605" t="s">
        <v>19006</v>
      </c>
      <c r="C2454" s="78" t="s">
        <v>80</v>
      </c>
      <c r="D2454" s="613">
        <v>21.44</v>
      </c>
    </row>
    <row r="2455" spans="1:4" x14ac:dyDescent="0.35">
      <c r="A2455" s="78">
        <v>3660</v>
      </c>
      <c r="B2455" s="605" t="s">
        <v>19007</v>
      </c>
      <c r="C2455" s="78" t="s">
        <v>80</v>
      </c>
      <c r="D2455" s="613">
        <v>27.72</v>
      </c>
    </row>
    <row r="2456" spans="1:4" x14ac:dyDescent="0.35">
      <c r="A2456" s="78">
        <v>20144</v>
      </c>
      <c r="B2456" s="605" t="s">
        <v>19008</v>
      </c>
      <c r="C2456" s="78" t="s">
        <v>80</v>
      </c>
      <c r="D2456" s="613">
        <v>62.09</v>
      </c>
    </row>
    <row r="2457" spans="1:4" x14ac:dyDescent="0.35">
      <c r="A2457" s="78">
        <v>20143</v>
      </c>
      <c r="B2457" s="605" t="s">
        <v>19009</v>
      </c>
      <c r="C2457" s="78" t="s">
        <v>80</v>
      </c>
      <c r="D2457" s="613">
        <v>79.430000000000007</v>
      </c>
    </row>
    <row r="2458" spans="1:4" x14ac:dyDescent="0.35">
      <c r="A2458" s="78">
        <v>20145</v>
      </c>
      <c r="B2458" s="605" t="s">
        <v>19010</v>
      </c>
      <c r="C2458" s="78" t="s">
        <v>80</v>
      </c>
      <c r="D2458" s="613">
        <v>153.22</v>
      </c>
    </row>
    <row r="2459" spans="1:4" x14ac:dyDescent="0.35">
      <c r="A2459" s="78">
        <v>20146</v>
      </c>
      <c r="B2459" s="605" t="s">
        <v>19011</v>
      </c>
      <c r="C2459" s="78" t="s">
        <v>80</v>
      </c>
      <c r="D2459" s="613">
        <v>209.46</v>
      </c>
    </row>
    <row r="2460" spans="1:4" x14ac:dyDescent="0.35">
      <c r="A2460" s="78">
        <v>20140</v>
      </c>
      <c r="B2460" s="605" t="s">
        <v>19012</v>
      </c>
      <c r="C2460" s="78" t="s">
        <v>80</v>
      </c>
      <c r="D2460" s="613">
        <v>9.82</v>
      </c>
    </row>
    <row r="2461" spans="1:4" x14ac:dyDescent="0.35">
      <c r="A2461" s="78">
        <v>20141</v>
      </c>
      <c r="B2461" s="605" t="s">
        <v>19013</v>
      </c>
      <c r="C2461" s="78" t="s">
        <v>80</v>
      </c>
      <c r="D2461" s="613">
        <v>24.07</v>
      </c>
    </row>
    <row r="2462" spans="1:4" x14ac:dyDescent="0.35">
      <c r="A2462" s="78">
        <v>20142</v>
      </c>
      <c r="B2462" s="605" t="s">
        <v>19014</v>
      </c>
      <c r="C2462" s="78" t="s">
        <v>80</v>
      </c>
      <c r="D2462" s="613">
        <v>42.33</v>
      </c>
    </row>
    <row r="2463" spans="1:4" x14ac:dyDescent="0.35">
      <c r="A2463" s="78">
        <v>3670</v>
      </c>
      <c r="B2463" s="605" t="s">
        <v>19015</v>
      </c>
      <c r="C2463" s="78" t="s">
        <v>80</v>
      </c>
      <c r="D2463" s="613">
        <v>27.53</v>
      </c>
    </row>
    <row r="2464" spans="1:4" x14ac:dyDescent="0.35">
      <c r="A2464" s="78">
        <v>3666</v>
      </c>
      <c r="B2464" s="605" t="s">
        <v>19016</v>
      </c>
      <c r="C2464" s="78" t="s">
        <v>80</v>
      </c>
      <c r="D2464" s="613">
        <v>4.33</v>
      </c>
    </row>
    <row r="2465" spans="1:4" x14ac:dyDescent="0.35">
      <c r="A2465" s="78">
        <v>3662</v>
      </c>
      <c r="B2465" s="605" t="s">
        <v>19017</v>
      </c>
      <c r="C2465" s="78" t="s">
        <v>80</v>
      </c>
      <c r="D2465" s="613">
        <v>11.3</v>
      </c>
    </row>
    <row r="2466" spans="1:4" x14ac:dyDescent="0.35">
      <c r="A2466" s="78">
        <v>3658</v>
      </c>
      <c r="B2466" s="605" t="s">
        <v>19018</v>
      </c>
      <c r="C2466" s="78" t="s">
        <v>80</v>
      </c>
      <c r="D2466" s="613">
        <v>21.4</v>
      </c>
    </row>
    <row r="2467" spans="1:4" x14ac:dyDescent="0.35">
      <c r="A2467" s="78">
        <v>42696</v>
      </c>
      <c r="B2467" s="605" t="s">
        <v>19019</v>
      </c>
      <c r="C2467" s="78" t="s">
        <v>80</v>
      </c>
      <c r="D2467" s="613">
        <v>169.73</v>
      </c>
    </row>
    <row r="2468" spans="1:4" x14ac:dyDescent="0.35">
      <c r="A2468" s="78">
        <v>39875</v>
      </c>
      <c r="B2468" s="605" t="s">
        <v>19020</v>
      </c>
      <c r="C2468" s="78" t="s">
        <v>80</v>
      </c>
      <c r="D2468" s="613"/>
    </row>
    <row r="2469" spans="1:4" x14ac:dyDescent="0.35">
      <c r="A2469" s="78">
        <v>39876</v>
      </c>
      <c r="B2469" s="605" t="s">
        <v>19021</v>
      </c>
      <c r="C2469" s="78" t="s">
        <v>80</v>
      </c>
      <c r="D2469" s="613"/>
    </row>
    <row r="2470" spans="1:4" x14ac:dyDescent="0.35">
      <c r="A2470" s="78">
        <v>39877</v>
      </c>
      <c r="B2470" s="605" t="s">
        <v>19022</v>
      </c>
      <c r="C2470" s="78" t="s">
        <v>80</v>
      </c>
      <c r="D2470" s="613"/>
    </row>
    <row r="2471" spans="1:4" x14ac:dyDescent="0.35">
      <c r="A2471" s="78">
        <v>39878</v>
      </c>
      <c r="B2471" s="605" t="s">
        <v>19023</v>
      </c>
      <c r="C2471" s="78" t="s">
        <v>80</v>
      </c>
      <c r="D2471" s="613"/>
    </row>
    <row r="2472" spans="1:4" x14ac:dyDescent="0.35">
      <c r="A2472" s="78">
        <v>39872</v>
      </c>
      <c r="B2472" s="605" t="s">
        <v>19024</v>
      </c>
      <c r="C2472" s="78" t="s">
        <v>80</v>
      </c>
      <c r="D2472" s="613"/>
    </row>
    <row r="2473" spans="1:4" x14ac:dyDescent="0.35">
      <c r="A2473" s="78">
        <v>39873</v>
      </c>
      <c r="B2473" s="605" t="s">
        <v>19025</v>
      </c>
      <c r="C2473" s="78" t="s">
        <v>80</v>
      </c>
      <c r="D2473" s="613"/>
    </row>
    <row r="2474" spans="1:4" x14ac:dyDescent="0.35">
      <c r="A2474" s="78">
        <v>39874</v>
      </c>
      <c r="B2474" s="605" t="s">
        <v>19026</v>
      </c>
      <c r="C2474" s="78" t="s">
        <v>80</v>
      </c>
      <c r="D2474" s="613"/>
    </row>
    <row r="2475" spans="1:4" x14ac:dyDescent="0.35">
      <c r="A2475" s="78">
        <v>3674</v>
      </c>
      <c r="B2475" s="605" t="s">
        <v>19027</v>
      </c>
      <c r="C2475" s="78" t="s">
        <v>139</v>
      </c>
      <c r="D2475" s="613">
        <v>150.97</v>
      </c>
    </row>
    <row r="2476" spans="1:4" x14ac:dyDescent="0.35">
      <c r="A2476" s="78">
        <v>3681</v>
      </c>
      <c r="B2476" s="605" t="s">
        <v>19028</v>
      </c>
      <c r="C2476" s="78" t="s">
        <v>139</v>
      </c>
      <c r="D2476" s="613">
        <v>224.63</v>
      </c>
    </row>
    <row r="2477" spans="1:4" x14ac:dyDescent="0.35">
      <c r="A2477" s="78">
        <v>3676</v>
      </c>
      <c r="B2477" s="605" t="s">
        <v>19029</v>
      </c>
      <c r="C2477" s="78" t="s">
        <v>139</v>
      </c>
      <c r="D2477" s="613">
        <v>845.35</v>
      </c>
    </row>
    <row r="2478" spans="1:4" x14ac:dyDescent="0.35">
      <c r="A2478" s="78">
        <v>3679</v>
      </c>
      <c r="B2478" s="605" t="s">
        <v>19030</v>
      </c>
      <c r="C2478" s="78" t="s">
        <v>139</v>
      </c>
      <c r="D2478" s="613">
        <v>699.38</v>
      </c>
    </row>
    <row r="2479" spans="1:4" x14ac:dyDescent="0.35">
      <c r="A2479" s="78">
        <v>3672</v>
      </c>
      <c r="B2479" s="605" t="s">
        <v>19031</v>
      </c>
      <c r="C2479" s="78" t="s">
        <v>139</v>
      </c>
      <c r="D2479" s="613">
        <v>2.38</v>
      </c>
    </row>
    <row r="2480" spans="1:4" x14ac:dyDescent="0.35">
      <c r="A2480" s="78">
        <v>3671</v>
      </c>
      <c r="B2480" s="605" t="s">
        <v>19032</v>
      </c>
      <c r="C2480" s="78" t="s">
        <v>139</v>
      </c>
      <c r="D2480" s="613">
        <v>2.25</v>
      </c>
    </row>
    <row r="2481" spans="1:4" x14ac:dyDescent="0.35">
      <c r="A2481" s="78">
        <v>3673</v>
      </c>
      <c r="B2481" s="605" t="s">
        <v>19033</v>
      </c>
      <c r="C2481" s="78" t="s">
        <v>139</v>
      </c>
      <c r="D2481" s="613">
        <v>3.53</v>
      </c>
    </row>
    <row r="2482" spans="1:4" x14ac:dyDescent="0.35">
      <c r="A2482" s="78">
        <v>38394</v>
      </c>
      <c r="B2482" s="605" t="s">
        <v>19034</v>
      </c>
      <c r="C2482" s="78" t="s">
        <v>80</v>
      </c>
      <c r="D2482" s="613">
        <v>217.44</v>
      </c>
    </row>
    <row r="2483" spans="1:4" x14ac:dyDescent="0.35">
      <c r="A2483" s="78">
        <v>3729</v>
      </c>
      <c r="B2483" s="605" t="s">
        <v>19035</v>
      </c>
      <c r="C2483" s="78" t="s">
        <v>80</v>
      </c>
      <c r="D2483" s="613">
        <v>161.28</v>
      </c>
    </row>
    <row r="2484" spans="1:4" x14ac:dyDescent="0.35">
      <c r="A2484" s="78">
        <v>39357</v>
      </c>
      <c r="B2484" s="605" t="s">
        <v>19036</v>
      </c>
      <c r="C2484" s="78" t="s">
        <v>80</v>
      </c>
      <c r="D2484" s="613"/>
    </row>
    <row r="2485" spans="1:4" x14ac:dyDescent="0.35">
      <c r="A2485" s="78">
        <v>39358</v>
      </c>
      <c r="B2485" s="605" t="s">
        <v>19037</v>
      </c>
      <c r="C2485" s="78" t="s">
        <v>80</v>
      </c>
      <c r="D2485" s="613"/>
    </row>
    <row r="2486" spans="1:4" x14ac:dyDescent="0.35">
      <c r="A2486" s="78">
        <v>39355</v>
      </c>
      <c r="B2486" s="605" t="s">
        <v>19038</v>
      </c>
      <c r="C2486" s="78" t="s">
        <v>80</v>
      </c>
      <c r="D2486" s="613"/>
    </row>
    <row r="2487" spans="1:4" x14ac:dyDescent="0.35">
      <c r="A2487" s="78">
        <v>39356</v>
      </c>
      <c r="B2487" s="605" t="s">
        <v>19039</v>
      </c>
      <c r="C2487" s="78" t="s">
        <v>80</v>
      </c>
      <c r="D2487" s="613"/>
    </row>
    <row r="2488" spans="1:4" x14ac:dyDescent="0.35">
      <c r="A2488" s="78">
        <v>39353</v>
      </c>
      <c r="B2488" s="605" t="s">
        <v>19040</v>
      </c>
      <c r="C2488" s="78" t="s">
        <v>80</v>
      </c>
      <c r="D2488" s="613"/>
    </row>
    <row r="2489" spans="1:4" x14ac:dyDescent="0.35">
      <c r="A2489" s="78">
        <v>39354</v>
      </c>
      <c r="B2489" s="605" t="s">
        <v>19041</v>
      </c>
      <c r="C2489" s="78" t="s">
        <v>80</v>
      </c>
      <c r="D2489" s="613"/>
    </row>
    <row r="2490" spans="1:4" x14ac:dyDescent="0.35">
      <c r="A2490" s="78">
        <v>39398</v>
      </c>
      <c r="B2490" s="605" t="s">
        <v>19042</v>
      </c>
      <c r="C2490" s="78" t="s">
        <v>80</v>
      </c>
      <c r="D2490" s="613">
        <v>186.18</v>
      </c>
    </row>
    <row r="2491" spans="1:4" x14ac:dyDescent="0.35">
      <c r="A2491" s="78">
        <v>13343</v>
      </c>
      <c r="B2491" s="605" t="s">
        <v>19043</v>
      </c>
      <c r="C2491" s="78" t="s">
        <v>80</v>
      </c>
      <c r="D2491" s="613">
        <v>43.27</v>
      </c>
    </row>
    <row r="2492" spans="1:4" x14ac:dyDescent="0.35">
      <c r="A2492" s="78">
        <v>12118</v>
      </c>
      <c r="B2492" s="605" t="s">
        <v>19044</v>
      </c>
      <c r="C2492" s="78" t="s">
        <v>80</v>
      </c>
      <c r="D2492" s="613">
        <v>32</v>
      </c>
    </row>
    <row r="2493" spans="1:4" x14ac:dyDescent="0.35">
      <c r="A2493" s="78">
        <v>39482</v>
      </c>
      <c r="B2493" s="605" t="s">
        <v>19045</v>
      </c>
      <c r="C2493" s="78" t="s">
        <v>80</v>
      </c>
      <c r="D2493" s="613">
        <v>890.73</v>
      </c>
    </row>
    <row r="2494" spans="1:4" x14ac:dyDescent="0.35">
      <c r="A2494" s="78">
        <v>39486</v>
      </c>
      <c r="B2494" s="605" t="s">
        <v>19046</v>
      </c>
      <c r="C2494" s="78" t="s">
        <v>80</v>
      </c>
      <c r="D2494" s="613">
        <v>726.96</v>
      </c>
    </row>
    <row r="2495" spans="1:4" x14ac:dyDescent="0.35">
      <c r="A2495" s="78">
        <v>39484</v>
      </c>
      <c r="B2495" s="605" t="s">
        <v>19047</v>
      </c>
      <c r="C2495" s="78" t="s">
        <v>80</v>
      </c>
      <c r="D2495" s="613">
        <v>890.73</v>
      </c>
    </row>
    <row r="2496" spans="1:4" x14ac:dyDescent="0.35">
      <c r="A2496" s="78">
        <v>39488</v>
      </c>
      <c r="B2496" s="605" t="s">
        <v>19048</v>
      </c>
      <c r="C2496" s="78" t="s">
        <v>80</v>
      </c>
      <c r="D2496" s="613">
        <v>738.86</v>
      </c>
    </row>
    <row r="2497" spans="1:4" x14ac:dyDescent="0.35">
      <c r="A2497" s="78">
        <v>39485</v>
      </c>
      <c r="B2497" s="605" t="s">
        <v>19049</v>
      </c>
      <c r="C2497" s="78" t="s">
        <v>80</v>
      </c>
      <c r="D2497" s="613">
        <v>890.73</v>
      </c>
    </row>
    <row r="2498" spans="1:4" x14ac:dyDescent="0.35">
      <c r="A2498" s="78">
        <v>39489</v>
      </c>
      <c r="B2498" s="605" t="s">
        <v>19050</v>
      </c>
      <c r="C2498" s="78" t="s">
        <v>80</v>
      </c>
      <c r="D2498" s="613">
        <v>751.39</v>
      </c>
    </row>
    <row r="2499" spans="1:4" x14ac:dyDescent="0.35">
      <c r="A2499" s="78">
        <v>39490</v>
      </c>
      <c r="B2499" s="605" t="s">
        <v>19051</v>
      </c>
      <c r="C2499" s="78" t="s">
        <v>80</v>
      </c>
      <c r="D2499" s="613">
        <v>1119.67</v>
      </c>
    </row>
    <row r="2500" spans="1:4" x14ac:dyDescent="0.35">
      <c r="A2500" s="78">
        <v>39494</v>
      </c>
      <c r="B2500" s="605" t="s">
        <v>19052</v>
      </c>
      <c r="C2500" s="78" t="s">
        <v>80</v>
      </c>
      <c r="D2500" s="613">
        <v>804.02</v>
      </c>
    </row>
    <row r="2501" spans="1:4" x14ac:dyDescent="0.35">
      <c r="A2501" s="78">
        <v>39495</v>
      </c>
      <c r="B2501" s="605" t="s">
        <v>19053</v>
      </c>
      <c r="C2501" s="78" t="s">
        <v>80</v>
      </c>
      <c r="D2501" s="613">
        <v>906.02</v>
      </c>
    </row>
    <row r="2502" spans="1:4" x14ac:dyDescent="0.35">
      <c r="A2502" s="78">
        <v>39496</v>
      </c>
      <c r="B2502" s="605" t="s">
        <v>19054</v>
      </c>
      <c r="C2502" s="78" t="s">
        <v>80</v>
      </c>
      <c r="D2502" s="613">
        <v>996.62</v>
      </c>
    </row>
    <row r="2503" spans="1:4" x14ac:dyDescent="0.35">
      <c r="A2503" s="78">
        <v>39492</v>
      </c>
      <c r="B2503" s="605" t="s">
        <v>19055</v>
      </c>
      <c r="C2503" s="78" t="s">
        <v>80</v>
      </c>
      <c r="D2503" s="613">
        <v>1153.81</v>
      </c>
    </row>
    <row r="2504" spans="1:4" x14ac:dyDescent="0.35">
      <c r="A2504" s="78">
        <v>39497</v>
      </c>
      <c r="B2504" s="605" t="s">
        <v>19056</v>
      </c>
      <c r="C2504" s="78" t="s">
        <v>80</v>
      </c>
      <c r="D2504" s="613">
        <v>1042.2</v>
      </c>
    </row>
    <row r="2505" spans="1:4" x14ac:dyDescent="0.35">
      <c r="A2505" s="78">
        <v>39493</v>
      </c>
      <c r="B2505" s="605" t="s">
        <v>19057</v>
      </c>
      <c r="C2505" s="78" t="s">
        <v>80</v>
      </c>
      <c r="D2505" s="613">
        <v>1237.57</v>
      </c>
    </row>
    <row r="2506" spans="1:4" x14ac:dyDescent="0.35">
      <c r="A2506" s="78">
        <v>43628</v>
      </c>
      <c r="B2506" s="605" t="s">
        <v>19058</v>
      </c>
      <c r="C2506" s="78" t="s">
        <v>80</v>
      </c>
      <c r="D2506" s="613">
        <v>1312.66</v>
      </c>
    </row>
    <row r="2507" spans="1:4" x14ac:dyDescent="0.35">
      <c r="A2507" s="78">
        <v>39500</v>
      </c>
      <c r="B2507" s="605" t="s">
        <v>19059</v>
      </c>
      <c r="C2507" s="78" t="s">
        <v>80</v>
      </c>
      <c r="D2507" s="613">
        <v>1350.3</v>
      </c>
    </row>
    <row r="2508" spans="1:4" x14ac:dyDescent="0.35">
      <c r="A2508" s="78">
        <v>39498</v>
      </c>
      <c r="B2508" s="605" t="s">
        <v>19060</v>
      </c>
      <c r="C2508" s="78" t="s">
        <v>80</v>
      </c>
      <c r="D2508" s="613">
        <v>1665.36</v>
      </c>
    </row>
    <row r="2509" spans="1:4" x14ac:dyDescent="0.35">
      <c r="A2509" s="78">
        <v>43621</v>
      </c>
      <c r="B2509" s="605" t="s">
        <v>19061</v>
      </c>
      <c r="C2509" s="78" t="s">
        <v>80</v>
      </c>
      <c r="D2509" s="613">
        <v>1394.7</v>
      </c>
    </row>
    <row r="2510" spans="1:4" x14ac:dyDescent="0.35">
      <c r="A2510" s="78">
        <v>39501</v>
      </c>
      <c r="B2510" s="605" t="s">
        <v>19062</v>
      </c>
      <c r="C2510" s="78" t="s">
        <v>80</v>
      </c>
      <c r="D2510" s="613">
        <v>1386.86</v>
      </c>
    </row>
    <row r="2511" spans="1:4" x14ac:dyDescent="0.35">
      <c r="A2511" s="78">
        <v>39499</v>
      </c>
      <c r="B2511" s="605" t="s">
        <v>19063</v>
      </c>
      <c r="C2511" s="78" t="s">
        <v>80</v>
      </c>
      <c r="D2511" s="613">
        <v>1689.01</v>
      </c>
    </row>
    <row r="2512" spans="1:4" x14ac:dyDescent="0.35">
      <c r="A2512" s="78">
        <v>3733</v>
      </c>
      <c r="B2512" s="605" t="s">
        <v>19064</v>
      </c>
      <c r="C2512" s="78" t="s">
        <v>514</v>
      </c>
      <c r="D2512" s="613">
        <v>167.05</v>
      </c>
    </row>
    <row r="2513" spans="1:4" x14ac:dyDescent="0.35">
      <c r="A2513" s="78">
        <v>3731</v>
      </c>
      <c r="B2513" s="605" t="s">
        <v>19065</v>
      </c>
      <c r="C2513" s="78" t="s">
        <v>514</v>
      </c>
      <c r="D2513" s="613">
        <v>149.46</v>
      </c>
    </row>
    <row r="2514" spans="1:4" x14ac:dyDescent="0.35">
      <c r="A2514" s="78">
        <v>38137</v>
      </c>
      <c r="B2514" s="605" t="s">
        <v>19066</v>
      </c>
      <c r="C2514" s="78" t="s">
        <v>514</v>
      </c>
      <c r="D2514" s="613">
        <v>178.77</v>
      </c>
    </row>
    <row r="2515" spans="1:4" x14ac:dyDescent="0.35">
      <c r="A2515" s="78">
        <v>38138</v>
      </c>
      <c r="B2515" s="605" t="s">
        <v>19067</v>
      </c>
      <c r="C2515" s="78" t="s">
        <v>514</v>
      </c>
      <c r="D2515" s="613">
        <v>185.61</v>
      </c>
    </row>
    <row r="2516" spans="1:4" x14ac:dyDescent="0.35">
      <c r="A2516" s="78">
        <v>45318</v>
      </c>
      <c r="B2516" s="605" t="s">
        <v>19068</v>
      </c>
      <c r="C2516" s="78" t="s">
        <v>514</v>
      </c>
      <c r="D2516" s="613"/>
    </row>
    <row r="2517" spans="1:4" x14ac:dyDescent="0.35">
      <c r="A2517" s="78">
        <v>45319</v>
      </c>
      <c r="B2517" s="605" t="s">
        <v>19069</v>
      </c>
      <c r="C2517" s="78" t="s">
        <v>514</v>
      </c>
      <c r="D2517" s="613"/>
    </row>
    <row r="2518" spans="1:4" x14ac:dyDescent="0.35">
      <c r="A2518" s="78">
        <v>45320</v>
      </c>
      <c r="B2518" s="605" t="s">
        <v>19070</v>
      </c>
      <c r="C2518" s="78" t="s">
        <v>514</v>
      </c>
      <c r="D2518" s="613"/>
    </row>
    <row r="2519" spans="1:4" x14ac:dyDescent="0.35">
      <c r="A2519" s="78">
        <v>45315</v>
      </c>
      <c r="B2519" s="605" t="s">
        <v>19071</v>
      </c>
      <c r="C2519" s="78" t="s">
        <v>514</v>
      </c>
      <c r="D2519" s="613"/>
    </row>
    <row r="2520" spans="1:4" x14ac:dyDescent="0.35">
      <c r="A2520" s="78">
        <v>45316</v>
      </c>
      <c r="B2520" s="605" t="s">
        <v>19072</v>
      </c>
      <c r="C2520" s="78" t="s">
        <v>514</v>
      </c>
      <c r="D2520" s="613"/>
    </row>
    <row r="2521" spans="1:4" x14ac:dyDescent="0.35">
      <c r="A2521" s="78">
        <v>45317</v>
      </c>
      <c r="B2521" s="605" t="s">
        <v>19073</v>
      </c>
      <c r="C2521" s="78" t="s">
        <v>514</v>
      </c>
      <c r="D2521" s="613"/>
    </row>
    <row r="2522" spans="1:4" x14ac:dyDescent="0.35">
      <c r="A2522" s="78">
        <v>45313</v>
      </c>
      <c r="B2522" s="605" t="s">
        <v>19074</v>
      </c>
      <c r="C2522" s="78" t="s">
        <v>514</v>
      </c>
      <c r="D2522" s="613"/>
    </row>
    <row r="2523" spans="1:4" x14ac:dyDescent="0.35">
      <c r="A2523" s="78">
        <v>45314</v>
      </c>
      <c r="B2523" s="605" t="s">
        <v>19075</v>
      </c>
      <c r="C2523" s="78" t="s">
        <v>514</v>
      </c>
      <c r="D2523" s="613"/>
    </row>
    <row r="2524" spans="1:4" x14ac:dyDescent="0.35">
      <c r="A2524" s="78">
        <v>45309</v>
      </c>
      <c r="B2524" s="605" t="s">
        <v>19076</v>
      </c>
      <c r="C2524" s="78" t="s">
        <v>514</v>
      </c>
      <c r="D2524" s="613"/>
    </row>
    <row r="2525" spans="1:4" x14ac:dyDescent="0.35">
      <c r="A2525" s="78">
        <v>45310</v>
      </c>
      <c r="B2525" s="605" t="s">
        <v>19077</v>
      </c>
      <c r="C2525" s="78" t="s">
        <v>514</v>
      </c>
      <c r="D2525" s="613"/>
    </row>
    <row r="2526" spans="1:4" x14ac:dyDescent="0.35">
      <c r="A2526" s="78">
        <v>45311</v>
      </c>
      <c r="B2526" s="605" t="s">
        <v>19078</v>
      </c>
      <c r="C2526" s="78" t="s">
        <v>514</v>
      </c>
      <c r="D2526" s="613"/>
    </row>
    <row r="2527" spans="1:4" x14ac:dyDescent="0.35">
      <c r="A2527" s="78">
        <v>45312</v>
      </c>
      <c r="B2527" s="605" t="s">
        <v>19079</v>
      </c>
      <c r="C2527" s="78" t="s">
        <v>514</v>
      </c>
      <c r="D2527" s="613"/>
    </row>
    <row r="2528" spans="1:4" x14ac:dyDescent="0.35">
      <c r="A2528" s="78">
        <v>43342</v>
      </c>
      <c r="B2528" s="605" t="s">
        <v>19080</v>
      </c>
      <c r="C2528" s="78" t="s">
        <v>514</v>
      </c>
      <c r="D2528" s="613"/>
    </row>
    <row r="2529" spans="1:4" x14ac:dyDescent="0.35">
      <c r="A2529" s="78">
        <v>43343</v>
      </c>
      <c r="B2529" s="605" t="s">
        <v>19081</v>
      </c>
      <c r="C2529" s="78" t="s">
        <v>514</v>
      </c>
      <c r="D2529" s="613"/>
    </row>
    <row r="2530" spans="1:4" x14ac:dyDescent="0.35">
      <c r="A2530" s="78">
        <v>43344</v>
      </c>
      <c r="B2530" s="605" t="s">
        <v>19082</v>
      </c>
      <c r="C2530" s="78" t="s">
        <v>514</v>
      </c>
      <c r="D2530" s="613"/>
    </row>
    <row r="2531" spans="1:4" x14ac:dyDescent="0.35">
      <c r="A2531" s="78">
        <v>45307</v>
      </c>
      <c r="B2531" s="605" t="s">
        <v>19083</v>
      </c>
      <c r="C2531" s="78" t="s">
        <v>514</v>
      </c>
      <c r="D2531" s="613"/>
    </row>
    <row r="2532" spans="1:4" x14ac:dyDescent="0.35">
      <c r="A2532" s="78">
        <v>43345</v>
      </c>
      <c r="B2532" s="605" t="s">
        <v>19084</v>
      </c>
      <c r="C2532" s="78" t="s">
        <v>514</v>
      </c>
      <c r="D2532" s="613"/>
    </row>
    <row r="2533" spans="1:4" x14ac:dyDescent="0.35">
      <c r="A2533" s="78">
        <v>43346</v>
      </c>
      <c r="B2533" s="605" t="s">
        <v>19085</v>
      </c>
      <c r="C2533" s="78" t="s">
        <v>514</v>
      </c>
      <c r="D2533" s="613"/>
    </row>
    <row r="2534" spans="1:4" x14ac:dyDescent="0.35">
      <c r="A2534" s="78">
        <v>43347</v>
      </c>
      <c r="B2534" s="605" t="s">
        <v>19086</v>
      </c>
      <c r="C2534" s="78" t="s">
        <v>514</v>
      </c>
      <c r="D2534" s="613"/>
    </row>
    <row r="2535" spans="1:4" x14ac:dyDescent="0.35">
      <c r="A2535" s="78">
        <v>43348</v>
      </c>
      <c r="B2535" s="605" t="s">
        <v>19087</v>
      </c>
      <c r="C2535" s="78" t="s">
        <v>514</v>
      </c>
      <c r="D2535" s="613"/>
    </row>
    <row r="2536" spans="1:4" x14ac:dyDescent="0.35">
      <c r="A2536" s="78">
        <v>45308</v>
      </c>
      <c r="B2536" s="605" t="s">
        <v>19088</v>
      </c>
      <c r="C2536" s="78" t="s">
        <v>514</v>
      </c>
      <c r="D2536" s="613"/>
    </row>
    <row r="2537" spans="1:4" x14ac:dyDescent="0.35">
      <c r="A2537" s="78">
        <v>43349</v>
      </c>
      <c r="B2537" s="605" t="s">
        <v>19089</v>
      </c>
      <c r="C2537" s="78" t="s">
        <v>514</v>
      </c>
      <c r="D2537" s="613"/>
    </row>
    <row r="2538" spans="1:4" x14ac:dyDescent="0.35">
      <c r="A2538" s="78">
        <v>3736</v>
      </c>
      <c r="B2538" s="605" t="s">
        <v>19090</v>
      </c>
      <c r="C2538" s="78" t="s">
        <v>514</v>
      </c>
      <c r="D2538" s="613"/>
    </row>
    <row r="2539" spans="1:4" x14ac:dyDescent="0.35">
      <c r="A2539" s="78">
        <v>3741</v>
      </c>
      <c r="B2539" s="605" t="s">
        <v>19091</v>
      </c>
      <c r="C2539" s="78" t="s">
        <v>514</v>
      </c>
      <c r="D2539" s="613"/>
    </row>
    <row r="2540" spans="1:4" x14ac:dyDescent="0.35">
      <c r="A2540" s="78">
        <v>3737</v>
      </c>
      <c r="B2540" s="605" t="s">
        <v>19092</v>
      </c>
      <c r="C2540" s="78" t="s">
        <v>514</v>
      </c>
      <c r="D2540" s="613"/>
    </row>
    <row r="2541" spans="1:4" x14ac:dyDescent="0.35">
      <c r="A2541" s="78">
        <v>43353</v>
      </c>
      <c r="B2541" s="605" t="s">
        <v>19093</v>
      </c>
      <c r="C2541" s="78" t="s">
        <v>514</v>
      </c>
      <c r="D2541" s="613"/>
    </row>
    <row r="2542" spans="1:4" x14ac:dyDescent="0.35">
      <c r="A2542" s="78">
        <v>43350</v>
      </c>
      <c r="B2542" s="605" t="s">
        <v>19094</v>
      </c>
      <c r="C2542" s="78" t="s">
        <v>514</v>
      </c>
      <c r="D2542" s="613"/>
    </row>
    <row r="2543" spans="1:4" x14ac:dyDescent="0.35">
      <c r="A2543" s="78">
        <v>43351</v>
      </c>
      <c r="B2543" s="605" t="s">
        <v>19095</v>
      </c>
      <c r="C2543" s="78" t="s">
        <v>514</v>
      </c>
      <c r="D2543" s="613"/>
    </row>
    <row r="2544" spans="1:4" x14ac:dyDescent="0.35">
      <c r="A2544" s="78">
        <v>43352</v>
      </c>
      <c r="B2544" s="605" t="s">
        <v>19096</v>
      </c>
      <c r="C2544" s="78" t="s">
        <v>514</v>
      </c>
      <c r="D2544" s="613"/>
    </row>
    <row r="2545" spans="1:4" x14ac:dyDescent="0.35">
      <c r="A2545" s="78">
        <v>45306</v>
      </c>
      <c r="B2545" s="605" t="s">
        <v>19097</v>
      </c>
      <c r="C2545" s="78" t="s">
        <v>514</v>
      </c>
      <c r="D2545" s="613"/>
    </row>
    <row r="2546" spans="1:4" x14ac:dyDescent="0.35">
      <c r="A2546" s="78">
        <v>44379</v>
      </c>
      <c r="B2546" s="605" t="s">
        <v>19098</v>
      </c>
      <c r="C2546" s="78" t="s">
        <v>514</v>
      </c>
      <c r="D2546" s="613"/>
    </row>
    <row r="2547" spans="1:4" x14ac:dyDescent="0.35">
      <c r="A2547" s="78">
        <v>43355</v>
      </c>
      <c r="B2547" s="605" t="s">
        <v>19099</v>
      </c>
      <c r="C2547" s="78" t="s">
        <v>514</v>
      </c>
      <c r="D2547" s="613"/>
    </row>
    <row r="2548" spans="1:4" x14ac:dyDescent="0.35">
      <c r="A2548" s="78">
        <v>43356</v>
      </c>
      <c r="B2548" s="605" t="s">
        <v>19100</v>
      </c>
      <c r="C2548" s="78" t="s">
        <v>514</v>
      </c>
      <c r="D2548" s="613"/>
    </row>
    <row r="2549" spans="1:4" x14ac:dyDescent="0.35">
      <c r="A2549" s="78">
        <v>45305</v>
      </c>
      <c r="B2549" s="605" t="s">
        <v>19101</v>
      </c>
      <c r="C2549" s="78" t="s">
        <v>514</v>
      </c>
      <c r="D2549" s="613"/>
    </row>
    <row r="2550" spans="1:4" x14ac:dyDescent="0.35">
      <c r="A2550" s="78">
        <v>3742</v>
      </c>
      <c r="B2550" s="605" t="s">
        <v>19102</v>
      </c>
      <c r="C2550" s="78" t="s">
        <v>514</v>
      </c>
      <c r="D2550" s="613"/>
    </row>
    <row r="2551" spans="1:4" x14ac:dyDescent="0.35">
      <c r="A2551" s="78">
        <v>43357</v>
      </c>
      <c r="B2551" s="605" t="s">
        <v>19103</v>
      </c>
      <c r="C2551" s="78" t="s">
        <v>514</v>
      </c>
      <c r="D2551" s="613"/>
    </row>
    <row r="2552" spans="1:4" x14ac:dyDescent="0.35">
      <c r="A2552" s="78">
        <v>38194</v>
      </c>
      <c r="B2552" s="605" t="s">
        <v>19104</v>
      </c>
      <c r="C2552" s="78" t="s">
        <v>80</v>
      </c>
      <c r="D2552" s="613">
        <v>6</v>
      </c>
    </row>
    <row r="2553" spans="1:4" x14ac:dyDescent="0.35">
      <c r="A2553" s="78">
        <v>38193</v>
      </c>
      <c r="B2553" s="605" t="s">
        <v>19105</v>
      </c>
      <c r="C2553" s="78" t="s">
        <v>80</v>
      </c>
      <c r="D2553" s="613">
        <v>5.21</v>
      </c>
    </row>
    <row r="2554" spans="1:4" x14ac:dyDescent="0.35">
      <c r="A2554" s="78">
        <v>39388</v>
      </c>
      <c r="B2554" s="605" t="s">
        <v>19106</v>
      </c>
      <c r="C2554" s="78" t="s">
        <v>80</v>
      </c>
      <c r="D2554" s="613">
        <v>7.38</v>
      </c>
    </row>
    <row r="2555" spans="1:4" x14ac:dyDescent="0.35">
      <c r="A2555" s="78">
        <v>39387</v>
      </c>
      <c r="B2555" s="605" t="s">
        <v>19107</v>
      </c>
      <c r="C2555" s="78" t="s">
        <v>80</v>
      </c>
      <c r="D2555" s="613">
        <v>11.5</v>
      </c>
    </row>
    <row r="2556" spans="1:4" x14ac:dyDescent="0.35">
      <c r="A2556" s="78">
        <v>39386</v>
      </c>
      <c r="B2556" s="605" t="s">
        <v>19108</v>
      </c>
      <c r="C2556" s="78" t="s">
        <v>80</v>
      </c>
      <c r="D2556" s="613">
        <v>8.02</v>
      </c>
    </row>
    <row r="2557" spans="1:4" x14ac:dyDescent="0.35">
      <c r="A2557" s="78">
        <v>45229</v>
      </c>
      <c r="B2557" s="605" t="s">
        <v>19109</v>
      </c>
      <c r="C2557" s="78" t="s">
        <v>80</v>
      </c>
      <c r="D2557" s="613">
        <v>2.54</v>
      </c>
    </row>
    <row r="2558" spans="1:4" x14ac:dyDescent="0.35">
      <c r="A2558" s="78">
        <v>746</v>
      </c>
      <c r="B2558" s="605" t="s">
        <v>19110</v>
      </c>
      <c r="C2558" s="78" t="s">
        <v>80</v>
      </c>
      <c r="D2558" s="613"/>
    </row>
    <row r="2559" spans="1:4" x14ac:dyDescent="0.35">
      <c r="A2559" s="78">
        <v>20269</v>
      </c>
      <c r="B2559" s="605" t="s">
        <v>19111</v>
      </c>
      <c r="C2559" s="78" t="s">
        <v>80</v>
      </c>
      <c r="D2559" s="613">
        <v>103.03</v>
      </c>
    </row>
    <row r="2560" spans="1:4" x14ac:dyDescent="0.35">
      <c r="A2560" s="78">
        <v>20270</v>
      </c>
      <c r="B2560" s="605" t="s">
        <v>19112</v>
      </c>
      <c r="C2560" s="78" t="s">
        <v>80</v>
      </c>
      <c r="D2560" s="613">
        <v>113.84</v>
      </c>
    </row>
    <row r="2561" spans="1:4" x14ac:dyDescent="0.35">
      <c r="A2561" s="78">
        <v>11696</v>
      </c>
      <c r="B2561" s="605" t="s">
        <v>19113</v>
      </c>
      <c r="C2561" s="78" t="s">
        <v>80</v>
      </c>
      <c r="D2561" s="613">
        <v>182.24</v>
      </c>
    </row>
    <row r="2562" spans="1:4" x14ac:dyDescent="0.35">
      <c r="A2562" s="78">
        <v>10427</v>
      </c>
      <c r="B2562" s="605" t="s">
        <v>19114</v>
      </c>
      <c r="C2562" s="78" t="s">
        <v>80</v>
      </c>
      <c r="D2562" s="613">
        <v>509.98</v>
      </c>
    </row>
    <row r="2563" spans="1:4" x14ac:dyDescent="0.35">
      <c r="A2563" s="78">
        <v>10428</v>
      </c>
      <c r="B2563" s="605" t="s">
        <v>19115</v>
      </c>
      <c r="C2563" s="78" t="s">
        <v>80</v>
      </c>
      <c r="D2563" s="613">
        <v>525.44000000000005</v>
      </c>
    </row>
    <row r="2564" spans="1:4" x14ac:dyDescent="0.35">
      <c r="A2564" s="78">
        <v>36521</v>
      </c>
      <c r="B2564" s="605" t="s">
        <v>19116</v>
      </c>
      <c r="C2564" s="78" t="s">
        <v>80</v>
      </c>
      <c r="D2564" s="613">
        <v>163.94</v>
      </c>
    </row>
    <row r="2565" spans="1:4" x14ac:dyDescent="0.35">
      <c r="A2565" s="78">
        <v>36794</v>
      </c>
      <c r="B2565" s="605" t="s">
        <v>19117</v>
      </c>
      <c r="C2565" s="78" t="s">
        <v>80</v>
      </c>
      <c r="D2565" s="613">
        <v>174.53</v>
      </c>
    </row>
    <row r="2566" spans="1:4" x14ac:dyDescent="0.35">
      <c r="A2566" s="78">
        <v>10426</v>
      </c>
      <c r="B2566" s="605" t="s">
        <v>19118</v>
      </c>
      <c r="C2566" s="78" t="s">
        <v>80</v>
      </c>
      <c r="D2566" s="613">
        <v>195.44</v>
      </c>
    </row>
    <row r="2567" spans="1:4" x14ac:dyDescent="0.35">
      <c r="A2567" s="78">
        <v>10425</v>
      </c>
      <c r="B2567" s="605" t="s">
        <v>19119</v>
      </c>
      <c r="C2567" s="78" t="s">
        <v>80</v>
      </c>
      <c r="D2567" s="613">
        <v>99.15</v>
      </c>
    </row>
    <row r="2568" spans="1:4" x14ac:dyDescent="0.35">
      <c r="A2568" s="78">
        <v>10431</v>
      </c>
      <c r="B2568" s="605" t="s">
        <v>19120</v>
      </c>
      <c r="C2568" s="78" t="s">
        <v>80</v>
      </c>
      <c r="D2568" s="613">
        <v>339.45</v>
      </c>
    </row>
    <row r="2569" spans="1:4" x14ac:dyDescent="0.35">
      <c r="A2569" s="78">
        <v>10429</v>
      </c>
      <c r="B2569" s="605" t="s">
        <v>19121</v>
      </c>
      <c r="C2569" s="78" t="s">
        <v>80</v>
      </c>
      <c r="D2569" s="613">
        <v>167.46</v>
      </c>
    </row>
    <row r="2570" spans="1:4" x14ac:dyDescent="0.35">
      <c r="A2570" s="78">
        <v>10853</v>
      </c>
      <c r="B2570" s="605" t="s">
        <v>19122</v>
      </c>
      <c r="C2570" s="78" t="s">
        <v>80</v>
      </c>
      <c r="D2570" s="613">
        <v>125.98</v>
      </c>
    </row>
    <row r="2571" spans="1:4" x14ac:dyDescent="0.35">
      <c r="A2571" s="78">
        <v>5093</v>
      </c>
      <c r="B2571" s="605" t="s">
        <v>19123</v>
      </c>
      <c r="C2571" s="78" t="s">
        <v>17041</v>
      </c>
      <c r="D2571" s="613">
        <v>19.09</v>
      </c>
    </row>
    <row r="2572" spans="1:4" x14ac:dyDescent="0.35">
      <c r="A2572" s="78">
        <v>45254</v>
      </c>
      <c r="B2572" s="605" t="s">
        <v>19124</v>
      </c>
      <c r="C2572" s="78" t="s">
        <v>80</v>
      </c>
      <c r="D2572" s="613">
        <v>34.83</v>
      </c>
    </row>
    <row r="2573" spans="1:4" x14ac:dyDescent="0.35">
      <c r="A2573" s="78">
        <v>45253</v>
      </c>
      <c r="B2573" s="605" t="s">
        <v>19125</v>
      </c>
      <c r="C2573" s="78" t="s">
        <v>80</v>
      </c>
      <c r="D2573" s="613">
        <v>45.15</v>
      </c>
    </row>
    <row r="2574" spans="1:4" x14ac:dyDescent="0.35">
      <c r="A2574" s="78">
        <v>44331</v>
      </c>
      <c r="B2574" s="605" t="s">
        <v>19126</v>
      </c>
      <c r="C2574" s="78" t="s">
        <v>146</v>
      </c>
      <c r="D2574" s="613">
        <v>61.26</v>
      </c>
    </row>
    <row r="2575" spans="1:4" x14ac:dyDescent="0.35">
      <c r="A2575" s="78">
        <v>37768</v>
      </c>
      <c r="B2575" s="605" t="s">
        <v>19127</v>
      </c>
      <c r="C2575" s="78" t="s">
        <v>80</v>
      </c>
      <c r="D2575" s="613"/>
    </row>
    <row r="2576" spans="1:4" x14ac:dyDescent="0.35">
      <c r="A2576" s="78">
        <v>38382</v>
      </c>
      <c r="B2576" s="605" t="s">
        <v>19128</v>
      </c>
      <c r="C2576" s="78" t="s">
        <v>80</v>
      </c>
      <c r="D2576" s="613">
        <v>14.61</v>
      </c>
    </row>
    <row r="2577" spans="1:4" x14ac:dyDescent="0.35">
      <c r="A2577" s="78">
        <v>38383</v>
      </c>
      <c r="B2577" s="605" t="s">
        <v>19129</v>
      </c>
      <c r="C2577" s="78" t="s">
        <v>80</v>
      </c>
      <c r="D2577" s="613">
        <v>2.3199999999999998</v>
      </c>
    </row>
    <row r="2578" spans="1:4" x14ac:dyDescent="0.35">
      <c r="A2578" s="78">
        <v>3768</v>
      </c>
      <c r="B2578" s="605" t="s">
        <v>19130</v>
      </c>
      <c r="C2578" s="78" t="s">
        <v>80</v>
      </c>
      <c r="D2578" s="613">
        <v>3.63</v>
      </c>
    </row>
    <row r="2579" spans="1:4" x14ac:dyDescent="0.35">
      <c r="A2579" s="78">
        <v>3767</v>
      </c>
      <c r="B2579" s="605" t="s">
        <v>19131</v>
      </c>
      <c r="C2579" s="78" t="s">
        <v>80</v>
      </c>
      <c r="D2579" s="613">
        <v>1.21</v>
      </c>
    </row>
    <row r="2580" spans="1:4" x14ac:dyDescent="0.35">
      <c r="A2580" s="78">
        <v>42440</v>
      </c>
      <c r="B2580" s="605" t="s">
        <v>19132</v>
      </c>
      <c r="C2580" s="78" t="s">
        <v>80</v>
      </c>
      <c r="D2580" s="613"/>
    </row>
    <row r="2581" spans="1:4" x14ac:dyDescent="0.35">
      <c r="A2581" s="78">
        <v>20193</v>
      </c>
      <c r="B2581" s="605" t="s">
        <v>19133</v>
      </c>
      <c r="C2581" s="78" t="s">
        <v>6157</v>
      </c>
      <c r="D2581" s="613">
        <v>30.75</v>
      </c>
    </row>
    <row r="2582" spans="1:4" x14ac:dyDescent="0.35">
      <c r="A2582" s="78">
        <v>10527</v>
      </c>
      <c r="B2582" s="605" t="s">
        <v>19134</v>
      </c>
      <c r="C2582" s="78" t="s">
        <v>19135</v>
      </c>
      <c r="D2582" s="613">
        <v>41</v>
      </c>
    </row>
    <row r="2583" spans="1:4" x14ac:dyDescent="0.35">
      <c r="A2583" s="78">
        <v>41805</v>
      </c>
      <c r="B2583" s="605" t="s">
        <v>19136</v>
      </c>
      <c r="C2583" s="78" t="s">
        <v>408</v>
      </c>
      <c r="D2583" s="613">
        <v>1178.75</v>
      </c>
    </row>
    <row r="2584" spans="1:4" x14ac:dyDescent="0.35">
      <c r="A2584" s="78">
        <v>40271</v>
      </c>
      <c r="B2584" s="605" t="s">
        <v>19137</v>
      </c>
      <c r="C2584" s="78" t="s">
        <v>6158</v>
      </c>
      <c r="D2584" s="613">
        <v>31.38</v>
      </c>
    </row>
    <row r="2585" spans="1:4" x14ac:dyDescent="0.35">
      <c r="A2585" s="78">
        <v>40287</v>
      </c>
      <c r="B2585" s="605" t="s">
        <v>19138</v>
      </c>
      <c r="C2585" s="78" t="s">
        <v>408</v>
      </c>
      <c r="D2585" s="613">
        <v>12.08</v>
      </c>
    </row>
    <row r="2586" spans="1:4" x14ac:dyDescent="0.35">
      <c r="A2586" s="78">
        <v>10779</v>
      </c>
      <c r="B2586" s="605" t="s">
        <v>534</v>
      </c>
      <c r="C2586" s="78" t="s">
        <v>408</v>
      </c>
      <c r="D2586" s="613">
        <v>1160.93</v>
      </c>
    </row>
    <row r="2587" spans="1:4" x14ac:dyDescent="0.35">
      <c r="A2587" s="78">
        <v>10777</v>
      </c>
      <c r="B2587" s="605" t="s">
        <v>19139</v>
      </c>
      <c r="C2587" s="78" t="s">
        <v>408</v>
      </c>
      <c r="D2587" s="613">
        <v>1054.51</v>
      </c>
    </row>
    <row r="2588" spans="1:4" x14ac:dyDescent="0.35">
      <c r="A2588" s="78">
        <v>10775</v>
      </c>
      <c r="B2588" s="605" t="s">
        <v>532</v>
      </c>
      <c r="C2588" s="78" t="s">
        <v>408</v>
      </c>
      <c r="D2588" s="613">
        <v>928.75</v>
      </c>
    </row>
    <row r="2589" spans="1:4" x14ac:dyDescent="0.35">
      <c r="A2589" s="78">
        <v>10776</v>
      </c>
      <c r="B2589" s="605" t="s">
        <v>19140</v>
      </c>
      <c r="C2589" s="78" t="s">
        <v>408</v>
      </c>
      <c r="D2589" s="613">
        <v>725.58</v>
      </c>
    </row>
    <row r="2590" spans="1:4" x14ac:dyDescent="0.35">
      <c r="A2590" s="78">
        <v>10778</v>
      </c>
      <c r="B2590" s="605" t="s">
        <v>19141</v>
      </c>
      <c r="C2590" s="78" t="s">
        <v>408</v>
      </c>
      <c r="D2590" s="613">
        <v>1160.93</v>
      </c>
    </row>
    <row r="2591" spans="1:4" x14ac:dyDescent="0.35">
      <c r="A2591" s="78">
        <v>40339</v>
      </c>
      <c r="B2591" s="605" t="s">
        <v>19142</v>
      </c>
      <c r="C2591" s="78" t="s">
        <v>6158</v>
      </c>
      <c r="D2591" s="613">
        <v>11</v>
      </c>
    </row>
    <row r="2592" spans="1:4" x14ac:dyDescent="0.35">
      <c r="A2592" s="78">
        <v>10749</v>
      </c>
      <c r="B2592" s="605" t="s">
        <v>19143</v>
      </c>
      <c r="C2592" s="78" t="s">
        <v>6158</v>
      </c>
      <c r="D2592" s="613">
        <v>36.380000000000003</v>
      </c>
    </row>
    <row r="2593" spans="1:4" x14ac:dyDescent="0.35">
      <c r="A2593" s="78">
        <v>40290</v>
      </c>
      <c r="B2593" s="605" t="s">
        <v>19144</v>
      </c>
      <c r="C2593" s="78" t="s">
        <v>6158</v>
      </c>
      <c r="D2593" s="613">
        <v>19.68</v>
      </c>
    </row>
    <row r="2594" spans="1:4" x14ac:dyDescent="0.35">
      <c r="A2594" s="78">
        <v>3346</v>
      </c>
      <c r="B2594" s="605" t="s">
        <v>19145</v>
      </c>
      <c r="C2594" s="78" t="s">
        <v>140</v>
      </c>
      <c r="D2594" s="613"/>
    </row>
    <row r="2595" spans="1:4" x14ac:dyDescent="0.35">
      <c r="A2595" s="78">
        <v>3348</v>
      </c>
      <c r="B2595" s="605" t="s">
        <v>19146</v>
      </c>
      <c r="C2595" s="78" t="s">
        <v>140</v>
      </c>
      <c r="D2595" s="613"/>
    </row>
    <row r="2596" spans="1:4" x14ac:dyDescent="0.35">
      <c r="A2596" s="78">
        <v>39833</v>
      </c>
      <c r="B2596" s="605" t="s">
        <v>19147</v>
      </c>
      <c r="C2596" s="78" t="s">
        <v>140</v>
      </c>
      <c r="D2596" s="613"/>
    </row>
    <row r="2597" spans="1:4" x14ac:dyDescent="0.35">
      <c r="A2597" s="78">
        <v>7252</v>
      </c>
      <c r="B2597" s="605" t="s">
        <v>19148</v>
      </c>
      <c r="C2597" s="78" t="s">
        <v>140</v>
      </c>
      <c r="D2597" s="613"/>
    </row>
    <row r="2598" spans="1:4" x14ac:dyDescent="0.35">
      <c r="A2598" s="78">
        <v>7247</v>
      </c>
      <c r="B2598" s="605" t="s">
        <v>19149</v>
      </c>
      <c r="C2598" s="78" t="s">
        <v>140</v>
      </c>
      <c r="D2598" s="613"/>
    </row>
    <row r="2599" spans="1:4" x14ac:dyDescent="0.35">
      <c r="A2599" s="78">
        <v>40291</v>
      </c>
      <c r="B2599" s="605" t="s">
        <v>19150</v>
      </c>
      <c r="C2599" s="78" t="s">
        <v>6158</v>
      </c>
      <c r="D2599" s="613">
        <v>1025</v>
      </c>
    </row>
    <row r="2600" spans="1:4" x14ac:dyDescent="0.35">
      <c r="A2600" s="78">
        <v>40275</v>
      </c>
      <c r="B2600" s="605" t="s">
        <v>19151</v>
      </c>
      <c r="C2600" s="78" t="s">
        <v>6158</v>
      </c>
      <c r="D2600" s="613">
        <v>32.799999999999997</v>
      </c>
    </row>
    <row r="2601" spans="1:4" x14ac:dyDescent="0.35">
      <c r="A2601" s="78">
        <v>42408</v>
      </c>
      <c r="B2601" s="605" t="s">
        <v>19152</v>
      </c>
      <c r="C2601" s="78" t="s">
        <v>514</v>
      </c>
      <c r="D2601" s="613">
        <v>2.2200000000000002</v>
      </c>
    </row>
    <row r="2602" spans="1:4" x14ac:dyDescent="0.35">
      <c r="A2602" s="78">
        <v>3777</v>
      </c>
      <c r="B2602" s="605" t="s">
        <v>19153</v>
      </c>
      <c r="C2602" s="78" t="s">
        <v>514</v>
      </c>
      <c r="D2602" s="613">
        <v>1.96</v>
      </c>
    </row>
    <row r="2603" spans="1:4" x14ac:dyDescent="0.35">
      <c r="A2603" s="78">
        <v>44699</v>
      </c>
      <c r="B2603" s="605" t="s">
        <v>19154</v>
      </c>
      <c r="C2603" s="78" t="s">
        <v>123</v>
      </c>
      <c r="D2603" s="613">
        <v>59.48</v>
      </c>
    </row>
    <row r="2604" spans="1:4" x14ac:dyDescent="0.35">
      <c r="A2604" s="78">
        <v>3798</v>
      </c>
      <c r="B2604" s="605" t="s">
        <v>19155</v>
      </c>
      <c r="C2604" s="78" t="s">
        <v>80</v>
      </c>
      <c r="D2604" s="613"/>
    </row>
    <row r="2605" spans="1:4" x14ac:dyDescent="0.35">
      <c r="A2605" s="78">
        <v>38769</v>
      </c>
      <c r="B2605" s="605" t="s">
        <v>19156</v>
      </c>
      <c r="C2605" s="78" t="s">
        <v>80</v>
      </c>
      <c r="D2605" s="613"/>
    </row>
    <row r="2606" spans="1:4" x14ac:dyDescent="0.35">
      <c r="A2606" s="78">
        <v>38774</v>
      </c>
      <c r="B2606" s="605" t="s">
        <v>19157</v>
      </c>
      <c r="C2606" s="78" t="s">
        <v>80</v>
      </c>
      <c r="D2606" s="613">
        <v>15.07</v>
      </c>
    </row>
    <row r="2607" spans="1:4" x14ac:dyDescent="0.35">
      <c r="A2607" s="78">
        <v>42247</v>
      </c>
      <c r="B2607" s="605" t="s">
        <v>19158</v>
      </c>
      <c r="C2607" s="78" t="s">
        <v>80</v>
      </c>
      <c r="D2607" s="613">
        <v>514.49</v>
      </c>
    </row>
    <row r="2608" spans="1:4" x14ac:dyDescent="0.35">
      <c r="A2608" s="78">
        <v>42248</v>
      </c>
      <c r="B2608" s="605" t="s">
        <v>446</v>
      </c>
      <c r="C2608" s="78" t="s">
        <v>80</v>
      </c>
      <c r="D2608" s="613">
        <v>597.62</v>
      </c>
    </row>
    <row r="2609" spans="1:4" x14ac:dyDescent="0.35">
      <c r="A2609" s="78">
        <v>42249</v>
      </c>
      <c r="B2609" s="605" t="s">
        <v>19159</v>
      </c>
      <c r="C2609" s="78" t="s">
        <v>80</v>
      </c>
      <c r="D2609" s="613">
        <v>990.05</v>
      </c>
    </row>
    <row r="2610" spans="1:4" x14ac:dyDescent="0.35">
      <c r="A2610" s="78">
        <v>42244</v>
      </c>
      <c r="B2610" s="605" t="s">
        <v>19160</v>
      </c>
      <c r="C2610" s="78" t="s">
        <v>80</v>
      </c>
      <c r="D2610" s="613">
        <v>154.61000000000001</v>
      </c>
    </row>
    <row r="2611" spans="1:4" x14ac:dyDescent="0.35">
      <c r="A2611" s="78">
        <v>42245</v>
      </c>
      <c r="B2611" s="605" t="s">
        <v>19161</v>
      </c>
      <c r="C2611" s="78" t="s">
        <v>80</v>
      </c>
      <c r="D2611" s="613">
        <v>285.31</v>
      </c>
    </row>
    <row r="2612" spans="1:4" x14ac:dyDescent="0.35">
      <c r="A2612" s="78">
        <v>42246</v>
      </c>
      <c r="B2612" s="605" t="s">
        <v>19162</v>
      </c>
      <c r="C2612" s="78" t="s">
        <v>80</v>
      </c>
      <c r="D2612" s="613">
        <v>315.83</v>
      </c>
    </row>
    <row r="2613" spans="1:4" x14ac:dyDescent="0.35">
      <c r="A2613" s="78">
        <v>42243</v>
      </c>
      <c r="B2613" s="605" t="s">
        <v>19163</v>
      </c>
      <c r="C2613" s="78" t="s">
        <v>80</v>
      </c>
      <c r="D2613" s="613">
        <v>380.83</v>
      </c>
    </row>
    <row r="2614" spans="1:4" x14ac:dyDescent="0.35">
      <c r="A2614" s="78">
        <v>38889</v>
      </c>
      <c r="B2614" s="605" t="s">
        <v>19164</v>
      </c>
      <c r="C2614" s="78" t="s">
        <v>80</v>
      </c>
      <c r="D2614" s="613"/>
    </row>
    <row r="2615" spans="1:4" x14ac:dyDescent="0.35">
      <c r="A2615" s="78">
        <v>38784</v>
      </c>
      <c r="B2615" s="605" t="s">
        <v>19165</v>
      </c>
      <c r="C2615" s="78" t="s">
        <v>80</v>
      </c>
      <c r="D2615" s="613"/>
    </row>
    <row r="2616" spans="1:4" x14ac:dyDescent="0.35">
      <c r="A2616" s="78">
        <v>3780</v>
      </c>
      <c r="B2616" s="605" t="s">
        <v>19166</v>
      </c>
      <c r="C2616" s="78" t="s">
        <v>80</v>
      </c>
      <c r="D2616" s="613"/>
    </row>
    <row r="2617" spans="1:4" x14ac:dyDescent="0.35">
      <c r="A2617" s="78">
        <v>38773</v>
      </c>
      <c r="B2617" s="605" t="s">
        <v>19167</v>
      </c>
      <c r="C2617" s="78" t="s">
        <v>80</v>
      </c>
      <c r="D2617" s="613"/>
    </row>
    <row r="2618" spans="1:4" x14ac:dyDescent="0.35">
      <c r="A2618" s="78">
        <v>12271</v>
      </c>
      <c r="B2618" s="605" t="s">
        <v>19168</v>
      </c>
      <c r="C2618" s="78" t="s">
        <v>80</v>
      </c>
      <c r="D2618" s="613"/>
    </row>
    <row r="2619" spans="1:4" x14ac:dyDescent="0.35">
      <c r="A2619" s="78">
        <v>39385</v>
      </c>
      <c r="B2619" s="605" t="s">
        <v>19169</v>
      </c>
      <c r="C2619" s="78" t="s">
        <v>80</v>
      </c>
      <c r="D2619" s="613">
        <v>13.78</v>
      </c>
    </row>
    <row r="2620" spans="1:4" x14ac:dyDescent="0.35">
      <c r="A2620" s="78">
        <v>39389</v>
      </c>
      <c r="B2620" s="605" t="s">
        <v>19170</v>
      </c>
      <c r="C2620" s="78" t="s">
        <v>80</v>
      </c>
      <c r="D2620" s="613">
        <v>14.96</v>
      </c>
    </row>
    <row r="2621" spans="1:4" x14ac:dyDescent="0.35">
      <c r="A2621" s="78">
        <v>39390</v>
      </c>
      <c r="B2621" s="605" t="s">
        <v>19171</v>
      </c>
      <c r="C2621" s="78" t="s">
        <v>80</v>
      </c>
      <c r="D2621" s="613">
        <v>31.35</v>
      </c>
    </row>
    <row r="2622" spans="1:4" x14ac:dyDescent="0.35">
      <c r="A2622" s="78">
        <v>39391</v>
      </c>
      <c r="B2622" s="605" t="s">
        <v>19172</v>
      </c>
      <c r="C2622" s="78" t="s">
        <v>80</v>
      </c>
      <c r="D2622" s="613">
        <v>35.200000000000003</v>
      </c>
    </row>
    <row r="2623" spans="1:4" x14ac:dyDescent="0.35">
      <c r="A2623" s="78">
        <v>3803</v>
      </c>
      <c r="B2623" s="605" t="s">
        <v>19173</v>
      </c>
      <c r="C2623" s="78" t="s">
        <v>80</v>
      </c>
      <c r="D2623" s="613"/>
    </row>
    <row r="2624" spans="1:4" x14ac:dyDescent="0.35">
      <c r="A2624" s="78">
        <v>38770</v>
      </c>
      <c r="B2624" s="605" t="s">
        <v>19174</v>
      </c>
      <c r="C2624" s="78" t="s">
        <v>80</v>
      </c>
      <c r="D2624" s="613"/>
    </row>
    <row r="2625" spans="1:4" x14ac:dyDescent="0.35">
      <c r="A2625" s="78">
        <v>12267</v>
      </c>
      <c r="B2625" s="605" t="s">
        <v>19175</v>
      </c>
      <c r="C2625" s="78" t="s">
        <v>80</v>
      </c>
      <c r="D2625" s="613"/>
    </row>
    <row r="2626" spans="1:4" x14ac:dyDescent="0.35">
      <c r="A2626" s="78">
        <v>43265</v>
      </c>
      <c r="B2626" s="605" t="s">
        <v>19176</v>
      </c>
      <c r="C2626" s="78" t="s">
        <v>80</v>
      </c>
      <c r="D2626" s="613">
        <v>43.11</v>
      </c>
    </row>
    <row r="2627" spans="1:4" x14ac:dyDescent="0.35">
      <c r="A2627" s="78">
        <v>12266</v>
      </c>
      <c r="B2627" s="605" t="s">
        <v>392</v>
      </c>
      <c r="C2627" s="78" t="s">
        <v>80</v>
      </c>
      <c r="D2627" s="613"/>
    </row>
    <row r="2628" spans="1:4" x14ac:dyDescent="0.35">
      <c r="A2628" s="78">
        <v>39378</v>
      </c>
      <c r="B2628" s="605" t="s">
        <v>19177</v>
      </c>
      <c r="C2628" s="78" t="s">
        <v>80</v>
      </c>
      <c r="D2628" s="613"/>
    </row>
    <row r="2629" spans="1:4" x14ac:dyDescent="0.35">
      <c r="A2629" s="78">
        <v>43543</v>
      </c>
      <c r="B2629" s="605" t="s">
        <v>19178</v>
      </c>
      <c r="C2629" s="78" t="s">
        <v>80</v>
      </c>
      <c r="D2629" s="613"/>
    </row>
    <row r="2630" spans="1:4" x14ac:dyDescent="0.35">
      <c r="A2630" s="78">
        <v>38775</v>
      </c>
      <c r="B2630" s="605" t="s">
        <v>19179</v>
      </c>
      <c r="C2630" s="78" t="s">
        <v>80</v>
      </c>
      <c r="D2630" s="613"/>
    </row>
    <row r="2631" spans="1:4" x14ac:dyDescent="0.35">
      <c r="A2631" s="78">
        <v>44252</v>
      </c>
      <c r="B2631" s="605" t="s">
        <v>19180</v>
      </c>
      <c r="C2631" s="78" t="s">
        <v>80</v>
      </c>
      <c r="D2631" s="613">
        <v>212.2</v>
      </c>
    </row>
    <row r="2632" spans="1:4" x14ac:dyDescent="0.35">
      <c r="A2632" s="78">
        <v>21119</v>
      </c>
      <c r="B2632" s="605" t="s">
        <v>19181</v>
      </c>
      <c r="C2632" s="78" t="s">
        <v>80</v>
      </c>
      <c r="D2632" s="613">
        <v>2.13</v>
      </c>
    </row>
    <row r="2633" spans="1:4" x14ac:dyDescent="0.35">
      <c r="A2633" s="78">
        <v>37974</v>
      </c>
      <c r="B2633" s="605" t="s">
        <v>19182</v>
      </c>
      <c r="C2633" s="78" t="s">
        <v>80</v>
      </c>
      <c r="D2633" s="613">
        <v>2.75</v>
      </c>
    </row>
    <row r="2634" spans="1:4" x14ac:dyDescent="0.35">
      <c r="A2634" s="78">
        <v>37975</v>
      </c>
      <c r="B2634" s="605" t="s">
        <v>19183</v>
      </c>
      <c r="C2634" s="78" t="s">
        <v>80</v>
      </c>
      <c r="D2634" s="613">
        <v>6.13</v>
      </c>
    </row>
    <row r="2635" spans="1:4" x14ac:dyDescent="0.35">
      <c r="A2635" s="78">
        <v>37976</v>
      </c>
      <c r="B2635" s="605" t="s">
        <v>19184</v>
      </c>
      <c r="C2635" s="78" t="s">
        <v>80</v>
      </c>
      <c r="D2635" s="613">
        <v>13.64</v>
      </c>
    </row>
    <row r="2636" spans="1:4" x14ac:dyDescent="0.35">
      <c r="A2636" s="78">
        <v>37977</v>
      </c>
      <c r="B2636" s="605" t="s">
        <v>19185</v>
      </c>
      <c r="C2636" s="78" t="s">
        <v>80</v>
      </c>
      <c r="D2636" s="613">
        <v>18.88</v>
      </c>
    </row>
    <row r="2637" spans="1:4" x14ac:dyDescent="0.35">
      <c r="A2637" s="78">
        <v>37978</v>
      </c>
      <c r="B2637" s="605" t="s">
        <v>19186</v>
      </c>
      <c r="C2637" s="78" t="s">
        <v>80</v>
      </c>
      <c r="D2637" s="613">
        <v>37.43</v>
      </c>
    </row>
    <row r="2638" spans="1:4" x14ac:dyDescent="0.35">
      <c r="A2638" s="78">
        <v>37979</v>
      </c>
      <c r="B2638" s="605" t="s">
        <v>19187</v>
      </c>
      <c r="C2638" s="78" t="s">
        <v>80</v>
      </c>
      <c r="D2638" s="613">
        <v>158.86000000000001</v>
      </c>
    </row>
    <row r="2639" spans="1:4" x14ac:dyDescent="0.35">
      <c r="A2639" s="78">
        <v>37980</v>
      </c>
      <c r="B2639" s="605" t="s">
        <v>19188</v>
      </c>
      <c r="C2639" s="78" t="s">
        <v>80</v>
      </c>
      <c r="D2639" s="613">
        <v>182.48</v>
      </c>
    </row>
    <row r="2640" spans="1:4" x14ac:dyDescent="0.35">
      <c r="A2640" s="78">
        <v>36147</v>
      </c>
      <c r="B2640" s="605" t="s">
        <v>19189</v>
      </c>
      <c r="C2640" s="78" t="s">
        <v>17041</v>
      </c>
      <c r="D2640" s="613">
        <v>308.35000000000002</v>
      </c>
    </row>
    <row r="2641" spans="1:4" x14ac:dyDescent="0.35">
      <c r="A2641" s="78">
        <v>12731</v>
      </c>
      <c r="B2641" s="605" t="s">
        <v>19190</v>
      </c>
      <c r="C2641" s="78" t="s">
        <v>80</v>
      </c>
      <c r="D2641" s="613"/>
    </row>
    <row r="2642" spans="1:4" x14ac:dyDescent="0.35">
      <c r="A2642" s="78">
        <v>12723</v>
      </c>
      <c r="B2642" s="605" t="s">
        <v>19191</v>
      </c>
      <c r="C2642" s="78" t="s">
        <v>80</v>
      </c>
      <c r="D2642" s="613"/>
    </row>
    <row r="2643" spans="1:4" x14ac:dyDescent="0.35">
      <c r="A2643" s="78">
        <v>12724</v>
      </c>
      <c r="B2643" s="605" t="s">
        <v>19192</v>
      </c>
      <c r="C2643" s="78" t="s">
        <v>80</v>
      </c>
      <c r="D2643" s="613"/>
    </row>
    <row r="2644" spans="1:4" x14ac:dyDescent="0.35">
      <c r="A2644" s="78">
        <v>12725</v>
      </c>
      <c r="B2644" s="605" t="s">
        <v>19193</v>
      </c>
      <c r="C2644" s="78" t="s">
        <v>80</v>
      </c>
      <c r="D2644" s="613"/>
    </row>
    <row r="2645" spans="1:4" x14ac:dyDescent="0.35">
      <c r="A2645" s="78">
        <v>12726</v>
      </c>
      <c r="B2645" s="605" t="s">
        <v>19194</v>
      </c>
      <c r="C2645" s="78" t="s">
        <v>80</v>
      </c>
      <c r="D2645" s="613"/>
    </row>
    <row r="2646" spans="1:4" x14ac:dyDescent="0.35">
      <c r="A2646" s="78">
        <v>12727</v>
      </c>
      <c r="B2646" s="605" t="s">
        <v>19195</v>
      </c>
      <c r="C2646" s="78" t="s">
        <v>80</v>
      </c>
      <c r="D2646" s="613"/>
    </row>
    <row r="2647" spans="1:4" x14ac:dyDescent="0.35">
      <c r="A2647" s="78">
        <v>12728</v>
      </c>
      <c r="B2647" s="605" t="s">
        <v>19196</v>
      </c>
      <c r="C2647" s="78" t="s">
        <v>80</v>
      </c>
      <c r="D2647" s="613"/>
    </row>
    <row r="2648" spans="1:4" x14ac:dyDescent="0.35">
      <c r="A2648" s="78">
        <v>12729</v>
      </c>
      <c r="B2648" s="605" t="s">
        <v>19197</v>
      </c>
      <c r="C2648" s="78" t="s">
        <v>80</v>
      </c>
      <c r="D2648" s="613"/>
    </row>
    <row r="2649" spans="1:4" x14ac:dyDescent="0.35">
      <c r="A2649" s="78">
        <v>12730</v>
      </c>
      <c r="B2649" s="605" t="s">
        <v>19198</v>
      </c>
      <c r="C2649" s="78" t="s">
        <v>80</v>
      </c>
      <c r="D2649" s="613"/>
    </row>
    <row r="2650" spans="1:4" x14ac:dyDescent="0.35">
      <c r="A2650" s="78">
        <v>3840</v>
      </c>
      <c r="B2650" s="605" t="s">
        <v>19199</v>
      </c>
      <c r="C2650" s="78" t="s">
        <v>80</v>
      </c>
      <c r="D2650" s="613">
        <v>56.86</v>
      </c>
    </row>
    <row r="2651" spans="1:4" x14ac:dyDescent="0.35">
      <c r="A2651" s="78">
        <v>3838</v>
      </c>
      <c r="B2651" s="605" t="s">
        <v>19200</v>
      </c>
      <c r="C2651" s="78" t="s">
        <v>80</v>
      </c>
      <c r="D2651" s="613">
        <v>125.49</v>
      </c>
    </row>
    <row r="2652" spans="1:4" x14ac:dyDescent="0.35">
      <c r="A2652" s="78">
        <v>3844</v>
      </c>
      <c r="B2652" s="605" t="s">
        <v>19201</v>
      </c>
      <c r="C2652" s="78" t="s">
        <v>80</v>
      </c>
      <c r="D2652" s="613">
        <v>223.84</v>
      </c>
    </row>
    <row r="2653" spans="1:4" x14ac:dyDescent="0.35">
      <c r="A2653" s="78">
        <v>3839</v>
      </c>
      <c r="B2653" s="605" t="s">
        <v>19202</v>
      </c>
      <c r="C2653" s="78" t="s">
        <v>80</v>
      </c>
      <c r="D2653" s="613">
        <v>407.72</v>
      </c>
    </row>
    <row r="2654" spans="1:4" x14ac:dyDescent="0.35">
      <c r="A2654" s="78">
        <v>3843</v>
      </c>
      <c r="B2654" s="605" t="s">
        <v>19203</v>
      </c>
      <c r="C2654" s="78" t="s">
        <v>80</v>
      </c>
      <c r="D2654" s="613">
        <v>559.6</v>
      </c>
    </row>
    <row r="2655" spans="1:4" x14ac:dyDescent="0.35">
      <c r="A2655" s="78">
        <v>3900</v>
      </c>
      <c r="B2655" s="605" t="s">
        <v>19204</v>
      </c>
      <c r="C2655" s="78" t="s">
        <v>80</v>
      </c>
      <c r="D2655" s="613">
        <v>54.23</v>
      </c>
    </row>
    <row r="2656" spans="1:4" x14ac:dyDescent="0.35">
      <c r="A2656" s="78">
        <v>3846</v>
      </c>
      <c r="B2656" s="605" t="s">
        <v>19205</v>
      </c>
      <c r="C2656" s="78" t="s">
        <v>80</v>
      </c>
      <c r="D2656" s="613">
        <v>16.29</v>
      </c>
    </row>
    <row r="2657" spans="1:4" x14ac:dyDescent="0.35">
      <c r="A2657" s="78">
        <v>3886</v>
      </c>
      <c r="B2657" s="605" t="s">
        <v>19206</v>
      </c>
      <c r="C2657" s="78" t="s">
        <v>80</v>
      </c>
      <c r="D2657" s="613">
        <v>21.63</v>
      </c>
    </row>
    <row r="2658" spans="1:4" x14ac:dyDescent="0.35">
      <c r="A2658" s="78">
        <v>3854</v>
      </c>
      <c r="B2658" s="605" t="s">
        <v>19207</v>
      </c>
      <c r="C2658" s="78" t="s">
        <v>80</v>
      </c>
      <c r="D2658" s="613">
        <v>12.33</v>
      </c>
    </row>
    <row r="2659" spans="1:4" x14ac:dyDescent="0.35">
      <c r="A2659" s="78">
        <v>3873</v>
      </c>
      <c r="B2659" s="605" t="s">
        <v>19208</v>
      </c>
      <c r="C2659" s="78" t="s">
        <v>80</v>
      </c>
      <c r="D2659" s="613">
        <v>14.35</v>
      </c>
    </row>
    <row r="2660" spans="1:4" x14ac:dyDescent="0.35">
      <c r="A2660" s="78">
        <v>38021</v>
      </c>
      <c r="B2660" s="605" t="s">
        <v>19209</v>
      </c>
      <c r="C2660" s="78" t="s">
        <v>80</v>
      </c>
      <c r="D2660" s="613">
        <v>25.48</v>
      </c>
    </row>
    <row r="2661" spans="1:4" x14ac:dyDescent="0.35">
      <c r="A2661" s="78">
        <v>43838</v>
      </c>
      <c r="B2661" s="605" t="s">
        <v>19210</v>
      </c>
      <c r="C2661" s="78" t="s">
        <v>80</v>
      </c>
      <c r="D2661" s="613">
        <v>32.94</v>
      </c>
    </row>
    <row r="2662" spans="1:4" x14ac:dyDescent="0.35">
      <c r="A2662" s="78">
        <v>3847</v>
      </c>
      <c r="B2662" s="605" t="s">
        <v>19211</v>
      </c>
      <c r="C2662" s="78" t="s">
        <v>80</v>
      </c>
      <c r="D2662" s="613">
        <v>33.21</v>
      </c>
    </row>
    <row r="2663" spans="1:4" x14ac:dyDescent="0.35">
      <c r="A2663" s="78">
        <v>38022</v>
      </c>
      <c r="B2663" s="605" t="s">
        <v>19212</v>
      </c>
      <c r="C2663" s="78" t="s">
        <v>80</v>
      </c>
      <c r="D2663" s="613">
        <v>45.65</v>
      </c>
    </row>
    <row r="2664" spans="1:4" x14ac:dyDescent="0.35">
      <c r="A2664" s="78">
        <v>3826</v>
      </c>
      <c r="B2664" s="605" t="s">
        <v>19213</v>
      </c>
      <c r="C2664" s="78" t="s">
        <v>80</v>
      </c>
      <c r="D2664" s="613">
        <v>56.42</v>
      </c>
    </row>
    <row r="2665" spans="1:4" x14ac:dyDescent="0.35">
      <c r="A2665" s="78">
        <v>3825</v>
      </c>
      <c r="B2665" s="605" t="s">
        <v>19214</v>
      </c>
      <c r="C2665" s="78" t="s">
        <v>80</v>
      </c>
      <c r="D2665" s="613">
        <v>16.22</v>
      </c>
    </row>
    <row r="2666" spans="1:4" x14ac:dyDescent="0.35">
      <c r="A2666" s="78">
        <v>3827</v>
      </c>
      <c r="B2666" s="605" t="s">
        <v>19215</v>
      </c>
      <c r="C2666" s="78" t="s">
        <v>80</v>
      </c>
      <c r="D2666" s="613">
        <v>35.450000000000003</v>
      </c>
    </row>
    <row r="2667" spans="1:4" x14ac:dyDescent="0.35">
      <c r="A2667" s="78">
        <v>3830</v>
      </c>
      <c r="B2667" s="605" t="s">
        <v>19216</v>
      </c>
      <c r="C2667" s="78" t="s">
        <v>80</v>
      </c>
      <c r="D2667" s="613">
        <v>226.54</v>
      </c>
    </row>
    <row r="2668" spans="1:4" x14ac:dyDescent="0.35">
      <c r="A2668" s="78">
        <v>37981</v>
      </c>
      <c r="B2668" s="605" t="s">
        <v>19217</v>
      </c>
      <c r="C2668" s="78" t="s">
        <v>80</v>
      </c>
      <c r="D2668" s="613">
        <v>7.95</v>
      </c>
    </row>
    <row r="2669" spans="1:4" x14ac:dyDescent="0.35">
      <c r="A2669" s="78">
        <v>37982</v>
      </c>
      <c r="B2669" s="605" t="s">
        <v>19218</v>
      </c>
      <c r="C2669" s="78" t="s">
        <v>80</v>
      </c>
      <c r="D2669" s="613">
        <v>11.53</v>
      </c>
    </row>
    <row r="2670" spans="1:4" x14ac:dyDescent="0.35">
      <c r="A2670" s="78">
        <v>37983</v>
      </c>
      <c r="B2670" s="605" t="s">
        <v>19219</v>
      </c>
      <c r="C2670" s="78" t="s">
        <v>80</v>
      </c>
      <c r="D2670" s="613">
        <v>17.05</v>
      </c>
    </row>
    <row r="2671" spans="1:4" x14ac:dyDescent="0.35">
      <c r="A2671" s="78">
        <v>37984</v>
      </c>
      <c r="B2671" s="605" t="s">
        <v>19220</v>
      </c>
      <c r="C2671" s="78" t="s">
        <v>80</v>
      </c>
      <c r="D2671" s="613">
        <v>23.95</v>
      </c>
    </row>
    <row r="2672" spans="1:4" x14ac:dyDescent="0.35">
      <c r="A2672" s="78">
        <v>37985</v>
      </c>
      <c r="B2672" s="605" t="s">
        <v>19221</v>
      </c>
      <c r="C2672" s="78" t="s">
        <v>80</v>
      </c>
      <c r="D2672" s="613">
        <v>34.03</v>
      </c>
    </row>
    <row r="2673" spans="1:4" x14ac:dyDescent="0.35">
      <c r="A2673" s="78">
        <v>20165</v>
      </c>
      <c r="B2673" s="605" t="s">
        <v>19222</v>
      </c>
      <c r="C2673" s="78" t="s">
        <v>80</v>
      </c>
      <c r="D2673" s="613">
        <v>28.08</v>
      </c>
    </row>
    <row r="2674" spans="1:4" x14ac:dyDescent="0.35">
      <c r="A2674" s="78">
        <v>20166</v>
      </c>
      <c r="B2674" s="605" t="s">
        <v>19223</v>
      </c>
      <c r="C2674" s="78" t="s">
        <v>80</v>
      </c>
      <c r="D2674" s="613">
        <v>85.77</v>
      </c>
    </row>
    <row r="2675" spans="1:4" x14ac:dyDescent="0.35">
      <c r="A2675" s="78">
        <v>20164</v>
      </c>
      <c r="B2675" s="605" t="s">
        <v>19224</v>
      </c>
      <c r="C2675" s="78" t="s">
        <v>80</v>
      </c>
      <c r="D2675" s="613">
        <v>13.49</v>
      </c>
    </row>
    <row r="2676" spans="1:4" x14ac:dyDescent="0.35">
      <c r="A2676" s="78">
        <v>3893</v>
      </c>
      <c r="B2676" s="605" t="s">
        <v>19225</v>
      </c>
      <c r="C2676" s="78" t="s">
        <v>80</v>
      </c>
      <c r="D2676" s="613">
        <v>21.14</v>
      </c>
    </row>
    <row r="2677" spans="1:4" x14ac:dyDescent="0.35">
      <c r="A2677" s="78">
        <v>3848</v>
      </c>
      <c r="B2677" s="605" t="s">
        <v>19226</v>
      </c>
      <c r="C2677" s="78" t="s">
        <v>80</v>
      </c>
      <c r="D2677" s="613">
        <v>12.89</v>
      </c>
    </row>
    <row r="2678" spans="1:4" x14ac:dyDescent="0.35">
      <c r="A2678" s="78">
        <v>3895</v>
      </c>
      <c r="B2678" s="605" t="s">
        <v>19227</v>
      </c>
      <c r="C2678" s="78" t="s">
        <v>80</v>
      </c>
      <c r="D2678" s="613">
        <v>14.32</v>
      </c>
    </row>
    <row r="2679" spans="1:4" x14ac:dyDescent="0.35">
      <c r="A2679" s="78">
        <v>12404</v>
      </c>
      <c r="B2679" s="605" t="s">
        <v>19228</v>
      </c>
      <c r="C2679" s="78" t="s">
        <v>80</v>
      </c>
      <c r="D2679" s="613">
        <v>11.55</v>
      </c>
    </row>
    <row r="2680" spans="1:4" x14ac:dyDescent="0.35">
      <c r="A2680" s="78">
        <v>3939</v>
      </c>
      <c r="B2680" s="605" t="s">
        <v>19229</v>
      </c>
      <c r="C2680" s="78" t="s">
        <v>80</v>
      </c>
      <c r="D2680" s="613">
        <v>23.79</v>
      </c>
    </row>
    <row r="2681" spans="1:4" x14ac:dyDescent="0.35">
      <c r="A2681" s="78">
        <v>3911</v>
      </c>
      <c r="B2681" s="605" t="s">
        <v>19230</v>
      </c>
      <c r="C2681" s="78" t="s">
        <v>80</v>
      </c>
      <c r="D2681" s="613">
        <v>19.440000000000001</v>
      </c>
    </row>
    <row r="2682" spans="1:4" x14ac:dyDescent="0.35">
      <c r="A2682" s="78">
        <v>3910</v>
      </c>
      <c r="B2682" s="605" t="s">
        <v>19231</v>
      </c>
      <c r="C2682" s="78" t="s">
        <v>80</v>
      </c>
      <c r="D2682" s="613">
        <v>13.91</v>
      </c>
    </row>
    <row r="2683" spans="1:4" x14ac:dyDescent="0.35">
      <c r="A2683" s="78">
        <v>3908</v>
      </c>
      <c r="B2683" s="605" t="s">
        <v>19232</v>
      </c>
      <c r="C2683" s="78" t="s">
        <v>80</v>
      </c>
      <c r="D2683" s="613">
        <v>6.28</v>
      </c>
    </row>
    <row r="2684" spans="1:4" x14ac:dyDescent="0.35">
      <c r="A2684" s="78">
        <v>3913</v>
      </c>
      <c r="B2684" s="605" t="s">
        <v>19233</v>
      </c>
      <c r="C2684" s="78" t="s">
        <v>80</v>
      </c>
      <c r="D2684" s="613">
        <v>66.47</v>
      </c>
    </row>
    <row r="2685" spans="1:4" x14ac:dyDescent="0.35">
      <c r="A2685" s="78">
        <v>3912</v>
      </c>
      <c r="B2685" s="605" t="s">
        <v>19234</v>
      </c>
      <c r="C2685" s="78" t="s">
        <v>80</v>
      </c>
      <c r="D2685" s="613">
        <v>36.44</v>
      </c>
    </row>
    <row r="2686" spans="1:4" x14ac:dyDescent="0.35">
      <c r="A2686" s="78">
        <v>3914</v>
      </c>
      <c r="B2686" s="605" t="s">
        <v>19235</v>
      </c>
      <c r="C2686" s="78" t="s">
        <v>80</v>
      </c>
      <c r="D2686" s="613">
        <v>100.28</v>
      </c>
    </row>
    <row r="2687" spans="1:4" x14ac:dyDescent="0.35">
      <c r="A2687" s="78">
        <v>3909</v>
      </c>
      <c r="B2687" s="605" t="s">
        <v>19236</v>
      </c>
      <c r="C2687" s="78" t="s">
        <v>80</v>
      </c>
      <c r="D2687" s="613">
        <v>8.5500000000000007</v>
      </c>
    </row>
    <row r="2688" spans="1:4" x14ac:dyDescent="0.35">
      <c r="A2688" s="78">
        <v>3915</v>
      </c>
      <c r="B2688" s="605" t="s">
        <v>19237</v>
      </c>
      <c r="C2688" s="78" t="s">
        <v>80</v>
      </c>
      <c r="D2688" s="613">
        <v>158.13</v>
      </c>
    </row>
    <row r="2689" spans="1:4" x14ac:dyDescent="0.35">
      <c r="A2689" s="78">
        <v>3916</v>
      </c>
      <c r="B2689" s="605" t="s">
        <v>19238</v>
      </c>
      <c r="C2689" s="78" t="s">
        <v>80</v>
      </c>
      <c r="D2689" s="613">
        <v>288.08999999999997</v>
      </c>
    </row>
    <row r="2690" spans="1:4" x14ac:dyDescent="0.35">
      <c r="A2690" s="78">
        <v>3917</v>
      </c>
      <c r="B2690" s="605" t="s">
        <v>19239</v>
      </c>
      <c r="C2690" s="78" t="s">
        <v>80</v>
      </c>
      <c r="D2690" s="613">
        <v>475.17</v>
      </c>
    </row>
    <row r="2691" spans="1:4" x14ac:dyDescent="0.35">
      <c r="A2691" s="78">
        <v>45266</v>
      </c>
      <c r="B2691" s="605" t="s">
        <v>19240</v>
      </c>
      <c r="C2691" s="78" t="s">
        <v>17041</v>
      </c>
      <c r="D2691" s="613">
        <v>3.45</v>
      </c>
    </row>
    <row r="2692" spans="1:4" x14ac:dyDescent="0.35">
      <c r="A2692" s="78">
        <v>1904</v>
      </c>
      <c r="B2692" s="605" t="s">
        <v>19241</v>
      </c>
      <c r="C2692" s="78" t="s">
        <v>80</v>
      </c>
      <c r="D2692" s="613">
        <v>0.86</v>
      </c>
    </row>
    <row r="2693" spans="1:4" x14ac:dyDescent="0.35">
      <c r="A2693" s="78">
        <v>1899</v>
      </c>
      <c r="B2693" s="605" t="s">
        <v>19242</v>
      </c>
      <c r="C2693" s="78" t="s">
        <v>80</v>
      </c>
      <c r="D2693" s="613">
        <v>0.98</v>
      </c>
    </row>
    <row r="2694" spans="1:4" x14ac:dyDescent="0.35">
      <c r="A2694" s="78">
        <v>1900</v>
      </c>
      <c r="B2694" s="605" t="s">
        <v>19243</v>
      </c>
      <c r="C2694" s="78" t="s">
        <v>80</v>
      </c>
      <c r="D2694" s="613">
        <v>1.59</v>
      </c>
    </row>
    <row r="2695" spans="1:4" x14ac:dyDescent="0.35">
      <c r="A2695" s="78">
        <v>12407</v>
      </c>
      <c r="B2695" s="605" t="s">
        <v>19244</v>
      </c>
      <c r="C2695" s="78" t="s">
        <v>80</v>
      </c>
      <c r="D2695" s="613">
        <v>35.97</v>
      </c>
    </row>
    <row r="2696" spans="1:4" x14ac:dyDescent="0.35">
      <c r="A2696" s="78">
        <v>12408</v>
      </c>
      <c r="B2696" s="605" t="s">
        <v>19245</v>
      </c>
      <c r="C2696" s="78" t="s">
        <v>80</v>
      </c>
      <c r="D2696" s="613">
        <v>20.3</v>
      </c>
    </row>
    <row r="2697" spans="1:4" x14ac:dyDescent="0.35">
      <c r="A2697" s="78">
        <v>12409</v>
      </c>
      <c r="B2697" s="605" t="s">
        <v>19246</v>
      </c>
      <c r="C2697" s="78" t="s">
        <v>80</v>
      </c>
      <c r="D2697" s="613">
        <v>20.3</v>
      </c>
    </row>
    <row r="2698" spans="1:4" x14ac:dyDescent="0.35">
      <c r="A2698" s="78">
        <v>12410</v>
      </c>
      <c r="B2698" s="605" t="s">
        <v>19247</v>
      </c>
      <c r="C2698" s="78" t="s">
        <v>80</v>
      </c>
      <c r="D2698" s="613">
        <v>13.99</v>
      </c>
    </row>
    <row r="2699" spans="1:4" x14ac:dyDescent="0.35">
      <c r="A2699" s="78">
        <v>3936</v>
      </c>
      <c r="B2699" s="605" t="s">
        <v>19248</v>
      </c>
      <c r="C2699" s="78" t="s">
        <v>80</v>
      </c>
      <c r="D2699" s="613">
        <v>25.27</v>
      </c>
    </row>
    <row r="2700" spans="1:4" x14ac:dyDescent="0.35">
      <c r="A2700" s="78">
        <v>3924</v>
      </c>
      <c r="B2700" s="605" t="s">
        <v>19249</v>
      </c>
      <c r="C2700" s="78" t="s">
        <v>80</v>
      </c>
      <c r="D2700" s="613">
        <v>25.27</v>
      </c>
    </row>
    <row r="2701" spans="1:4" x14ac:dyDescent="0.35">
      <c r="A2701" s="78">
        <v>3922</v>
      </c>
      <c r="B2701" s="605" t="s">
        <v>19250</v>
      </c>
      <c r="C2701" s="78" t="s">
        <v>80</v>
      </c>
      <c r="D2701" s="613">
        <v>23.25</v>
      </c>
    </row>
    <row r="2702" spans="1:4" x14ac:dyDescent="0.35">
      <c r="A2702" s="78">
        <v>3923</v>
      </c>
      <c r="B2702" s="605" t="s">
        <v>19251</v>
      </c>
      <c r="C2702" s="78" t="s">
        <v>80</v>
      </c>
      <c r="D2702" s="613">
        <v>25.27</v>
      </c>
    </row>
    <row r="2703" spans="1:4" x14ac:dyDescent="0.35">
      <c r="A2703" s="78">
        <v>3921</v>
      </c>
      <c r="B2703" s="605" t="s">
        <v>19252</v>
      </c>
      <c r="C2703" s="78" t="s">
        <v>80</v>
      </c>
      <c r="D2703" s="613">
        <v>20.86</v>
      </c>
    </row>
    <row r="2704" spans="1:4" x14ac:dyDescent="0.35">
      <c r="A2704" s="78">
        <v>3937</v>
      </c>
      <c r="B2704" s="605" t="s">
        <v>19253</v>
      </c>
      <c r="C2704" s="78" t="s">
        <v>80</v>
      </c>
      <c r="D2704" s="613">
        <v>20.85</v>
      </c>
    </row>
    <row r="2705" spans="1:4" x14ac:dyDescent="0.35">
      <c r="A2705" s="78">
        <v>3920</v>
      </c>
      <c r="B2705" s="605" t="s">
        <v>19254</v>
      </c>
      <c r="C2705" s="78" t="s">
        <v>80</v>
      </c>
      <c r="D2705" s="613">
        <v>20.85</v>
      </c>
    </row>
    <row r="2706" spans="1:4" x14ac:dyDescent="0.35">
      <c r="A2706" s="78">
        <v>3938</v>
      </c>
      <c r="B2706" s="605" t="s">
        <v>19255</v>
      </c>
      <c r="C2706" s="78" t="s">
        <v>80</v>
      </c>
      <c r="D2706" s="613">
        <v>13.75</v>
      </c>
    </row>
    <row r="2707" spans="1:4" x14ac:dyDescent="0.35">
      <c r="A2707" s="78">
        <v>3919</v>
      </c>
      <c r="B2707" s="605" t="s">
        <v>19256</v>
      </c>
      <c r="C2707" s="78" t="s">
        <v>80</v>
      </c>
      <c r="D2707" s="613">
        <v>14.01</v>
      </c>
    </row>
    <row r="2708" spans="1:4" x14ac:dyDescent="0.35">
      <c r="A2708" s="78">
        <v>3927</v>
      </c>
      <c r="B2708" s="605" t="s">
        <v>19257</v>
      </c>
      <c r="C2708" s="78" t="s">
        <v>80</v>
      </c>
      <c r="D2708" s="613">
        <v>70.98</v>
      </c>
    </row>
    <row r="2709" spans="1:4" x14ac:dyDescent="0.35">
      <c r="A2709" s="78">
        <v>3928</v>
      </c>
      <c r="B2709" s="605" t="s">
        <v>19258</v>
      </c>
      <c r="C2709" s="78" t="s">
        <v>80</v>
      </c>
      <c r="D2709" s="613">
        <v>70.98</v>
      </c>
    </row>
    <row r="2710" spans="1:4" x14ac:dyDescent="0.35">
      <c r="A2710" s="78">
        <v>3926</v>
      </c>
      <c r="B2710" s="605" t="s">
        <v>19259</v>
      </c>
      <c r="C2710" s="78" t="s">
        <v>80</v>
      </c>
      <c r="D2710" s="613">
        <v>40.46</v>
      </c>
    </row>
    <row r="2711" spans="1:4" x14ac:dyDescent="0.35">
      <c r="A2711" s="78">
        <v>3935</v>
      </c>
      <c r="B2711" s="605" t="s">
        <v>19260</v>
      </c>
      <c r="C2711" s="78" t="s">
        <v>80</v>
      </c>
      <c r="D2711" s="613">
        <v>40.46</v>
      </c>
    </row>
    <row r="2712" spans="1:4" x14ac:dyDescent="0.35">
      <c r="A2712" s="78">
        <v>3925</v>
      </c>
      <c r="B2712" s="605" t="s">
        <v>19261</v>
      </c>
      <c r="C2712" s="78" t="s">
        <v>80</v>
      </c>
      <c r="D2712" s="613">
        <v>40.46</v>
      </c>
    </row>
    <row r="2713" spans="1:4" x14ac:dyDescent="0.35">
      <c r="A2713" s="78">
        <v>3929</v>
      </c>
      <c r="B2713" s="605" t="s">
        <v>19262</v>
      </c>
      <c r="C2713" s="78" t="s">
        <v>80</v>
      </c>
      <c r="D2713" s="613">
        <v>108.14</v>
      </c>
    </row>
    <row r="2714" spans="1:4" x14ac:dyDescent="0.35">
      <c r="A2714" s="78">
        <v>3931</v>
      </c>
      <c r="B2714" s="605" t="s">
        <v>19263</v>
      </c>
      <c r="C2714" s="78" t="s">
        <v>80</v>
      </c>
      <c r="D2714" s="613">
        <v>108.14</v>
      </c>
    </row>
    <row r="2715" spans="1:4" x14ac:dyDescent="0.35">
      <c r="A2715" s="78">
        <v>3930</v>
      </c>
      <c r="B2715" s="605" t="s">
        <v>19264</v>
      </c>
      <c r="C2715" s="78" t="s">
        <v>80</v>
      </c>
      <c r="D2715" s="613">
        <v>108.14</v>
      </c>
    </row>
    <row r="2716" spans="1:4" x14ac:dyDescent="0.35">
      <c r="A2716" s="78">
        <v>12406</v>
      </c>
      <c r="B2716" s="605" t="s">
        <v>19265</v>
      </c>
      <c r="C2716" s="78" t="s">
        <v>80</v>
      </c>
      <c r="D2716" s="613">
        <v>9.94</v>
      </c>
    </row>
    <row r="2717" spans="1:4" x14ac:dyDescent="0.35">
      <c r="A2717" s="78">
        <v>3932</v>
      </c>
      <c r="B2717" s="605" t="s">
        <v>19266</v>
      </c>
      <c r="C2717" s="78" t="s">
        <v>80</v>
      </c>
      <c r="D2717" s="613">
        <v>186.73</v>
      </c>
    </row>
    <row r="2718" spans="1:4" x14ac:dyDescent="0.35">
      <c r="A2718" s="78">
        <v>3933</v>
      </c>
      <c r="B2718" s="605" t="s">
        <v>19267</v>
      </c>
      <c r="C2718" s="78" t="s">
        <v>80</v>
      </c>
      <c r="D2718" s="613">
        <v>186.73</v>
      </c>
    </row>
    <row r="2719" spans="1:4" x14ac:dyDescent="0.35">
      <c r="A2719" s="78">
        <v>3934</v>
      </c>
      <c r="B2719" s="605" t="s">
        <v>19268</v>
      </c>
      <c r="C2719" s="78" t="s">
        <v>80</v>
      </c>
      <c r="D2719" s="613">
        <v>186.73</v>
      </c>
    </row>
    <row r="2720" spans="1:4" x14ac:dyDescent="0.35">
      <c r="A2720" s="78">
        <v>40355</v>
      </c>
      <c r="B2720" s="605" t="s">
        <v>19269</v>
      </c>
      <c r="C2720" s="78" t="s">
        <v>80</v>
      </c>
      <c r="D2720" s="613"/>
    </row>
    <row r="2721" spans="1:4" x14ac:dyDescent="0.35">
      <c r="A2721" s="78">
        <v>40364</v>
      </c>
      <c r="B2721" s="605" t="s">
        <v>19270</v>
      </c>
      <c r="C2721" s="78" t="s">
        <v>80</v>
      </c>
      <c r="D2721" s="613"/>
    </row>
    <row r="2722" spans="1:4" x14ac:dyDescent="0.35">
      <c r="A2722" s="78">
        <v>40361</v>
      </c>
      <c r="B2722" s="605" t="s">
        <v>19271</v>
      </c>
      <c r="C2722" s="78" t="s">
        <v>80</v>
      </c>
      <c r="D2722" s="613"/>
    </row>
    <row r="2723" spans="1:4" x14ac:dyDescent="0.35">
      <c r="A2723" s="78">
        <v>40358</v>
      </c>
      <c r="B2723" s="605" t="s">
        <v>19272</v>
      </c>
      <c r="C2723" s="78" t="s">
        <v>80</v>
      </c>
      <c r="D2723" s="613"/>
    </row>
    <row r="2724" spans="1:4" x14ac:dyDescent="0.35">
      <c r="A2724" s="78">
        <v>40370</v>
      </c>
      <c r="B2724" s="605" t="s">
        <v>19273</v>
      </c>
      <c r="C2724" s="78" t="s">
        <v>80</v>
      </c>
      <c r="D2724" s="613"/>
    </row>
    <row r="2725" spans="1:4" x14ac:dyDescent="0.35">
      <c r="A2725" s="78">
        <v>40367</v>
      </c>
      <c r="B2725" s="605" t="s">
        <v>19274</v>
      </c>
      <c r="C2725" s="78" t="s">
        <v>80</v>
      </c>
      <c r="D2725" s="613"/>
    </row>
    <row r="2726" spans="1:4" x14ac:dyDescent="0.35">
      <c r="A2726" s="78">
        <v>40373</v>
      </c>
      <c r="B2726" s="605" t="s">
        <v>19275</v>
      </c>
      <c r="C2726" s="78" t="s">
        <v>80</v>
      </c>
      <c r="D2726" s="613"/>
    </row>
    <row r="2727" spans="1:4" x14ac:dyDescent="0.35">
      <c r="A2727" s="78">
        <v>3907</v>
      </c>
      <c r="B2727" s="605" t="s">
        <v>19276</v>
      </c>
      <c r="C2727" s="78" t="s">
        <v>80</v>
      </c>
      <c r="D2727" s="613">
        <v>6.25</v>
      </c>
    </row>
    <row r="2728" spans="1:4" x14ac:dyDescent="0.35">
      <c r="A2728" s="78">
        <v>3889</v>
      </c>
      <c r="B2728" s="605" t="s">
        <v>19277</v>
      </c>
      <c r="C2728" s="78" t="s">
        <v>80</v>
      </c>
      <c r="D2728" s="613">
        <v>4.4400000000000004</v>
      </c>
    </row>
    <row r="2729" spans="1:4" x14ac:dyDescent="0.35">
      <c r="A2729" s="78">
        <v>3868</v>
      </c>
      <c r="B2729" s="605" t="s">
        <v>19278</v>
      </c>
      <c r="C2729" s="78" t="s">
        <v>80</v>
      </c>
      <c r="D2729" s="613">
        <v>1.63</v>
      </c>
    </row>
    <row r="2730" spans="1:4" x14ac:dyDescent="0.35">
      <c r="A2730" s="78">
        <v>3869</v>
      </c>
      <c r="B2730" s="605" t="s">
        <v>19279</v>
      </c>
      <c r="C2730" s="78" t="s">
        <v>80</v>
      </c>
      <c r="D2730" s="613">
        <v>3.61</v>
      </c>
    </row>
    <row r="2731" spans="1:4" x14ac:dyDescent="0.35">
      <c r="A2731" s="78">
        <v>3872</v>
      </c>
      <c r="B2731" s="605" t="s">
        <v>19280</v>
      </c>
      <c r="C2731" s="78" t="s">
        <v>80</v>
      </c>
      <c r="D2731" s="613">
        <v>6.16</v>
      </c>
    </row>
    <row r="2732" spans="1:4" x14ac:dyDescent="0.35">
      <c r="A2732" s="78">
        <v>3850</v>
      </c>
      <c r="B2732" s="605" t="s">
        <v>19281</v>
      </c>
      <c r="C2732" s="78" t="s">
        <v>80</v>
      </c>
      <c r="D2732" s="613">
        <v>14.22</v>
      </c>
    </row>
    <row r="2733" spans="1:4" x14ac:dyDescent="0.35">
      <c r="A2733" s="78">
        <v>38023</v>
      </c>
      <c r="B2733" s="605" t="s">
        <v>19282</v>
      </c>
      <c r="C2733" s="78" t="s">
        <v>80</v>
      </c>
      <c r="D2733" s="613">
        <v>7.24</v>
      </c>
    </row>
    <row r="2734" spans="1:4" x14ac:dyDescent="0.35">
      <c r="A2734" s="78">
        <v>37986</v>
      </c>
      <c r="B2734" s="605" t="s">
        <v>19283</v>
      </c>
      <c r="C2734" s="78" t="s">
        <v>80</v>
      </c>
      <c r="D2734" s="613">
        <v>2.71</v>
      </c>
    </row>
    <row r="2735" spans="1:4" x14ac:dyDescent="0.35">
      <c r="A2735" s="78">
        <v>21120</v>
      </c>
      <c r="B2735" s="605" t="s">
        <v>19284</v>
      </c>
      <c r="C2735" s="78" t="s">
        <v>80</v>
      </c>
      <c r="D2735" s="613">
        <v>13.84</v>
      </c>
    </row>
    <row r="2736" spans="1:4" x14ac:dyDescent="0.35">
      <c r="A2736" s="78">
        <v>39318</v>
      </c>
      <c r="B2736" s="605" t="s">
        <v>19285</v>
      </c>
      <c r="C2736" s="78" t="s">
        <v>80</v>
      </c>
      <c r="D2736" s="613">
        <v>12.87</v>
      </c>
    </row>
    <row r="2737" spans="1:4" x14ac:dyDescent="0.35">
      <c r="A2737" s="78">
        <v>37987</v>
      </c>
      <c r="B2737" s="605" t="s">
        <v>19286</v>
      </c>
      <c r="C2737" s="78" t="s">
        <v>80</v>
      </c>
      <c r="D2737" s="613">
        <v>135.37</v>
      </c>
    </row>
    <row r="2738" spans="1:4" x14ac:dyDescent="0.35">
      <c r="A2738" s="78">
        <v>37988</v>
      </c>
      <c r="B2738" s="605" t="s">
        <v>19287</v>
      </c>
      <c r="C2738" s="78" t="s">
        <v>80</v>
      </c>
      <c r="D2738" s="613">
        <v>215.1</v>
      </c>
    </row>
    <row r="2739" spans="1:4" x14ac:dyDescent="0.35">
      <c r="A2739" s="78">
        <v>40366</v>
      </c>
      <c r="B2739" s="605" t="s">
        <v>19288</v>
      </c>
      <c r="C2739" s="78" t="s">
        <v>80</v>
      </c>
      <c r="D2739" s="613"/>
    </row>
    <row r="2740" spans="1:4" x14ac:dyDescent="0.35">
      <c r="A2740" s="78">
        <v>40363</v>
      </c>
      <c r="B2740" s="605" t="s">
        <v>19289</v>
      </c>
      <c r="C2740" s="78" t="s">
        <v>80</v>
      </c>
      <c r="D2740" s="613"/>
    </row>
    <row r="2741" spans="1:4" x14ac:dyDescent="0.35">
      <c r="A2741" s="78">
        <v>40360</v>
      </c>
      <c r="B2741" s="605" t="s">
        <v>19290</v>
      </c>
      <c r="C2741" s="78" t="s">
        <v>80</v>
      </c>
      <c r="D2741" s="613"/>
    </row>
    <row r="2742" spans="1:4" x14ac:dyDescent="0.35">
      <c r="A2742" s="78">
        <v>40354</v>
      </c>
      <c r="B2742" s="605" t="s">
        <v>19291</v>
      </c>
      <c r="C2742" s="78" t="s">
        <v>80</v>
      </c>
      <c r="D2742" s="613"/>
    </row>
    <row r="2743" spans="1:4" x14ac:dyDescent="0.35">
      <c r="A2743" s="78">
        <v>40372</v>
      </c>
      <c r="B2743" s="605" t="s">
        <v>19292</v>
      </c>
      <c r="C2743" s="78" t="s">
        <v>80</v>
      </c>
      <c r="D2743" s="613"/>
    </row>
    <row r="2744" spans="1:4" x14ac:dyDescent="0.35">
      <c r="A2744" s="78">
        <v>40369</v>
      </c>
      <c r="B2744" s="605" t="s">
        <v>19293</v>
      </c>
      <c r="C2744" s="78" t="s">
        <v>80</v>
      </c>
      <c r="D2744" s="613"/>
    </row>
    <row r="2745" spans="1:4" x14ac:dyDescent="0.35">
      <c r="A2745" s="78">
        <v>40375</v>
      </c>
      <c r="B2745" s="605" t="s">
        <v>19294</v>
      </c>
      <c r="C2745" s="78" t="s">
        <v>80</v>
      </c>
      <c r="D2745" s="613"/>
    </row>
    <row r="2746" spans="1:4" x14ac:dyDescent="0.35">
      <c r="A2746" s="78">
        <v>40357</v>
      </c>
      <c r="B2746" s="605" t="s">
        <v>19295</v>
      </c>
      <c r="C2746" s="78" t="s">
        <v>80</v>
      </c>
      <c r="D2746" s="613"/>
    </row>
    <row r="2747" spans="1:4" x14ac:dyDescent="0.35">
      <c r="A2747" s="78">
        <v>1893</v>
      </c>
      <c r="B2747" s="605" t="s">
        <v>19296</v>
      </c>
      <c r="C2747" s="78" t="s">
        <v>80</v>
      </c>
      <c r="D2747" s="613">
        <v>3.27</v>
      </c>
    </row>
    <row r="2748" spans="1:4" x14ac:dyDescent="0.35">
      <c r="A2748" s="78">
        <v>1902</v>
      </c>
      <c r="B2748" s="605" t="s">
        <v>19297</v>
      </c>
      <c r="C2748" s="78" t="s">
        <v>80</v>
      </c>
      <c r="D2748" s="613">
        <v>2.38</v>
      </c>
    </row>
    <row r="2749" spans="1:4" x14ac:dyDescent="0.35">
      <c r="A2749" s="78">
        <v>1892</v>
      </c>
      <c r="B2749" s="605" t="s">
        <v>19298</v>
      </c>
      <c r="C2749" s="78" t="s">
        <v>80</v>
      </c>
      <c r="D2749" s="613">
        <v>1.53</v>
      </c>
    </row>
    <row r="2750" spans="1:4" x14ac:dyDescent="0.35">
      <c r="A2750" s="78">
        <v>1901</v>
      </c>
      <c r="B2750" s="605" t="s">
        <v>19299</v>
      </c>
      <c r="C2750" s="78" t="s">
        <v>80</v>
      </c>
      <c r="D2750" s="613">
        <v>0.74</v>
      </c>
    </row>
    <row r="2751" spans="1:4" x14ac:dyDescent="0.35">
      <c r="A2751" s="78">
        <v>1907</v>
      </c>
      <c r="B2751" s="605" t="s">
        <v>19300</v>
      </c>
      <c r="C2751" s="78" t="s">
        <v>80</v>
      </c>
      <c r="D2751" s="613">
        <v>10.53</v>
      </c>
    </row>
    <row r="2752" spans="1:4" x14ac:dyDescent="0.35">
      <c r="A2752" s="78">
        <v>1894</v>
      </c>
      <c r="B2752" s="605" t="s">
        <v>19301</v>
      </c>
      <c r="C2752" s="78" t="s">
        <v>80</v>
      </c>
      <c r="D2752" s="613">
        <v>4.7300000000000004</v>
      </c>
    </row>
    <row r="2753" spans="1:4" x14ac:dyDescent="0.35">
      <c r="A2753" s="78">
        <v>1896</v>
      </c>
      <c r="B2753" s="605" t="s">
        <v>19302</v>
      </c>
      <c r="C2753" s="78" t="s">
        <v>80</v>
      </c>
      <c r="D2753" s="613">
        <v>14.14</v>
      </c>
    </row>
    <row r="2754" spans="1:4" x14ac:dyDescent="0.35">
      <c r="A2754" s="78">
        <v>1891</v>
      </c>
      <c r="B2754" s="605" t="s">
        <v>19303</v>
      </c>
      <c r="C2754" s="78" t="s">
        <v>80</v>
      </c>
      <c r="D2754" s="613">
        <v>1.1000000000000001</v>
      </c>
    </row>
    <row r="2755" spans="1:4" x14ac:dyDescent="0.35">
      <c r="A2755" s="78">
        <v>1895</v>
      </c>
      <c r="B2755" s="605" t="s">
        <v>19304</v>
      </c>
      <c r="C2755" s="78" t="s">
        <v>80</v>
      </c>
      <c r="D2755" s="613">
        <v>24.85</v>
      </c>
    </row>
    <row r="2756" spans="1:4" x14ac:dyDescent="0.35">
      <c r="A2756" s="78">
        <v>2641</v>
      </c>
      <c r="B2756" s="605" t="s">
        <v>19305</v>
      </c>
      <c r="C2756" s="78" t="s">
        <v>80</v>
      </c>
      <c r="D2756" s="613">
        <v>28.67</v>
      </c>
    </row>
    <row r="2757" spans="1:4" x14ac:dyDescent="0.35">
      <c r="A2757" s="78">
        <v>2636</v>
      </c>
      <c r="B2757" s="605" t="s">
        <v>19306</v>
      </c>
      <c r="C2757" s="78" t="s">
        <v>80</v>
      </c>
      <c r="D2757" s="613">
        <v>1.84</v>
      </c>
    </row>
    <row r="2758" spans="1:4" x14ac:dyDescent="0.35">
      <c r="A2758" s="78">
        <v>2637</v>
      </c>
      <c r="B2758" s="605" t="s">
        <v>19307</v>
      </c>
      <c r="C2758" s="78" t="s">
        <v>80</v>
      </c>
      <c r="D2758" s="613">
        <v>1.96</v>
      </c>
    </row>
    <row r="2759" spans="1:4" x14ac:dyDescent="0.35">
      <c r="A2759" s="78">
        <v>2638</v>
      </c>
      <c r="B2759" s="605" t="s">
        <v>19308</v>
      </c>
      <c r="C2759" s="78" t="s">
        <v>80</v>
      </c>
      <c r="D2759" s="613">
        <v>2.2799999999999998</v>
      </c>
    </row>
    <row r="2760" spans="1:4" x14ac:dyDescent="0.35">
      <c r="A2760" s="78">
        <v>2639</v>
      </c>
      <c r="B2760" s="605" t="s">
        <v>19309</v>
      </c>
      <c r="C2760" s="78" t="s">
        <v>80</v>
      </c>
      <c r="D2760" s="613">
        <v>4.05</v>
      </c>
    </row>
    <row r="2761" spans="1:4" x14ac:dyDescent="0.35">
      <c r="A2761" s="78">
        <v>2644</v>
      </c>
      <c r="B2761" s="605" t="s">
        <v>19310</v>
      </c>
      <c r="C2761" s="78" t="s">
        <v>80</v>
      </c>
      <c r="D2761" s="613">
        <v>5.86</v>
      </c>
    </row>
    <row r="2762" spans="1:4" x14ac:dyDescent="0.35">
      <c r="A2762" s="78">
        <v>2640</v>
      </c>
      <c r="B2762" s="605" t="s">
        <v>19311</v>
      </c>
      <c r="C2762" s="78" t="s">
        <v>80</v>
      </c>
      <c r="D2762" s="613">
        <v>11.93</v>
      </c>
    </row>
    <row r="2763" spans="1:4" x14ac:dyDescent="0.35">
      <c r="A2763" s="78">
        <v>2642</v>
      </c>
      <c r="B2763" s="605" t="s">
        <v>19312</v>
      </c>
      <c r="C2763" s="78" t="s">
        <v>80</v>
      </c>
      <c r="D2763" s="613">
        <v>18.170000000000002</v>
      </c>
    </row>
    <row r="2764" spans="1:4" x14ac:dyDescent="0.35">
      <c r="A2764" s="78">
        <v>2643</v>
      </c>
      <c r="B2764" s="605" t="s">
        <v>19313</v>
      </c>
      <c r="C2764" s="78" t="s">
        <v>80</v>
      </c>
      <c r="D2764" s="613">
        <v>8.18</v>
      </c>
    </row>
    <row r="2765" spans="1:4" x14ac:dyDescent="0.35">
      <c r="A2765" s="78">
        <v>44281</v>
      </c>
      <c r="B2765" s="605" t="s">
        <v>19314</v>
      </c>
      <c r="C2765" s="78" t="s">
        <v>80</v>
      </c>
      <c r="D2765" s="613">
        <v>288.36</v>
      </c>
    </row>
    <row r="2766" spans="1:4" x14ac:dyDescent="0.35">
      <c r="A2766" s="78">
        <v>39855</v>
      </c>
      <c r="B2766" s="605" t="s">
        <v>19315</v>
      </c>
      <c r="C2766" s="78" t="s">
        <v>80</v>
      </c>
      <c r="D2766" s="613"/>
    </row>
    <row r="2767" spans="1:4" x14ac:dyDescent="0.35">
      <c r="A2767" s="78">
        <v>39856</v>
      </c>
      <c r="B2767" s="605" t="s">
        <v>19316</v>
      </c>
      <c r="C2767" s="78" t="s">
        <v>80</v>
      </c>
      <c r="D2767" s="613"/>
    </row>
    <row r="2768" spans="1:4" x14ac:dyDescent="0.35">
      <c r="A2768" s="78">
        <v>39857</v>
      </c>
      <c r="B2768" s="605" t="s">
        <v>19317</v>
      </c>
      <c r="C2768" s="78" t="s">
        <v>80</v>
      </c>
      <c r="D2768" s="613"/>
    </row>
    <row r="2769" spans="1:4" x14ac:dyDescent="0.35">
      <c r="A2769" s="78">
        <v>39858</v>
      </c>
      <c r="B2769" s="605" t="s">
        <v>19318</v>
      </c>
      <c r="C2769" s="78" t="s">
        <v>80</v>
      </c>
      <c r="D2769" s="613"/>
    </row>
    <row r="2770" spans="1:4" x14ac:dyDescent="0.35">
      <c r="A2770" s="78">
        <v>39859</v>
      </c>
      <c r="B2770" s="605" t="s">
        <v>19319</v>
      </c>
      <c r="C2770" s="78" t="s">
        <v>80</v>
      </c>
      <c r="D2770" s="613"/>
    </row>
    <row r="2771" spans="1:4" x14ac:dyDescent="0.35">
      <c r="A2771" s="78">
        <v>39860</v>
      </c>
      <c r="B2771" s="605" t="s">
        <v>19320</v>
      </c>
      <c r="C2771" s="78" t="s">
        <v>80</v>
      </c>
      <c r="D2771" s="613"/>
    </row>
    <row r="2772" spans="1:4" x14ac:dyDescent="0.35">
      <c r="A2772" s="78">
        <v>39861</v>
      </c>
      <c r="B2772" s="605" t="s">
        <v>19321</v>
      </c>
      <c r="C2772" s="78" t="s">
        <v>80</v>
      </c>
      <c r="D2772" s="613"/>
    </row>
    <row r="2773" spans="1:4" x14ac:dyDescent="0.35">
      <c r="A2773" s="78">
        <v>3867</v>
      </c>
      <c r="B2773" s="605" t="s">
        <v>19322</v>
      </c>
      <c r="C2773" s="78" t="s">
        <v>80</v>
      </c>
      <c r="D2773" s="613">
        <v>86.6</v>
      </c>
    </row>
    <row r="2774" spans="1:4" x14ac:dyDescent="0.35">
      <c r="A2774" s="78">
        <v>3861</v>
      </c>
      <c r="B2774" s="605" t="s">
        <v>19323</v>
      </c>
      <c r="C2774" s="78" t="s">
        <v>80</v>
      </c>
      <c r="D2774" s="613">
        <v>0.89</v>
      </c>
    </row>
    <row r="2775" spans="1:4" x14ac:dyDescent="0.35">
      <c r="A2775" s="78">
        <v>3904</v>
      </c>
      <c r="B2775" s="605" t="s">
        <v>19324</v>
      </c>
      <c r="C2775" s="78" t="s">
        <v>80</v>
      </c>
      <c r="D2775" s="613">
        <v>0.95</v>
      </c>
    </row>
    <row r="2776" spans="1:4" x14ac:dyDescent="0.35">
      <c r="A2776" s="78">
        <v>3903</v>
      </c>
      <c r="B2776" s="605" t="s">
        <v>19325</v>
      </c>
      <c r="C2776" s="78" t="s">
        <v>80</v>
      </c>
      <c r="D2776" s="613">
        <v>2.3199999999999998</v>
      </c>
    </row>
    <row r="2777" spans="1:4" x14ac:dyDescent="0.35">
      <c r="A2777" s="78">
        <v>3862</v>
      </c>
      <c r="B2777" s="605" t="s">
        <v>19326</v>
      </c>
      <c r="C2777" s="78" t="s">
        <v>80</v>
      </c>
      <c r="D2777" s="613">
        <v>4.95</v>
      </c>
    </row>
    <row r="2778" spans="1:4" x14ac:dyDescent="0.35">
      <c r="A2778" s="78">
        <v>3863</v>
      </c>
      <c r="B2778" s="605" t="s">
        <v>19327</v>
      </c>
      <c r="C2778" s="78" t="s">
        <v>80</v>
      </c>
      <c r="D2778" s="613">
        <v>5.07</v>
      </c>
    </row>
    <row r="2779" spans="1:4" x14ac:dyDescent="0.35">
      <c r="A2779" s="78">
        <v>3864</v>
      </c>
      <c r="B2779" s="605" t="s">
        <v>19328</v>
      </c>
      <c r="C2779" s="78" t="s">
        <v>80</v>
      </c>
      <c r="D2779" s="613">
        <v>15.53</v>
      </c>
    </row>
    <row r="2780" spans="1:4" x14ac:dyDescent="0.35">
      <c r="A2780" s="78">
        <v>3865</v>
      </c>
      <c r="B2780" s="605" t="s">
        <v>19329</v>
      </c>
      <c r="C2780" s="78" t="s">
        <v>80</v>
      </c>
      <c r="D2780" s="613">
        <v>22.72</v>
      </c>
    </row>
    <row r="2781" spans="1:4" x14ac:dyDescent="0.35">
      <c r="A2781" s="78">
        <v>3866</v>
      </c>
      <c r="B2781" s="605" t="s">
        <v>19330</v>
      </c>
      <c r="C2781" s="78" t="s">
        <v>80</v>
      </c>
      <c r="D2781" s="613">
        <v>51</v>
      </c>
    </row>
    <row r="2782" spans="1:4" x14ac:dyDescent="0.35">
      <c r="A2782" s="78">
        <v>3878</v>
      </c>
      <c r="B2782" s="605" t="s">
        <v>19331</v>
      </c>
      <c r="C2782" s="78" t="s">
        <v>80</v>
      </c>
      <c r="D2782" s="613">
        <v>13.91</v>
      </c>
    </row>
    <row r="2783" spans="1:4" x14ac:dyDescent="0.35">
      <c r="A2783" s="78">
        <v>3876</v>
      </c>
      <c r="B2783" s="605" t="s">
        <v>19332</v>
      </c>
      <c r="C2783" s="78" t="s">
        <v>80</v>
      </c>
      <c r="D2783" s="613">
        <v>5.54</v>
      </c>
    </row>
    <row r="2784" spans="1:4" x14ac:dyDescent="0.35">
      <c r="A2784" s="78">
        <v>3883</v>
      </c>
      <c r="B2784" s="605" t="s">
        <v>19333</v>
      </c>
      <c r="C2784" s="78" t="s">
        <v>80</v>
      </c>
      <c r="D2784" s="613">
        <v>1.78</v>
      </c>
    </row>
    <row r="2785" spans="1:4" x14ac:dyDescent="0.35">
      <c r="A2785" s="78">
        <v>3884</v>
      </c>
      <c r="B2785" s="605" t="s">
        <v>19334</v>
      </c>
      <c r="C2785" s="78" t="s">
        <v>80</v>
      </c>
      <c r="D2785" s="613">
        <v>2.81</v>
      </c>
    </row>
    <row r="2786" spans="1:4" x14ac:dyDescent="0.35">
      <c r="A2786" s="78">
        <v>12892</v>
      </c>
      <c r="B2786" s="605" t="s">
        <v>19335</v>
      </c>
      <c r="C2786" s="78" t="s">
        <v>17041</v>
      </c>
      <c r="D2786" s="613">
        <v>13.03</v>
      </c>
    </row>
    <row r="2787" spans="1:4" x14ac:dyDescent="0.35">
      <c r="A2787" s="78">
        <v>38447</v>
      </c>
      <c r="B2787" s="605" t="s">
        <v>19336</v>
      </c>
      <c r="C2787" s="78" t="s">
        <v>80</v>
      </c>
      <c r="D2787" s="613"/>
    </row>
    <row r="2788" spans="1:4" x14ac:dyDescent="0.35">
      <c r="A2788" s="78">
        <v>36320</v>
      </c>
      <c r="B2788" s="605" t="s">
        <v>19337</v>
      </c>
      <c r="C2788" s="78" t="s">
        <v>80</v>
      </c>
      <c r="D2788" s="613"/>
    </row>
    <row r="2789" spans="1:4" x14ac:dyDescent="0.35">
      <c r="A2789" s="78">
        <v>36324</v>
      </c>
      <c r="B2789" s="605" t="s">
        <v>19338</v>
      </c>
      <c r="C2789" s="78" t="s">
        <v>80</v>
      </c>
      <c r="D2789" s="613"/>
    </row>
    <row r="2790" spans="1:4" x14ac:dyDescent="0.35">
      <c r="A2790" s="78">
        <v>38441</v>
      </c>
      <c r="B2790" s="605" t="s">
        <v>19339</v>
      </c>
      <c r="C2790" s="78" t="s">
        <v>80</v>
      </c>
      <c r="D2790" s="613"/>
    </row>
    <row r="2791" spans="1:4" x14ac:dyDescent="0.35">
      <c r="A2791" s="78">
        <v>38442</v>
      </c>
      <c r="B2791" s="605" t="s">
        <v>19340</v>
      </c>
      <c r="C2791" s="78" t="s">
        <v>80</v>
      </c>
      <c r="D2791" s="613"/>
    </row>
    <row r="2792" spans="1:4" x14ac:dyDescent="0.35">
      <c r="A2792" s="78">
        <v>38443</v>
      </c>
      <c r="B2792" s="605" t="s">
        <v>19341</v>
      </c>
      <c r="C2792" s="78" t="s">
        <v>80</v>
      </c>
      <c r="D2792" s="613"/>
    </row>
    <row r="2793" spans="1:4" x14ac:dyDescent="0.35">
      <c r="A2793" s="78">
        <v>38444</v>
      </c>
      <c r="B2793" s="605" t="s">
        <v>19342</v>
      </c>
      <c r="C2793" s="78" t="s">
        <v>80</v>
      </c>
      <c r="D2793" s="613"/>
    </row>
    <row r="2794" spans="1:4" x14ac:dyDescent="0.35">
      <c r="A2794" s="78">
        <v>38445</v>
      </c>
      <c r="B2794" s="605" t="s">
        <v>19343</v>
      </c>
      <c r="C2794" s="78" t="s">
        <v>80</v>
      </c>
      <c r="D2794" s="613"/>
    </row>
    <row r="2795" spans="1:4" x14ac:dyDescent="0.35">
      <c r="A2795" s="78">
        <v>38446</v>
      </c>
      <c r="B2795" s="605" t="s">
        <v>19344</v>
      </c>
      <c r="C2795" s="78" t="s">
        <v>80</v>
      </c>
      <c r="D2795" s="613"/>
    </row>
    <row r="2796" spans="1:4" x14ac:dyDescent="0.35">
      <c r="A2796" s="78">
        <v>3837</v>
      </c>
      <c r="B2796" s="605" t="s">
        <v>19345</v>
      </c>
      <c r="C2796" s="78" t="s">
        <v>80</v>
      </c>
      <c r="D2796" s="613">
        <v>48.98</v>
      </c>
    </row>
    <row r="2797" spans="1:4" x14ac:dyDescent="0.35">
      <c r="A2797" s="78">
        <v>3845</v>
      </c>
      <c r="B2797" s="605" t="s">
        <v>19346</v>
      </c>
      <c r="C2797" s="78" t="s">
        <v>80</v>
      </c>
      <c r="D2797" s="613">
        <v>17.89</v>
      </c>
    </row>
    <row r="2798" spans="1:4" x14ac:dyDescent="0.35">
      <c r="A2798" s="78">
        <v>11045</v>
      </c>
      <c r="B2798" s="605" t="s">
        <v>19347</v>
      </c>
      <c r="C2798" s="78" t="s">
        <v>80</v>
      </c>
      <c r="D2798" s="613">
        <v>34.51</v>
      </c>
    </row>
    <row r="2799" spans="1:4" x14ac:dyDescent="0.35">
      <c r="A2799" s="78">
        <v>20170</v>
      </c>
      <c r="B2799" s="605" t="s">
        <v>19348</v>
      </c>
      <c r="C2799" s="78" t="s">
        <v>80</v>
      </c>
      <c r="D2799" s="613">
        <v>15.56</v>
      </c>
    </row>
    <row r="2800" spans="1:4" x14ac:dyDescent="0.35">
      <c r="A2800" s="78">
        <v>20171</v>
      </c>
      <c r="B2800" s="605" t="s">
        <v>19349</v>
      </c>
      <c r="C2800" s="78" t="s">
        <v>80</v>
      </c>
      <c r="D2800" s="613">
        <v>44.86</v>
      </c>
    </row>
    <row r="2801" spans="1:4" x14ac:dyDescent="0.35">
      <c r="A2801" s="78">
        <v>20167</v>
      </c>
      <c r="B2801" s="605" t="s">
        <v>19350</v>
      </c>
      <c r="C2801" s="78" t="s">
        <v>80</v>
      </c>
      <c r="D2801" s="613">
        <v>5.64</v>
      </c>
    </row>
    <row r="2802" spans="1:4" x14ac:dyDescent="0.35">
      <c r="A2802" s="78">
        <v>20168</v>
      </c>
      <c r="B2802" s="605" t="s">
        <v>19351</v>
      </c>
      <c r="C2802" s="78" t="s">
        <v>80</v>
      </c>
      <c r="D2802" s="613">
        <v>11.61</v>
      </c>
    </row>
    <row r="2803" spans="1:4" x14ac:dyDescent="0.35">
      <c r="A2803" s="78">
        <v>20169</v>
      </c>
      <c r="B2803" s="605" t="s">
        <v>19352</v>
      </c>
      <c r="C2803" s="78" t="s">
        <v>80</v>
      </c>
      <c r="D2803" s="613">
        <v>13.55</v>
      </c>
    </row>
    <row r="2804" spans="1:4" x14ac:dyDescent="0.35">
      <c r="A2804" s="78">
        <v>3899</v>
      </c>
      <c r="B2804" s="605" t="s">
        <v>19353</v>
      </c>
      <c r="C2804" s="78" t="s">
        <v>80</v>
      </c>
      <c r="D2804" s="613">
        <v>7.51</v>
      </c>
    </row>
    <row r="2805" spans="1:4" x14ac:dyDescent="0.35">
      <c r="A2805" s="78">
        <v>38676</v>
      </c>
      <c r="B2805" s="605" t="s">
        <v>19354</v>
      </c>
      <c r="C2805" s="78" t="s">
        <v>80</v>
      </c>
      <c r="D2805" s="613">
        <v>37.590000000000003</v>
      </c>
    </row>
    <row r="2806" spans="1:4" x14ac:dyDescent="0.35">
      <c r="A2806" s="78">
        <v>3897</v>
      </c>
      <c r="B2806" s="605" t="s">
        <v>19355</v>
      </c>
      <c r="C2806" s="78" t="s">
        <v>80</v>
      </c>
      <c r="D2806" s="613">
        <v>1.83</v>
      </c>
    </row>
    <row r="2807" spans="1:4" x14ac:dyDescent="0.35">
      <c r="A2807" s="78">
        <v>3875</v>
      </c>
      <c r="B2807" s="605" t="s">
        <v>19356</v>
      </c>
      <c r="C2807" s="78" t="s">
        <v>80</v>
      </c>
      <c r="D2807" s="613">
        <v>3.79</v>
      </c>
    </row>
    <row r="2808" spans="1:4" x14ac:dyDescent="0.35">
      <c r="A2808" s="78">
        <v>3898</v>
      </c>
      <c r="B2808" s="605" t="s">
        <v>19357</v>
      </c>
      <c r="C2808" s="78" t="s">
        <v>80</v>
      </c>
      <c r="D2808" s="613">
        <v>7.69</v>
      </c>
    </row>
    <row r="2809" spans="1:4" x14ac:dyDescent="0.35">
      <c r="A2809" s="78">
        <v>3855</v>
      </c>
      <c r="B2809" s="605" t="s">
        <v>19358</v>
      </c>
      <c r="C2809" s="78" t="s">
        <v>80</v>
      </c>
      <c r="D2809" s="613">
        <v>6.01</v>
      </c>
    </row>
    <row r="2810" spans="1:4" x14ac:dyDescent="0.35">
      <c r="A2810" s="78">
        <v>3874</v>
      </c>
      <c r="B2810" s="605" t="s">
        <v>19359</v>
      </c>
      <c r="C2810" s="78" t="s">
        <v>80</v>
      </c>
      <c r="D2810" s="613">
        <v>6.96</v>
      </c>
    </row>
    <row r="2811" spans="1:4" x14ac:dyDescent="0.35">
      <c r="A2811" s="78">
        <v>3870</v>
      </c>
      <c r="B2811" s="605" t="s">
        <v>19360</v>
      </c>
      <c r="C2811" s="78" t="s">
        <v>80</v>
      </c>
      <c r="D2811" s="613">
        <v>7.64</v>
      </c>
    </row>
    <row r="2812" spans="1:4" x14ac:dyDescent="0.35">
      <c r="A2812" s="78">
        <v>38678</v>
      </c>
      <c r="B2812" s="605" t="s">
        <v>19361</v>
      </c>
      <c r="C2812" s="78" t="s">
        <v>80</v>
      </c>
      <c r="D2812" s="613">
        <v>20.21</v>
      </c>
    </row>
    <row r="2813" spans="1:4" x14ac:dyDescent="0.35">
      <c r="A2813" s="78">
        <v>3859</v>
      </c>
      <c r="B2813" s="605" t="s">
        <v>19362</v>
      </c>
      <c r="C2813" s="78" t="s">
        <v>80</v>
      </c>
      <c r="D2813" s="613">
        <v>1.54</v>
      </c>
    </row>
    <row r="2814" spans="1:4" x14ac:dyDescent="0.35">
      <c r="A2814" s="78">
        <v>3856</v>
      </c>
      <c r="B2814" s="605" t="s">
        <v>19363</v>
      </c>
      <c r="C2814" s="78" t="s">
        <v>80</v>
      </c>
      <c r="D2814" s="613">
        <v>2.13</v>
      </c>
    </row>
    <row r="2815" spans="1:4" x14ac:dyDescent="0.35">
      <c r="A2815" s="78">
        <v>3906</v>
      </c>
      <c r="B2815" s="605" t="s">
        <v>19364</v>
      </c>
      <c r="C2815" s="78" t="s">
        <v>80</v>
      </c>
      <c r="D2815" s="613">
        <v>1.76</v>
      </c>
    </row>
    <row r="2816" spans="1:4" x14ac:dyDescent="0.35">
      <c r="A2816" s="78">
        <v>3860</v>
      </c>
      <c r="B2816" s="605" t="s">
        <v>19365</v>
      </c>
      <c r="C2816" s="78" t="s">
        <v>80</v>
      </c>
      <c r="D2816" s="613">
        <v>5.24</v>
      </c>
    </row>
    <row r="2817" spans="1:4" x14ac:dyDescent="0.35">
      <c r="A2817" s="78">
        <v>3905</v>
      </c>
      <c r="B2817" s="605" t="s">
        <v>19366</v>
      </c>
      <c r="C2817" s="78" t="s">
        <v>80</v>
      </c>
      <c r="D2817" s="613">
        <v>12.01</v>
      </c>
    </row>
    <row r="2818" spans="1:4" x14ac:dyDescent="0.35">
      <c r="A2818" s="78">
        <v>3871</v>
      </c>
      <c r="B2818" s="605" t="s">
        <v>19367</v>
      </c>
      <c r="C2818" s="78" t="s">
        <v>80</v>
      </c>
      <c r="D2818" s="613">
        <v>21.25</v>
      </c>
    </row>
    <row r="2819" spans="1:4" x14ac:dyDescent="0.35">
      <c r="A2819" s="78">
        <v>37427</v>
      </c>
      <c r="B2819" s="605" t="s">
        <v>19368</v>
      </c>
      <c r="C2819" s="78" t="s">
        <v>80</v>
      </c>
      <c r="D2819" s="613">
        <v>65.88</v>
      </c>
    </row>
    <row r="2820" spans="1:4" x14ac:dyDescent="0.35">
      <c r="A2820" s="78">
        <v>37424</v>
      </c>
      <c r="B2820" s="605" t="s">
        <v>19369</v>
      </c>
      <c r="C2820" s="78" t="s">
        <v>80</v>
      </c>
      <c r="D2820" s="613">
        <v>12.69</v>
      </c>
    </row>
    <row r="2821" spans="1:4" x14ac:dyDescent="0.35">
      <c r="A2821" s="78">
        <v>37428</v>
      </c>
      <c r="B2821" s="605" t="s">
        <v>19370</v>
      </c>
      <c r="C2821" s="78" t="s">
        <v>80</v>
      </c>
      <c r="D2821" s="613">
        <v>227.04</v>
      </c>
    </row>
    <row r="2822" spans="1:4" x14ac:dyDescent="0.35">
      <c r="A2822" s="78">
        <v>37425</v>
      </c>
      <c r="B2822" s="605" t="s">
        <v>19371</v>
      </c>
      <c r="C2822" s="78" t="s">
        <v>80</v>
      </c>
      <c r="D2822" s="613">
        <v>13.68</v>
      </c>
    </row>
    <row r="2823" spans="1:4" x14ac:dyDescent="0.35">
      <c r="A2823" s="78">
        <v>37429</v>
      </c>
      <c r="B2823" s="605" t="s">
        <v>19372</v>
      </c>
      <c r="C2823" s="78" t="s">
        <v>80</v>
      </c>
      <c r="D2823" s="613">
        <v>2871.03</v>
      </c>
    </row>
    <row r="2824" spans="1:4" x14ac:dyDescent="0.35">
      <c r="A2824" s="78">
        <v>37426</v>
      </c>
      <c r="B2824" s="605" t="s">
        <v>19373</v>
      </c>
      <c r="C2824" s="78" t="s">
        <v>80</v>
      </c>
      <c r="D2824" s="613">
        <v>27.61</v>
      </c>
    </row>
    <row r="2825" spans="1:4" x14ac:dyDescent="0.35">
      <c r="A2825" s="78">
        <v>39292</v>
      </c>
      <c r="B2825" s="605" t="s">
        <v>19374</v>
      </c>
      <c r="C2825" s="78" t="s">
        <v>80</v>
      </c>
      <c r="D2825" s="613"/>
    </row>
    <row r="2826" spans="1:4" x14ac:dyDescent="0.35">
      <c r="A2826" s="78">
        <v>39293</v>
      </c>
      <c r="B2826" s="605" t="s">
        <v>19375</v>
      </c>
      <c r="C2826" s="78" t="s">
        <v>80</v>
      </c>
      <c r="D2826" s="613"/>
    </row>
    <row r="2827" spans="1:4" x14ac:dyDescent="0.35">
      <c r="A2827" s="78">
        <v>39294</v>
      </c>
      <c r="B2827" s="605" t="s">
        <v>19376</v>
      </c>
      <c r="C2827" s="78" t="s">
        <v>80</v>
      </c>
      <c r="D2827" s="613"/>
    </row>
    <row r="2828" spans="1:4" x14ac:dyDescent="0.35">
      <c r="A2828" s="78">
        <v>39295</v>
      </c>
      <c r="B2828" s="605" t="s">
        <v>19377</v>
      </c>
      <c r="C2828" s="78" t="s">
        <v>80</v>
      </c>
      <c r="D2828" s="613"/>
    </row>
    <row r="2829" spans="1:4" x14ac:dyDescent="0.35">
      <c r="A2829" s="78">
        <v>39312</v>
      </c>
      <c r="B2829" s="605" t="s">
        <v>19378</v>
      </c>
      <c r="C2829" s="78" t="s">
        <v>80</v>
      </c>
      <c r="D2829" s="613"/>
    </row>
    <row r="2830" spans="1:4" x14ac:dyDescent="0.35">
      <c r="A2830" s="78">
        <v>39313</v>
      </c>
      <c r="B2830" s="605" t="s">
        <v>19379</v>
      </c>
      <c r="C2830" s="78" t="s">
        <v>80</v>
      </c>
      <c r="D2830" s="613"/>
    </row>
    <row r="2831" spans="1:4" x14ac:dyDescent="0.35">
      <c r="A2831" s="78">
        <v>39314</v>
      </c>
      <c r="B2831" s="605" t="s">
        <v>19380</v>
      </c>
      <c r="C2831" s="78" t="s">
        <v>80</v>
      </c>
      <c r="D2831" s="613"/>
    </row>
    <row r="2832" spans="1:4" x14ac:dyDescent="0.35">
      <c r="A2832" s="78">
        <v>39296</v>
      </c>
      <c r="B2832" s="605" t="s">
        <v>19381</v>
      </c>
      <c r="C2832" s="78" t="s">
        <v>80</v>
      </c>
      <c r="D2832" s="613"/>
    </row>
    <row r="2833" spans="1:4" x14ac:dyDescent="0.35">
      <c r="A2833" s="78">
        <v>39297</v>
      </c>
      <c r="B2833" s="605" t="s">
        <v>19382</v>
      </c>
      <c r="C2833" s="78" t="s">
        <v>80</v>
      </c>
      <c r="D2833" s="613"/>
    </row>
    <row r="2834" spans="1:4" x14ac:dyDescent="0.35">
      <c r="A2834" s="78">
        <v>39298</v>
      </c>
      <c r="B2834" s="605" t="s">
        <v>19383</v>
      </c>
      <c r="C2834" s="78" t="s">
        <v>80</v>
      </c>
      <c r="D2834" s="613"/>
    </row>
    <row r="2835" spans="1:4" x14ac:dyDescent="0.35">
      <c r="A2835" s="78">
        <v>39299</v>
      </c>
      <c r="B2835" s="605" t="s">
        <v>19384</v>
      </c>
      <c r="C2835" s="78" t="s">
        <v>80</v>
      </c>
      <c r="D2835" s="613"/>
    </row>
    <row r="2836" spans="1:4" x14ac:dyDescent="0.35">
      <c r="A2836" s="78">
        <v>39308</v>
      </c>
      <c r="B2836" s="605" t="s">
        <v>19385</v>
      </c>
      <c r="C2836" s="78" t="s">
        <v>80</v>
      </c>
      <c r="D2836" s="613"/>
    </row>
    <row r="2837" spans="1:4" x14ac:dyDescent="0.35">
      <c r="A2837" s="78">
        <v>39309</v>
      </c>
      <c r="B2837" s="605" t="s">
        <v>19386</v>
      </c>
      <c r="C2837" s="78" t="s">
        <v>80</v>
      </c>
      <c r="D2837" s="613"/>
    </row>
    <row r="2838" spans="1:4" x14ac:dyDescent="0.35">
      <c r="A2838" s="78">
        <v>39310</v>
      </c>
      <c r="B2838" s="605" t="s">
        <v>19387</v>
      </c>
      <c r="C2838" s="78" t="s">
        <v>80</v>
      </c>
      <c r="D2838" s="613"/>
    </row>
    <row r="2839" spans="1:4" x14ac:dyDescent="0.35">
      <c r="A2839" s="78">
        <v>39311</v>
      </c>
      <c r="B2839" s="605" t="s">
        <v>19388</v>
      </c>
      <c r="C2839" s="78" t="s">
        <v>80</v>
      </c>
      <c r="D2839" s="613"/>
    </row>
    <row r="2840" spans="1:4" x14ac:dyDescent="0.35">
      <c r="A2840" s="78">
        <v>45261</v>
      </c>
      <c r="B2840" s="605" t="s">
        <v>19389</v>
      </c>
      <c r="C2840" s="78" t="s">
        <v>17041</v>
      </c>
      <c r="D2840" s="613">
        <v>22.75</v>
      </c>
    </row>
    <row r="2841" spans="1:4" x14ac:dyDescent="0.35">
      <c r="A2841" s="78">
        <v>11519</v>
      </c>
      <c r="B2841" s="605" t="s">
        <v>19390</v>
      </c>
      <c r="C2841" s="78" t="s">
        <v>17041</v>
      </c>
      <c r="D2841" s="613">
        <v>40.340000000000003</v>
      </c>
    </row>
    <row r="2842" spans="1:4" x14ac:dyDescent="0.35">
      <c r="A2842" s="78">
        <v>11520</v>
      </c>
      <c r="B2842" s="605" t="s">
        <v>19391</v>
      </c>
      <c r="C2842" s="78" t="s">
        <v>17041</v>
      </c>
      <c r="D2842" s="613">
        <v>18.649999999999999</v>
      </c>
    </row>
    <row r="2843" spans="1:4" x14ac:dyDescent="0.35">
      <c r="A2843" s="78">
        <v>11518</v>
      </c>
      <c r="B2843" s="605" t="s">
        <v>19392</v>
      </c>
      <c r="C2843" s="78" t="s">
        <v>17041</v>
      </c>
      <c r="D2843" s="613">
        <v>67.81</v>
      </c>
    </row>
    <row r="2844" spans="1:4" x14ac:dyDescent="0.35">
      <c r="A2844" s="78">
        <v>38473</v>
      </c>
      <c r="B2844" s="605" t="s">
        <v>19393</v>
      </c>
      <c r="C2844" s="78" t="s">
        <v>80</v>
      </c>
      <c r="D2844" s="613"/>
    </row>
    <row r="2845" spans="1:4" x14ac:dyDescent="0.35">
      <c r="A2845" s="78">
        <v>4244</v>
      </c>
      <c r="B2845" s="605" t="s">
        <v>19394</v>
      </c>
      <c r="C2845" s="78" t="s">
        <v>140</v>
      </c>
      <c r="D2845" s="613">
        <v>22.79</v>
      </c>
    </row>
    <row r="2846" spans="1:4" x14ac:dyDescent="0.35">
      <c r="A2846" s="78">
        <v>40977</v>
      </c>
      <c r="B2846" s="605" t="s">
        <v>19395</v>
      </c>
      <c r="C2846" s="78" t="s">
        <v>408</v>
      </c>
      <c r="D2846" s="613">
        <v>3987.6</v>
      </c>
    </row>
    <row r="2847" spans="1:4" x14ac:dyDescent="0.35">
      <c r="A2847" s="78">
        <v>4115</v>
      </c>
      <c r="B2847" s="605" t="s">
        <v>19396</v>
      </c>
      <c r="C2847" s="78" t="s">
        <v>139</v>
      </c>
      <c r="D2847" s="613"/>
    </row>
    <row r="2848" spans="1:4" x14ac:dyDescent="0.35">
      <c r="A2848" s="78">
        <v>4119</v>
      </c>
      <c r="B2848" s="605" t="s">
        <v>19397</v>
      </c>
      <c r="C2848" s="78" t="s">
        <v>139</v>
      </c>
      <c r="D2848" s="613"/>
    </row>
    <row r="2849" spans="1:4" x14ac:dyDescent="0.35">
      <c r="A2849" s="78">
        <v>2794</v>
      </c>
      <c r="B2849" s="605" t="s">
        <v>19398</v>
      </c>
      <c r="C2849" s="78" t="s">
        <v>139</v>
      </c>
      <c r="D2849" s="613"/>
    </row>
    <row r="2850" spans="1:4" x14ac:dyDescent="0.35">
      <c r="A2850" s="78">
        <v>2788</v>
      </c>
      <c r="B2850" s="605" t="s">
        <v>19399</v>
      </c>
      <c r="C2850" s="78" t="s">
        <v>139</v>
      </c>
      <c r="D2850" s="613"/>
    </row>
    <row r="2851" spans="1:4" x14ac:dyDescent="0.35">
      <c r="A2851" s="78">
        <v>4006</v>
      </c>
      <c r="B2851" s="605" t="s">
        <v>19400</v>
      </c>
      <c r="C2851" s="78" t="s">
        <v>513</v>
      </c>
      <c r="D2851" s="613">
        <v>1555.6</v>
      </c>
    </row>
    <row r="2852" spans="1:4" x14ac:dyDescent="0.35">
      <c r="A2852" s="78">
        <v>45395</v>
      </c>
      <c r="B2852" s="605" t="s">
        <v>19401</v>
      </c>
      <c r="C2852" s="78" t="s">
        <v>17041</v>
      </c>
      <c r="D2852" s="613">
        <v>34.520000000000003</v>
      </c>
    </row>
    <row r="2853" spans="1:4" x14ac:dyDescent="0.35">
      <c r="A2853" s="78">
        <v>37461</v>
      </c>
      <c r="B2853" s="605" t="s">
        <v>19402</v>
      </c>
      <c r="C2853" s="78" t="s">
        <v>139</v>
      </c>
      <c r="D2853" s="613">
        <v>9.51</v>
      </c>
    </row>
    <row r="2854" spans="1:4" x14ac:dyDescent="0.35">
      <c r="A2854" s="78">
        <v>37460</v>
      </c>
      <c r="B2854" s="605" t="s">
        <v>19403</v>
      </c>
      <c r="C2854" s="78" t="s">
        <v>139</v>
      </c>
      <c r="D2854" s="613">
        <v>16.690000000000001</v>
      </c>
    </row>
    <row r="2855" spans="1:4" x14ac:dyDescent="0.35">
      <c r="A2855" s="78">
        <v>37458</v>
      </c>
      <c r="B2855" s="605" t="s">
        <v>19404</v>
      </c>
      <c r="C2855" s="78" t="s">
        <v>139</v>
      </c>
      <c r="D2855" s="613">
        <v>3.87</v>
      </c>
    </row>
    <row r="2856" spans="1:4" x14ac:dyDescent="0.35">
      <c r="A2856" s="78">
        <v>37454</v>
      </c>
      <c r="B2856" s="605" t="s">
        <v>19405</v>
      </c>
      <c r="C2856" s="78" t="s">
        <v>139</v>
      </c>
      <c r="D2856" s="613">
        <v>1.21</v>
      </c>
    </row>
    <row r="2857" spans="1:4" x14ac:dyDescent="0.35">
      <c r="A2857" s="78">
        <v>37455</v>
      </c>
      <c r="B2857" s="605" t="s">
        <v>19406</v>
      </c>
      <c r="C2857" s="78" t="s">
        <v>139</v>
      </c>
      <c r="D2857" s="613">
        <v>2.0099999999999998</v>
      </c>
    </row>
    <row r="2858" spans="1:4" x14ac:dyDescent="0.35">
      <c r="A2858" s="78">
        <v>37459</v>
      </c>
      <c r="B2858" s="605" t="s">
        <v>19407</v>
      </c>
      <c r="C2858" s="78" t="s">
        <v>139</v>
      </c>
      <c r="D2858" s="613">
        <v>6.44</v>
      </c>
    </row>
    <row r="2859" spans="1:4" x14ac:dyDescent="0.35">
      <c r="A2859" s="78">
        <v>37457</v>
      </c>
      <c r="B2859" s="605" t="s">
        <v>19408</v>
      </c>
      <c r="C2859" s="78" t="s">
        <v>139</v>
      </c>
      <c r="D2859" s="613">
        <v>2.2200000000000002</v>
      </c>
    </row>
    <row r="2860" spans="1:4" x14ac:dyDescent="0.35">
      <c r="A2860" s="78">
        <v>37456</v>
      </c>
      <c r="B2860" s="605" t="s">
        <v>19409</v>
      </c>
      <c r="C2860" s="78" t="s">
        <v>139</v>
      </c>
      <c r="D2860" s="613">
        <v>1.52</v>
      </c>
    </row>
    <row r="2861" spans="1:4" x14ac:dyDescent="0.35">
      <c r="A2861" s="78">
        <v>21029</v>
      </c>
      <c r="B2861" s="605" t="s">
        <v>19410</v>
      </c>
      <c r="C2861" s="78" t="s">
        <v>80</v>
      </c>
      <c r="D2861" s="613">
        <v>500</v>
      </c>
    </row>
    <row r="2862" spans="1:4" x14ac:dyDescent="0.35">
      <c r="A2862" s="78">
        <v>21030</v>
      </c>
      <c r="B2862" s="605" t="s">
        <v>19411</v>
      </c>
      <c r="C2862" s="78" t="s">
        <v>80</v>
      </c>
      <c r="D2862" s="613">
        <v>616.33000000000004</v>
      </c>
    </row>
    <row r="2863" spans="1:4" x14ac:dyDescent="0.35">
      <c r="A2863" s="78">
        <v>21031</v>
      </c>
      <c r="B2863" s="605" t="s">
        <v>19412</v>
      </c>
      <c r="C2863" s="78" t="s">
        <v>80</v>
      </c>
      <c r="D2863" s="613">
        <v>767.32</v>
      </c>
    </row>
    <row r="2864" spans="1:4" x14ac:dyDescent="0.35">
      <c r="A2864" s="78">
        <v>21032</v>
      </c>
      <c r="B2864" s="605" t="s">
        <v>19413</v>
      </c>
      <c r="C2864" s="78" t="s">
        <v>80</v>
      </c>
      <c r="D2864" s="613">
        <v>819.3</v>
      </c>
    </row>
    <row r="2865" spans="1:4" x14ac:dyDescent="0.35">
      <c r="A2865" s="78">
        <v>37527</v>
      </c>
      <c r="B2865" s="605" t="s">
        <v>19414</v>
      </c>
      <c r="C2865" s="78" t="s">
        <v>80</v>
      </c>
      <c r="D2865" s="613">
        <v>740.09</v>
      </c>
    </row>
    <row r="2866" spans="1:4" x14ac:dyDescent="0.35">
      <c r="A2866" s="78">
        <v>37528</v>
      </c>
      <c r="B2866" s="605" t="s">
        <v>19415</v>
      </c>
      <c r="C2866" s="78" t="s">
        <v>80</v>
      </c>
      <c r="D2866" s="613">
        <v>882.42</v>
      </c>
    </row>
    <row r="2867" spans="1:4" x14ac:dyDescent="0.35">
      <c r="A2867" s="78">
        <v>37529</v>
      </c>
      <c r="B2867" s="605" t="s">
        <v>19416</v>
      </c>
      <c r="C2867" s="78" t="s">
        <v>80</v>
      </c>
      <c r="D2867" s="613">
        <v>891.08</v>
      </c>
    </row>
    <row r="2868" spans="1:4" x14ac:dyDescent="0.35">
      <c r="A2868" s="78">
        <v>37530</v>
      </c>
      <c r="B2868" s="605" t="s">
        <v>19417</v>
      </c>
      <c r="C2868" s="78" t="s">
        <v>80</v>
      </c>
      <c r="D2868" s="613">
        <v>1163.3599999999999</v>
      </c>
    </row>
    <row r="2869" spans="1:4" x14ac:dyDescent="0.35">
      <c r="A2869" s="78">
        <v>21034</v>
      </c>
      <c r="B2869" s="605" t="s">
        <v>19418</v>
      </c>
      <c r="C2869" s="78" t="s">
        <v>80</v>
      </c>
      <c r="D2869" s="613">
        <v>992.57</v>
      </c>
    </row>
    <row r="2870" spans="1:4" x14ac:dyDescent="0.35">
      <c r="A2870" s="78">
        <v>37531</v>
      </c>
      <c r="B2870" s="605" t="s">
        <v>19419</v>
      </c>
      <c r="C2870" s="78" t="s">
        <v>80</v>
      </c>
      <c r="D2870" s="613">
        <v>1250</v>
      </c>
    </row>
    <row r="2871" spans="1:4" x14ac:dyDescent="0.35">
      <c r="A2871" s="78">
        <v>21036</v>
      </c>
      <c r="B2871" s="605" t="s">
        <v>19420</v>
      </c>
      <c r="C2871" s="78" t="s">
        <v>80</v>
      </c>
      <c r="D2871" s="613">
        <v>1519.8</v>
      </c>
    </row>
    <row r="2872" spans="1:4" x14ac:dyDescent="0.35">
      <c r="A2872" s="78">
        <v>21037</v>
      </c>
      <c r="B2872" s="605" t="s">
        <v>19421</v>
      </c>
      <c r="C2872" s="78" t="s">
        <v>80</v>
      </c>
      <c r="D2872" s="613">
        <v>1732.67</v>
      </c>
    </row>
    <row r="2873" spans="1:4" x14ac:dyDescent="0.35">
      <c r="A2873" s="78">
        <v>20185</v>
      </c>
      <c r="B2873" s="605" t="s">
        <v>19422</v>
      </c>
      <c r="C2873" s="78" t="s">
        <v>139</v>
      </c>
      <c r="D2873" s="613">
        <v>10.25</v>
      </c>
    </row>
    <row r="2874" spans="1:4" x14ac:dyDescent="0.35">
      <c r="A2874" s="78">
        <v>44909</v>
      </c>
      <c r="B2874" s="605" t="s">
        <v>19423</v>
      </c>
      <c r="C2874" s="78" t="s">
        <v>139</v>
      </c>
      <c r="D2874" s="613">
        <v>11.56</v>
      </c>
    </row>
    <row r="2875" spans="1:4" x14ac:dyDescent="0.35">
      <c r="A2875" s="78">
        <v>44115</v>
      </c>
      <c r="B2875" s="605" t="s">
        <v>19424</v>
      </c>
      <c r="C2875" s="78" t="s">
        <v>139</v>
      </c>
      <c r="D2875" s="613">
        <v>21.27</v>
      </c>
    </row>
    <row r="2876" spans="1:4" x14ac:dyDescent="0.35">
      <c r="A2876" s="78">
        <v>44333</v>
      </c>
      <c r="B2876" s="605" t="s">
        <v>19425</v>
      </c>
      <c r="C2876" s="78" t="s">
        <v>139</v>
      </c>
      <c r="D2876" s="613">
        <v>69.849999999999994</v>
      </c>
    </row>
    <row r="2877" spans="1:4" x14ac:dyDescent="0.35">
      <c r="A2877" s="78">
        <v>44907</v>
      </c>
      <c r="B2877" s="605" t="s">
        <v>19426</v>
      </c>
      <c r="C2877" s="78" t="s">
        <v>139</v>
      </c>
      <c r="D2877" s="613">
        <v>12.25</v>
      </c>
    </row>
    <row r="2878" spans="1:4" x14ac:dyDescent="0.35">
      <c r="A2878" s="78">
        <v>20260</v>
      </c>
      <c r="B2878" s="605" t="s">
        <v>19427</v>
      </c>
      <c r="C2878" s="78" t="s">
        <v>80</v>
      </c>
      <c r="D2878" s="613">
        <v>11.23</v>
      </c>
    </row>
    <row r="2879" spans="1:4" x14ac:dyDescent="0.35">
      <c r="A2879" s="78">
        <v>37515</v>
      </c>
      <c r="B2879" s="605" t="s">
        <v>19428</v>
      </c>
      <c r="C2879" s="78" t="s">
        <v>80</v>
      </c>
      <c r="D2879" s="613"/>
    </row>
    <row r="2880" spans="1:4" x14ac:dyDescent="0.35">
      <c r="A2880" s="78">
        <v>12899</v>
      </c>
      <c r="B2880" s="605" t="s">
        <v>19429</v>
      </c>
      <c r="C2880" s="78" t="s">
        <v>80</v>
      </c>
      <c r="D2880" s="613"/>
    </row>
    <row r="2881" spans="1:4" x14ac:dyDescent="0.35">
      <c r="A2881" s="78">
        <v>12898</v>
      </c>
      <c r="B2881" s="605" t="s">
        <v>19430</v>
      </c>
      <c r="C2881" s="78" t="s">
        <v>80</v>
      </c>
      <c r="D2881" s="613"/>
    </row>
    <row r="2882" spans="1:4" x14ac:dyDescent="0.35">
      <c r="A2882" s="78">
        <v>39699</v>
      </c>
      <c r="B2882" s="605" t="s">
        <v>19431</v>
      </c>
      <c r="C2882" s="78" t="s">
        <v>514</v>
      </c>
      <c r="D2882" s="613">
        <v>17.850000000000001</v>
      </c>
    </row>
    <row r="2883" spans="1:4" x14ac:dyDescent="0.35">
      <c r="A2883" s="78">
        <v>39696</v>
      </c>
      <c r="B2883" s="605" t="s">
        <v>19432</v>
      </c>
      <c r="C2883" s="78" t="s">
        <v>514</v>
      </c>
      <c r="D2883" s="613"/>
    </row>
    <row r="2884" spans="1:4" x14ac:dyDescent="0.35">
      <c r="A2884" s="78">
        <v>42528</v>
      </c>
      <c r="B2884" s="605" t="s">
        <v>19433</v>
      </c>
      <c r="C2884" s="78" t="s">
        <v>514</v>
      </c>
      <c r="D2884" s="613"/>
    </row>
    <row r="2885" spans="1:4" x14ac:dyDescent="0.35">
      <c r="A2885" s="78">
        <v>39700</v>
      </c>
      <c r="B2885" s="605" t="s">
        <v>19434</v>
      </c>
      <c r="C2885" s="78" t="s">
        <v>514</v>
      </c>
      <c r="D2885" s="613"/>
    </row>
    <row r="2886" spans="1:4" x14ac:dyDescent="0.35">
      <c r="A2886" s="78">
        <v>4014</v>
      </c>
      <c r="B2886" s="605" t="s">
        <v>19435</v>
      </c>
      <c r="C2886" s="78" t="s">
        <v>514</v>
      </c>
      <c r="D2886" s="613"/>
    </row>
    <row r="2887" spans="1:4" x14ac:dyDescent="0.35">
      <c r="A2887" s="78">
        <v>4015</v>
      </c>
      <c r="B2887" s="605" t="s">
        <v>19436</v>
      </c>
      <c r="C2887" s="78" t="s">
        <v>514</v>
      </c>
      <c r="D2887" s="613"/>
    </row>
    <row r="2888" spans="1:4" x14ac:dyDescent="0.35">
      <c r="A2888" s="78">
        <v>4017</v>
      </c>
      <c r="B2888" s="605" t="s">
        <v>19437</v>
      </c>
      <c r="C2888" s="78" t="s">
        <v>514</v>
      </c>
      <c r="D2888" s="613"/>
    </row>
    <row r="2889" spans="1:4" x14ac:dyDescent="0.35">
      <c r="A2889" s="78">
        <v>11621</v>
      </c>
      <c r="B2889" s="605" t="s">
        <v>19438</v>
      </c>
      <c r="C2889" s="78" t="s">
        <v>514</v>
      </c>
      <c r="D2889" s="613"/>
    </row>
    <row r="2890" spans="1:4" x14ac:dyDescent="0.35">
      <c r="A2890" s="78">
        <v>4016</v>
      </c>
      <c r="B2890" s="605" t="s">
        <v>19439</v>
      </c>
      <c r="C2890" s="78" t="s">
        <v>514</v>
      </c>
      <c r="D2890" s="613"/>
    </row>
    <row r="2891" spans="1:4" x14ac:dyDescent="0.35">
      <c r="A2891" s="78">
        <v>38544</v>
      </c>
      <c r="B2891" s="605" t="s">
        <v>19440</v>
      </c>
      <c r="C2891" s="78" t="s">
        <v>514</v>
      </c>
      <c r="D2891" s="613"/>
    </row>
    <row r="2892" spans="1:4" x14ac:dyDescent="0.35">
      <c r="A2892" s="78">
        <v>38545</v>
      </c>
      <c r="B2892" s="605" t="s">
        <v>271</v>
      </c>
      <c r="C2892" s="78" t="s">
        <v>514</v>
      </c>
      <c r="D2892" s="613"/>
    </row>
    <row r="2893" spans="1:4" x14ac:dyDescent="0.35">
      <c r="A2893" s="78">
        <v>42527</v>
      </c>
      <c r="B2893" s="605" t="s">
        <v>19441</v>
      </c>
      <c r="C2893" s="78" t="s">
        <v>514</v>
      </c>
      <c r="D2893" s="613"/>
    </row>
    <row r="2894" spans="1:4" x14ac:dyDescent="0.35">
      <c r="A2894" s="78">
        <v>39323</v>
      </c>
      <c r="B2894" s="605" t="s">
        <v>19442</v>
      </c>
      <c r="C2894" s="78" t="s">
        <v>514</v>
      </c>
      <c r="D2894" s="613"/>
    </row>
    <row r="2895" spans="1:4" x14ac:dyDescent="0.35">
      <c r="A2895" s="78">
        <v>626</v>
      </c>
      <c r="B2895" s="605" t="s">
        <v>19443</v>
      </c>
      <c r="C2895" s="78" t="s">
        <v>123</v>
      </c>
      <c r="D2895" s="613">
        <v>28.09</v>
      </c>
    </row>
    <row r="2896" spans="1:4" x14ac:dyDescent="0.35">
      <c r="A2896" s="78">
        <v>44504</v>
      </c>
      <c r="B2896" s="605" t="s">
        <v>19444</v>
      </c>
      <c r="C2896" s="78" t="s">
        <v>514</v>
      </c>
      <c r="D2896" s="613">
        <v>14.49</v>
      </c>
    </row>
    <row r="2897" spans="1:4" x14ac:dyDescent="0.35">
      <c r="A2897" s="78">
        <v>44505</v>
      </c>
      <c r="B2897" s="605" t="s">
        <v>19445</v>
      </c>
      <c r="C2897" s="78" t="s">
        <v>514</v>
      </c>
      <c r="D2897" s="613">
        <v>21.86</v>
      </c>
    </row>
    <row r="2898" spans="1:4" x14ac:dyDescent="0.35">
      <c r="A2898" s="78">
        <v>44506</v>
      </c>
      <c r="B2898" s="605" t="s">
        <v>19446</v>
      </c>
      <c r="C2898" s="78" t="s">
        <v>514</v>
      </c>
      <c r="D2898" s="613">
        <v>23.21</v>
      </c>
    </row>
    <row r="2899" spans="1:4" x14ac:dyDescent="0.35">
      <c r="A2899" s="78">
        <v>44507</v>
      </c>
      <c r="B2899" s="605" t="s">
        <v>19447</v>
      </c>
      <c r="C2899" s="78" t="s">
        <v>514</v>
      </c>
      <c r="D2899" s="613">
        <v>29.01</v>
      </c>
    </row>
    <row r="2900" spans="1:4" x14ac:dyDescent="0.35">
      <c r="A2900" s="78">
        <v>44508</v>
      </c>
      <c r="B2900" s="605" t="s">
        <v>19448</v>
      </c>
      <c r="C2900" s="78" t="s">
        <v>514</v>
      </c>
      <c r="D2900" s="613">
        <v>43.5</v>
      </c>
    </row>
    <row r="2901" spans="1:4" x14ac:dyDescent="0.35">
      <c r="A2901" s="78">
        <v>44509</v>
      </c>
      <c r="B2901" s="605" t="s">
        <v>19449</v>
      </c>
      <c r="C2901" s="78" t="s">
        <v>514</v>
      </c>
      <c r="D2901" s="613">
        <v>58.28</v>
      </c>
    </row>
    <row r="2902" spans="1:4" x14ac:dyDescent="0.35">
      <c r="A2902" s="78">
        <v>44510</v>
      </c>
      <c r="B2902" s="605" t="s">
        <v>19450</v>
      </c>
      <c r="C2902" s="78" t="s">
        <v>514</v>
      </c>
      <c r="D2902" s="613">
        <v>72.36</v>
      </c>
    </row>
    <row r="2903" spans="1:4" x14ac:dyDescent="0.35">
      <c r="A2903" s="78">
        <v>44512</v>
      </c>
      <c r="B2903" s="605" t="s">
        <v>19451</v>
      </c>
      <c r="C2903" s="78" t="s">
        <v>514</v>
      </c>
      <c r="D2903" s="613">
        <v>16.149999999999999</v>
      </c>
    </row>
    <row r="2904" spans="1:4" x14ac:dyDescent="0.35">
      <c r="A2904" s="78">
        <v>44513</v>
      </c>
      <c r="B2904" s="605" t="s">
        <v>19452</v>
      </c>
      <c r="C2904" s="78" t="s">
        <v>514</v>
      </c>
      <c r="D2904" s="613">
        <v>22.8</v>
      </c>
    </row>
    <row r="2905" spans="1:4" x14ac:dyDescent="0.35">
      <c r="A2905" s="78">
        <v>44514</v>
      </c>
      <c r="B2905" s="605" t="s">
        <v>19453</v>
      </c>
      <c r="C2905" s="78" t="s">
        <v>514</v>
      </c>
      <c r="D2905" s="613">
        <v>25.84</v>
      </c>
    </row>
    <row r="2906" spans="1:4" x14ac:dyDescent="0.35">
      <c r="A2906" s="78">
        <v>44515</v>
      </c>
      <c r="B2906" s="605" t="s">
        <v>19454</v>
      </c>
      <c r="C2906" s="78" t="s">
        <v>514</v>
      </c>
      <c r="D2906" s="613">
        <v>31.73</v>
      </c>
    </row>
    <row r="2907" spans="1:4" x14ac:dyDescent="0.35">
      <c r="A2907" s="78">
        <v>44511</v>
      </c>
      <c r="B2907" s="605" t="s">
        <v>19455</v>
      </c>
      <c r="C2907" s="78" t="s">
        <v>514</v>
      </c>
      <c r="D2907" s="613">
        <v>46.97</v>
      </c>
    </row>
    <row r="2908" spans="1:4" x14ac:dyDescent="0.35">
      <c r="A2908" s="78">
        <v>44516</v>
      </c>
      <c r="B2908" s="605" t="s">
        <v>19456</v>
      </c>
      <c r="C2908" s="78" t="s">
        <v>514</v>
      </c>
      <c r="D2908" s="613">
        <v>63.48</v>
      </c>
    </row>
    <row r="2909" spans="1:4" x14ac:dyDescent="0.35">
      <c r="A2909" s="78">
        <v>44517</v>
      </c>
      <c r="B2909" s="605" t="s">
        <v>19457</v>
      </c>
      <c r="C2909" s="78" t="s">
        <v>514</v>
      </c>
      <c r="D2909" s="613">
        <v>79.180000000000007</v>
      </c>
    </row>
    <row r="2910" spans="1:4" x14ac:dyDescent="0.35">
      <c r="A2910" s="78">
        <v>11479</v>
      </c>
      <c r="B2910" s="605" t="s">
        <v>19458</v>
      </c>
      <c r="C2910" s="78" t="s">
        <v>80</v>
      </c>
      <c r="D2910" s="613">
        <v>28.32</v>
      </c>
    </row>
    <row r="2911" spans="1:4" x14ac:dyDescent="0.35">
      <c r="A2911" s="78">
        <v>11481</v>
      </c>
      <c r="B2911" s="605" t="s">
        <v>19459</v>
      </c>
      <c r="C2911" s="78" t="s">
        <v>80</v>
      </c>
      <c r="D2911" s="613">
        <v>25.62</v>
      </c>
    </row>
    <row r="2912" spans="1:4" x14ac:dyDescent="0.35">
      <c r="A2912" s="78">
        <v>43609</v>
      </c>
      <c r="B2912" s="605" t="s">
        <v>19460</v>
      </c>
      <c r="C2912" s="78" t="s">
        <v>80</v>
      </c>
      <c r="D2912" s="613">
        <v>25.62</v>
      </c>
    </row>
    <row r="2913" spans="1:4" x14ac:dyDescent="0.35">
      <c r="A2913" s="78">
        <v>11478</v>
      </c>
      <c r="B2913" s="605" t="s">
        <v>19461</v>
      </c>
      <c r="C2913" s="78" t="s">
        <v>80</v>
      </c>
      <c r="D2913" s="613">
        <v>48.6</v>
      </c>
    </row>
    <row r="2914" spans="1:4" x14ac:dyDescent="0.35">
      <c r="A2914" s="78">
        <v>43608</v>
      </c>
      <c r="B2914" s="605" t="s">
        <v>19462</v>
      </c>
      <c r="C2914" s="78" t="s">
        <v>80</v>
      </c>
      <c r="D2914" s="613">
        <v>37.08</v>
      </c>
    </row>
    <row r="2915" spans="1:4" x14ac:dyDescent="0.35">
      <c r="A2915" s="78">
        <v>11476</v>
      </c>
      <c r="B2915" s="605" t="s">
        <v>19463</v>
      </c>
      <c r="C2915" s="78" t="s">
        <v>80</v>
      </c>
      <c r="D2915" s="613">
        <v>37.08</v>
      </c>
    </row>
    <row r="2916" spans="1:4" x14ac:dyDescent="0.35">
      <c r="A2916" s="78">
        <v>40637</v>
      </c>
      <c r="B2916" s="605" t="s">
        <v>19464</v>
      </c>
      <c r="C2916" s="78" t="s">
        <v>80</v>
      </c>
      <c r="D2916" s="613"/>
    </row>
    <row r="2917" spans="1:4" x14ac:dyDescent="0.35">
      <c r="A2917" s="78">
        <v>13836</v>
      </c>
      <c r="B2917" s="605" t="s">
        <v>19465</v>
      </c>
      <c r="C2917" s="78" t="s">
        <v>80</v>
      </c>
      <c r="D2917" s="613"/>
    </row>
    <row r="2918" spans="1:4" x14ac:dyDescent="0.35">
      <c r="A2918" s="78">
        <v>39813</v>
      </c>
      <c r="B2918" s="605" t="s">
        <v>19466</v>
      </c>
      <c r="C2918" s="78" t="s">
        <v>80</v>
      </c>
      <c r="D2918" s="613"/>
    </row>
    <row r="2919" spans="1:4" x14ac:dyDescent="0.35">
      <c r="A2919" s="78">
        <v>12868</v>
      </c>
      <c r="B2919" s="605" t="s">
        <v>19467</v>
      </c>
      <c r="C2919" s="78" t="s">
        <v>140</v>
      </c>
      <c r="D2919" s="613">
        <v>21.66</v>
      </c>
    </row>
    <row r="2920" spans="1:4" x14ac:dyDescent="0.35">
      <c r="A2920" s="78">
        <v>40916</v>
      </c>
      <c r="B2920" s="605" t="s">
        <v>19468</v>
      </c>
      <c r="C2920" s="78" t="s">
        <v>408</v>
      </c>
      <c r="D2920" s="613">
        <v>3791.05</v>
      </c>
    </row>
    <row r="2921" spans="1:4" x14ac:dyDescent="0.35">
      <c r="A2921" s="78">
        <v>4755</v>
      </c>
      <c r="B2921" s="605" t="s">
        <v>19469</v>
      </c>
      <c r="C2921" s="78" t="s">
        <v>140</v>
      </c>
      <c r="D2921" s="613">
        <v>23.38</v>
      </c>
    </row>
    <row r="2922" spans="1:4" x14ac:dyDescent="0.35">
      <c r="A2922" s="78">
        <v>41067</v>
      </c>
      <c r="B2922" s="605" t="s">
        <v>19470</v>
      </c>
      <c r="C2922" s="78" t="s">
        <v>408</v>
      </c>
      <c r="D2922" s="613">
        <v>4090.52</v>
      </c>
    </row>
    <row r="2923" spans="1:4" x14ac:dyDescent="0.35">
      <c r="A2923" s="78">
        <v>45240</v>
      </c>
      <c r="B2923" s="605" t="s">
        <v>19471</v>
      </c>
      <c r="C2923" s="78" t="s">
        <v>80</v>
      </c>
      <c r="D2923" s="613">
        <v>34.729999999999997</v>
      </c>
    </row>
    <row r="2924" spans="1:4" x14ac:dyDescent="0.35">
      <c r="A2924" s="78">
        <v>45228</v>
      </c>
      <c r="B2924" s="605" t="s">
        <v>19472</v>
      </c>
      <c r="C2924" s="78" t="s">
        <v>80</v>
      </c>
      <c r="D2924" s="613">
        <v>29.68</v>
      </c>
    </row>
    <row r="2925" spans="1:4" x14ac:dyDescent="0.35">
      <c r="A2925" s="78">
        <v>45241</v>
      </c>
      <c r="B2925" s="605" t="s">
        <v>19473</v>
      </c>
      <c r="C2925" s="78" t="s">
        <v>80</v>
      </c>
      <c r="D2925" s="613">
        <v>42.7</v>
      </c>
    </row>
    <row r="2926" spans="1:4" x14ac:dyDescent="0.35">
      <c r="A2926" s="78">
        <v>38463</v>
      </c>
      <c r="B2926" s="605" t="s">
        <v>19474</v>
      </c>
      <c r="C2926" s="78" t="s">
        <v>80</v>
      </c>
      <c r="D2926" s="613"/>
    </row>
    <row r="2927" spans="1:4" x14ac:dyDescent="0.35">
      <c r="A2927" s="78">
        <v>40703</v>
      </c>
      <c r="B2927" s="605" t="s">
        <v>19475</v>
      </c>
      <c r="C2927" s="78" t="s">
        <v>80</v>
      </c>
      <c r="D2927" s="613">
        <v>10791.59</v>
      </c>
    </row>
    <row r="2928" spans="1:4" x14ac:dyDescent="0.35">
      <c r="A2928" s="78">
        <v>11616</v>
      </c>
      <c r="B2928" s="605" t="s">
        <v>19476</v>
      </c>
      <c r="C2928" s="78" t="s">
        <v>80</v>
      </c>
      <c r="D2928" s="613">
        <v>12890.05</v>
      </c>
    </row>
    <row r="2929" spans="1:4" x14ac:dyDescent="0.35">
      <c r="A2929" s="78">
        <v>41898</v>
      </c>
      <c r="B2929" s="605" t="s">
        <v>19477</v>
      </c>
      <c r="C2929" s="78" t="s">
        <v>80</v>
      </c>
      <c r="D2929" s="613">
        <v>6366.24</v>
      </c>
    </row>
    <row r="2930" spans="1:4" x14ac:dyDescent="0.35">
      <c r="A2930" s="78">
        <v>45304</v>
      </c>
      <c r="B2930" s="605" t="s">
        <v>19478</v>
      </c>
      <c r="C2930" s="78" t="s">
        <v>80</v>
      </c>
      <c r="D2930" s="613">
        <v>10951.83</v>
      </c>
    </row>
    <row r="2931" spans="1:4" x14ac:dyDescent="0.35">
      <c r="A2931" s="78">
        <v>36141</v>
      </c>
      <c r="B2931" s="605" t="s">
        <v>19479</v>
      </c>
      <c r="C2931" s="78" t="s">
        <v>80</v>
      </c>
      <c r="D2931" s="613">
        <v>108.44</v>
      </c>
    </row>
    <row r="2932" spans="1:4" x14ac:dyDescent="0.35">
      <c r="A2932" s="78">
        <v>45211</v>
      </c>
      <c r="B2932" s="605" t="s">
        <v>19480</v>
      </c>
      <c r="C2932" s="78" t="s">
        <v>80</v>
      </c>
      <c r="D2932" s="613">
        <v>98.56</v>
      </c>
    </row>
    <row r="2933" spans="1:4" x14ac:dyDescent="0.35">
      <c r="A2933" s="78">
        <v>43651</v>
      </c>
      <c r="B2933" s="605" t="s">
        <v>19481</v>
      </c>
      <c r="C2933" s="78" t="s">
        <v>123</v>
      </c>
      <c r="D2933" s="613">
        <v>6.47</v>
      </c>
    </row>
    <row r="2934" spans="1:4" x14ac:dyDescent="0.35">
      <c r="A2934" s="78">
        <v>43626</v>
      </c>
      <c r="B2934" s="605" t="s">
        <v>19482</v>
      </c>
      <c r="C2934" s="78" t="s">
        <v>123</v>
      </c>
      <c r="D2934" s="613">
        <v>3.6</v>
      </c>
    </row>
    <row r="2935" spans="1:4" x14ac:dyDescent="0.35">
      <c r="A2935" s="78">
        <v>39434</v>
      </c>
      <c r="B2935" s="605" t="s">
        <v>19483</v>
      </c>
      <c r="C2935" s="78" t="s">
        <v>123</v>
      </c>
      <c r="D2935" s="613">
        <v>4.68</v>
      </c>
    </row>
    <row r="2936" spans="1:4" x14ac:dyDescent="0.35">
      <c r="A2936" s="78">
        <v>39433</v>
      </c>
      <c r="B2936" s="605" t="s">
        <v>19484</v>
      </c>
      <c r="C2936" s="78" t="s">
        <v>123</v>
      </c>
      <c r="D2936" s="613">
        <v>3.72</v>
      </c>
    </row>
    <row r="2937" spans="1:4" x14ac:dyDescent="0.35">
      <c r="A2937" s="78">
        <v>4049</v>
      </c>
      <c r="B2937" s="605" t="s">
        <v>19485</v>
      </c>
      <c r="C2937" s="78" t="s">
        <v>146</v>
      </c>
      <c r="D2937" s="613">
        <v>72.25</v>
      </c>
    </row>
    <row r="2938" spans="1:4" x14ac:dyDescent="0.35">
      <c r="A2938" s="78">
        <v>38120</v>
      </c>
      <c r="B2938" s="605" t="s">
        <v>19486</v>
      </c>
      <c r="C2938" s="78" t="s">
        <v>123</v>
      </c>
      <c r="D2938" s="613">
        <v>199.9</v>
      </c>
    </row>
    <row r="2939" spans="1:4" x14ac:dyDescent="0.35">
      <c r="A2939" s="78">
        <v>43652</v>
      </c>
      <c r="B2939" s="605" t="s">
        <v>19487</v>
      </c>
      <c r="C2939" s="78" t="s">
        <v>123</v>
      </c>
      <c r="D2939" s="613">
        <v>14.51</v>
      </c>
    </row>
    <row r="2940" spans="1:4" x14ac:dyDescent="0.35">
      <c r="A2940" s="78">
        <v>10498</v>
      </c>
      <c r="B2940" s="605" t="s">
        <v>19488</v>
      </c>
      <c r="C2940" s="78" t="s">
        <v>123</v>
      </c>
      <c r="D2940" s="613">
        <v>12.78</v>
      </c>
    </row>
    <row r="2941" spans="1:4" x14ac:dyDescent="0.35">
      <c r="A2941" s="78">
        <v>4823</v>
      </c>
      <c r="B2941" s="605" t="s">
        <v>243</v>
      </c>
      <c r="C2941" s="78" t="s">
        <v>123</v>
      </c>
      <c r="D2941" s="613">
        <v>35.630000000000003</v>
      </c>
    </row>
    <row r="2942" spans="1:4" x14ac:dyDescent="0.35">
      <c r="A2942" s="78">
        <v>38877</v>
      </c>
      <c r="B2942" s="605" t="s">
        <v>19489</v>
      </c>
      <c r="C2942" s="78" t="s">
        <v>123</v>
      </c>
      <c r="D2942" s="613">
        <v>8.83</v>
      </c>
    </row>
    <row r="2943" spans="1:4" x14ac:dyDescent="0.35">
      <c r="A2943" s="78">
        <v>34546</v>
      </c>
      <c r="B2943" s="605" t="s">
        <v>19490</v>
      </c>
      <c r="C2943" s="78" t="s">
        <v>123</v>
      </c>
      <c r="D2943" s="613">
        <v>9.08</v>
      </c>
    </row>
    <row r="2944" spans="1:4" x14ac:dyDescent="0.35">
      <c r="A2944" s="78">
        <v>41387</v>
      </c>
      <c r="B2944" s="605" t="s">
        <v>19491</v>
      </c>
      <c r="C2944" s="78" t="s">
        <v>139</v>
      </c>
      <c r="D2944" s="613">
        <v>52.48</v>
      </c>
    </row>
    <row r="2945" spans="1:4" x14ac:dyDescent="0.35">
      <c r="A2945" s="78">
        <v>41388</v>
      </c>
      <c r="B2945" s="605" t="s">
        <v>19492</v>
      </c>
      <c r="C2945" s="78" t="s">
        <v>139</v>
      </c>
      <c r="D2945" s="613">
        <v>62.96</v>
      </c>
    </row>
    <row r="2946" spans="1:4" x14ac:dyDescent="0.35">
      <c r="A2946" s="78">
        <v>41380</v>
      </c>
      <c r="B2946" s="605" t="s">
        <v>19493</v>
      </c>
      <c r="C2946" s="78" t="s">
        <v>80</v>
      </c>
      <c r="D2946" s="613">
        <v>418.94</v>
      </c>
    </row>
    <row r="2947" spans="1:4" x14ac:dyDescent="0.35">
      <c r="A2947" s="78">
        <v>41381</v>
      </c>
      <c r="B2947" s="605" t="s">
        <v>19494</v>
      </c>
      <c r="C2947" s="78" t="s">
        <v>80</v>
      </c>
      <c r="D2947" s="613">
        <v>438.89</v>
      </c>
    </row>
    <row r="2948" spans="1:4" x14ac:dyDescent="0.35">
      <c r="A2948" s="78">
        <v>41382</v>
      </c>
      <c r="B2948" s="605" t="s">
        <v>19495</v>
      </c>
      <c r="C2948" s="78" t="s">
        <v>80</v>
      </c>
      <c r="D2948" s="613">
        <v>424.82</v>
      </c>
    </row>
    <row r="2949" spans="1:4" x14ac:dyDescent="0.35">
      <c r="A2949" s="78">
        <v>41383</v>
      </c>
      <c r="B2949" s="605" t="s">
        <v>19496</v>
      </c>
      <c r="C2949" s="78" t="s">
        <v>80</v>
      </c>
      <c r="D2949" s="613">
        <v>576.61</v>
      </c>
    </row>
    <row r="2950" spans="1:4" x14ac:dyDescent="0.35">
      <c r="A2950" s="78">
        <v>41385</v>
      </c>
      <c r="B2950" s="605" t="s">
        <v>19497</v>
      </c>
      <c r="C2950" s="78" t="s">
        <v>80</v>
      </c>
      <c r="D2950" s="613">
        <v>717.52</v>
      </c>
    </row>
    <row r="2951" spans="1:4" x14ac:dyDescent="0.35">
      <c r="A2951" s="78">
        <v>4058</v>
      </c>
      <c r="B2951" s="605" t="s">
        <v>19498</v>
      </c>
      <c r="C2951" s="78" t="s">
        <v>140</v>
      </c>
      <c r="D2951" s="613">
        <v>33.909999999999997</v>
      </c>
    </row>
    <row r="2952" spans="1:4" x14ac:dyDescent="0.35">
      <c r="A2952" s="78">
        <v>40974</v>
      </c>
      <c r="B2952" s="605" t="s">
        <v>19499</v>
      </c>
      <c r="C2952" s="78" t="s">
        <v>408</v>
      </c>
      <c r="D2952" s="613">
        <v>5934.64</v>
      </c>
    </row>
    <row r="2953" spans="1:4" x14ac:dyDescent="0.35">
      <c r="A2953" s="78">
        <v>34794</v>
      </c>
      <c r="B2953" s="605" t="s">
        <v>19500</v>
      </c>
      <c r="C2953" s="78" t="s">
        <v>140</v>
      </c>
      <c r="D2953" s="613">
        <v>24.17</v>
      </c>
    </row>
    <row r="2954" spans="1:4" x14ac:dyDescent="0.35">
      <c r="A2954" s="78">
        <v>40925</v>
      </c>
      <c r="B2954" s="605" t="s">
        <v>19501</v>
      </c>
      <c r="C2954" s="78" t="s">
        <v>408</v>
      </c>
      <c r="D2954" s="613">
        <v>4231.24</v>
      </c>
    </row>
    <row r="2955" spans="1:4" x14ac:dyDescent="0.35">
      <c r="A2955" s="78">
        <v>13741</v>
      </c>
      <c r="B2955" s="605" t="s">
        <v>19502</v>
      </c>
      <c r="C2955" s="78" t="s">
        <v>80</v>
      </c>
      <c r="D2955" s="613">
        <v>2909.91</v>
      </c>
    </row>
    <row r="2956" spans="1:4" x14ac:dyDescent="0.35">
      <c r="A2956" s="78">
        <v>3288</v>
      </c>
      <c r="B2956" s="605" t="s">
        <v>19503</v>
      </c>
      <c r="C2956" s="78" t="s">
        <v>139</v>
      </c>
      <c r="D2956" s="613">
        <v>13</v>
      </c>
    </row>
    <row r="2957" spans="1:4" x14ac:dyDescent="0.35">
      <c r="A2957" s="78">
        <v>13587</v>
      </c>
      <c r="B2957" s="605" t="s">
        <v>19504</v>
      </c>
      <c r="C2957" s="78" t="s">
        <v>139</v>
      </c>
      <c r="D2957" s="613">
        <v>7.85</v>
      </c>
    </row>
    <row r="2958" spans="1:4" x14ac:dyDescent="0.35">
      <c r="A2958" s="78">
        <v>38598</v>
      </c>
      <c r="B2958" s="605" t="s">
        <v>19505</v>
      </c>
      <c r="C2958" s="78" t="s">
        <v>80</v>
      </c>
      <c r="D2958" s="613">
        <v>5.41</v>
      </c>
    </row>
    <row r="2959" spans="1:4" x14ac:dyDescent="0.35">
      <c r="A2959" s="78">
        <v>38595</v>
      </c>
      <c r="B2959" s="605" t="s">
        <v>19506</v>
      </c>
      <c r="C2959" s="78" t="s">
        <v>80</v>
      </c>
      <c r="D2959" s="613">
        <v>4.59</v>
      </c>
    </row>
    <row r="2960" spans="1:4" x14ac:dyDescent="0.35">
      <c r="A2960" s="78">
        <v>38592</v>
      </c>
      <c r="B2960" s="605" t="s">
        <v>19507</v>
      </c>
      <c r="C2960" s="78" t="s">
        <v>80</v>
      </c>
      <c r="D2960" s="613">
        <v>4.6399999999999997</v>
      </c>
    </row>
    <row r="2961" spans="1:4" x14ac:dyDescent="0.35">
      <c r="A2961" s="78">
        <v>38588</v>
      </c>
      <c r="B2961" s="605" t="s">
        <v>19508</v>
      </c>
      <c r="C2961" s="78" t="s">
        <v>80</v>
      </c>
      <c r="D2961" s="613">
        <v>3.71</v>
      </c>
    </row>
    <row r="2962" spans="1:4" x14ac:dyDescent="0.35">
      <c r="A2962" s="78">
        <v>38593</v>
      </c>
      <c r="B2962" s="605" t="s">
        <v>19509</v>
      </c>
      <c r="C2962" s="78" t="s">
        <v>80</v>
      </c>
      <c r="D2962" s="613">
        <v>5.12</v>
      </c>
    </row>
    <row r="2963" spans="1:4" x14ac:dyDescent="0.35">
      <c r="A2963" s="78">
        <v>38589</v>
      </c>
      <c r="B2963" s="605" t="s">
        <v>19510</v>
      </c>
      <c r="C2963" s="78" t="s">
        <v>80</v>
      </c>
      <c r="D2963" s="613">
        <v>3.89</v>
      </c>
    </row>
    <row r="2964" spans="1:4" x14ac:dyDescent="0.35">
      <c r="A2964" s="78">
        <v>38594</v>
      </c>
      <c r="B2964" s="605" t="s">
        <v>19511</v>
      </c>
      <c r="C2964" s="78" t="s">
        <v>80</v>
      </c>
      <c r="D2964" s="613">
        <v>8.07</v>
      </c>
    </row>
    <row r="2965" spans="1:4" x14ac:dyDescent="0.35">
      <c r="A2965" s="78">
        <v>34774</v>
      </c>
      <c r="B2965" s="605" t="s">
        <v>19512</v>
      </c>
      <c r="C2965" s="78" t="s">
        <v>80</v>
      </c>
      <c r="D2965" s="613">
        <v>3.63</v>
      </c>
    </row>
    <row r="2966" spans="1:4" x14ac:dyDescent="0.35">
      <c r="A2966" s="78">
        <v>34771</v>
      </c>
      <c r="B2966" s="605" t="s">
        <v>19513</v>
      </c>
      <c r="C2966" s="78" t="s">
        <v>80</v>
      </c>
      <c r="D2966" s="613">
        <v>4.38</v>
      </c>
    </row>
    <row r="2967" spans="1:4" x14ac:dyDescent="0.35">
      <c r="A2967" s="78">
        <v>34764</v>
      </c>
      <c r="B2967" s="605" t="s">
        <v>19514</v>
      </c>
      <c r="C2967" s="78" t="s">
        <v>80</v>
      </c>
      <c r="D2967" s="613">
        <v>2.87</v>
      </c>
    </row>
    <row r="2968" spans="1:4" x14ac:dyDescent="0.35">
      <c r="A2968" s="78">
        <v>34773</v>
      </c>
      <c r="B2968" s="605" t="s">
        <v>19515</v>
      </c>
      <c r="C2968" s="78" t="s">
        <v>80</v>
      </c>
      <c r="D2968" s="613">
        <v>3.82</v>
      </c>
    </row>
    <row r="2969" spans="1:4" x14ac:dyDescent="0.35">
      <c r="A2969" s="78">
        <v>34769</v>
      </c>
      <c r="B2969" s="605" t="s">
        <v>19516</v>
      </c>
      <c r="C2969" s="78" t="s">
        <v>80</v>
      </c>
      <c r="D2969" s="613">
        <v>4.7300000000000004</v>
      </c>
    </row>
    <row r="2970" spans="1:4" x14ac:dyDescent="0.35">
      <c r="A2970" s="78">
        <v>34763</v>
      </c>
      <c r="B2970" s="605" t="s">
        <v>19517</v>
      </c>
      <c r="C2970" s="78" t="s">
        <v>80</v>
      </c>
      <c r="D2970" s="613">
        <v>2.92</v>
      </c>
    </row>
    <row r="2971" spans="1:4" x14ac:dyDescent="0.35">
      <c r="A2971" s="78">
        <v>34788</v>
      </c>
      <c r="B2971" s="605" t="s">
        <v>19518</v>
      </c>
      <c r="C2971" s="78" t="s">
        <v>80</v>
      </c>
      <c r="D2971" s="613">
        <v>1.67</v>
      </c>
    </row>
    <row r="2972" spans="1:4" x14ac:dyDescent="0.35">
      <c r="A2972" s="78">
        <v>34781</v>
      </c>
      <c r="B2972" s="605" t="s">
        <v>19519</v>
      </c>
      <c r="C2972" s="78" t="s">
        <v>80</v>
      </c>
      <c r="D2972" s="613">
        <v>2.29</v>
      </c>
    </row>
    <row r="2973" spans="1:4" x14ac:dyDescent="0.35">
      <c r="A2973" s="78">
        <v>41682</v>
      </c>
      <c r="B2973" s="605" t="s">
        <v>19520</v>
      </c>
      <c r="C2973" s="78" t="s">
        <v>80</v>
      </c>
      <c r="D2973" s="613">
        <v>47.9</v>
      </c>
    </row>
    <row r="2974" spans="1:4" x14ac:dyDescent="0.35">
      <c r="A2974" s="78">
        <v>41683</v>
      </c>
      <c r="B2974" s="605" t="s">
        <v>19521</v>
      </c>
      <c r="C2974" s="78" t="s">
        <v>80</v>
      </c>
      <c r="D2974" s="613">
        <v>35.24</v>
      </c>
    </row>
    <row r="2975" spans="1:4" x14ac:dyDescent="0.35">
      <c r="A2975" s="78">
        <v>41680</v>
      </c>
      <c r="B2975" s="605" t="s">
        <v>19522</v>
      </c>
      <c r="C2975" s="78" t="s">
        <v>80</v>
      </c>
      <c r="D2975" s="613">
        <v>18.97</v>
      </c>
    </row>
    <row r="2976" spans="1:4" x14ac:dyDescent="0.35">
      <c r="A2976" s="78">
        <v>41679</v>
      </c>
      <c r="B2976" s="605" t="s">
        <v>19523</v>
      </c>
      <c r="C2976" s="78" t="s">
        <v>80</v>
      </c>
      <c r="D2976" s="613">
        <v>43.37</v>
      </c>
    </row>
    <row r="2977" spans="1:4" x14ac:dyDescent="0.35">
      <c r="A2977" s="78">
        <v>41681</v>
      </c>
      <c r="B2977" s="605" t="s">
        <v>19524</v>
      </c>
      <c r="C2977" s="78" t="s">
        <v>80</v>
      </c>
      <c r="D2977" s="613">
        <v>29.68</v>
      </c>
    </row>
    <row r="2978" spans="1:4" x14ac:dyDescent="0.35">
      <c r="A2978" s="78">
        <v>43386</v>
      </c>
      <c r="B2978" s="605" t="s">
        <v>19525</v>
      </c>
      <c r="C2978" s="78" t="s">
        <v>80</v>
      </c>
      <c r="D2978" s="613">
        <v>67.77</v>
      </c>
    </row>
    <row r="2979" spans="1:4" x14ac:dyDescent="0.35">
      <c r="A2979" s="78">
        <v>4059</v>
      </c>
      <c r="B2979" s="605" t="s">
        <v>19526</v>
      </c>
      <c r="C2979" s="78" t="s">
        <v>139</v>
      </c>
      <c r="D2979" s="613">
        <v>47.9</v>
      </c>
    </row>
    <row r="2980" spans="1:4" x14ac:dyDescent="0.35">
      <c r="A2980" s="78">
        <v>4062</v>
      </c>
      <c r="B2980" s="605" t="s">
        <v>19527</v>
      </c>
      <c r="C2980" s="78" t="s">
        <v>80</v>
      </c>
      <c r="D2980" s="613">
        <v>47.9</v>
      </c>
    </row>
    <row r="2981" spans="1:4" x14ac:dyDescent="0.35">
      <c r="A2981" s="78">
        <v>4061</v>
      </c>
      <c r="B2981" s="605" t="s">
        <v>19528</v>
      </c>
      <c r="C2981" s="78" t="s">
        <v>80</v>
      </c>
      <c r="D2981" s="613">
        <v>59.63</v>
      </c>
    </row>
    <row r="2982" spans="1:4" x14ac:dyDescent="0.35">
      <c r="A2982" s="78">
        <v>41315</v>
      </c>
      <c r="B2982" s="605" t="s">
        <v>19529</v>
      </c>
      <c r="C2982" s="78" t="s">
        <v>123</v>
      </c>
      <c r="D2982" s="613">
        <v>131.72999999999999</v>
      </c>
    </row>
    <row r="2983" spans="1:4" x14ac:dyDescent="0.35">
      <c r="A2983" s="78">
        <v>43148</v>
      </c>
      <c r="B2983" s="605" t="s">
        <v>19530</v>
      </c>
      <c r="C2983" s="78" t="s">
        <v>123</v>
      </c>
      <c r="D2983" s="613">
        <v>89.42</v>
      </c>
    </row>
    <row r="2984" spans="1:4" x14ac:dyDescent="0.35">
      <c r="A2984" s="78">
        <v>43147</v>
      </c>
      <c r="B2984" s="605" t="s">
        <v>19531</v>
      </c>
      <c r="C2984" s="78" t="s">
        <v>123</v>
      </c>
      <c r="D2984" s="613">
        <v>34.630000000000003</v>
      </c>
    </row>
    <row r="2985" spans="1:4" x14ac:dyDescent="0.35">
      <c r="A2985" s="78">
        <v>10608</v>
      </c>
      <c r="B2985" s="605" t="s">
        <v>19532</v>
      </c>
      <c r="C2985" s="78" t="s">
        <v>80</v>
      </c>
      <c r="D2985" s="613"/>
    </row>
    <row r="2986" spans="1:4" x14ac:dyDescent="0.35">
      <c r="A2986" s="78">
        <v>4069</v>
      </c>
      <c r="B2986" s="605" t="s">
        <v>19533</v>
      </c>
      <c r="C2986" s="78" t="s">
        <v>140</v>
      </c>
      <c r="D2986" s="613">
        <v>44.96</v>
      </c>
    </row>
    <row r="2987" spans="1:4" x14ac:dyDescent="0.35">
      <c r="A2987" s="78">
        <v>40819</v>
      </c>
      <c r="B2987" s="605" t="s">
        <v>413</v>
      </c>
      <c r="C2987" s="78" t="s">
        <v>408</v>
      </c>
      <c r="D2987" s="613">
        <v>7867.97</v>
      </c>
    </row>
    <row r="2988" spans="1:4" x14ac:dyDescent="0.35">
      <c r="A2988" s="78">
        <v>34361</v>
      </c>
      <c r="B2988" s="605" t="s">
        <v>19534</v>
      </c>
      <c r="C2988" s="78" t="s">
        <v>123</v>
      </c>
      <c r="D2988" s="613">
        <v>25.21</v>
      </c>
    </row>
    <row r="2989" spans="1:4" x14ac:dyDescent="0.35">
      <c r="A2989" s="78">
        <v>44478</v>
      </c>
      <c r="B2989" s="605" t="s">
        <v>19535</v>
      </c>
      <c r="C2989" s="78" t="s">
        <v>123</v>
      </c>
      <c r="D2989" s="613">
        <v>16.73</v>
      </c>
    </row>
    <row r="2990" spans="1:4" x14ac:dyDescent="0.35">
      <c r="A2990" s="78">
        <v>44477</v>
      </c>
      <c r="B2990" s="605" t="s">
        <v>19536</v>
      </c>
      <c r="C2990" s="78" t="s">
        <v>123</v>
      </c>
      <c r="D2990" s="613">
        <v>16.73</v>
      </c>
    </row>
    <row r="2991" spans="1:4" x14ac:dyDescent="0.35">
      <c r="A2991" s="78">
        <v>11697</v>
      </c>
      <c r="B2991" s="605" t="s">
        <v>19537</v>
      </c>
      <c r="C2991" s="78" t="s">
        <v>80</v>
      </c>
      <c r="D2991" s="613">
        <v>861.99</v>
      </c>
    </row>
    <row r="2992" spans="1:4" x14ac:dyDescent="0.35">
      <c r="A2992" s="78">
        <v>11698</v>
      </c>
      <c r="B2992" s="605" t="s">
        <v>19538</v>
      </c>
      <c r="C2992" s="78" t="s">
        <v>80</v>
      </c>
      <c r="D2992" s="613">
        <v>1028.3</v>
      </c>
    </row>
    <row r="2993" spans="1:4" x14ac:dyDescent="0.35">
      <c r="A2993" s="78">
        <v>11699</v>
      </c>
      <c r="B2993" s="605" t="s">
        <v>19539</v>
      </c>
      <c r="C2993" s="78" t="s">
        <v>80</v>
      </c>
      <c r="D2993" s="613">
        <v>1136.51</v>
      </c>
    </row>
    <row r="2994" spans="1:4" x14ac:dyDescent="0.35">
      <c r="A2994" s="78">
        <v>10432</v>
      </c>
      <c r="B2994" s="605" t="s">
        <v>19540</v>
      </c>
      <c r="C2994" s="78" t="s">
        <v>80</v>
      </c>
      <c r="D2994" s="613">
        <v>381.29</v>
      </c>
    </row>
    <row r="2995" spans="1:4" x14ac:dyDescent="0.35">
      <c r="A2995" s="78">
        <v>44020</v>
      </c>
      <c r="B2995" s="605" t="s">
        <v>19541</v>
      </c>
      <c r="C2995" s="78" t="s">
        <v>80</v>
      </c>
      <c r="D2995" s="613">
        <v>940.7</v>
      </c>
    </row>
    <row r="2996" spans="1:4" x14ac:dyDescent="0.35">
      <c r="A2996" s="78">
        <v>41419</v>
      </c>
      <c r="B2996" s="605" t="s">
        <v>19542</v>
      </c>
      <c r="C2996" s="78" t="s">
        <v>80</v>
      </c>
      <c r="D2996" s="613">
        <v>7.85</v>
      </c>
    </row>
    <row r="2997" spans="1:4" x14ac:dyDescent="0.35">
      <c r="A2997" s="78">
        <v>41420</v>
      </c>
      <c r="B2997" s="605" t="s">
        <v>19543</v>
      </c>
      <c r="C2997" s="78" t="s">
        <v>80</v>
      </c>
      <c r="D2997" s="613">
        <v>10.68</v>
      </c>
    </row>
    <row r="2998" spans="1:4" x14ac:dyDescent="0.35">
      <c r="A2998" s="78">
        <v>41421</v>
      </c>
      <c r="B2998" s="605" t="s">
        <v>19544</v>
      </c>
      <c r="C2998" s="78" t="s">
        <v>80</v>
      </c>
      <c r="D2998" s="613">
        <v>10.65</v>
      </c>
    </row>
    <row r="2999" spans="1:4" x14ac:dyDescent="0.35">
      <c r="A2999" s="78">
        <v>41422</v>
      </c>
      <c r="B2999" s="605" t="s">
        <v>19545</v>
      </c>
      <c r="C2999" s="78" t="s">
        <v>80</v>
      </c>
      <c r="D2999" s="613">
        <v>14.59</v>
      </c>
    </row>
    <row r="3000" spans="1:4" x14ac:dyDescent="0.35">
      <c r="A3000" s="78">
        <v>41425</v>
      </c>
      <c r="B3000" s="605" t="s">
        <v>19546</v>
      </c>
      <c r="C3000" s="78" t="s">
        <v>80</v>
      </c>
      <c r="D3000" s="613">
        <v>7.46</v>
      </c>
    </row>
    <row r="3001" spans="1:4" x14ac:dyDescent="0.35">
      <c r="A3001" s="78">
        <v>41426</v>
      </c>
      <c r="B3001" s="605" t="s">
        <v>19547</v>
      </c>
      <c r="C3001" s="78" t="s">
        <v>80</v>
      </c>
      <c r="D3001" s="613">
        <v>13.46</v>
      </c>
    </row>
    <row r="3002" spans="1:4" x14ac:dyDescent="0.35">
      <c r="A3002" s="78">
        <v>41414</v>
      </c>
      <c r="B3002" s="605" t="s">
        <v>19548</v>
      </c>
      <c r="C3002" s="78" t="s">
        <v>80</v>
      </c>
      <c r="D3002" s="613">
        <v>24.7</v>
      </c>
    </row>
    <row r="3003" spans="1:4" x14ac:dyDescent="0.35">
      <c r="A3003" s="78">
        <v>41415</v>
      </c>
      <c r="B3003" s="605" t="s">
        <v>19549</v>
      </c>
      <c r="C3003" s="78" t="s">
        <v>80</v>
      </c>
      <c r="D3003" s="613">
        <v>28.77</v>
      </c>
    </row>
    <row r="3004" spans="1:4" x14ac:dyDescent="0.35">
      <c r="A3004" s="78">
        <v>37514</v>
      </c>
      <c r="B3004" s="605" t="s">
        <v>361</v>
      </c>
      <c r="C3004" s="78" t="s">
        <v>80</v>
      </c>
      <c r="D3004" s="613"/>
    </row>
    <row r="3005" spans="1:4" x14ac:dyDescent="0.35">
      <c r="A3005" s="78">
        <v>37520</v>
      </c>
      <c r="B3005" s="605" t="s">
        <v>19550</v>
      </c>
      <c r="C3005" s="78" t="s">
        <v>80</v>
      </c>
      <c r="D3005" s="613"/>
    </row>
    <row r="3006" spans="1:4" x14ac:dyDescent="0.35">
      <c r="A3006" s="78">
        <v>37546</v>
      </c>
      <c r="B3006" s="605" t="s">
        <v>19551</v>
      </c>
      <c r="C3006" s="78" t="s">
        <v>80</v>
      </c>
      <c r="D3006" s="613"/>
    </row>
    <row r="3007" spans="1:4" x14ac:dyDescent="0.35">
      <c r="A3007" s="78">
        <v>37544</v>
      </c>
      <c r="B3007" s="605" t="s">
        <v>19552</v>
      </c>
      <c r="C3007" s="78" t="s">
        <v>80</v>
      </c>
      <c r="D3007" s="613"/>
    </row>
    <row r="3008" spans="1:4" x14ac:dyDescent="0.35">
      <c r="A3008" s="78">
        <v>37545</v>
      </c>
      <c r="B3008" s="605" t="s">
        <v>19553</v>
      </c>
      <c r="C3008" s="78" t="s">
        <v>80</v>
      </c>
      <c r="D3008" s="613"/>
    </row>
    <row r="3009" spans="1:4" x14ac:dyDescent="0.35">
      <c r="A3009" s="78">
        <v>36793</v>
      </c>
      <c r="B3009" s="605" t="s">
        <v>19554</v>
      </c>
      <c r="C3009" s="78" t="s">
        <v>80</v>
      </c>
      <c r="D3009" s="613">
        <v>667.9</v>
      </c>
    </row>
    <row r="3010" spans="1:4" x14ac:dyDescent="0.35">
      <c r="A3010" s="78">
        <v>11769</v>
      </c>
      <c r="B3010" s="605" t="s">
        <v>19555</v>
      </c>
      <c r="C3010" s="78" t="s">
        <v>80</v>
      </c>
      <c r="D3010" s="613">
        <v>295.16000000000003</v>
      </c>
    </row>
    <row r="3011" spans="1:4" x14ac:dyDescent="0.35">
      <c r="A3011" s="78">
        <v>11771</v>
      </c>
      <c r="B3011" s="605" t="s">
        <v>19556</v>
      </c>
      <c r="C3011" s="78" t="s">
        <v>80</v>
      </c>
      <c r="D3011" s="613">
        <v>361.53</v>
      </c>
    </row>
    <row r="3012" spans="1:4" x14ac:dyDescent="0.35">
      <c r="A3012" s="78">
        <v>39919</v>
      </c>
      <c r="B3012" s="605" t="s">
        <v>19557</v>
      </c>
      <c r="C3012" s="78" t="s">
        <v>80</v>
      </c>
      <c r="D3012" s="613"/>
    </row>
    <row r="3013" spans="1:4" x14ac:dyDescent="0.35">
      <c r="A3013" s="78">
        <v>38385</v>
      </c>
      <c r="B3013" s="605" t="s">
        <v>19558</v>
      </c>
      <c r="C3013" s="78" t="s">
        <v>80</v>
      </c>
      <c r="D3013" s="613">
        <v>40.47</v>
      </c>
    </row>
    <row r="3014" spans="1:4" x14ac:dyDescent="0.35">
      <c r="A3014" s="78">
        <v>36800</v>
      </c>
      <c r="B3014" s="605" t="s">
        <v>19559</v>
      </c>
      <c r="C3014" s="78" t="s">
        <v>80</v>
      </c>
      <c r="D3014" s="613">
        <v>177.35</v>
      </c>
    </row>
    <row r="3015" spans="1:4" x14ac:dyDescent="0.35">
      <c r="A3015" s="78">
        <v>37587</v>
      </c>
      <c r="B3015" s="605" t="s">
        <v>19560</v>
      </c>
      <c r="C3015" s="78" t="s">
        <v>80</v>
      </c>
      <c r="D3015" s="613">
        <v>389.65</v>
      </c>
    </row>
    <row r="3016" spans="1:4" x14ac:dyDescent="0.35">
      <c r="A3016" s="78">
        <v>11561</v>
      </c>
      <c r="B3016" s="605" t="s">
        <v>19561</v>
      </c>
      <c r="C3016" s="78" t="s">
        <v>80</v>
      </c>
      <c r="D3016" s="613">
        <v>254.75</v>
      </c>
    </row>
    <row r="3017" spans="1:4" x14ac:dyDescent="0.35">
      <c r="A3017" s="78">
        <v>43604</v>
      </c>
      <c r="B3017" s="605" t="s">
        <v>19562</v>
      </c>
      <c r="C3017" s="78" t="s">
        <v>80</v>
      </c>
      <c r="D3017" s="613">
        <v>135.81</v>
      </c>
    </row>
    <row r="3018" spans="1:4" x14ac:dyDescent="0.35">
      <c r="A3018" s="78">
        <v>11560</v>
      </c>
      <c r="B3018" s="605" t="s">
        <v>19563</v>
      </c>
      <c r="C3018" s="78" t="s">
        <v>80</v>
      </c>
      <c r="D3018" s="613">
        <v>196.63</v>
      </c>
    </row>
    <row r="3019" spans="1:4" x14ac:dyDescent="0.35">
      <c r="A3019" s="78">
        <v>11499</v>
      </c>
      <c r="B3019" s="605" t="s">
        <v>19564</v>
      </c>
      <c r="C3019" s="78" t="s">
        <v>80</v>
      </c>
      <c r="D3019" s="613">
        <v>669.49</v>
      </c>
    </row>
    <row r="3020" spans="1:4" x14ac:dyDescent="0.35">
      <c r="A3020" s="78">
        <v>34761</v>
      </c>
      <c r="B3020" s="605" t="s">
        <v>19565</v>
      </c>
      <c r="C3020" s="78" t="s">
        <v>140</v>
      </c>
      <c r="D3020" s="613">
        <v>19.79</v>
      </c>
    </row>
    <row r="3021" spans="1:4" x14ac:dyDescent="0.35">
      <c r="A3021" s="78">
        <v>40924</v>
      </c>
      <c r="B3021" s="605" t="s">
        <v>19566</v>
      </c>
      <c r="C3021" s="78" t="s">
        <v>408</v>
      </c>
      <c r="D3021" s="613">
        <v>3464.26</v>
      </c>
    </row>
    <row r="3022" spans="1:4" x14ac:dyDescent="0.35">
      <c r="A3022" s="78">
        <v>40983</v>
      </c>
      <c r="B3022" s="605" t="s">
        <v>19567</v>
      </c>
      <c r="C3022" s="78" t="s">
        <v>408</v>
      </c>
      <c r="D3022" s="613">
        <v>3602.01</v>
      </c>
    </row>
    <row r="3023" spans="1:4" x14ac:dyDescent="0.35">
      <c r="A3023" s="78">
        <v>44497</v>
      </c>
      <c r="B3023" s="605" t="s">
        <v>19568</v>
      </c>
      <c r="C3023" s="78" t="s">
        <v>140</v>
      </c>
      <c r="D3023" s="613">
        <v>20.58</v>
      </c>
    </row>
    <row r="3024" spans="1:4" x14ac:dyDescent="0.35">
      <c r="A3024" s="78">
        <v>2437</v>
      </c>
      <c r="B3024" s="605" t="s">
        <v>19569</v>
      </c>
      <c r="C3024" s="78" t="s">
        <v>140</v>
      </c>
      <c r="D3024" s="613">
        <v>21.89</v>
      </c>
    </row>
    <row r="3025" spans="1:4" x14ac:dyDescent="0.35">
      <c r="A3025" s="78">
        <v>40921</v>
      </c>
      <c r="B3025" s="605" t="s">
        <v>19570</v>
      </c>
      <c r="C3025" s="78" t="s">
        <v>408</v>
      </c>
      <c r="D3025" s="613">
        <v>3832.38</v>
      </c>
    </row>
    <row r="3026" spans="1:4" x14ac:dyDescent="0.35">
      <c r="A3026" s="78">
        <v>36502</v>
      </c>
      <c r="B3026" s="605" t="s">
        <v>19571</v>
      </c>
      <c r="C3026" s="78" t="s">
        <v>80</v>
      </c>
      <c r="D3026" s="613">
        <v>3865.53</v>
      </c>
    </row>
    <row r="3027" spans="1:4" x14ac:dyDescent="0.35">
      <c r="A3027" s="78">
        <v>36503</v>
      </c>
      <c r="B3027" s="605" t="s">
        <v>19572</v>
      </c>
      <c r="C3027" s="78" t="s">
        <v>80</v>
      </c>
      <c r="D3027" s="613">
        <v>4766.66</v>
      </c>
    </row>
    <row r="3028" spans="1:4" x14ac:dyDescent="0.35">
      <c r="A3028" s="78">
        <v>4090</v>
      </c>
      <c r="B3028" s="605" t="s">
        <v>19573</v>
      </c>
      <c r="C3028" s="78" t="s">
        <v>80</v>
      </c>
      <c r="D3028" s="613"/>
    </row>
    <row r="3029" spans="1:4" x14ac:dyDescent="0.35">
      <c r="A3029" s="78">
        <v>4093</v>
      </c>
      <c r="B3029" s="605" t="s">
        <v>19574</v>
      </c>
      <c r="C3029" s="78" t="s">
        <v>140</v>
      </c>
      <c r="D3029" s="613">
        <v>21.64</v>
      </c>
    </row>
    <row r="3030" spans="1:4" x14ac:dyDescent="0.35">
      <c r="A3030" s="78">
        <v>10512</v>
      </c>
      <c r="B3030" s="605" t="s">
        <v>19575</v>
      </c>
      <c r="C3030" s="78" t="s">
        <v>408</v>
      </c>
      <c r="D3030" s="613">
        <v>3785.59</v>
      </c>
    </row>
    <row r="3031" spans="1:4" x14ac:dyDescent="0.35">
      <c r="A3031" s="78">
        <v>4243</v>
      </c>
      <c r="B3031" s="605" t="s">
        <v>19576</v>
      </c>
      <c r="C3031" s="78" t="s">
        <v>140</v>
      </c>
      <c r="D3031" s="613">
        <v>27.76</v>
      </c>
    </row>
    <row r="3032" spans="1:4" x14ac:dyDescent="0.35">
      <c r="A3032" s="78">
        <v>20020</v>
      </c>
      <c r="B3032" s="605" t="s">
        <v>19577</v>
      </c>
      <c r="C3032" s="78" t="s">
        <v>140</v>
      </c>
      <c r="D3032" s="613">
        <v>22.47</v>
      </c>
    </row>
    <row r="3033" spans="1:4" x14ac:dyDescent="0.35">
      <c r="A3033" s="78">
        <v>41038</v>
      </c>
      <c r="B3033" s="605" t="s">
        <v>19578</v>
      </c>
      <c r="C3033" s="78" t="s">
        <v>408</v>
      </c>
      <c r="D3033" s="613">
        <v>3934</v>
      </c>
    </row>
    <row r="3034" spans="1:4" x14ac:dyDescent="0.35">
      <c r="A3034" s="78">
        <v>4094</v>
      </c>
      <c r="B3034" s="605" t="s">
        <v>19579</v>
      </c>
      <c r="C3034" s="78" t="s">
        <v>140</v>
      </c>
      <c r="D3034" s="613">
        <v>26.91</v>
      </c>
    </row>
    <row r="3035" spans="1:4" x14ac:dyDescent="0.35">
      <c r="A3035" s="78">
        <v>40988</v>
      </c>
      <c r="B3035" s="605" t="s">
        <v>19580</v>
      </c>
      <c r="C3035" s="78" t="s">
        <v>408</v>
      </c>
      <c r="D3035" s="613">
        <v>4708.6000000000004</v>
      </c>
    </row>
    <row r="3036" spans="1:4" x14ac:dyDescent="0.35">
      <c r="A3036" s="78">
        <v>4095</v>
      </c>
      <c r="B3036" s="605" t="s">
        <v>19581</v>
      </c>
      <c r="C3036" s="78" t="s">
        <v>140</v>
      </c>
      <c r="D3036" s="613">
        <v>12.99</v>
      </c>
    </row>
    <row r="3037" spans="1:4" x14ac:dyDescent="0.35">
      <c r="A3037" s="78">
        <v>40990</v>
      </c>
      <c r="B3037" s="605" t="s">
        <v>19582</v>
      </c>
      <c r="C3037" s="78" t="s">
        <v>408</v>
      </c>
      <c r="D3037" s="613">
        <v>2273.9899999999998</v>
      </c>
    </row>
    <row r="3038" spans="1:4" x14ac:dyDescent="0.35">
      <c r="A3038" s="78">
        <v>4096</v>
      </c>
      <c r="B3038" s="605" t="s">
        <v>19583</v>
      </c>
      <c r="C3038" s="78" t="s">
        <v>140</v>
      </c>
      <c r="D3038" s="613">
        <v>19.489999999999998</v>
      </c>
    </row>
    <row r="3039" spans="1:4" x14ac:dyDescent="0.35">
      <c r="A3039" s="78">
        <v>40992</v>
      </c>
      <c r="B3039" s="605" t="s">
        <v>19584</v>
      </c>
      <c r="C3039" s="78" t="s">
        <v>408</v>
      </c>
      <c r="D3039" s="613">
        <v>3410.99</v>
      </c>
    </row>
    <row r="3040" spans="1:4" x14ac:dyDescent="0.35">
      <c r="A3040" s="78">
        <v>4114</v>
      </c>
      <c r="B3040" s="605" t="s">
        <v>19585</v>
      </c>
      <c r="C3040" s="78" t="s">
        <v>80</v>
      </c>
      <c r="D3040" s="613">
        <v>109.78</v>
      </c>
    </row>
    <row r="3041" spans="1:4" x14ac:dyDescent="0.35">
      <c r="A3041" s="78">
        <v>36797</v>
      </c>
      <c r="B3041" s="605" t="s">
        <v>19586</v>
      </c>
      <c r="C3041" s="78" t="s">
        <v>80</v>
      </c>
      <c r="D3041" s="613">
        <v>97.75</v>
      </c>
    </row>
    <row r="3042" spans="1:4" x14ac:dyDescent="0.35">
      <c r="A3042" s="78">
        <v>4107</v>
      </c>
      <c r="B3042" s="605" t="s">
        <v>19587</v>
      </c>
      <c r="C3042" s="78" t="s">
        <v>80</v>
      </c>
      <c r="D3042" s="613">
        <v>92.16</v>
      </c>
    </row>
    <row r="3043" spans="1:4" x14ac:dyDescent="0.35">
      <c r="A3043" s="78">
        <v>4102</v>
      </c>
      <c r="B3043" s="605" t="s">
        <v>19588</v>
      </c>
      <c r="C3043" s="78" t="s">
        <v>80</v>
      </c>
      <c r="D3043" s="613">
        <v>112.5</v>
      </c>
    </row>
    <row r="3044" spans="1:4" x14ac:dyDescent="0.35">
      <c r="A3044" s="78">
        <v>36799</v>
      </c>
      <c r="B3044" s="605" t="s">
        <v>19589</v>
      </c>
      <c r="C3044" s="78" t="s">
        <v>80</v>
      </c>
      <c r="D3044" s="613">
        <v>94.87</v>
      </c>
    </row>
    <row r="3045" spans="1:4" x14ac:dyDescent="0.35">
      <c r="A3045" s="78">
        <v>2747</v>
      </c>
      <c r="B3045" s="605" t="s">
        <v>19590</v>
      </c>
      <c r="C3045" s="78" t="s">
        <v>139</v>
      </c>
      <c r="D3045" s="613"/>
    </row>
    <row r="3046" spans="1:4" x14ac:dyDescent="0.35">
      <c r="A3046" s="78">
        <v>21138</v>
      </c>
      <c r="B3046" s="605" t="s">
        <v>19591</v>
      </c>
      <c r="C3046" s="78" t="s">
        <v>139</v>
      </c>
      <c r="D3046" s="613"/>
    </row>
    <row r="3047" spans="1:4" x14ac:dyDescent="0.35">
      <c r="A3047" s="78">
        <v>10826</v>
      </c>
      <c r="B3047" s="605" t="s">
        <v>19592</v>
      </c>
      <c r="C3047" s="78" t="s">
        <v>80</v>
      </c>
      <c r="D3047" s="613">
        <v>359.19</v>
      </c>
    </row>
    <row r="3048" spans="1:4" x14ac:dyDescent="0.35">
      <c r="A3048" s="78">
        <v>365</v>
      </c>
      <c r="B3048" s="605" t="s">
        <v>19593</v>
      </c>
      <c r="C3048" s="78" t="s">
        <v>80</v>
      </c>
      <c r="D3048" s="613">
        <v>222.7</v>
      </c>
    </row>
    <row r="3049" spans="1:4" x14ac:dyDescent="0.35">
      <c r="A3049" s="78">
        <v>38639</v>
      </c>
      <c r="B3049" s="605" t="s">
        <v>19594</v>
      </c>
      <c r="C3049" s="78" t="s">
        <v>80</v>
      </c>
      <c r="D3049" s="613">
        <v>862.06</v>
      </c>
    </row>
    <row r="3050" spans="1:4" x14ac:dyDescent="0.35">
      <c r="A3050" s="78">
        <v>38640</v>
      </c>
      <c r="B3050" s="605" t="s">
        <v>19595</v>
      </c>
      <c r="C3050" s="78" t="s">
        <v>80</v>
      </c>
      <c r="D3050" s="613">
        <v>12.93</v>
      </c>
    </row>
    <row r="3051" spans="1:4" x14ac:dyDescent="0.35">
      <c r="A3051" s="78">
        <v>358</v>
      </c>
      <c r="B3051" s="605" t="s">
        <v>19596</v>
      </c>
      <c r="C3051" s="78" t="s">
        <v>80</v>
      </c>
      <c r="D3051" s="613">
        <v>265.8</v>
      </c>
    </row>
    <row r="3052" spans="1:4" x14ac:dyDescent="0.35">
      <c r="A3052" s="78">
        <v>359</v>
      </c>
      <c r="B3052" s="605" t="s">
        <v>19597</v>
      </c>
      <c r="C3052" s="78" t="s">
        <v>80</v>
      </c>
      <c r="D3052" s="613">
        <v>545.97</v>
      </c>
    </row>
    <row r="3053" spans="1:4" x14ac:dyDescent="0.35">
      <c r="A3053" s="78">
        <v>38641</v>
      </c>
      <c r="B3053" s="605" t="s">
        <v>19598</v>
      </c>
      <c r="C3053" s="78" t="s">
        <v>80</v>
      </c>
      <c r="D3053" s="613">
        <v>538.79</v>
      </c>
    </row>
    <row r="3054" spans="1:4" x14ac:dyDescent="0.35">
      <c r="A3054" s="78">
        <v>360</v>
      </c>
      <c r="B3054" s="605" t="s">
        <v>19599</v>
      </c>
      <c r="C3054" s="78" t="s">
        <v>80</v>
      </c>
      <c r="D3054" s="613">
        <v>12.5</v>
      </c>
    </row>
    <row r="3055" spans="1:4" x14ac:dyDescent="0.35">
      <c r="A3055" s="78">
        <v>42430</v>
      </c>
      <c r="B3055" s="605" t="s">
        <v>19600</v>
      </c>
      <c r="C3055" s="78" t="s">
        <v>80</v>
      </c>
      <c r="D3055" s="613"/>
    </row>
    <row r="3056" spans="1:4" x14ac:dyDescent="0.35">
      <c r="A3056" s="78">
        <v>4209</v>
      </c>
      <c r="B3056" s="605" t="s">
        <v>19601</v>
      </c>
      <c r="C3056" s="78" t="s">
        <v>80</v>
      </c>
      <c r="D3056" s="613">
        <v>23.45</v>
      </c>
    </row>
    <row r="3057" spans="1:4" x14ac:dyDescent="0.35">
      <c r="A3057" s="78">
        <v>4180</v>
      </c>
      <c r="B3057" s="605" t="s">
        <v>19602</v>
      </c>
      <c r="C3057" s="78" t="s">
        <v>80</v>
      </c>
      <c r="D3057" s="613">
        <v>17.649999999999999</v>
      </c>
    </row>
    <row r="3058" spans="1:4" x14ac:dyDescent="0.35">
      <c r="A3058" s="78">
        <v>4179</v>
      </c>
      <c r="B3058" s="605" t="s">
        <v>19603</v>
      </c>
      <c r="C3058" s="78" t="s">
        <v>80</v>
      </c>
      <c r="D3058" s="613">
        <v>11.99</v>
      </c>
    </row>
    <row r="3059" spans="1:4" x14ac:dyDescent="0.35">
      <c r="A3059" s="78">
        <v>4177</v>
      </c>
      <c r="B3059" s="605" t="s">
        <v>19604</v>
      </c>
      <c r="C3059" s="78" t="s">
        <v>80</v>
      </c>
      <c r="D3059" s="613">
        <v>5.86</v>
      </c>
    </row>
    <row r="3060" spans="1:4" x14ac:dyDescent="0.35">
      <c r="A3060" s="78">
        <v>4208</v>
      </c>
      <c r="B3060" s="605" t="s">
        <v>19605</v>
      </c>
      <c r="C3060" s="78" t="s">
        <v>80</v>
      </c>
      <c r="D3060" s="613">
        <v>55.81</v>
      </c>
    </row>
    <row r="3061" spans="1:4" x14ac:dyDescent="0.35">
      <c r="A3061" s="78">
        <v>4181</v>
      </c>
      <c r="B3061" s="605" t="s">
        <v>19606</v>
      </c>
      <c r="C3061" s="78" t="s">
        <v>80</v>
      </c>
      <c r="D3061" s="613">
        <v>36.46</v>
      </c>
    </row>
    <row r="3062" spans="1:4" x14ac:dyDescent="0.35">
      <c r="A3062" s="78">
        <v>4182</v>
      </c>
      <c r="B3062" s="605" t="s">
        <v>19607</v>
      </c>
      <c r="C3062" s="78" t="s">
        <v>80</v>
      </c>
      <c r="D3062" s="613">
        <v>90.79</v>
      </c>
    </row>
    <row r="3063" spans="1:4" x14ac:dyDescent="0.35">
      <c r="A3063" s="78">
        <v>4178</v>
      </c>
      <c r="B3063" s="605" t="s">
        <v>19608</v>
      </c>
      <c r="C3063" s="78" t="s">
        <v>80</v>
      </c>
      <c r="D3063" s="613">
        <v>8.1199999999999992</v>
      </c>
    </row>
    <row r="3064" spans="1:4" x14ac:dyDescent="0.35">
      <c r="A3064" s="78">
        <v>4183</v>
      </c>
      <c r="B3064" s="605" t="s">
        <v>19609</v>
      </c>
      <c r="C3064" s="78" t="s">
        <v>80</v>
      </c>
      <c r="D3064" s="613">
        <v>146.16999999999999</v>
      </c>
    </row>
    <row r="3065" spans="1:4" x14ac:dyDescent="0.35">
      <c r="A3065" s="78">
        <v>4184</v>
      </c>
      <c r="B3065" s="605" t="s">
        <v>19610</v>
      </c>
      <c r="C3065" s="78" t="s">
        <v>80</v>
      </c>
      <c r="D3065" s="613">
        <v>322.64999999999998</v>
      </c>
    </row>
    <row r="3066" spans="1:4" x14ac:dyDescent="0.35">
      <c r="A3066" s="78">
        <v>4185</v>
      </c>
      <c r="B3066" s="605" t="s">
        <v>19611</v>
      </c>
      <c r="C3066" s="78" t="s">
        <v>80</v>
      </c>
      <c r="D3066" s="613">
        <v>536.1</v>
      </c>
    </row>
    <row r="3067" spans="1:4" x14ac:dyDescent="0.35">
      <c r="A3067" s="78">
        <v>4205</v>
      </c>
      <c r="B3067" s="605" t="s">
        <v>19612</v>
      </c>
      <c r="C3067" s="78" t="s">
        <v>80</v>
      </c>
      <c r="D3067" s="613">
        <v>30.96</v>
      </c>
    </row>
    <row r="3068" spans="1:4" x14ac:dyDescent="0.35">
      <c r="A3068" s="78">
        <v>4192</v>
      </c>
      <c r="B3068" s="605" t="s">
        <v>19613</v>
      </c>
      <c r="C3068" s="78" t="s">
        <v>80</v>
      </c>
      <c r="D3068" s="613">
        <v>30.96</v>
      </c>
    </row>
    <row r="3069" spans="1:4" x14ac:dyDescent="0.35">
      <c r="A3069" s="78">
        <v>4191</v>
      </c>
      <c r="B3069" s="605" t="s">
        <v>19614</v>
      </c>
      <c r="C3069" s="78" t="s">
        <v>80</v>
      </c>
      <c r="D3069" s="613">
        <v>30.96</v>
      </c>
    </row>
    <row r="3070" spans="1:4" x14ac:dyDescent="0.35">
      <c r="A3070" s="78">
        <v>4206</v>
      </c>
      <c r="B3070" s="605" t="s">
        <v>19615</v>
      </c>
      <c r="C3070" s="78" t="s">
        <v>80</v>
      </c>
      <c r="D3070" s="613">
        <v>24.19</v>
      </c>
    </row>
    <row r="3071" spans="1:4" x14ac:dyDescent="0.35">
      <c r="A3071" s="78">
        <v>4207</v>
      </c>
      <c r="B3071" s="605" t="s">
        <v>19616</v>
      </c>
      <c r="C3071" s="78" t="s">
        <v>80</v>
      </c>
      <c r="D3071" s="613">
        <v>24.91</v>
      </c>
    </row>
    <row r="3072" spans="1:4" x14ac:dyDescent="0.35">
      <c r="A3072" s="78">
        <v>4190</v>
      </c>
      <c r="B3072" s="605" t="s">
        <v>19617</v>
      </c>
      <c r="C3072" s="78" t="s">
        <v>80</v>
      </c>
      <c r="D3072" s="613">
        <v>24.19</v>
      </c>
    </row>
    <row r="3073" spans="1:4" x14ac:dyDescent="0.35">
      <c r="A3073" s="78">
        <v>4188</v>
      </c>
      <c r="B3073" s="605" t="s">
        <v>19618</v>
      </c>
      <c r="C3073" s="78" t="s">
        <v>80</v>
      </c>
      <c r="D3073" s="613">
        <v>14.6</v>
      </c>
    </row>
    <row r="3074" spans="1:4" x14ac:dyDescent="0.35">
      <c r="A3074" s="78">
        <v>4189</v>
      </c>
      <c r="B3074" s="605" t="s">
        <v>19619</v>
      </c>
      <c r="C3074" s="78" t="s">
        <v>80</v>
      </c>
      <c r="D3074" s="613">
        <v>14.6</v>
      </c>
    </row>
    <row r="3075" spans="1:4" x14ac:dyDescent="0.35">
      <c r="A3075" s="78">
        <v>4186</v>
      </c>
      <c r="B3075" s="605" t="s">
        <v>19620</v>
      </c>
      <c r="C3075" s="78" t="s">
        <v>80</v>
      </c>
      <c r="D3075" s="613">
        <v>7.15</v>
      </c>
    </row>
    <row r="3076" spans="1:4" x14ac:dyDescent="0.35">
      <c r="A3076" s="78">
        <v>4197</v>
      </c>
      <c r="B3076" s="605" t="s">
        <v>19621</v>
      </c>
      <c r="C3076" s="78" t="s">
        <v>80</v>
      </c>
      <c r="D3076" s="613">
        <v>77.31</v>
      </c>
    </row>
    <row r="3077" spans="1:4" x14ac:dyDescent="0.35">
      <c r="A3077" s="78">
        <v>4194</v>
      </c>
      <c r="B3077" s="605" t="s">
        <v>19622</v>
      </c>
      <c r="C3077" s="78" t="s">
        <v>80</v>
      </c>
      <c r="D3077" s="613">
        <v>46.71</v>
      </c>
    </row>
    <row r="3078" spans="1:4" x14ac:dyDescent="0.35">
      <c r="A3078" s="78">
        <v>4193</v>
      </c>
      <c r="B3078" s="605" t="s">
        <v>19623</v>
      </c>
      <c r="C3078" s="78" t="s">
        <v>80</v>
      </c>
      <c r="D3078" s="613">
        <v>46.71</v>
      </c>
    </row>
    <row r="3079" spans="1:4" x14ac:dyDescent="0.35">
      <c r="A3079" s="78">
        <v>4204</v>
      </c>
      <c r="B3079" s="605" t="s">
        <v>19624</v>
      </c>
      <c r="C3079" s="78" t="s">
        <v>80</v>
      </c>
      <c r="D3079" s="613">
        <v>46.71</v>
      </c>
    </row>
    <row r="3080" spans="1:4" x14ac:dyDescent="0.35">
      <c r="A3080" s="78">
        <v>4202</v>
      </c>
      <c r="B3080" s="605" t="s">
        <v>19625</v>
      </c>
      <c r="C3080" s="78" t="s">
        <v>80</v>
      </c>
      <c r="D3080" s="613">
        <v>141.18</v>
      </c>
    </row>
    <row r="3081" spans="1:4" x14ac:dyDescent="0.35">
      <c r="A3081" s="78">
        <v>4203</v>
      </c>
      <c r="B3081" s="605" t="s">
        <v>19626</v>
      </c>
      <c r="C3081" s="78" t="s">
        <v>80</v>
      </c>
      <c r="D3081" s="613">
        <v>124.69</v>
      </c>
    </row>
    <row r="3082" spans="1:4" x14ac:dyDescent="0.35">
      <c r="A3082" s="78">
        <v>4187</v>
      </c>
      <c r="B3082" s="605" t="s">
        <v>19627</v>
      </c>
      <c r="C3082" s="78" t="s">
        <v>80</v>
      </c>
      <c r="D3082" s="613">
        <v>9.31</v>
      </c>
    </row>
    <row r="3083" spans="1:4" x14ac:dyDescent="0.35">
      <c r="A3083" s="78">
        <v>40368</v>
      </c>
      <c r="B3083" s="605" t="s">
        <v>19628</v>
      </c>
      <c r="C3083" s="78" t="s">
        <v>80</v>
      </c>
      <c r="D3083" s="613"/>
    </row>
    <row r="3084" spans="1:4" x14ac:dyDescent="0.35">
      <c r="A3084" s="78">
        <v>40365</v>
      </c>
      <c r="B3084" s="605" t="s">
        <v>19629</v>
      </c>
      <c r="C3084" s="78" t="s">
        <v>80</v>
      </c>
      <c r="D3084" s="613"/>
    </row>
    <row r="3085" spans="1:4" x14ac:dyDescent="0.35">
      <c r="A3085" s="78">
        <v>40362</v>
      </c>
      <c r="B3085" s="605" t="s">
        <v>19630</v>
      </c>
      <c r="C3085" s="78" t="s">
        <v>80</v>
      </c>
      <c r="D3085" s="613"/>
    </row>
    <row r="3086" spans="1:4" x14ac:dyDescent="0.35">
      <c r="A3086" s="78">
        <v>40356</v>
      </c>
      <c r="B3086" s="605" t="s">
        <v>19631</v>
      </c>
      <c r="C3086" s="78" t="s">
        <v>80</v>
      </c>
      <c r="D3086" s="613"/>
    </row>
    <row r="3087" spans="1:4" x14ac:dyDescent="0.35">
      <c r="A3087" s="78">
        <v>40374</v>
      </c>
      <c r="B3087" s="605" t="s">
        <v>19632</v>
      </c>
      <c r="C3087" s="78" t="s">
        <v>80</v>
      </c>
      <c r="D3087" s="613"/>
    </row>
    <row r="3088" spans="1:4" x14ac:dyDescent="0.35">
      <c r="A3088" s="78">
        <v>40371</v>
      </c>
      <c r="B3088" s="605" t="s">
        <v>19633</v>
      </c>
      <c r="C3088" s="78" t="s">
        <v>80</v>
      </c>
      <c r="D3088" s="613"/>
    </row>
    <row r="3089" spans="1:4" x14ac:dyDescent="0.35">
      <c r="A3089" s="78">
        <v>40359</v>
      </c>
      <c r="B3089" s="605" t="s">
        <v>19634</v>
      </c>
      <c r="C3089" s="78" t="s">
        <v>80</v>
      </c>
      <c r="D3089" s="613"/>
    </row>
    <row r="3090" spans="1:4" x14ac:dyDescent="0.35">
      <c r="A3090" s="78">
        <v>45201</v>
      </c>
      <c r="B3090" s="605" t="s">
        <v>19635</v>
      </c>
      <c r="C3090" s="78" t="s">
        <v>80</v>
      </c>
      <c r="D3090" s="613">
        <v>65.69</v>
      </c>
    </row>
    <row r="3091" spans="1:4" x14ac:dyDescent="0.35">
      <c r="A3091" s="78">
        <v>7595</v>
      </c>
      <c r="B3091" s="605" t="s">
        <v>19636</v>
      </c>
      <c r="C3091" s="78" t="s">
        <v>140</v>
      </c>
      <c r="D3091" s="613">
        <v>17.829999999999998</v>
      </c>
    </row>
    <row r="3092" spans="1:4" x14ac:dyDescent="0.35">
      <c r="A3092" s="78">
        <v>41094</v>
      </c>
      <c r="B3092" s="605" t="s">
        <v>19637</v>
      </c>
      <c r="C3092" s="78" t="s">
        <v>408</v>
      </c>
      <c r="D3092" s="613">
        <v>3120.59</v>
      </c>
    </row>
    <row r="3093" spans="1:4" x14ac:dyDescent="0.35">
      <c r="A3093" s="78">
        <v>38175</v>
      </c>
      <c r="B3093" s="605" t="s">
        <v>19638</v>
      </c>
      <c r="C3093" s="78" t="s">
        <v>80</v>
      </c>
      <c r="D3093" s="613">
        <v>5.1100000000000003</v>
      </c>
    </row>
    <row r="3094" spans="1:4" x14ac:dyDescent="0.35">
      <c r="A3094" s="78">
        <v>38176</v>
      </c>
      <c r="B3094" s="605" t="s">
        <v>19639</v>
      </c>
      <c r="C3094" s="78" t="s">
        <v>80</v>
      </c>
      <c r="D3094" s="613">
        <v>15.03</v>
      </c>
    </row>
    <row r="3095" spans="1:4" x14ac:dyDescent="0.35">
      <c r="A3095" s="78">
        <v>36152</v>
      </c>
      <c r="B3095" s="605" t="s">
        <v>19640</v>
      </c>
      <c r="C3095" s="78" t="s">
        <v>80</v>
      </c>
      <c r="D3095" s="613">
        <v>6.21</v>
      </c>
    </row>
    <row r="3096" spans="1:4" x14ac:dyDescent="0.35">
      <c r="A3096" s="78">
        <v>45212</v>
      </c>
      <c r="B3096" s="605" t="s">
        <v>19641</v>
      </c>
      <c r="C3096" s="78" t="s">
        <v>80</v>
      </c>
      <c r="D3096" s="613">
        <v>62.17</v>
      </c>
    </row>
    <row r="3097" spans="1:4" x14ac:dyDescent="0.35">
      <c r="A3097" s="78">
        <v>4221</v>
      </c>
      <c r="B3097" s="605" t="s">
        <v>19642</v>
      </c>
      <c r="C3097" s="78" t="s">
        <v>146</v>
      </c>
      <c r="D3097" s="613">
        <v>7.45</v>
      </c>
    </row>
    <row r="3098" spans="1:4" x14ac:dyDescent="0.35">
      <c r="A3098" s="78">
        <v>4227</v>
      </c>
      <c r="B3098" s="605" t="s">
        <v>19643</v>
      </c>
      <c r="C3098" s="78" t="s">
        <v>146</v>
      </c>
      <c r="D3098" s="613">
        <v>34.74</v>
      </c>
    </row>
    <row r="3099" spans="1:4" x14ac:dyDescent="0.35">
      <c r="A3099" s="78">
        <v>38170</v>
      </c>
      <c r="B3099" s="605" t="s">
        <v>19644</v>
      </c>
      <c r="C3099" s="78" t="s">
        <v>80</v>
      </c>
      <c r="D3099" s="613">
        <v>22.33</v>
      </c>
    </row>
    <row r="3100" spans="1:4" x14ac:dyDescent="0.35">
      <c r="A3100" s="78">
        <v>4252</v>
      </c>
      <c r="B3100" s="605" t="s">
        <v>19645</v>
      </c>
      <c r="C3100" s="78" t="s">
        <v>140</v>
      </c>
      <c r="D3100" s="613">
        <v>26.64</v>
      </c>
    </row>
    <row r="3101" spans="1:4" x14ac:dyDescent="0.35">
      <c r="A3101" s="78">
        <v>40980</v>
      </c>
      <c r="B3101" s="605" t="s">
        <v>19646</v>
      </c>
      <c r="C3101" s="78" t="s">
        <v>408</v>
      </c>
      <c r="D3101" s="613">
        <v>4660.1000000000004</v>
      </c>
    </row>
    <row r="3102" spans="1:4" x14ac:dyDescent="0.35">
      <c r="A3102" s="78">
        <v>41031</v>
      </c>
      <c r="B3102" s="605" t="s">
        <v>19647</v>
      </c>
      <c r="C3102" s="78" t="s">
        <v>408</v>
      </c>
      <c r="D3102" s="613">
        <v>4859.29</v>
      </c>
    </row>
    <row r="3103" spans="1:4" x14ac:dyDescent="0.35">
      <c r="A3103" s="78">
        <v>37666</v>
      </c>
      <c r="B3103" s="605" t="s">
        <v>19648</v>
      </c>
      <c r="C3103" s="78" t="s">
        <v>140</v>
      </c>
      <c r="D3103" s="613">
        <v>15.94</v>
      </c>
    </row>
    <row r="3104" spans="1:4" x14ac:dyDescent="0.35">
      <c r="A3104" s="78">
        <v>40986</v>
      </c>
      <c r="B3104" s="605" t="s">
        <v>19649</v>
      </c>
      <c r="C3104" s="78" t="s">
        <v>408</v>
      </c>
      <c r="D3104" s="613">
        <v>2789.89</v>
      </c>
    </row>
    <row r="3105" spans="1:4" x14ac:dyDescent="0.35">
      <c r="A3105" s="78">
        <v>4250</v>
      </c>
      <c r="B3105" s="605" t="s">
        <v>19650</v>
      </c>
      <c r="C3105" s="78" t="s">
        <v>140</v>
      </c>
      <c r="D3105" s="613">
        <v>19.809999999999999</v>
      </c>
    </row>
    <row r="3106" spans="1:4" x14ac:dyDescent="0.35">
      <c r="A3106" s="78">
        <v>40978</v>
      </c>
      <c r="B3106" s="605" t="s">
        <v>19651</v>
      </c>
      <c r="C3106" s="78" t="s">
        <v>408</v>
      </c>
      <c r="D3106" s="613">
        <v>3468.64</v>
      </c>
    </row>
    <row r="3107" spans="1:4" x14ac:dyDescent="0.35">
      <c r="A3107" s="78">
        <v>44501</v>
      </c>
      <c r="B3107" s="605" t="s">
        <v>19652</v>
      </c>
      <c r="C3107" s="78" t="s">
        <v>140</v>
      </c>
      <c r="D3107" s="613">
        <v>27.76</v>
      </c>
    </row>
    <row r="3108" spans="1:4" x14ac:dyDescent="0.35">
      <c r="A3108" s="78">
        <v>41043</v>
      </c>
      <c r="B3108" s="605" t="s">
        <v>19653</v>
      </c>
      <c r="C3108" s="78" t="s">
        <v>408</v>
      </c>
      <c r="D3108" s="613">
        <v>4859.29</v>
      </c>
    </row>
    <row r="3109" spans="1:4" x14ac:dyDescent="0.35">
      <c r="A3109" s="78">
        <v>4234</v>
      </c>
      <c r="B3109" s="605" t="s">
        <v>19654</v>
      </c>
      <c r="C3109" s="78" t="s">
        <v>140</v>
      </c>
      <c r="D3109" s="613">
        <v>28.89</v>
      </c>
    </row>
    <row r="3110" spans="1:4" x14ac:dyDescent="0.35">
      <c r="A3110" s="78">
        <v>40987</v>
      </c>
      <c r="B3110" s="605" t="s">
        <v>19655</v>
      </c>
      <c r="C3110" s="78" t="s">
        <v>408</v>
      </c>
      <c r="D3110" s="613">
        <v>5053.6499999999996</v>
      </c>
    </row>
    <row r="3111" spans="1:4" x14ac:dyDescent="0.35">
      <c r="A3111" s="78">
        <v>4253</v>
      </c>
      <c r="B3111" s="605" t="s">
        <v>19656</v>
      </c>
      <c r="C3111" s="78" t="s">
        <v>140</v>
      </c>
      <c r="D3111" s="613">
        <v>21.72</v>
      </c>
    </row>
    <row r="3112" spans="1:4" x14ac:dyDescent="0.35">
      <c r="A3112" s="78">
        <v>40981</v>
      </c>
      <c r="B3112" s="605" t="s">
        <v>19657</v>
      </c>
      <c r="C3112" s="78" t="s">
        <v>408</v>
      </c>
      <c r="D3112" s="613">
        <v>3802.82</v>
      </c>
    </row>
    <row r="3113" spans="1:4" x14ac:dyDescent="0.35">
      <c r="A3113" s="78">
        <v>4254</v>
      </c>
      <c r="B3113" s="605" t="s">
        <v>19658</v>
      </c>
      <c r="C3113" s="78" t="s">
        <v>140</v>
      </c>
      <c r="D3113" s="613">
        <v>28.48</v>
      </c>
    </row>
    <row r="3114" spans="1:4" x14ac:dyDescent="0.35">
      <c r="A3114" s="78">
        <v>41036</v>
      </c>
      <c r="B3114" s="605" t="s">
        <v>19659</v>
      </c>
      <c r="C3114" s="78" t="s">
        <v>408</v>
      </c>
      <c r="D3114" s="613">
        <v>4985.2299999999996</v>
      </c>
    </row>
    <row r="3115" spans="1:4" x14ac:dyDescent="0.35">
      <c r="A3115" s="78">
        <v>4251</v>
      </c>
      <c r="B3115" s="605" t="s">
        <v>19660</v>
      </c>
      <c r="C3115" s="78" t="s">
        <v>140</v>
      </c>
      <c r="D3115" s="613">
        <v>21.06</v>
      </c>
    </row>
    <row r="3116" spans="1:4" x14ac:dyDescent="0.35">
      <c r="A3116" s="78">
        <v>40979</v>
      </c>
      <c r="B3116" s="605" t="s">
        <v>19661</v>
      </c>
      <c r="C3116" s="78" t="s">
        <v>408</v>
      </c>
      <c r="D3116" s="613">
        <v>3686.39</v>
      </c>
    </row>
    <row r="3117" spans="1:4" x14ac:dyDescent="0.35">
      <c r="A3117" s="78">
        <v>4230</v>
      </c>
      <c r="B3117" s="605" t="s">
        <v>19662</v>
      </c>
      <c r="C3117" s="78" t="s">
        <v>140</v>
      </c>
      <c r="D3117" s="613">
        <v>27.25</v>
      </c>
    </row>
    <row r="3118" spans="1:4" x14ac:dyDescent="0.35">
      <c r="A3118" s="78">
        <v>40998</v>
      </c>
      <c r="B3118" s="605" t="s">
        <v>19663</v>
      </c>
      <c r="C3118" s="78" t="s">
        <v>408</v>
      </c>
      <c r="D3118" s="613">
        <v>4768.55</v>
      </c>
    </row>
    <row r="3119" spans="1:4" x14ac:dyDescent="0.35">
      <c r="A3119" s="78">
        <v>4257</v>
      </c>
      <c r="B3119" s="605" t="s">
        <v>19664</v>
      </c>
      <c r="C3119" s="78" t="s">
        <v>140</v>
      </c>
      <c r="D3119" s="613">
        <v>22.28</v>
      </c>
    </row>
    <row r="3120" spans="1:4" x14ac:dyDescent="0.35">
      <c r="A3120" s="78">
        <v>40982</v>
      </c>
      <c r="B3120" s="605" t="s">
        <v>19665</v>
      </c>
      <c r="C3120" s="78" t="s">
        <v>408</v>
      </c>
      <c r="D3120" s="613">
        <v>3900.31</v>
      </c>
    </row>
    <row r="3121" spans="1:4" x14ac:dyDescent="0.35">
      <c r="A3121" s="78">
        <v>4240</v>
      </c>
      <c r="B3121" s="605" t="s">
        <v>19666</v>
      </c>
      <c r="C3121" s="78" t="s">
        <v>140</v>
      </c>
      <c r="D3121" s="613">
        <v>34.82</v>
      </c>
    </row>
    <row r="3122" spans="1:4" x14ac:dyDescent="0.35">
      <c r="A3122" s="78">
        <v>41026</v>
      </c>
      <c r="B3122" s="605" t="s">
        <v>19667</v>
      </c>
      <c r="C3122" s="78" t="s">
        <v>408</v>
      </c>
      <c r="D3122" s="613">
        <v>6094.52</v>
      </c>
    </row>
    <row r="3123" spans="1:4" x14ac:dyDescent="0.35">
      <c r="A3123" s="78">
        <v>4239</v>
      </c>
      <c r="B3123" s="605" t="s">
        <v>19668</v>
      </c>
      <c r="C3123" s="78" t="s">
        <v>140</v>
      </c>
      <c r="D3123" s="613">
        <v>34.82</v>
      </c>
    </row>
    <row r="3124" spans="1:4" x14ac:dyDescent="0.35">
      <c r="A3124" s="78">
        <v>41024</v>
      </c>
      <c r="B3124" s="605" t="s">
        <v>19669</v>
      </c>
      <c r="C3124" s="78" t="s">
        <v>408</v>
      </c>
      <c r="D3124" s="613">
        <v>6094.52</v>
      </c>
    </row>
    <row r="3125" spans="1:4" x14ac:dyDescent="0.35">
      <c r="A3125" s="78">
        <v>4248</v>
      </c>
      <c r="B3125" s="605" t="s">
        <v>19670</v>
      </c>
      <c r="C3125" s="78" t="s">
        <v>140</v>
      </c>
      <c r="D3125" s="613">
        <v>27.76</v>
      </c>
    </row>
    <row r="3126" spans="1:4" x14ac:dyDescent="0.35">
      <c r="A3126" s="78">
        <v>41033</v>
      </c>
      <c r="B3126" s="605" t="s">
        <v>19671</v>
      </c>
      <c r="C3126" s="78" t="s">
        <v>408</v>
      </c>
      <c r="D3126" s="613">
        <v>4859.29</v>
      </c>
    </row>
    <row r="3127" spans="1:4" x14ac:dyDescent="0.35">
      <c r="A3127" s="78">
        <v>44500</v>
      </c>
      <c r="B3127" s="605" t="s">
        <v>19672</v>
      </c>
      <c r="C3127" s="78" t="s">
        <v>140</v>
      </c>
      <c r="D3127" s="613">
        <v>27.76</v>
      </c>
    </row>
    <row r="3128" spans="1:4" x14ac:dyDescent="0.35">
      <c r="A3128" s="78">
        <v>41040</v>
      </c>
      <c r="B3128" s="605" t="s">
        <v>19673</v>
      </c>
      <c r="C3128" s="78" t="s">
        <v>408</v>
      </c>
      <c r="D3128" s="613">
        <v>4859.29</v>
      </c>
    </row>
    <row r="3129" spans="1:4" x14ac:dyDescent="0.35">
      <c r="A3129" s="78">
        <v>4238</v>
      </c>
      <c r="B3129" s="605" t="s">
        <v>19674</v>
      </c>
      <c r="C3129" s="78" t="s">
        <v>140</v>
      </c>
      <c r="D3129" s="613">
        <v>23.53</v>
      </c>
    </row>
    <row r="3130" spans="1:4" x14ac:dyDescent="0.35">
      <c r="A3130" s="78">
        <v>41012</v>
      </c>
      <c r="B3130" s="605" t="s">
        <v>19675</v>
      </c>
      <c r="C3130" s="78" t="s">
        <v>408</v>
      </c>
      <c r="D3130" s="613">
        <v>4117.58</v>
      </c>
    </row>
    <row r="3131" spans="1:4" x14ac:dyDescent="0.35">
      <c r="A3131" s="78">
        <v>4233</v>
      </c>
      <c r="B3131" s="605" t="s">
        <v>19676</v>
      </c>
      <c r="C3131" s="78" t="s">
        <v>140</v>
      </c>
      <c r="D3131" s="613">
        <v>34.82</v>
      </c>
    </row>
    <row r="3132" spans="1:4" x14ac:dyDescent="0.35">
      <c r="A3132" s="78">
        <v>41001</v>
      </c>
      <c r="B3132" s="605" t="s">
        <v>19677</v>
      </c>
      <c r="C3132" s="78" t="s">
        <v>408</v>
      </c>
      <c r="D3132" s="613">
        <v>6094.52</v>
      </c>
    </row>
    <row r="3133" spans="1:4" x14ac:dyDescent="0.35">
      <c r="A3133" s="78">
        <v>2</v>
      </c>
      <c r="B3133" s="605" t="s">
        <v>19678</v>
      </c>
      <c r="C3133" s="78" t="s">
        <v>513</v>
      </c>
      <c r="D3133" s="613"/>
    </row>
    <row r="3134" spans="1:4" x14ac:dyDescent="0.35">
      <c r="A3134" s="78">
        <v>4262</v>
      </c>
      <c r="B3134" s="605" t="s">
        <v>19679</v>
      </c>
      <c r="C3134" s="78" t="s">
        <v>80</v>
      </c>
      <c r="D3134" s="613">
        <v>800000</v>
      </c>
    </row>
    <row r="3135" spans="1:4" x14ac:dyDescent="0.35">
      <c r="A3135" s="78">
        <v>4263</v>
      </c>
      <c r="B3135" s="605" t="s">
        <v>19680</v>
      </c>
      <c r="C3135" s="78" t="s">
        <v>80</v>
      </c>
      <c r="D3135" s="613">
        <v>1109333.28</v>
      </c>
    </row>
    <row r="3136" spans="1:4" x14ac:dyDescent="0.35">
      <c r="A3136" s="78">
        <v>38402</v>
      </c>
      <c r="B3136" s="605" t="s">
        <v>19681</v>
      </c>
      <c r="C3136" s="78" t="s">
        <v>80</v>
      </c>
      <c r="D3136" s="613">
        <v>29.08</v>
      </c>
    </row>
    <row r="3137" spans="1:4" x14ac:dyDescent="0.35">
      <c r="A3137" s="78">
        <v>45234</v>
      </c>
      <c r="B3137" s="605" t="s">
        <v>19682</v>
      </c>
      <c r="C3137" s="78" t="s">
        <v>80</v>
      </c>
      <c r="D3137" s="613">
        <v>44.68</v>
      </c>
    </row>
    <row r="3138" spans="1:4" x14ac:dyDescent="0.35">
      <c r="A3138" s="78">
        <v>3412</v>
      </c>
      <c r="B3138" s="605" t="s">
        <v>19683</v>
      </c>
      <c r="C3138" s="78" t="s">
        <v>514</v>
      </c>
      <c r="D3138" s="613"/>
    </row>
    <row r="3139" spans="1:4" x14ac:dyDescent="0.35">
      <c r="A3139" s="78">
        <v>3413</v>
      </c>
      <c r="B3139" s="605" t="s">
        <v>19684</v>
      </c>
      <c r="C3139" s="78" t="s">
        <v>514</v>
      </c>
      <c r="D3139" s="613"/>
    </row>
    <row r="3140" spans="1:4" x14ac:dyDescent="0.35">
      <c r="A3140" s="78">
        <v>39744</v>
      </c>
      <c r="B3140" s="605" t="s">
        <v>19685</v>
      </c>
      <c r="C3140" s="78" t="s">
        <v>514</v>
      </c>
      <c r="D3140" s="613"/>
    </row>
    <row r="3141" spans="1:4" x14ac:dyDescent="0.35">
      <c r="A3141" s="78">
        <v>39745</v>
      </c>
      <c r="B3141" s="605" t="s">
        <v>19686</v>
      </c>
      <c r="C3141" s="78" t="s">
        <v>514</v>
      </c>
      <c r="D3141" s="613"/>
    </row>
    <row r="3142" spans="1:4" x14ac:dyDescent="0.35">
      <c r="A3142" s="78">
        <v>39639</v>
      </c>
      <c r="B3142" s="605" t="s">
        <v>19687</v>
      </c>
      <c r="C3142" s="78" t="s">
        <v>514</v>
      </c>
      <c r="D3142" s="613"/>
    </row>
    <row r="3143" spans="1:4" x14ac:dyDescent="0.35">
      <c r="A3143" s="78">
        <v>39637</v>
      </c>
      <c r="B3143" s="605" t="s">
        <v>19688</v>
      </c>
      <c r="C3143" s="78" t="s">
        <v>514</v>
      </c>
      <c r="D3143" s="613"/>
    </row>
    <row r="3144" spans="1:4" x14ac:dyDescent="0.35">
      <c r="A3144" s="78">
        <v>39638</v>
      </c>
      <c r="B3144" s="605" t="s">
        <v>19689</v>
      </c>
      <c r="C3144" s="78" t="s">
        <v>514</v>
      </c>
      <c r="D3144" s="613"/>
    </row>
    <row r="3145" spans="1:4" x14ac:dyDescent="0.35">
      <c r="A3145" s="78">
        <v>39517</v>
      </c>
      <c r="B3145" s="605" t="s">
        <v>19690</v>
      </c>
      <c r="C3145" s="78" t="s">
        <v>514</v>
      </c>
      <c r="D3145" s="613">
        <v>202.7</v>
      </c>
    </row>
    <row r="3146" spans="1:4" x14ac:dyDescent="0.35">
      <c r="A3146" s="78">
        <v>39518</v>
      </c>
      <c r="B3146" s="605" t="s">
        <v>19691</v>
      </c>
      <c r="C3146" s="78" t="s">
        <v>514</v>
      </c>
      <c r="D3146" s="613">
        <v>240.31</v>
      </c>
    </row>
    <row r="3147" spans="1:4" x14ac:dyDescent="0.35">
      <c r="A3147" s="78">
        <v>38366</v>
      </c>
      <c r="B3147" s="605" t="s">
        <v>19692</v>
      </c>
      <c r="C3147" s="78" t="s">
        <v>514</v>
      </c>
      <c r="D3147" s="613"/>
    </row>
    <row r="3148" spans="1:4" x14ac:dyDescent="0.35">
      <c r="A3148" s="78">
        <v>11703</v>
      </c>
      <c r="B3148" s="605" t="s">
        <v>19693</v>
      </c>
      <c r="C3148" s="78" t="s">
        <v>80</v>
      </c>
      <c r="D3148" s="613">
        <v>72.44</v>
      </c>
    </row>
    <row r="3149" spans="1:4" x14ac:dyDescent="0.35">
      <c r="A3149" s="78">
        <v>37400</v>
      </c>
      <c r="B3149" s="605" t="s">
        <v>19694</v>
      </c>
      <c r="C3149" s="78" t="s">
        <v>80</v>
      </c>
      <c r="D3149" s="613">
        <v>75.17</v>
      </c>
    </row>
    <row r="3150" spans="1:4" x14ac:dyDescent="0.35">
      <c r="A3150" s="78">
        <v>25400</v>
      </c>
      <c r="B3150" s="605" t="s">
        <v>19695</v>
      </c>
      <c r="C3150" s="78" t="s">
        <v>80</v>
      </c>
      <c r="D3150" s="613">
        <v>4358.0200000000004</v>
      </c>
    </row>
    <row r="3151" spans="1:4" x14ac:dyDescent="0.35">
      <c r="A3151" s="78">
        <v>4276</v>
      </c>
      <c r="B3151" s="605" t="s">
        <v>19696</v>
      </c>
      <c r="C3151" s="78" t="s">
        <v>80</v>
      </c>
      <c r="D3151" s="613">
        <v>198.8</v>
      </c>
    </row>
    <row r="3152" spans="1:4" x14ac:dyDescent="0.35">
      <c r="A3152" s="78">
        <v>4273</v>
      </c>
      <c r="B3152" s="605" t="s">
        <v>19697</v>
      </c>
      <c r="C3152" s="78" t="s">
        <v>80</v>
      </c>
      <c r="D3152" s="613">
        <v>360.95</v>
      </c>
    </row>
    <row r="3153" spans="1:4" x14ac:dyDescent="0.35">
      <c r="A3153" s="78">
        <v>4274</v>
      </c>
      <c r="B3153" s="605" t="s">
        <v>19698</v>
      </c>
      <c r="C3153" s="78" t="s">
        <v>80</v>
      </c>
      <c r="D3153" s="613">
        <v>132.05000000000001</v>
      </c>
    </row>
    <row r="3154" spans="1:4" x14ac:dyDescent="0.35">
      <c r="A3154" s="78">
        <v>39438</v>
      </c>
      <c r="B3154" s="605" t="s">
        <v>19699</v>
      </c>
      <c r="C3154" s="78" t="s">
        <v>80</v>
      </c>
      <c r="D3154" s="613">
        <v>0.25</v>
      </c>
    </row>
    <row r="3155" spans="1:4" x14ac:dyDescent="0.35">
      <c r="A3155" s="78">
        <v>4379</v>
      </c>
      <c r="B3155" s="605" t="s">
        <v>19700</v>
      </c>
      <c r="C3155" s="78" t="s">
        <v>80</v>
      </c>
      <c r="D3155" s="613">
        <v>0.05</v>
      </c>
    </row>
    <row r="3156" spans="1:4" x14ac:dyDescent="0.35">
      <c r="A3156" s="78">
        <v>4377</v>
      </c>
      <c r="B3156" s="605" t="s">
        <v>227</v>
      </c>
      <c r="C3156" s="78" t="s">
        <v>80</v>
      </c>
      <c r="D3156" s="613">
        <v>0.18</v>
      </c>
    </row>
    <row r="3157" spans="1:4" x14ac:dyDescent="0.35">
      <c r="A3157" s="78">
        <v>4356</v>
      </c>
      <c r="B3157" s="605" t="s">
        <v>19701</v>
      </c>
      <c r="C3157" s="78" t="s">
        <v>80</v>
      </c>
      <c r="D3157" s="613">
        <v>0.25</v>
      </c>
    </row>
    <row r="3158" spans="1:4" x14ac:dyDescent="0.35">
      <c r="A3158" s="78">
        <v>13246</v>
      </c>
      <c r="B3158" s="605" t="s">
        <v>19702</v>
      </c>
      <c r="C3158" s="78" t="s">
        <v>80</v>
      </c>
      <c r="D3158" s="613">
        <v>0.43</v>
      </c>
    </row>
    <row r="3159" spans="1:4" x14ac:dyDescent="0.35">
      <c r="A3159" s="78">
        <v>13294</v>
      </c>
      <c r="B3159" s="605" t="s">
        <v>19703</v>
      </c>
      <c r="C3159" s="78" t="s">
        <v>80</v>
      </c>
      <c r="D3159" s="613">
        <v>1.46</v>
      </c>
    </row>
    <row r="3160" spans="1:4" x14ac:dyDescent="0.35">
      <c r="A3160" s="78">
        <v>11963</v>
      </c>
      <c r="B3160" s="605" t="s">
        <v>19704</v>
      </c>
      <c r="C3160" s="78" t="s">
        <v>80</v>
      </c>
      <c r="D3160" s="613">
        <v>9.18</v>
      </c>
    </row>
    <row r="3161" spans="1:4" x14ac:dyDescent="0.35">
      <c r="A3161" s="78">
        <v>11964</v>
      </c>
      <c r="B3161" s="605" t="s">
        <v>19705</v>
      </c>
      <c r="C3161" s="78" t="s">
        <v>80</v>
      </c>
      <c r="D3161" s="613">
        <v>2.31</v>
      </c>
    </row>
    <row r="3162" spans="1:4" x14ac:dyDescent="0.35">
      <c r="A3162" s="78">
        <v>4346</v>
      </c>
      <c r="B3162" s="605" t="s">
        <v>19706</v>
      </c>
      <c r="C3162" s="78" t="s">
        <v>80</v>
      </c>
      <c r="D3162" s="613">
        <v>9.84</v>
      </c>
    </row>
    <row r="3163" spans="1:4" x14ac:dyDescent="0.35">
      <c r="A3163" s="78">
        <v>11955</v>
      </c>
      <c r="B3163" s="605" t="s">
        <v>19707</v>
      </c>
      <c r="C3163" s="78" t="s">
        <v>80</v>
      </c>
      <c r="D3163" s="613">
        <v>4.3</v>
      </c>
    </row>
    <row r="3164" spans="1:4" x14ac:dyDescent="0.35">
      <c r="A3164" s="78">
        <v>11960</v>
      </c>
      <c r="B3164" s="605" t="s">
        <v>19708</v>
      </c>
      <c r="C3164" s="78" t="s">
        <v>80</v>
      </c>
      <c r="D3164" s="613">
        <v>0.14000000000000001</v>
      </c>
    </row>
    <row r="3165" spans="1:4" x14ac:dyDescent="0.35">
      <c r="A3165" s="78">
        <v>4333</v>
      </c>
      <c r="B3165" s="605" t="s">
        <v>19709</v>
      </c>
      <c r="C3165" s="78" t="s">
        <v>80</v>
      </c>
      <c r="D3165" s="613">
        <v>0.25</v>
      </c>
    </row>
    <row r="3166" spans="1:4" x14ac:dyDescent="0.35">
      <c r="A3166" s="78">
        <v>4358</v>
      </c>
      <c r="B3166" s="605" t="s">
        <v>19710</v>
      </c>
      <c r="C3166" s="78" t="s">
        <v>80</v>
      </c>
      <c r="D3166" s="613">
        <v>1.97</v>
      </c>
    </row>
    <row r="3167" spans="1:4" x14ac:dyDescent="0.35">
      <c r="A3167" s="78">
        <v>39435</v>
      </c>
      <c r="B3167" s="605" t="s">
        <v>19711</v>
      </c>
      <c r="C3167" s="78" t="s">
        <v>80</v>
      </c>
      <c r="D3167" s="613">
        <v>0.1</v>
      </c>
    </row>
    <row r="3168" spans="1:4" x14ac:dyDescent="0.35">
      <c r="A3168" s="78">
        <v>39436</v>
      </c>
      <c r="B3168" s="605" t="s">
        <v>19712</v>
      </c>
      <c r="C3168" s="78" t="s">
        <v>80</v>
      </c>
      <c r="D3168" s="613">
        <v>0.17</v>
      </c>
    </row>
    <row r="3169" spans="1:4" x14ac:dyDescent="0.35">
      <c r="A3169" s="78">
        <v>39437</v>
      </c>
      <c r="B3169" s="605" t="s">
        <v>19713</v>
      </c>
      <c r="C3169" s="78" t="s">
        <v>80</v>
      </c>
      <c r="D3169" s="613">
        <v>0.22</v>
      </c>
    </row>
    <row r="3170" spans="1:4" x14ac:dyDescent="0.35">
      <c r="A3170" s="78">
        <v>39439</v>
      </c>
      <c r="B3170" s="605" t="s">
        <v>19714</v>
      </c>
      <c r="C3170" s="78" t="s">
        <v>80</v>
      </c>
      <c r="D3170" s="613">
        <v>0.15</v>
      </c>
    </row>
    <row r="3171" spans="1:4" x14ac:dyDescent="0.35">
      <c r="A3171" s="78">
        <v>39440</v>
      </c>
      <c r="B3171" s="605" t="s">
        <v>19715</v>
      </c>
      <c r="C3171" s="78" t="s">
        <v>80</v>
      </c>
      <c r="D3171" s="613">
        <v>0.19</v>
      </c>
    </row>
    <row r="3172" spans="1:4" x14ac:dyDescent="0.35">
      <c r="A3172" s="78">
        <v>39441</v>
      </c>
      <c r="B3172" s="605" t="s">
        <v>19716</v>
      </c>
      <c r="C3172" s="78" t="s">
        <v>80</v>
      </c>
      <c r="D3172" s="613">
        <v>0.25</v>
      </c>
    </row>
    <row r="3173" spans="1:4" x14ac:dyDescent="0.35">
      <c r="A3173" s="78">
        <v>39442</v>
      </c>
      <c r="B3173" s="605" t="s">
        <v>19717</v>
      </c>
      <c r="C3173" s="78" t="s">
        <v>80</v>
      </c>
      <c r="D3173" s="613">
        <v>0.18</v>
      </c>
    </row>
    <row r="3174" spans="1:4" x14ac:dyDescent="0.35">
      <c r="A3174" s="78">
        <v>39443</v>
      </c>
      <c r="B3174" s="605" t="s">
        <v>268</v>
      </c>
      <c r="C3174" s="78" t="s">
        <v>80</v>
      </c>
      <c r="D3174" s="613">
        <v>0.23</v>
      </c>
    </row>
    <row r="3175" spans="1:4" x14ac:dyDescent="0.35">
      <c r="A3175" s="78">
        <v>4329</v>
      </c>
      <c r="B3175" s="605" t="s">
        <v>19718</v>
      </c>
      <c r="C3175" s="78" t="s">
        <v>80</v>
      </c>
      <c r="D3175" s="613">
        <v>2.1</v>
      </c>
    </row>
    <row r="3176" spans="1:4" x14ac:dyDescent="0.35">
      <c r="A3176" s="78">
        <v>436</v>
      </c>
      <c r="B3176" s="605" t="s">
        <v>19719</v>
      </c>
      <c r="C3176" s="78" t="s">
        <v>80</v>
      </c>
      <c r="D3176" s="613"/>
    </row>
    <row r="3177" spans="1:4" x14ac:dyDescent="0.35">
      <c r="A3177" s="78">
        <v>442</v>
      </c>
      <c r="B3177" s="605" t="s">
        <v>19720</v>
      </c>
      <c r="C3177" s="78" t="s">
        <v>80</v>
      </c>
      <c r="D3177" s="613"/>
    </row>
    <row r="3178" spans="1:4" x14ac:dyDescent="0.35">
      <c r="A3178" s="78">
        <v>4383</v>
      </c>
      <c r="B3178" s="605" t="s">
        <v>19721</v>
      </c>
      <c r="C3178" s="78" t="s">
        <v>80</v>
      </c>
      <c r="D3178" s="613">
        <v>18.989999999999998</v>
      </c>
    </row>
    <row r="3179" spans="1:4" x14ac:dyDescent="0.35">
      <c r="A3179" s="78">
        <v>4344</v>
      </c>
      <c r="B3179" s="605" t="s">
        <v>19722</v>
      </c>
      <c r="C3179" s="78" t="s">
        <v>80</v>
      </c>
      <c r="D3179" s="613">
        <v>19.899999999999999</v>
      </c>
    </row>
    <row r="3180" spans="1:4" x14ac:dyDescent="0.35">
      <c r="A3180" s="78">
        <v>4335</v>
      </c>
      <c r="B3180" s="605" t="s">
        <v>19723</v>
      </c>
      <c r="C3180" s="78" t="s">
        <v>80</v>
      </c>
      <c r="D3180" s="613">
        <v>13.36</v>
      </c>
    </row>
    <row r="3181" spans="1:4" x14ac:dyDescent="0.35">
      <c r="A3181" s="78">
        <v>4334</v>
      </c>
      <c r="B3181" s="605" t="s">
        <v>19724</v>
      </c>
      <c r="C3181" s="78" t="s">
        <v>80</v>
      </c>
      <c r="D3181" s="613">
        <v>18.329999999999998</v>
      </c>
    </row>
    <row r="3182" spans="1:4" x14ac:dyDescent="0.35">
      <c r="A3182" s="78">
        <v>11953</v>
      </c>
      <c r="B3182" s="605" t="s">
        <v>19725</v>
      </c>
      <c r="C3182" s="78" t="s">
        <v>80</v>
      </c>
      <c r="D3182" s="613">
        <v>3.15</v>
      </c>
    </row>
    <row r="3183" spans="1:4" x14ac:dyDescent="0.35">
      <c r="A3183" s="78">
        <v>4343</v>
      </c>
      <c r="B3183" s="605" t="s">
        <v>19726</v>
      </c>
      <c r="C3183" s="78" t="s">
        <v>80</v>
      </c>
      <c r="D3183" s="613">
        <v>4.51</v>
      </c>
    </row>
    <row r="3184" spans="1:4" x14ac:dyDescent="0.35">
      <c r="A3184" s="78">
        <v>430</v>
      </c>
      <c r="B3184" s="605" t="s">
        <v>19727</v>
      </c>
      <c r="C3184" s="78" t="s">
        <v>80</v>
      </c>
      <c r="D3184" s="613"/>
    </row>
    <row r="3185" spans="1:4" x14ac:dyDescent="0.35">
      <c r="A3185" s="78">
        <v>441</v>
      </c>
      <c r="B3185" s="605" t="s">
        <v>19728</v>
      </c>
      <c r="C3185" s="78" t="s">
        <v>80</v>
      </c>
      <c r="D3185" s="613"/>
    </row>
    <row r="3186" spans="1:4" x14ac:dyDescent="0.35">
      <c r="A3186" s="78">
        <v>431</v>
      </c>
      <c r="B3186" s="605" t="s">
        <v>19729</v>
      </c>
      <c r="C3186" s="78" t="s">
        <v>80</v>
      </c>
      <c r="D3186" s="613"/>
    </row>
    <row r="3187" spans="1:4" x14ac:dyDescent="0.35">
      <c r="A3187" s="78">
        <v>432</v>
      </c>
      <c r="B3187" s="605" t="s">
        <v>19730</v>
      </c>
      <c r="C3187" s="78" t="s">
        <v>80</v>
      </c>
      <c r="D3187" s="613"/>
    </row>
    <row r="3188" spans="1:4" x14ac:dyDescent="0.35">
      <c r="A3188" s="78">
        <v>429</v>
      </c>
      <c r="B3188" s="605" t="s">
        <v>19731</v>
      </c>
      <c r="C3188" s="78" t="s">
        <v>80</v>
      </c>
      <c r="D3188" s="613"/>
    </row>
    <row r="3189" spans="1:4" x14ac:dyDescent="0.35">
      <c r="A3189" s="78">
        <v>439</v>
      </c>
      <c r="B3189" s="605" t="s">
        <v>19732</v>
      </c>
      <c r="C3189" s="78" t="s">
        <v>80</v>
      </c>
      <c r="D3189" s="613"/>
    </row>
    <row r="3190" spans="1:4" x14ac:dyDescent="0.35">
      <c r="A3190" s="78">
        <v>433</v>
      </c>
      <c r="B3190" s="605" t="s">
        <v>19733</v>
      </c>
      <c r="C3190" s="78" t="s">
        <v>80</v>
      </c>
      <c r="D3190" s="613"/>
    </row>
    <row r="3191" spans="1:4" x14ac:dyDescent="0.35">
      <c r="A3191" s="78">
        <v>437</v>
      </c>
      <c r="B3191" s="605" t="s">
        <v>19734</v>
      </c>
      <c r="C3191" s="78" t="s">
        <v>80</v>
      </c>
      <c r="D3191" s="613"/>
    </row>
    <row r="3192" spans="1:4" x14ac:dyDescent="0.35">
      <c r="A3192" s="78">
        <v>11790</v>
      </c>
      <c r="B3192" s="605" t="s">
        <v>19735</v>
      </c>
      <c r="C3192" s="78" t="s">
        <v>80</v>
      </c>
      <c r="D3192" s="613"/>
    </row>
    <row r="3193" spans="1:4" x14ac:dyDescent="0.35">
      <c r="A3193" s="78">
        <v>428</v>
      </c>
      <c r="B3193" s="605" t="s">
        <v>19736</v>
      </c>
      <c r="C3193" s="78" t="s">
        <v>80</v>
      </c>
      <c r="D3193" s="613"/>
    </row>
    <row r="3194" spans="1:4" x14ac:dyDescent="0.35">
      <c r="A3194" s="78">
        <v>4351</v>
      </c>
      <c r="B3194" s="605" t="s">
        <v>19737</v>
      </c>
      <c r="C3194" s="78" t="s">
        <v>80</v>
      </c>
      <c r="D3194" s="613">
        <v>16.170000000000002</v>
      </c>
    </row>
    <row r="3195" spans="1:4" x14ac:dyDescent="0.35">
      <c r="A3195" s="78">
        <v>4384</v>
      </c>
      <c r="B3195" s="605" t="s">
        <v>376</v>
      </c>
      <c r="C3195" s="78" t="s">
        <v>80</v>
      </c>
      <c r="D3195" s="613">
        <v>21.82</v>
      </c>
    </row>
    <row r="3196" spans="1:4" x14ac:dyDescent="0.35">
      <c r="A3196" s="78">
        <v>11054</v>
      </c>
      <c r="B3196" s="605" t="s">
        <v>19738</v>
      </c>
      <c r="C3196" s="78" t="s">
        <v>80</v>
      </c>
      <c r="D3196" s="613">
        <v>0.04</v>
      </c>
    </row>
    <row r="3197" spans="1:4" x14ac:dyDescent="0.35">
      <c r="A3197" s="78">
        <v>11055</v>
      </c>
      <c r="B3197" s="605" t="s">
        <v>19739</v>
      </c>
      <c r="C3197" s="78" t="s">
        <v>80</v>
      </c>
      <c r="D3197" s="613">
        <v>0.06</v>
      </c>
    </row>
    <row r="3198" spans="1:4" x14ac:dyDescent="0.35">
      <c r="A3198" s="78">
        <v>11056</v>
      </c>
      <c r="B3198" s="605" t="s">
        <v>19740</v>
      </c>
      <c r="C3198" s="78" t="s">
        <v>80</v>
      </c>
      <c r="D3198" s="613">
        <v>7.0000000000000007E-2</v>
      </c>
    </row>
    <row r="3199" spans="1:4" x14ac:dyDescent="0.35">
      <c r="A3199" s="78">
        <v>11057</v>
      </c>
      <c r="B3199" s="605" t="s">
        <v>19741</v>
      </c>
      <c r="C3199" s="78" t="s">
        <v>80</v>
      </c>
      <c r="D3199" s="613">
        <v>0.14000000000000001</v>
      </c>
    </row>
    <row r="3200" spans="1:4" x14ac:dyDescent="0.35">
      <c r="A3200" s="78">
        <v>11059</v>
      </c>
      <c r="B3200" s="605" t="s">
        <v>19742</v>
      </c>
      <c r="C3200" s="78" t="s">
        <v>80</v>
      </c>
      <c r="D3200" s="613">
        <v>0.27</v>
      </c>
    </row>
    <row r="3201" spans="1:4" x14ac:dyDescent="0.35">
      <c r="A3201" s="78">
        <v>11058</v>
      </c>
      <c r="B3201" s="605" t="s">
        <v>19743</v>
      </c>
      <c r="C3201" s="78" t="s">
        <v>80</v>
      </c>
      <c r="D3201" s="613">
        <v>0.35</v>
      </c>
    </row>
    <row r="3202" spans="1:4" x14ac:dyDescent="0.35">
      <c r="A3202" s="78">
        <v>4320</v>
      </c>
      <c r="B3202" s="605" t="s">
        <v>19744</v>
      </c>
      <c r="C3202" s="78" t="s">
        <v>80</v>
      </c>
      <c r="D3202" s="613">
        <v>2.85</v>
      </c>
    </row>
    <row r="3203" spans="1:4" x14ac:dyDescent="0.35">
      <c r="A3203" s="78">
        <v>4318</v>
      </c>
      <c r="B3203" s="605" t="s">
        <v>19745</v>
      </c>
      <c r="C3203" s="78" t="s">
        <v>80</v>
      </c>
      <c r="D3203" s="613">
        <v>1.39</v>
      </c>
    </row>
    <row r="3204" spans="1:4" x14ac:dyDescent="0.35">
      <c r="A3204" s="78">
        <v>4380</v>
      </c>
      <c r="B3204" s="605" t="s">
        <v>19746</v>
      </c>
      <c r="C3204" s="78" t="s">
        <v>80</v>
      </c>
      <c r="D3204" s="613">
        <v>1.2</v>
      </c>
    </row>
    <row r="3205" spans="1:4" x14ac:dyDescent="0.35">
      <c r="A3205" s="78">
        <v>4299</v>
      </c>
      <c r="B3205" s="605" t="s">
        <v>19747</v>
      </c>
      <c r="C3205" s="78" t="s">
        <v>80</v>
      </c>
      <c r="D3205" s="613">
        <v>1.1299999999999999</v>
      </c>
    </row>
    <row r="3206" spans="1:4" x14ac:dyDescent="0.35">
      <c r="A3206" s="78">
        <v>4304</v>
      </c>
      <c r="B3206" s="605" t="s">
        <v>19748</v>
      </c>
      <c r="C3206" s="78" t="s">
        <v>80</v>
      </c>
      <c r="D3206" s="613">
        <v>1.54</v>
      </c>
    </row>
    <row r="3207" spans="1:4" x14ac:dyDescent="0.35">
      <c r="A3207" s="78">
        <v>4305</v>
      </c>
      <c r="B3207" s="605" t="s">
        <v>19749</v>
      </c>
      <c r="C3207" s="78" t="s">
        <v>80</v>
      </c>
      <c r="D3207" s="613">
        <v>1.79</v>
      </c>
    </row>
    <row r="3208" spans="1:4" x14ac:dyDescent="0.35">
      <c r="A3208" s="78">
        <v>4306</v>
      </c>
      <c r="B3208" s="605" t="s">
        <v>19750</v>
      </c>
      <c r="C3208" s="78" t="s">
        <v>80</v>
      </c>
      <c r="D3208" s="613">
        <v>2.08</v>
      </c>
    </row>
    <row r="3209" spans="1:4" x14ac:dyDescent="0.35">
      <c r="A3209" s="78">
        <v>4308</v>
      </c>
      <c r="B3209" s="605" t="s">
        <v>19751</v>
      </c>
      <c r="C3209" s="78" t="s">
        <v>80</v>
      </c>
      <c r="D3209" s="613">
        <v>4.3</v>
      </c>
    </row>
    <row r="3210" spans="1:4" x14ac:dyDescent="0.35">
      <c r="A3210" s="78">
        <v>4302</v>
      </c>
      <c r="B3210" s="605" t="s">
        <v>19752</v>
      </c>
      <c r="C3210" s="78" t="s">
        <v>80</v>
      </c>
      <c r="D3210" s="613">
        <v>3.22</v>
      </c>
    </row>
    <row r="3211" spans="1:4" x14ac:dyDescent="0.35">
      <c r="A3211" s="78">
        <v>4300</v>
      </c>
      <c r="B3211" s="605" t="s">
        <v>19753</v>
      </c>
      <c r="C3211" s="78" t="s">
        <v>80</v>
      </c>
      <c r="D3211" s="613">
        <v>0.77</v>
      </c>
    </row>
    <row r="3212" spans="1:4" x14ac:dyDescent="0.35">
      <c r="A3212" s="78">
        <v>4301</v>
      </c>
      <c r="B3212" s="605" t="s">
        <v>19754</v>
      </c>
      <c r="C3212" s="78" t="s">
        <v>80</v>
      </c>
      <c r="D3212" s="613">
        <v>0.94</v>
      </c>
    </row>
    <row r="3213" spans="1:4" x14ac:dyDescent="0.35">
      <c r="A3213" s="78">
        <v>40547</v>
      </c>
      <c r="B3213" s="605" t="s">
        <v>269</v>
      </c>
      <c r="C3213" s="78" t="s">
        <v>221</v>
      </c>
      <c r="D3213" s="613">
        <v>26.51</v>
      </c>
    </row>
    <row r="3214" spans="1:4" x14ac:dyDescent="0.35">
      <c r="A3214" s="78">
        <v>11962</v>
      </c>
      <c r="B3214" s="605" t="s">
        <v>19755</v>
      </c>
      <c r="C3214" s="78" t="s">
        <v>80</v>
      </c>
      <c r="D3214" s="613">
        <v>0.21</v>
      </c>
    </row>
    <row r="3215" spans="1:4" x14ac:dyDescent="0.35">
      <c r="A3215" s="78">
        <v>4332</v>
      </c>
      <c r="B3215" s="605" t="s">
        <v>19756</v>
      </c>
      <c r="C3215" s="78" t="s">
        <v>80</v>
      </c>
      <c r="D3215" s="613">
        <v>1.05</v>
      </c>
    </row>
    <row r="3216" spans="1:4" x14ac:dyDescent="0.35">
      <c r="A3216" s="78">
        <v>4331</v>
      </c>
      <c r="B3216" s="605" t="s">
        <v>19757</v>
      </c>
      <c r="C3216" s="78" t="s">
        <v>80</v>
      </c>
      <c r="D3216" s="613">
        <v>3.98</v>
      </c>
    </row>
    <row r="3217" spans="1:4" x14ac:dyDescent="0.35">
      <c r="A3217" s="78">
        <v>4336</v>
      </c>
      <c r="B3217" s="605" t="s">
        <v>19758</v>
      </c>
      <c r="C3217" s="78" t="s">
        <v>80</v>
      </c>
      <c r="D3217" s="613">
        <v>5.09</v>
      </c>
    </row>
    <row r="3218" spans="1:4" x14ac:dyDescent="0.35">
      <c r="A3218" s="78">
        <v>11948</v>
      </c>
      <c r="B3218" s="605" t="s">
        <v>19759</v>
      </c>
      <c r="C3218" s="78" t="s">
        <v>80</v>
      </c>
      <c r="D3218" s="613">
        <v>0.65</v>
      </c>
    </row>
    <row r="3219" spans="1:4" x14ac:dyDescent="0.35">
      <c r="A3219" s="78">
        <v>4382</v>
      </c>
      <c r="B3219" s="605" t="s">
        <v>19760</v>
      </c>
      <c r="C3219" s="78" t="s">
        <v>80</v>
      </c>
      <c r="D3219" s="613">
        <v>1.0900000000000001</v>
      </c>
    </row>
    <row r="3220" spans="1:4" x14ac:dyDescent="0.35">
      <c r="A3220" s="78">
        <v>4354</v>
      </c>
      <c r="B3220" s="605" t="s">
        <v>19761</v>
      </c>
      <c r="C3220" s="78" t="s">
        <v>80</v>
      </c>
      <c r="D3220" s="613">
        <v>45.65</v>
      </c>
    </row>
    <row r="3221" spans="1:4" x14ac:dyDescent="0.35">
      <c r="A3221" s="78">
        <v>40839</v>
      </c>
      <c r="B3221" s="605" t="s">
        <v>19762</v>
      </c>
      <c r="C3221" s="78" t="s">
        <v>221</v>
      </c>
      <c r="D3221" s="613">
        <v>109.84</v>
      </c>
    </row>
    <row r="3222" spans="1:4" x14ac:dyDescent="0.35">
      <c r="A3222" s="78">
        <v>40552</v>
      </c>
      <c r="B3222" s="605" t="s">
        <v>19763</v>
      </c>
      <c r="C3222" s="78" t="s">
        <v>221</v>
      </c>
      <c r="D3222" s="613">
        <v>45.45</v>
      </c>
    </row>
    <row r="3223" spans="1:4" x14ac:dyDescent="0.35">
      <c r="A3223" s="78">
        <v>40549</v>
      </c>
      <c r="B3223" s="605" t="s">
        <v>19764</v>
      </c>
      <c r="C3223" s="78" t="s">
        <v>221</v>
      </c>
      <c r="D3223" s="613">
        <v>179.92</v>
      </c>
    </row>
    <row r="3224" spans="1:4" x14ac:dyDescent="0.35">
      <c r="A3224" s="78">
        <v>43965</v>
      </c>
      <c r="B3224" s="605" t="s">
        <v>19765</v>
      </c>
      <c r="C3224" s="78" t="s">
        <v>80</v>
      </c>
      <c r="D3224" s="613">
        <v>0.45</v>
      </c>
    </row>
    <row r="3225" spans="1:4" x14ac:dyDescent="0.35">
      <c r="A3225" s="78">
        <v>4385</v>
      </c>
      <c r="B3225" s="605" t="s">
        <v>19766</v>
      </c>
      <c r="C3225" s="78" t="s">
        <v>219</v>
      </c>
      <c r="D3225" s="613">
        <v>10690.83</v>
      </c>
    </row>
    <row r="3226" spans="1:4" x14ac:dyDescent="0.35">
      <c r="A3226" s="78">
        <v>45236</v>
      </c>
      <c r="B3226" s="605" t="s">
        <v>19767</v>
      </c>
      <c r="C3226" s="78" t="s">
        <v>123</v>
      </c>
      <c r="D3226" s="613">
        <v>20.82</v>
      </c>
    </row>
    <row r="3227" spans="1:4" x14ac:dyDescent="0.35">
      <c r="A3227" s="78">
        <v>20078</v>
      </c>
      <c r="B3227" s="605" t="s">
        <v>19768</v>
      </c>
      <c r="C3227" s="78" t="s">
        <v>80</v>
      </c>
      <c r="D3227" s="613">
        <v>36.14</v>
      </c>
    </row>
    <row r="3228" spans="1:4" x14ac:dyDescent="0.35">
      <c r="A3228" s="78">
        <v>39897</v>
      </c>
      <c r="B3228" s="605" t="s">
        <v>19769</v>
      </c>
      <c r="C3228" s="78" t="s">
        <v>80</v>
      </c>
      <c r="D3228" s="613"/>
    </row>
    <row r="3229" spans="1:4" x14ac:dyDescent="0.35">
      <c r="A3229" s="78">
        <v>118</v>
      </c>
      <c r="B3229" s="605" t="s">
        <v>19770</v>
      </c>
      <c r="C3229" s="78" t="s">
        <v>80</v>
      </c>
      <c r="D3229" s="613">
        <v>76.400000000000006</v>
      </c>
    </row>
    <row r="3230" spans="1:4" x14ac:dyDescent="0.35">
      <c r="A3230" s="78">
        <v>4396</v>
      </c>
      <c r="B3230" s="605" t="s">
        <v>19771</v>
      </c>
      <c r="C3230" s="78" t="s">
        <v>514</v>
      </c>
      <c r="D3230" s="613">
        <v>318.89999999999998</v>
      </c>
    </row>
    <row r="3231" spans="1:4" x14ac:dyDescent="0.35">
      <c r="A3231" s="78">
        <v>36881</v>
      </c>
      <c r="B3231" s="605" t="s">
        <v>19772</v>
      </c>
      <c r="C3231" s="78" t="s">
        <v>514</v>
      </c>
      <c r="D3231" s="613">
        <v>232.81</v>
      </c>
    </row>
    <row r="3232" spans="1:4" x14ac:dyDescent="0.35">
      <c r="A3232" s="78">
        <v>4397</v>
      </c>
      <c r="B3232" s="605" t="s">
        <v>19773</v>
      </c>
      <c r="C3232" s="78" t="s">
        <v>514</v>
      </c>
      <c r="D3232" s="613">
        <v>324.20999999999998</v>
      </c>
    </row>
    <row r="3233" spans="1:4" x14ac:dyDescent="0.35">
      <c r="A3233" s="78">
        <v>36882</v>
      </c>
      <c r="B3233" s="605" t="s">
        <v>19774</v>
      </c>
      <c r="C3233" s="78" t="s">
        <v>514</v>
      </c>
      <c r="D3233" s="613">
        <v>237.39</v>
      </c>
    </row>
    <row r="3234" spans="1:4" x14ac:dyDescent="0.35">
      <c r="A3234" s="78">
        <v>4751</v>
      </c>
      <c r="B3234" s="605" t="s">
        <v>19775</v>
      </c>
      <c r="C3234" s="78" t="s">
        <v>140</v>
      </c>
      <c r="D3234" s="613">
        <v>25.34</v>
      </c>
    </row>
    <row r="3235" spans="1:4" x14ac:dyDescent="0.35">
      <c r="A3235" s="78">
        <v>41066</v>
      </c>
      <c r="B3235" s="605" t="s">
        <v>19776</v>
      </c>
      <c r="C3235" s="78" t="s">
        <v>408</v>
      </c>
      <c r="D3235" s="613">
        <v>4435.58</v>
      </c>
    </row>
    <row r="3236" spans="1:4" x14ac:dyDescent="0.35">
      <c r="A3236" s="78">
        <v>39604</v>
      </c>
      <c r="B3236" s="605" t="s">
        <v>19777</v>
      </c>
      <c r="C3236" s="78" t="s">
        <v>80</v>
      </c>
      <c r="D3236" s="613">
        <v>12.45</v>
      </c>
    </row>
    <row r="3237" spans="1:4" x14ac:dyDescent="0.35">
      <c r="A3237" s="78">
        <v>39605</v>
      </c>
      <c r="B3237" s="605" t="s">
        <v>19778</v>
      </c>
      <c r="C3237" s="78" t="s">
        <v>80</v>
      </c>
      <c r="D3237" s="613">
        <v>13.53</v>
      </c>
    </row>
    <row r="3238" spans="1:4" x14ac:dyDescent="0.35">
      <c r="A3238" s="78">
        <v>39606</v>
      </c>
      <c r="B3238" s="605" t="s">
        <v>19779</v>
      </c>
      <c r="C3238" s="78" t="s">
        <v>80</v>
      </c>
      <c r="D3238" s="613">
        <v>23.69</v>
      </c>
    </row>
    <row r="3239" spans="1:4" x14ac:dyDescent="0.35">
      <c r="A3239" s="78">
        <v>39607</v>
      </c>
      <c r="B3239" s="605" t="s">
        <v>19780</v>
      </c>
      <c r="C3239" s="78" t="s">
        <v>80</v>
      </c>
      <c r="D3239" s="613">
        <v>32.049999999999997</v>
      </c>
    </row>
    <row r="3240" spans="1:4" x14ac:dyDescent="0.35">
      <c r="A3240" s="78">
        <v>39594</v>
      </c>
      <c r="B3240" s="605" t="s">
        <v>19781</v>
      </c>
      <c r="C3240" s="78" t="s">
        <v>80</v>
      </c>
      <c r="D3240" s="613">
        <v>479.17</v>
      </c>
    </row>
    <row r="3241" spans="1:4" x14ac:dyDescent="0.35">
      <c r="A3241" s="78">
        <v>39596</v>
      </c>
      <c r="B3241" s="605" t="s">
        <v>19782</v>
      </c>
      <c r="C3241" s="78" t="s">
        <v>80</v>
      </c>
      <c r="D3241" s="613">
        <v>1283.26</v>
      </c>
    </row>
    <row r="3242" spans="1:4" x14ac:dyDescent="0.35">
      <c r="A3242" s="78">
        <v>39595</v>
      </c>
      <c r="B3242" s="605" t="s">
        <v>19783</v>
      </c>
      <c r="C3242" s="78" t="s">
        <v>80</v>
      </c>
      <c r="D3242" s="613">
        <v>2883.3</v>
      </c>
    </row>
    <row r="3243" spans="1:4" x14ac:dyDescent="0.35">
      <c r="A3243" s="78">
        <v>39597</v>
      </c>
      <c r="B3243" s="605" t="s">
        <v>19784</v>
      </c>
      <c r="C3243" s="78" t="s">
        <v>80</v>
      </c>
      <c r="D3243" s="613">
        <v>4522.84</v>
      </c>
    </row>
    <row r="3244" spans="1:4" x14ac:dyDescent="0.35">
      <c r="A3244" s="78">
        <v>10731</v>
      </c>
      <c r="B3244" s="605" t="s">
        <v>19785</v>
      </c>
      <c r="C3244" s="78" t="s">
        <v>514</v>
      </c>
      <c r="D3244" s="613"/>
    </row>
    <row r="3245" spans="1:4" x14ac:dyDescent="0.35">
      <c r="A3245" s="78">
        <v>4704</v>
      </c>
      <c r="B3245" s="605" t="s">
        <v>19786</v>
      </c>
      <c r="C3245" s="78" t="s">
        <v>514</v>
      </c>
      <c r="D3245" s="613"/>
    </row>
    <row r="3246" spans="1:4" x14ac:dyDescent="0.35">
      <c r="A3246" s="78">
        <v>10730</v>
      </c>
      <c r="B3246" s="605" t="s">
        <v>19787</v>
      </c>
      <c r="C3246" s="78" t="s">
        <v>514</v>
      </c>
      <c r="D3246" s="613"/>
    </row>
    <row r="3247" spans="1:4" x14ac:dyDescent="0.35">
      <c r="A3247" s="78">
        <v>4720</v>
      </c>
      <c r="B3247" s="605" t="s">
        <v>19788</v>
      </c>
      <c r="C3247" s="78" t="s">
        <v>513</v>
      </c>
      <c r="D3247" s="613">
        <v>401.97</v>
      </c>
    </row>
    <row r="3248" spans="1:4" x14ac:dyDescent="0.35">
      <c r="A3248" s="78">
        <v>4721</v>
      </c>
      <c r="B3248" s="605" t="s">
        <v>19789</v>
      </c>
      <c r="C3248" s="78" t="s">
        <v>513</v>
      </c>
      <c r="D3248" s="613">
        <v>348.17</v>
      </c>
    </row>
    <row r="3249" spans="1:4" x14ac:dyDescent="0.35">
      <c r="A3249" s="78">
        <v>4718</v>
      </c>
      <c r="B3249" s="605" t="s">
        <v>19790</v>
      </c>
      <c r="C3249" s="78" t="s">
        <v>513</v>
      </c>
      <c r="D3249" s="613">
        <v>350</v>
      </c>
    </row>
    <row r="3250" spans="1:4" x14ac:dyDescent="0.35">
      <c r="A3250" s="78">
        <v>4722</v>
      </c>
      <c r="B3250" s="605" t="s">
        <v>19791</v>
      </c>
      <c r="C3250" s="78" t="s">
        <v>513</v>
      </c>
      <c r="D3250" s="613">
        <v>328.88</v>
      </c>
    </row>
    <row r="3251" spans="1:4" x14ac:dyDescent="0.35">
      <c r="A3251" s="78">
        <v>4730</v>
      </c>
      <c r="B3251" s="605" t="s">
        <v>19792</v>
      </c>
      <c r="C3251" s="78" t="s">
        <v>513</v>
      </c>
      <c r="D3251" s="613">
        <v>327.26</v>
      </c>
    </row>
    <row r="3252" spans="1:4" x14ac:dyDescent="0.35">
      <c r="A3252" s="78">
        <v>13186</v>
      </c>
      <c r="B3252" s="605" t="s">
        <v>19793</v>
      </c>
      <c r="C3252" s="78" t="s">
        <v>513</v>
      </c>
      <c r="D3252" s="613">
        <v>377.61</v>
      </c>
    </row>
    <row r="3253" spans="1:4" x14ac:dyDescent="0.35">
      <c r="A3253" s="78">
        <v>10737</v>
      </c>
      <c r="B3253" s="605" t="s">
        <v>19794</v>
      </c>
      <c r="C3253" s="78" t="s">
        <v>514</v>
      </c>
      <c r="D3253" s="613"/>
    </row>
    <row r="3254" spans="1:4" x14ac:dyDescent="0.35">
      <c r="A3254" s="78">
        <v>10734</v>
      </c>
      <c r="B3254" s="605" t="s">
        <v>19795</v>
      </c>
      <c r="C3254" s="78" t="s">
        <v>514</v>
      </c>
      <c r="D3254" s="613"/>
    </row>
    <row r="3255" spans="1:4" x14ac:dyDescent="0.35">
      <c r="A3255" s="78">
        <v>4708</v>
      </c>
      <c r="B3255" s="605" t="s">
        <v>19796</v>
      </c>
      <c r="C3255" s="78" t="s">
        <v>514</v>
      </c>
      <c r="D3255" s="613"/>
    </row>
    <row r="3256" spans="1:4" x14ac:dyDescent="0.35">
      <c r="A3256" s="78">
        <v>4712</v>
      </c>
      <c r="B3256" s="605" t="s">
        <v>19797</v>
      </c>
      <c r="C3256" s="78" t="s">
        <v>514</v>
      </c>
      <c r="D3256" s="613"/>
    </row>
    <row r="3257" spans="1:4" x14ac:dyDescent="0.35">
      <c r="A3257" s="78">
        <v>4710</v>
      </c>
      <c r="B3257" s="605" t="s">
        <v>19798</v>
      </c>
      <c r="C3257" s="78" t="s">
        <v>514</v>
      </c>
      <c r="D3257" s="613"/>
    </row>
    <row r="3258" spans="1:4" x14ac:dyDescent="0.35">
      <c r="A3258" s="78">
        <v>4750</v>
      </c>
      <c r="B3258" s="605" t="s">
        <v>19799</v>
      </c>
      <c r="C3258" s="78" t="s">
        <v>140</v>
      </c>
      <c r="D3258" s="613">
        <v>23.38</v>
      </c>
    </row>
    <row r="3259" spans="1:4" x14ac:dyDescent="0.35">
      <c r="A3259" s="78">
        <v>41065</v>
      </c>
      <c r="B3259" s="605" t="s">
        <v>19800</v>
      </c>
      <c r="C3259" s="78" t="s">
        <v>408</v>
      </c>
      <c r="D3259" s="613">
        <v>4090.52</v>
      </c>
    </row>
    <row r="3260" spans="1:4" x14ac:dyDescent="0.35">
      <c r="A3260" s="78">
        <v>34747</v>
      </c>
      <c r="B3260" s="605" t="s">
        <v>19801</v>
      </c>
      <c r="C3260" s="78" t="s">
        <v>139</v>
      </c>
      <c r="D3260" s="613">
        <v>200.73</v>
      </c>
    </row>
    <row r="3261" spans="1:4" x14ac:dyDescent="0.35">
      <c r="A3261" s="78">
        <v>4826</v>
      </c>
      <c r="B3261" s="605" t="s">
        <v>19802</v>
      </c>
      <c r="C3261" s="78" t="s">
        <v>139</v>
      </c>
      <c r="D3261" s="613">
        <v>215.84</v>
      </c>
    </row>
    <row r="3262" spans="1:4" x14ac:dyDescent="0.35">
      <c r="A3262" s="78">
        <v>41975</v>
      </c>
      <c r="B3262" s="605" t="s">
        <v>19803</v>
      </c>
      <c r="C3262" s="78" t="s">
        <v>514</v>
      </c>
      <c r="D3262" s="613"/>
    </row>
    <row r="3263" spans="1:4" x14ac:dyDescent="0.35">
      <c r="A3263" s="78">
        <v>4825</v>
      </c>
      <c r="B3263" s="605" t="s">
        <v>19804</v>
      </c>
      <c r="C3263" s="78" t="s">
        <v>139</v>
      </c>
      <c r="D3263" s="613">
        <v>298.76</v>
      </c>
    </row>
    <row r="3264" spans="1:4" x14ac:dyDescent="0.35">
      <c r="A3264" s="78">
        <v>34744</v>
      </c>
      <c r="B3264" s="605" t="s">
        <v>19805</v>
      </c>
      <c r="C3264" s="78" t="s">
        <v>514</v>
      </c>
      <c r="D3264" s="613"/>
    </row>
    <row r="3265" spans="1:4" x14ac:dyDescent="0.35">
      <c r="A3265" s="78">
        <v>39430</v>
      </c>
      <c r="B3265" s="605" t="s">
        <v>267</v>
      </c>
      <c r="C3265" s="78" t="s">
        <v>80</v>
      </c>
      <c r="D3265" s="613">
        <v>2.19</v>
      </c>
    </row>
    <row r="3266" spans="1:4" x14ac:dyDescent="0.35">
      <c r="A3266" s="78">
        <v>39573</v>
      </c>
      <c r="B3266" s="605" t="s">
        <v>19806</v>
      </c>
      <c r="C3266" s="78" t="s">
        <v>80</v>
      </c>
      <c r="D3266" s="613">
        <v>2.16</v>
      </c>
    </row>
    <row r="3267" spans="1:4" x14ac:dyDescent="0.35">
      <c r="A3267" s="78">
        <v>38410</v>
      </c>
      <c r="B3267" s="605" t="s">
        <v>19807</v>
      </c>
      <c r="C3267" s="78" t="s">
        <v>80</v>
      </c>
      <c r="D3267" s="613"/>
    </row>
    <row r="3268" spans="1:4" x14ac:dyDescent="0.35">
      <c r="A3268" s="78">
        <v>43082</v>
      </c>
      <c r="B3268" s="605" t="s">
        <v>19808</v>
      </c>
      <c r="C3268" s="78" t="s">
        <v>123</v>
      </c>
      <c r="D3268" s="613"/>
    </row>
    <row r="3269" spans="1:4" x14ac:dyDescent="0.35">
      <c r="A3269" s="78">
        <v>43083</v>
      </c>
      <c r="B3269" s="605" t="s">
        <v>19809</v>
      </c>
      <c r="C3269" s="78" t="s">
        <v>123</v>
      </c>
      <c r="D3269" s="613"/>
    </row>
    <row r="3270" spans="1:4" x14ac:dyDescent="0.35">
      <c r="A3270" s="78">
        <v>40535</v>
      </c>
      <c r="B3270" s="605" t="s">
        <v>19810</v>
      </c>
      <c r="C3270" s="78" t="s">
        <v>123</v>
      </c>
      <c r="D3270" s="613"/>
    </row>
    <row r="3271" spans="1:4" x14ac:dyDescent="0.35">
      <c r="A3271" s="78">
        <v>40598</v>
      </c>
      <c r="B3271" s="605" t="s">
        <v>19811</v>
      </c>
      <c r="C3271" s="78" t="s">
        <v>123</v>
      </c>
      <c r="D3271" s="613"/>
    </row>
    <row r="3272" spans="1:4" x14ac:dyDescent="0.35">
      <c r="A3272" s="78">
        <v>43692</v>
      </c>
      <c r="B3272" s="605" t="s">
        <v>19812</v>
      </c>
      <c r="C3272" s="78" t="s">
        <v>123</v>
      </c>
      <c r="D3272" s="613"/>
    </row>
    <row r="3273" spans="1:4" x14ac:dyDescent="0.35">
      <c r="A3273" s="78">
        <v>43665</v>
      </c>
      <c r="B3273" s="605" t="s">
        <v>19813</v>
      </c>
      <c r="C3273" s="78" t="s">
        <v>123</v>
      </c>
      <c r="D3273" s="613"/>
    </row>
    <row r="3274" spans="1:4" x14ac:dyDescent="0.35">
      <c r="A3274" s="78">
        <v>10966</v>
      </c>
      <c r="B3274" s="605" t="s">
        <v>19814</v>
      </c>
      <c r="C3274" s="78" t="s">
        <v>123</v>
      </c>
      <c r="D3274" s="613"/>
    </row>
    <row r="3275" spans="1:4" x14ac:dyDescent="0.35">
      <c r="A3275" s="78">
        <v>39427</v>
      </c>
      <c r="B3275" s="605" t="s">
        <v>266</v>
      </c>
      <c r="C3275" s="78" t="s">
        <v>139</v>
      </c>
      <c r="D3275" s="613">
        <v>5.83</v>
      </c>
    </row>
    <row r="3276" spans="1:4" x14ac:dyDescent="0.35">
      <c r="A3276" s="78">
        <v>39424</v>
      </c>
      <c r="B3276" s="605" t="s">
        <v>19815</v>
      </c>
      <c r="C3276" s="78" t="s">
        <v>139</v>
      </c>
      <c r="D3276" s="613">
        <v>3.47</v>
      </c>
    </row>
    <row r="3277" spans="1:4" x14ac:dyDescent="0.35">
      <c r="A3277" s="78">
        <v>39425</v>
      </c>
      <c r="B3277" s="605" t="s">
        <v>19816</v>
      </c>
      <c r="C3277" s="78" t="s">
        <v>139</v>
      </c>
      <c r="D3277" s="613">
        <v>3.42</v>
      </c>
    </row>
    <row r="3278" spans="1:4" x14ac:dyDescent="0.35">
      <c r="A3278" s="78">
        <v>40664</v>
      </c>
      <c r="B3278" s="605" t="s">
        <v>19817</v>
      </c>
      <c r="C3278" s="78" t="s">
        <v>123</v>
      </c>
      <c r="D3278" s="613"/>
    </row>
    <row r="3279" spans="1:4" x14ac:dyDescent="0.35">
      <c r="A3279" s="78">
        <v>34360</v>
      </c>
      <c r="B3279" s="605" t="s">
        <v>19818</v>
      </c>
      <c r="C3279" s="78" t="s">
        <v>123</v>
      </c>
      <c r="D3279" s="613"/>
    </row>
    <row r="3280" spans="1:4" x14ac:dyDescent="0.35">
      <c r="A3280" s="78">
        <v>20259</v>
      </c>
      <c r="B3280" s="605" t="s">
        <v>19819</v>
      </c>
      <c r="C3280" s="78" t="s">
        <v>139</v>
      </c>
      <c r="D3280" s="613">
        <v>22.5</v>
      </c>
    </row>
    <row r="3281" spans="1:4" x14ac:dyDescent="0.35">
      <c r="A3281" s="78">
        <v>14077</v>
      </c>
      <c r="B3281" s="605" t="s">
        <v>19820</v>
      </c>
      <c r="C3281" s="78" t="s">
        <v>139</v>
      </c>
      <c r="D3281" s="613">
        <v>344.38</v>
      </c>
    </row>
    <row r="3282" spans="1:4" x14ac:dyDescent="0.35">
      <c r="A3282" s="78">
        <v>3678</v>
      </c>
      <c r="B3282" s="605" t="s">
        <v>19821</v>
      </c>
      <c r="C3282" s="78" t="s">
        <v>139</v>
      </c>
      <c r="D3282" s="613">
        <v>155.66</v>
      </c>
    </row>
    <row r="3283" spans="1:4" x14ac:dyDescent="0.35">
      <c r="A3283" s="78">
        <v>11552</v>
      </c>
      <c r="B3283" s="605" t="s">
        <v>19822</v>
      </c>
      <c r="C3283" s="78" t="s">
        <v>139</v>
      </c>
      <c r="D3283" s="613">
        <v>7.88</v>
      </c>
    </row>
    <row r="3284" spans="1:4" x14ac:dyDescent="0.35">
      <c r="A3284" s="78">
        <v>585</v>
      </c>
      <c r="B3284" s="605" t="s">
        <v>19823</v>
      </c>
      <c r="C3284" s="78" t="s">
        <v>123</v>
      </c>
      <c r="D3284" s="613"/>
    </row>
    <row r="3285" spans="1:4" x14ac:dyDescent="0.35">
      <c r="A3285" s="78">
        <v>39418</v>
      </c>
      <c r="B3285" s="605" t="s">
        <v>19824</v>
      </c>
      <c r="C3285" s="78" t="s">
        <v>139</v>
      </c>
      <c r="D3285" s="613">
        <v>6.5</v>
      </c>
    </row>
    <row r="3286" spans="1:4" x14ac:dyDescent="0.35">
      <c r="A3286" s="78">
        <v>39419</v>
      </c>
      <c r="B3286" s="605" t="s">
        <v>19825</v>
      </c>
      <c r="C3286" s="78" t="s">
        <v>139</v>
      </c>
      <c r="D3286" s="613">
        <v>7.92</v>
      </c>
    </row>
    <row r="3287" spans="1:4" x14ac:dyDescent="0.35">
      <c r="A3287" s="78">
        <v>39420</v>
      </c>
      <c r="B3287" s="605" t="s">
        <v>19826</v>
      </c>
      <c r="C3287" s="78" t="s">
        <v>139</v>
      </c>
      <c r="D3287" s="613">
        <v>8.75</v>
      </c>
    </row>
    <row r="3288" spans="1:4" x14ac:dyDescent="0.35">
      <c r="A3288" s="78">
        <v>39571</v>
      </c>
      <c r="B3288" s="605" t="s">
        <v>19827</v>
      </c>
      <c r="C3288" s="78" t="s">
        <v>139</v>
      </c>
      <c r="D3288" s="613">
        <v>5.28</v>
      </c>
    </row>
    <row r="3289" spans="1:4" x14ac:dyDescent="0.35">
      <c r="A3289" s="78">
        <v>39421</v>
      </c>
      <c r="B3289" s="605" t="s">
        <v>19828</v>
      </c>
      <c r="C3289" s="78" t="s">
        <v>139</v>
      </c>
      <c r="D3289" s="613">
        <v>7.7</v>
      </c>
    </row>
    <row r="3290" spans="1:4" x14ac:dyDescent="0.35">
      <c r="A3290" s="78">
        <v>39422</v>
      </c>
      <c r="B3290" s="605" t="s">
        <v>19829</v>
      </c>
      <c r="C3290" s="78" t="s">
        <v>139</v>
      </c>
      <c r="D3290" s="613">
        <v>8.99</v>
      </c>
    </row>
    <row r="3291" spans="1:4" x14ac:dyDescent="0.35">
      <c r="A3291" s="78">
        <v>39423</v>
      </c>
      <c r="B3291" s="605" t="s">
        <v>19830</v>
      </c>
      <c r="C3291" s="78" t="s">
        <v>139</v>
      </c>
      <c r="D3291" s="613">
        <v>10.44</v>
      </c>
    </row>
    <row r="3292" spans="1:4" x14ac:dyDescent="0.35">
      <c r="A3292" s="78">
        <v>39426</v>
      </c>
      <c r="B3292" s="605" t="s">
        <v>19831</v>
      </c>
      <c r="C3292" s="78" t="s">
        <v>139</v>
      </c>
      <c r="D3292" s="613">
        <v>23.46</v>
      </c>
    </row>
    <row r="3293" spans="1:4" x14ac:dyDescent="0.35">
      <c r="A3293" s="78">
        <v>39429</v>
      </c>
      <c r="B3293" s="605" t="s">
        <v>19832</v>
      </c>
      <c r="C3293" s="78" t="s">
        <v>139</v>
      </c>
      <c r="D3293" s="613">
        <v>7.4</v>
      </c>
    </row>
    <row r="3294" spans="1:4" x14ac:dyDescent="0.35">
      <c r="A3294" s="78">
        <v>39428</v>
      </c>
      <c r="B3294" s="605" t="s">
        <v>19833</v>
      </c>
      <c r="C3294" s="78" t="s">
        <v>139</v>
      </c>
      <c r="D3294" s="613">
        <v>5.65</v>
      </c>
    </row>
    <row r="3295" spans="1:4" x14ac:dyDescent="0.35">
      <c r="A3295" s="78">
        <v>39572</v>
      </c>
      <c r="B3295" s="605" t="s">
        <v>19834</v>
      </c>
      <c r="C3295" s="78" t="s">
        <v>139</v>
      </c>
      <c r="D3295" s="613">
        <v>4.8899999999999997</v>
      </c>
    </row>
    <row r="3296" spans="1:4" x14ac:dyDescent="0.35">
      <c r="A3296" s="78">
        <v>39570</v>
      </c>
      <c r="B3296" s="605" t="s">
        <v>19835</v>
      </c>
      <c r="C3296" s="78" t="s">
        <v>139</v>
      </c>
      <c r="D3296" s="613">
        <v>5.19</v>
      </c>
    </row>
    <row r="3297" spans="1:4" x14ac:dyDescent="0.35">
      <c r="A3297" s="78">
        <v>39569</v>
      </c>
      <c r="B3297" s="605" t="s">
        <v>19836</v>
      </c>
      <c r="C3297" s="78" t="s">
        <v>139</v>
      </c>
      <c r="D3297" s="613">
        <v>5.13</v>
      </c>
    </row>
    <row r="3298" spans="1:4" x14ac:dyDescent="0.35">
      <c r="A3298" s="78">
        <v>39328</v>
      </c>
      <c r="B3298" s="605" t="s">
        <v>19837</v>
      </c>
      <c r="C3298" s="78" t="s">
        <v>139</v>
      </c>
      <c r="D3298" s="613">
        <v>5.3</v>
      </c>
    </row>
    <row r="3299" spans="1:4" x14ac:dyDescent="0.35">
      <c r="A3299" s="78">
        <v>39029</v>
      </c>
      <c r="B3299" s="605" t="s">
        <v>19838</v>
      </c>
      <c r="C3299" s="78" t="s">
        <v>139</v>
      </c>
      <c r="D3299" s="613">
        <v>16.57</v>
      </c>
    </row>
    <row r="3300" spans="1:4" x14ac:dyDescent="0.35">
      <c r="A3300" s="78">
        <v>39028</v>
      </c>
      <c r="B3300" s="605" t="s">
        <v>19839</v>
      </c>
      <c r="C3300" s="78" t="s">
        <v>139</v>
      </c>
      <c r="D3300" s="613">
        <v>9.64</v>
      </c>
    </row>
    <row r="3301" spans="1:4" x14ac:dyDescent="0.35">
      <c r="A3301" s="78">
        <v>38541</v>
      </c>
      <c r="B3301" s="605" t="s">
        <v>19840</v>
      </c>
      <c r="C3301" s="78" t="s">
        <v>80</v>
      </c>
      <c r="D3301" s="613">
        <v>4864864.8600000003</v>
      </c>
    </row>
    <row r="3302" spans="1:4" x14ac:dyDescent="0.35">
      <c r="A3302" s="78">
        <v>38542</v>
      </c>
      <c r="B3302" s="605" t="s">
        <v>19841</v>
      </c>
      <c r="C3302" s="78" t="s">
        <v>80</v>
      </c>
      <c r="D3302" s="613">
        <v>7459459.4699999997</v>
      </c>
    </row>
    <row r="3303" spans="1:4" x14ac:dyDescent="0.35">
      <c r="A3303" s="78">
        <v>45080</v>
      </c>
      <c r="B3303" s="605" t="s">
        <v>19842</v>
      </c>
      <c r="C3303" s="78" t="s">
        <v>80</v>
      </c>
      <c r="D3303" s="613">
        <v>16154.82</v>
      </c>
    </row>
    <row r="3304" spans="1:4" x14ac:dyDescent="0.35">
      <c r="A3304" s="78">
        <v>38543</v>
      </c>
      <c r="B3304" s="605" t="s">
        <v>19843</v>
      </c>
      <c r="C3304" s="78" t="s">
        <v>80</v>
      </c>
      <c r="D3304" s="613">
        <v>1518925.14</v>
      </c>
    </row>
    <row r="3305" spans="1:4" x14ac:dyDescent="0.35">
      <c r="A3305" s="78">
        <v>44002</v>
      </c>
      <c r="B3305" s="605" t="s">
        <v>19844</v>
      </c>
      <c r="C3305" s="78" t="s">
        <v>80</v>
      </c>
      <c r="D3305" s="613">
        <v>7094810.79</v>
      </c>
    </row>
    <row r="3306" spans="1:4" x14ac:dyDescent="0.35">
      <c r="A3306" s="78">
        <v>43886</v>
      </c>
      <c r="B3306" s="605" t="s">
        <v>19845</v>
      </c>
      <c r="C3306" s="78" t="s">
        <v>80</v>
      </c>
      <c r="D3306" s="613">
        <v>3443246.46</v>
      </c>
    </row>
    <row r="3307" spans="1:4" x14ac:dyDescent="0.35">
      <c r="A3307" s="78">
        <v>40791</v>
      </c>
      <c r="B3307" s="605" t="s">
        <v>19846</v>
      </c>
      <c r="C3307" s="78" t="s">
        <v>80</v>
      </c>
      <c r="D3307" s="613">
        <v>40169.01</v>
      </c>
    </row>
    <row r="3308" spans="1:4" x14ac:dyDescent="0.35">
      <c r="A3308" s="78">
        <v>44003</v>
      </c>
      <c r="B3308" s="605" t="s">
        <v>19847</v>
      </c>
      <c r="C3308" s="78" t="s">
        <v>80</v>
      </c>
      <c r="D3308" s="613">
        <v>9859459.5</v>
      </c>
    </row>
    <row r="3309" spans="1:4" x14ac:dyDescent="0.35">
      <c r="A3309" s="78">
        <v>44548</v>
      </c>
      <c r="B3309" s="605" t="s">
        <v>19848</v>
      </c>
      <c r="C3309" s="78" t="s">
        <v>80</v>
      </c>
      <c r="D3309" s="613">
        <v>3015254.07</v>
      </c>
    </row>
    <row r="3310" spans="1:4" x14ac:dyDescent="0.35">
      <c r="A3310" s="78">
        <v>44550</v>
      </c>
      <c r="B3310" s="605" t="s">
        <v>19849</v>
      </c>
      <c r="C3310" s="78" t="s">
        <v>80</v>
      </c>
      <c r="D3310" s="613">
        <v>9459891.9000000004</v>
      </c>
    </row>
    <row r="3311" spans="1:4" x14ac:dyDescent="0.35">
      <c r="A3311" s="78">
        <v>44549</v>
      </c>
      <c r="B3311" s="605" t="s">
        <v>19850</v>
      </c>
      <c r="C3311" s="78" t="s">
        <v>80</v>
      </c>
      <c r="D3311" s="613">
        <v>6917545.9800000004</v>
      </c>
    </row>
    <row r="3312" spans="1:4" x14ac:dyDescent="0.35">
      <c r="A3312" s="78">
        <v>41982</v>
      </c>
      <c r="B3312" s="605" t="s">
        <v>19851</v>
      </c>
      <c r="C3312" s="78" t="s">
        <v>80</v>
      </c>
      <c r="D3312" s="613">
        <v>1837837.8</v>
      </c>
    </row>
    <row r="3313" spans="1:4" x14ac:dyDescent="0.35">
      <c r="A3313" s="78">
        <v>39012</v>
      </c>
      <c r="B3313" s="605" t="s">
        <v>19852</v>
      </c>
      <c r="C3313" s="78" t="s">
        <v>80</v>
      </c>
      <c r="D3313" s="613">
        <v>1078378.3799999999</v>
      </c>
    </row>
    <row r="3314" spans="1:4" x14ac:dyDescent="0.35">
      <c r="A3314" s="78">
        <v>40435</v>
      </c>
      <c r="B3314" s="605" t="s">
        <v>19853</v>
      </c>
      <c r="C3314" s="78" t="s">
        <v>80</v>
      </c>
      <c r="D3314" s="613">
        <v>1088925.3899999999</v>
      </c>
    </row>
    <row r="3315" spans="1:4" x14ac:dyDescent="0.35">
      <c r="A3315" s="78">
        <v>45265</v>
      </c>
      <c r="B3315" s="605" t="s">
        <v>19854</v>
      </c>
      <c r="C3315" s="78" t="s">
        <v>17041</v>
      </c>
      <c r="D3315" s="613">
        <v>37.909999999999997</v>
      </c>
    </row>
    <row r="3316" spans="1:4" x14ac:dyDescent="0.35">
      <c r="A3316" s="78">
        <v>13617</v>
      </c>
      <c r="B3316" s="605" t="s">
        <v>19855</v>
      </c>
      <c r="C3316" s="78" t="s">
        <v>80</v>
      </c>
      <c r="D3316" s="613">
        <v>106459.43</v>
      </c>
    </row>
    <row r="3317" spans="1:4" x14ac:dyDescent="0.35">
      <c r="A3317" s="78">
        <v>35274</v>
      </c>
      <c r="B3317" s="605" t="s">
        <v>19856</v>
      </c>
      <c r="C3317" s="78" t="s">
        <v>139</v>
      </c>
      <c r="D3317" s="613">
        <v>43.62</v>
      </c>
    </row>
    <row r="3318" spans="1:4" x14ac:dyDescent="0.35">
      <c r="A3318" s="78">
        <v>35275</v>
      </c>
      <c r="B3318" s="605" t="s">
        <v>19857</v>
      </c>
      <c r="C3318" s="78" t="s">
        <v>139</v>
      </c>
      <c r="D3318" s="613">
        <v>92.58</v>
      </c>
    </row>
    <row r="3319" spans="1:4" x14ac:dyDescent="0.35">
      <c r="A3319" s="78">
        <v>35276</v>
      </c>
      <c r="B3319" s="605" t="s">
        <v>19858</v>
      </c>
      <c r="C3319" s="78" t="s">
        <v>139</v>
      </c>
      <c r="D3319" s="613">
        <v>161.08000000000001</v>
      </c>
    </row>
    <row r="3320" spans="1:4" x14ac:dyDescent="0.35">
      <c r="A3320" s="78">
        <v>11091</v>
      </c>
      <c r="B3320" s="605" t="s">
        <v>19859</v>
      </c>
      <c r="C3320" s="78" t="s">
        <v>80</v>
      </c>
      <c r="D3320" s="613">
        <v>1.38</v>
      </c>
    </row>
    <row r="3321" spans="1:4" x14ac:dyDescent="0.35">
      <c r="A3321" s="78">
        <v>37586</v>
      </c>
      <c r="B3321" s="605" t="s">
        <v>19860</v>
      </c>
      <c r="C3321" s="78" t="s">
        <v>221</v>
      </c>
      <c r="D3321" s="613"/>
    </row>
    <row r="3322" spans="1:4" x14ac:dyDescent="0.35">
      <c r="A3322" s="78">
        <v>37395</v>
      </c>
      <c r="B3322" s="605" t="s">
        <v>220</v>
      </c>
      <c r="C3322" s="78" t="s">
        <v>221</v>
      </c>
      <c r="D3322" s="613"/>
    </row>
    <row r="3323" spans="1:4" x14ac:dyDescent="0.35">
      <c r="A3323" s="78">
        <v>14147</v>
      </c>
      <c r="B3323" s="605" t="s">
        <v>19861</v>
      </c>
      <c r="C3323" s="78" t="s">
        <v>221</v>
      </c>
      <c r="D3323" s="613"/>
    </row>
    <row r="3324" spans="1:4" x14ac:dyDescent="0.35">
      <c r="A3324" s="78">
        <v>37396</v>
      </c>
      <c r="B3324" s="605" t="s">
        <v>19862</v>
      </c>
      <c r="C3324" s="78" t="s">
        <v>221</v>
      </c>
      <c r="D3324" s="613"/>
    </row>
    <row r="3325" spans="1:4" x14ac:dyDescent="0.35">
      <c r="A3325" s="78">
        <v>37397</v>
      </c>
      <c r="B3325" s="605" t="s">
        <v>19863</v>
      </c>
      <c r="C3325" s="78" t="s">
        <v>221</v>
      </c>
      <c r="D3325" s="613"/>
    </row>
    <row r="3326" spans="1:4" x14ac:dyDescent="0.35">
      <c r="A3326" s="78">
        <v>43606</v>
      </c>
      <c r="B3326" s="605" t="s">
        <v>19864</v>
      </c>
      <c r="C3326" s="78" t="s">
        <v>80</v>
      </c>
      <c r="D3326" s="613">
        <v>9.44</v>
      </c>
    </row>
    <row r="3327" spans="1:4" x14ac:dyDescent="0.35">
      <c r="A3327" s="78">
        <v>444</v>
      </c>
      <c r="B3327" s="605" t="s">
        <v>19865</v>
      </c>
      <c r="C3327" s="78" t="s">
        <v>80</v>
      </c>
      <c r="D3327" s="613">
        <v>23.56</v>
      </c>
    </row>
    <row r="3328" spans="1:4" x14ac:dyDescent="0.35">
      <c r="A3328" s="78">
        <v>445</v>
      </c>
      <c r="B3328" s="605" t="s">
        <v>19866</v>
      </c>
      <c r="C3328" s="78" t="s">
        <v>80</v>
      </c>
      <c r="D3328" s="613">
        <v>32.25</v>
      </c>
    </row>
    <row r="3329" spans="1:4" x14ac:dyDescent="0.35">
      <c r="A3329" s="78">
        <v>4783</v>
      </c>
      <c r="B3329" s="605" t="s">
        <v>19867</v>
      </c>
      <c r="C3329" s="78" t="s">
        <v>140</v>
      </c>
      <c r="D3329" s="613">
        <v>23.38</v>
      </c>
    </row>
    <row r="3330" spans="1:4" x14ac:dyDescent="0.35">
      <c r="A3330" s="78">
        <v>41079</v>
      </c>
      <c r="B3330" s="605" t="s">
        <v>19868</v>
      </c>
      <c r="C3330" s="78" t="s">
        <v>408</v>
      </c>
      <c r="D3330" s="613">
        <v>4090.52</v>
      </c>
    </row>
    <row r="3331" spans="1:4" x14ac:dyDescent="0.35">
      <c r="A3331" s="78">
        <v>12874</v>
      </c>
      <c r="B3331" s="605" t="s">
        <v>19869</v>
      </c>
      <c r="C3331" s="78" t="s">
        <v>140</v>
      </c>
      <c r="D3331" s="613">
        <v>22.7</v>
      </c>
    </row>
    <row r="3332" spans="1:4" x14ac:dyDescent="0.35">
      <c r="A3332" s="78">
        <v>41082</v>
      </c>
      <c r="B3332" s="605" t="s">
        <v>19870</v>
      </c>
      <c r="C3332" s="78" t="s">
        <v>408</v>
      </c>
      <c r="D3332" s="613">
        <v>3972.17</v>
      </c>
    </row>
    <row r="3333" spans="1:4" x14ac:dyDescent="0.35">
      <c r="A3333" s="78">
        <v>4785</v>
      </c>
      <c r="B3333" s="605" t="s">
        <v>19871</v>
      </c>
      <c r="C3333" s="78" t="s">
        <v>140</v>
      </c>
      <c r="D3333" s="613">
        <v>23.38</v>
      </c>
    </row>
    <row r="3334" spans="1:4" x14ac:dyDescent="0.35">
      <c r="A3334" s="78">
        <v>41081</v>
      </c>
      <c r="B3334" s="605" t="s">
        <v>19872</v>
      </c>
      <c r="C3334" s="78" t="s">
        <v>408</v>
      </c>
      <c r="D3334" s="613">
        <v>4090.52</v>
      </c>
    </row>
    <row r="3335" spans="1:4" x14ac:dyDescent="0.35">
      <c r="A3335" s="78">
        <v>4801</v>
      </c>
      <c r="B3335" s="605" t="s">
        <v>19873</v>
      </c>
      <c r="C3335" s="78" t="s">
        <v>514</v>
      </c>
      <c r="D3335" s="613">
        <v>85.1</v>
      </c>
    </row>
    <row r="3336" spans="1:4" x14ac:dyDescent="0.35">
      <c r="A3336" s="78">
        <v>4794</v>
      </c>
      <c r="B3336" s="605" t="s">
        <v>19874</v>
      </c>
      <c r="C3336" s="78" t="s">
        <v>514</v>
      </c>
      <c r="D3336" s="613">
        <v>387.57</v>
      </c>
    </row>
    <row r="3337" spans="1:4" x14ac:dyDescent="0.35">
      <c r="A3337" s="78">
        <v>4796</v>
      </c>
      <c r="B3337" s="605" t="s">
        <v>19875</v>
      </c>
      <c r="C3337" s="78" t="s">
        <v>514</v>
      </c>
      <c r="D3337" s="613">
        <v>235.41</v>
      </c>
    </row>
    <row r="3338" spans="1:4" x14ac:dyDescent="0.35">
      <c r="A3338" s="78">
        <v>4800</v>
      </c>
      <c r="B3338" s="605" t="s">
        <v>19876</v>
      </c>
      <c r="C3338" s="78" t="s">
        <v>514</v>
      </c>
      <c r="D3338" s="613">
        <v>64.739999999999995</v>
      </c>
    </row>
    <row r="3339" spans="1:4" x14ac:dyDescent="0.35">
      <c r="A3339" s="78">
        <v>4795</v>
      </c>
      <c r="B3339" s="605" t="s">
        <v>19877</v>
      </c>
      <c r="C3339" s="78" t="s">
        <v>514</v>
      </c>
      <c r="D3339" s="613">
        <v>377.28</v>
      </c>
    </row>
    <row r="3340" spans="1:4" x14ac:dyDescent="0.35">
      <c r="A3340" s="78">
        <v>1292</v>
      </c>
      <c r="B3340" s="605" t="s">
        <v>19878</v>
      </c>
      <c r="C3340" s="78" t="s">
        <v>514</v>
      </c>
      <c r="D3340" s="613">
        <v>47.06</v>
      </c>
    </row>
    <row r="3341" spans="1:4" x14ac:dyDescent="0.35">
      <c r="A3341" s="78">
        <v>1287</v>
      </c>
      <c r="B3341" s="605" t="s">
        <v>19879</v>
      </c>
      <c r="C3341" s="78" t="s">
        <v>514</v>
      </c>
      <c r="D3341" s="613">
        <v>37.67</v>
      </c>
    </row>
    <row r="3342" spans="1:4" x14ac:dyDescent="0.35">
      <c r="A3342" s="78">
        <v>4786</v>
      </c>
      <c r="B3342" s="605" t="s">
        <v>19880</v>
      </c>
      <c r="C3342" s="78" t="s">
        <v>514</v>
      </c>
      <c r="D3342" s="613"/>
    </row>
    <row r="3343" spans="1:4" x14ac:dyDescent="0.35">
      <c r="A3343" s="78">
        <v>10840</v>
      </c>
      <c r="B3343" s="605" t="s">
        <v>19881</v>
      </c>
      <c r="C3343" s="78" t="s">
        <v>514</v>
      </c>
      <c r="D3343" s="613">
        <v>850</v>
      </c>
    </row>
    <row r="3344" spans="1:4" x14ac:dyDescent="0.35">
      <c r="A3344" s="78">
        <v>10841</v>
      </c>
      <c r="B3344" s="605" t="s">
        <v>19882</v>
      </c>
      <c r="C3344" s="78" t="s">
        <v>514</v>
      </c>
      <c r="D3344" s="613">
        <v>641.5</v>
      </c>
    </row>
    <row r="3345" spans="1:4" x14ac:dyDescent="0.35">
      <c r="A3345" s="78">
        <v>44540</v>
      </c>
      <c r="B3345" s="605" t="s">
        <v>19883</v>
      </c>
      <c r="C3345" s="78" t="s">
        <v>514</v>
      </c>
      <c r="D3345" s="613">
        <v>819.7</v>
      </c>
    </row>
    <row r="3346" spans="1:4" x14ac:dyDescent="0.35">
      <c r="A3346" s="78">
        <v>10842</v>
      </c>
      <c r="B3346" s="605" t="s">
        <v>19884</v>
      </c>
      <c r="C3346" s="78" t="s">
        <v>514</v>
      </c>
      <c r="D3346" s="613">
        <v>926.62</v>
      </c>
    </row>
    <row r="3347" spans="1:4" x14ac:dyDescent="0.35">
      <c r="A3347" s="78">
        <v>45190</v>
      </c>
      <c r="B3347" s="605" t="s">
        <v>19885</v>
      </c>
      <c r="C3347" s="78" t="s">
        <v>514</v>
      </c>
      <c r="D3347" s="613">
        <v>77.7</v>
      </c>
    </row>
    <row r="3348" spans="1:4" x14ac:dyDescent="0.35">
      <c r="A3348" s="78">
        <v>45191</v>
      </c>
      <c r="B3348" s="605" t="s">
        <v>19886</v>
      </c>
      <c r="C3348" s="78" t="s">
        <v>514</v>
      </c>
      <c r="D3348" s="613">
        <v>131.82</v>
      </c>
    </row>
    <row r="3349" spans="1:4" x14ac:dyDescent="0.35">
      <c r="A3349" s="78">
        <v>38180</v>
      </c>
      <c r="B3349" s="605" t="s">
        <v>19887</v>
      </c>
      <c r="C3349" s="78" t="s">
        <v>514</v>
      </c>
      <c r="D3349" s="613">
        <v>189.53</v>
      </c>
    </row>
    <row r="3350" spans="1:4" x14ac:dyDescent="0.35">
      <c r="A3350" s="78">
        <v>40648</v>
      </c>
      <c r="B3350" s="605" t="s">
        <v>19888</v>
      </c>
      <c r="C3350" s="78" t="s">
        <v>514</v>
      </c>
      <c r="D3350" s="613"/>
    </row>
    <row r="3351" spans="1:4" x14ac:dyDescent="0.35">
      <c r="A3351" s="78">
        <v>40649</v>
      </c>
      <c r="B3351" s="605" t="s">
        <v>19889</v>
      </c>
      <c r="C3351" s="78" t="s">
        <v>514</v>
      </c>
      <c r="D3351" s="613"/>
    </row>
    <row r="3352" spans="1:4" x14ac:dyDescent="0.35">
      <c r="A3352" s="78">
        <v>40650</v>
      </c>
      <c r="B3352" s="605" t="s">
        <v>19890</v>
      </c>
      <c r="C3352" s="78" t="s">
        <v>514</v>
      </c>
      <c r="D3352" s="613"/>
    </row>
    <row r="3353" spans="1:4" x14ac:dyDescent="0.35">
      <c r="A3353" s="78">
        <v>40651</v>
      </c>
      <c r="B3353" s="605" t="s">
        <v>19891</v>
      </c>
      <c r="C3353" s="78" t="s">
        <v>514</v>
      </c>
      <c r="D3353" s="613"/>
    </row>
    <row r="3354" spans="1:4" x14ac:dyDescent="0.35">
      <c r="A3354" s="78">
        <v>40652</v>
      </c>
      <c r="B3354" s="605" t="s">
        <v>19892</v>
      </c>
      <c r="C3354" s="78" t="s">
        <v>514</v>
      </c>
      <c r="D3354" s="613"/>
    </row>
    <row r="3355" spans="1:4" x14ac:dyDescent="0.35">
      <c r="A3355" s="78">
        <v>40647</v>
      </c>
      <c r="B3355" s="605" t="s">
        <v>19893</v>
      </c>
      <c r="C3355" s="78" t="s">
        <v>514</v>
      </c>
      <c r="D3355" s="613"/>
    </row>
    <row r="3356" spans="1:4" x14ac:dyDescent="0.35">
      <c r="A3356" s="78">
        <v>40653</v>
      </c>
      <c r="B3356" s="605" t="s">
        <v>19894</v>
      </c>
      <c r="C3356" s="78" t="s">
        <v>514</v>
      </c>
      <c r="D3356" s="613"/>
    </row>
    <row r="3357" spans="1:4" x14ac:dyDescent="0.35">
      <c r="A3357" s="78">
        <v>38135</v>
      </c>
      <c r="B3357" s="605" t="s">
        <v>19895</v>
      </c>
      <c r="C3357" s="78" t="s">
        <v>514</v>
      </c>
      <c r="D3357" s="613">
        <v>167.56</v>
      </c>
    </row>
    <row r="3358" spans="1:4" x14ac:dyDescent="0.35">
      <c r="A3358" s="78">
        <v>36178</v>
      </c>
      <c r="B3358" s="605" t="s">
        <v>19896</v>
      </c>
      <c r="C3358" s="78" t="s">
        <v>80</v>
      </c>
      <c r="D3358" s="613">
        <v>28.02</v>
      </c>
    </row>
    <row r="3359" spans="1:4" x14ac:dyDescent="0.35">
      <c r="A3359" s="78">
        <v>38181</v>
      </c>
      <c r="B3359" s="605" t="s">
        <v>19897</v>
      </c>
      <c r="C3359" s="78" t="s">
        <v>514</v>
      </c>
      <c r="D3359" s="613">
        <v>258.74</v>
      </c>
    </row>
    <row r="3360" spans="1:4" x14ac:dyDescent="0.35">
      <c r="A3360" s="78">
        <v>38182</v>
      </c>
      <c r="B3360" s="605" t="s">
        <v>19898</v>
      </c>
      <c r="C3360" s="78" t="s">
        <v>514</v>
      </c>
      <c r="D3360" s="613">
        <v>246.46</v>
      </c>
    </row>
    <row r="3361" spans="1:4" x14ac:dyDescent="0.35">
      <c r="A3361" s="78">
        <v>38186</v>
      </c>
      <c r="B3361" s="605" t="s">
        <v>19899</v>
      </c>
      <c r="C3361" s="78" t="s">
        <v>514</v>
      </c>
      <c r="D3361" s="613">
        <v>640.63</v>
      </c>
    </row>
    <row r="3362" spans="1:4" x14ac:dyDescent="0.35">
      <c r="A3362" s="78">
        <v>38185</v>
      </c>
      <c r="B3362" s="605" t="s">
        <v>19900</v>
      </c>
      <c r="C3362" s="78" t="s">
        <v>514</v>
      </c>
      <c r="D3362" s="613">
        <v>570.39</v>
      </c>
    </row>
    <row r="3363" spans="1:4" x14ac:dyDescent="0.35">
      <c r="A3363" s="78">
        <v>40654</v>
      </c>
      <c r="B3363" s="605" t="s">
        <v>19901</v>
      </c>
      <c r="C3363" s="78" t="s">
        <v>514</v>
      </c>
      <c r="D3363" s="613"/>
    </row>
    <row r="3364" spans="1:4" x14ac:dyDescent="0.35">
      <c r="A3364" s="78">
        <v>44541</v>
      </c>
      <c r="B3364" s="605" t="s">
        <v>19902</v>
      </c>
      <c r="C3364" s="78" t="s">
        <v>514</v>
      </c>
      <c r="D3364" s="613">
        <v>677.14</v>
      </c>
    </row>
    <row r="3365" spans="1:4" x14ac:dyDescent="0.35">
      <c r="A3365" s="78">
        <v>4822</v>
      </c>
      <c r="B3365" s="605" t="s">
        <v>19903</v>
      </c>
      <c r="C3365" s="78" t="s">
        <v>514</v>
      </c>
      <c r="D3365" s="613">
        <v>826.96</v>
      </c>
    </row>
    <row r="3366" spans="1:4" x14ac:dyDescent="0.35">
      <c r="A3366" s="78">
        <v>4818</v>
      </c>
      <c r="B3366" s="605" t="s">
        <v>19904</v>
      </c>
      <c r="C3366" s="78" t="s">
        <v>514</v>
      </c>
      <c r="D3366" s="613">
        <v>850</v>
      </c>
    </row>
    <row r="3367" spans="1:4" x14ac:dyDescent="0.35">
      <c r="A3367" s="78">
        <v>39567</v>
      </c>
      <c r="B3367" s="605" t="s">
        <v>19905</v>
      </c>
      <c r="C3367" s="78" t="s">
        <v>514</v>
      </c>
      <c r="D3367" s="613">
        <v>56.68</v>
      </c>
    </row>
    <row r="3368" spans="1:4" x14ac:dyDescent="0.35">
      <c r="A3368" s="78">
        <v>39566</v>
      </c>
      <c r="B3368" s="605" t="s">
        <v>19906</v>
      </c>
      <c r="C3368" s="78" t="s">
        <v>514</v>
      </c>
      <c r="D3368" s="613">
        <v>60</v>
      </c>
    </row>
    <row r="3369" spans="1:4" x14ac:dyDescent="0.35">
      <c r="A3369" s="78">
        <v>39416</v>
      </c>
      <c r="B3369" s="605" t="s">
        <v>19907</v>
      </c>
      <c r="C3369" s="78" t="s">
        <v>514</v>
      </c>
      <c r="D3369" s="613">
        <v>36.57</v>
      </c>
    </row>
    <row r="3370" spans="1:4" x14ac:dyDescent="0.35">
      <c r="A3370" s="78">
        <v>39417</v>
      </c>
      <c r="B3370" s="605" t="s">
        <v>19908</v>
      </c>
      <c r="C3370" s="78" t="s">
        <v>514</v>
      </c>
      <c r="D3370" s="613">
        <v>35.67</v>
      </c>
    </row>
    <row r="3371" spans="1:4" x14ac:dyDescent="0.35">
      <c r="A3371" s="78">
        <v>43742</v>
      </c>
      <c r="B3371" s="605" t="s">
        <v>19909</v>
      </c>
      <c r="C3371" s="78" t="s">
        <v>514</v>
      </c>
      <c r="D3371" s="613">
        <v>38.47</v>
      </c>
    </row>
    <row r="3372" spans="1:4" x14ac:dyDescent="0.35">
      <c r="A3372" s="78">
        <v>39414</v>
      </c>
      <c r="B3372" s="605" t="s">
        <v>19910</v>
      </c>
      <c r="C3372" s="78" t="s">
        <v>514</v>
      </c>
      <c r="D3372" s="613">
        <v>34.630000000000003</v>
      </c>
    </row>
    <row r="3373" spans="1:4" x14ac:dyDescent="0.35">
      <c r="A3373" s="78">
        <v>39415</v>
      </c>
      <c r="B3373" s="605" t="s">
        <v>19911</v>
      </c>
      <c r="C3373" s="78" t="s">
        <v>514</v>
      </c>
      <c r="D3373" s="613">
        <v>29.85</v>
      </c>
    </row>
    <row r="3374" spans="1:4" x14ac:dyDescent="0.35">
      <c r="A3374" s="78">
        <v>43740</v>
      </c>
      <c r="B3374" s="605" t="s">
        <v>19912</v>
      </c>
      <c r="C3374" s="78" t="s">
        <v>514</v>
      </c>
      <c r="D3374" s="613">
        <v>36.450000000000003</v>
      </c>
    </row>
    <row r="3375" spans="1:4" x14ac:dyDescent="0.35">
      <c r="A3375" s="78">
        <v>39412</v>
      </c>
      <c r="B3375" s="605" t="s">
        <v>19913</v>
      </c>
      <c r="C3375" s="78" t="s">
        <v>514</v>
      </c>
      <c r="D3375" s="613">
        <v>25</v>
      </c>
    </row>
    <row r="3376" spans="1:4" x14ac:dyDescent="0.35">
      <c r="A3376" s="78">
        <v>39413</v>
      </c>
      <c r="B3376" s="605" t="s">
        <v>19914</v>
      </c>
      <c r="C3376" s="78" t="s">
        <v>514</v>
      </c>
      <c r="D3376" s="613">
        <v>27.03</v>
      </c>
    </row>
    <row r="3377" spans="1:4" x14ac:dyDescent="0.35">
      <c r="A3377" s="78">
        <v>43741</v>
      </c>
      <c r="B3377" s="605" t="s">
        <v>19915</v>
      </c>
      <c r="C3377" s="78" t="s">
        <v>514</v>
      </c>
      <c r="D3377" s="613">
        <v>28.82</v>
      </c>
    </row>
    <row r="3378" spans="1:4" x14ac:dyDescent="0.35">
      <c r="A3378" s="78">
        <v>11062</v>
      </c>
      <c r="B3378" s="605" t="s">
        <v>19916</v>
      </c>
      <c r="C3378" s="78" t="s">
        <v>514</v>
      </c>
      <c r="D3378" s="613">
        <v>71.069999999999993</v>
      </c>
    </row>
    <row r="3379" spans="1:4" x14ac:dyDescent="0.35">
      <c r="A3379" s="78">
        <v>11063</v>
      </c>
      <c r="B3379" s="605" t="s">
        <v>19917</v>
      </c>
      <c r="C3379" s="78" t="s">
        <v>514</v>
      </c>
      <c r="D3379" s="613">
        <v>43.5</v>
      </c>
    </row>
    <row r="3380" spans="1:4" x14ac:dyDescent="0.35">
      <c r="A3380" s="78">
        <v>13521</v>
      </c>
      <c r="B3380" s="605" t="s">
        <v>19918</v>
      </c>
      <c r="C3380" s="78" t="s">
        <v>80</v>
      </c>
      <c r="D3380" s="613"/>
    </row>
    <row r="3381" spans="1:4" x14ac:dyDescent="0.35">
      <c r="A3381" s="78">
        <v>10851</v>
      </c>
      <c r="B3381" s="605" t="s">
        <v>19919</v>
      </c>
      <c r="C3381" s="78" t="s">
        <v>80</v>
      </c>
      <c r="D3381" s="613"/>
    </row>
    <row r="3382" spans="1:4" x14ac:dyDescent="0.35">
      <c r="A3382" s="78">
        <v>39515</v>
      </c>
      <c r="B3382" s="605" t="s">
        <v>19920</v>
      </c>
      <c r="C3382" s="78" t="s">
        <v>80</v>
      </c>
      <c r="D3382" s="613"/>
    </row>
    <row r="3383" spans="1:4" x14ac:dyDescent="0.35">
      <c r="A3383" s="78">
        <v>39516</v>
      </c>
      <c r="B3383" s="605" t="s">
        <v>19921</v>
      </c>
      <c r="C3383" s="78" t="s">
        <v>80</v>
      </c>
      <c r="D3383" s="613"/>
    </row>
    <row r="3384" spans="1:4" x14ac:dyDescent="0.35">
      <c r="A3384" s="78">
        <v>39514</v>
      </c>
      <c r="B3384" s="605" t="s">
        <v>19922</v>
      </c>
      <c r="C3384" s="78" t="s">
        <v>80</v>
      </c>
      <c r="D3384" s="613"/>
    </row>
    <row r="3385" spans="1:4" x14ac:dyDescent="0.35">
      <c r="A3385" s="78">
        <v>4812</v>
      </c>
      <c r="B3385" s="605" t="s">
        <v>19923</v>
      </c>
      <c r="C3385" s="78" t="s">
        <v>514</v>
      </c>
      <c r="D3385" s="613">
        <v>15</v>
      </c>
    </row>
    <row r="3386" spans="1:4" x14ac:dyDescent="0.35">
      <c r="A3386" s="78">
        <v>10849</v>
      </c>
      <c r="B3386" s="605" t="s">
        <v>19924</v>
      </c>
      <c r="C3386" s="78" t="s">
        <v>80</v>
      </c>
      <c r="D3386" s="613"/>
    </row>
    <row r="3387" spans="1:4" x14ac:dyDescent="0.35">
      <c r="A3387" s="78">
        <v>10848</v>
      </c>
      <c r="B3387" s="605" t="s">
        <v>19925</v>
      </c>
      <c r="C3387" s="78" t="s">
        <v>80</v>
      </c>
      <c r="D3387" s="613"/>
    </row>
    <row r="3388" spans="1:4" x14ac:dyDescent="0.35">
      <c r="A3388" s="78">
        <v>4813</v>
      </c>
      <c r="B3388" s="605" t="s">
        <v>19926</v>
      </c>
      <c r="C3388" s="78" t="s">
        <v>514</v>
      </c>
      <c r="D3388" s="613"/>
    </row>
    <row r="3389" spans="1:4" x14ac:dyDescent="0.35">
      <c r="A3389" s="78">
        <v>37560</v>
      </c>
      <c r="B3389" s="605" t="s">
        <v>19927</v>
      </c>
      <c r="C3389" s="78" t="s">
        <v>80</v>
      </c>
      <c r="D3389" s="613"/>
    </row>
    <row r="3390" spans="1:4" x14ac:dyDescent="0.35">
      <c r="A3390" s="78">
        <v>37557</v>
      </c>
      <c r="B3390" s="605" t="s">
        <v>19928</v>
      </c>
      <c r="C3390" s="78" t="s">
        <v>80</v>
      </c>
      <c r="D3390" s="613"/>
    </row>
    <row r="3391" spans="1:4" x14ac:dyDescent="0.35">
      <c r="A3391" s="78">
        <v>37556</v>
      </c>
      <c r="B3391" s="605" t="s">
        <v>19929</v>
      </c>
      <c r="C3391" s="78" t="s">
        <v>80</v>
      </c>
      <c r="D3391" s="613"/>
    </row>
    <row r="3392" spans="1:4" x14ac:dyDescent="0.35">
      <c r="A3392" s="78">
        <v>37559</v>
      </c>
      <c r="B3392" s="605" t="s">
        <v>19930</v>
      </c>
      <c r="C3392" s="78" t="s">
        <v>80</v>
      </c>
      <c r="D3392" s="613"/>
    </row>
    <row r="3393" spans="1:4" x14ac:dyDescent="0.35">
      <c r="A3393" s="78">
        <v>37539</v>
      </c>
      <c r="B3393" s="605" t="s">
        <v>19931</v>
      </c>
      <c r="C3393" s="78" t="s">
        <v>80</v>
      </c>
      <c r="D3393" s="613"/>
    </row>
    <row r="3394" spans="1:4" x14ac:dyDescent="0.35">
      <c r="A3394" s="78">
        <v>37558</v>
      </c>
      <c r="B3394" s="605" t="s">
        <v>19932</v>
      </c>
      <c r="C3394" s="78" t="s">
        <v>80</v>
      </c>
      <c r="D3394" s="613"/>
    </row>
    <row r="3395" spans="1:4" x14ac:dyDescent="0.35">
      <c r="A3395" s="78">
        <v>34723</v>
      </c>
      <c r="B3395" s="605" t="s">
        <v>19933</v>
      </c>
      <c r="C3395" s="78" t="s">
        <v>514</v>
      </c>
      <c r="D3395" s="613"/>
    </row>
    <row r="3396" spans="1:4" x14ac:dyDescent="0.35">
      <c r="A3396" s="78">
        <v>34721</v>
      </c>
      <c r="B3396" s="605" t="s">
        <v>19934</v>
      </c>
      <c r="C3396" s="78" t="s">
        <v>514</v>
      </c>
      <c r="D3396" s="613"/>
    </row>
    <row r="3397" spans="1:4" x14ac:dyDescent="0.35">
      <c r="A3397" s="78">
        <v>4309</v>
      </c>
      <c r="B3397" s="605" t="s">
        <v>19935</v>
      </c>
      <c r="C3397" s="78" t="s">
        <v>80</v>
      </c>
      <c r="D3397" s="613">
        <v>6.18</v>
      </c>
    </row>
    <row r="3398" spans="1:4" x14ac:dyDescent="0.35">
      <c r="A3398" s="78">
        <v>4307</v>
      </c>
      <c r="B3398" s="605" t="s">
        <v>19936</v>
      </c>
      <c r="C3398" s="78" t="s">
        <v>80</v>
      </c>
      <c r="D3398" s="613">
        <v>10.58</v>
      </c>
    </row>
    <row r="3399" spans="1:4" x14ac:dyDescent="0.35">
      <c r="A3399" s="78">
        <v>10850</v>
      </c>
      <c r="B3399" s="605" t="s">
        <v>19937</v>
      </c>
      <c r="C3399" s="78" t="s">
        <v>80</v>
      </c>
      <c r="D3399" s="613"/>
    </row>
    <row r="3400" spans="1:4" x14ac:dyDescent="0.35">
      <c r="A3400" s="78">
        <v>42438</v>
      </c>
      <c r="B3400" s="605" t="s">
        <v>19938</v>
      </c>
      <c r="C3400" s="78" t="s">
        <v>80</v>
      </c>
      <c r="D3400" s="613"/>
    </row>
    <row r="3401" spans="1:4" x14ac:dyDescent="0.35">
      <c r="A3401" s="78">
        <v>4792</v>
      </c>
      <c r="B3401" s="605" t="s">
        <v>19939</v>
      </c>
      <c r="C3401" s="78" t="s">
        <v>514</v>
      </c>
      <c r="D3401" s="613">
        <v>181.94</v>
      </c>
    </row>
    <row r="3402" spans="1:4" x14ac:dyDescent="0.35">
      <c r="A3402" s="78">
        <v>4790</v>
      </c>
      <c r="B3402" s="605" t="s">
        <v>19940</v>
      </c>
      <c r="C3402" s="78" t="s">
        <v>514</v>
      </c>
      <c r="D3402" s="613">
        <v>109.39</v>
      </c>
    </row>
    <row r="3403" spans="1:4" x14ac:dyDescent="0.35">
      <c r="A3403" s="78">
        <v>40671</v>
      </c>
      <c r="B3403" s="605" t="s">
        <v>19941</v>
      </c>
      <c r="C3403" s="78" t="s">
        <v>514</v>
      </c>
      <c r="D3403" s="613">
        <v>174.67</v>
      </c>
    </row>
    <row r="3404" spans="1:4" x14ac:dyDescent="0.35">
      <c r="A3404" s="78">
        <v>7552</v>
      </c>
      <c r="B3404" s="605" t="s">
        <v>19942</v>
      </c>
      <c r="C3404" s="78" t="s">
        <v>80</v>
      </c>
      <c r="D3404" s="613">
        <v>26.67</v>
      </c>
    </row>
    <row r="3405" spans="1:4" x14ac:dyDescent="0.35">
      <c r="A3405" s="78">
        <v>4893</v>
      </c>
      <c r="B3405" s="605" t="s">
        <v>19943</v>
      </c>
      <c r="C3405" s="78" t="s">
        <v>80</v>
      </c>
      <c r="D3405" s="613">
        <v>14.63</v>
      </c>
    </row>
    <row r="3406" spans="1:4" x14ac:dyDescent="0.35">
      <c r="A3406" s="78">
        <v>4894</v>
      </c>
      <c r="B3406" s="605" t="s">
        <v>19944</v>
      </c>
      <c r="C3406" s="78" t="s">
        <v>80</v>
      </c>
      <c r="D3406" s="613">
        <v>12.55</v>
      </c>
    </row>
    <row r="3407" spans="1:4" x14ac:dyDescent="0.35">
      <c r="A3407" s="78">
        <v>4890</v>
      </c>
      <c r="B3407" s="605" t="s">
        <v>19945</v>
      </c>
      <c r="C3407" s="78" t="s">
        <v>80</v>
      </c>
      <c r="D3407" s="613">
        <v>8.0299999999999994</v>
      </c>
    </row>
    <row r="3408" spans="1:4" x14ac:dyDescent="0.35">
      <c r="A3408" s="78">
        <v>4888</v>
      </c>
      <c r="B3408" s="605" t="s">
        <v>19946</v>
      </c>
      <c r="C3408" s="78" t="s">
        <v>80</v>
      </c>
      <c r="D3408" s="613">
        <v>4.2699999999999996</v>
      </c>
    </row>
    <row r="3409" spans="1:4" x14ac:dyDescent="0.35">
      <c r="A3409" s="78">
        <v>12411</v>
      </c>
      <c r="B3409" s="605" t="s">
        <v>19947</v>
      </c>
      <c r="C3409" s="78" t="s">
        <v>80</v>
      </c>
      <c r="D3409" s="613">
        <v>43.25</v>
      </c>
    </row>
    <row r="3410" spans="1:4" x14ac:dyDescent="0.35">
      <c r="A3410" s="78">
        <v>4891</v>
      </c>
      <c r="B3410" s="605" t="s">
        <v>19948</v>
      </c>
      <c r="C3410" s="78" t="s">
        <v>80</v>
      </c>
      <c r="D3410" s="613">
        <v>21.62</v>
      </c>
    </row>
    <row r="3411" spans="1:4" x14ac:dyDescent="0.35">
      <c r="A3411" s="78">
        <v>4892</v>
      </c>
      <c r="B3411" s="605" t="s">
        <v>19949</v>
      </c>
      <c r="C3411" s="78" t="s">
        <v>80</v>
      </c>
      <c r="D3411" s="613">
        <v>60.56</v>
      </c>
    </row>
    <row r="3412" spans="1:4" x14ac:dyDescent="0.35">
      <c r="A3412" s="78">
        <v>4889</v>
      </c>
      <c r="B3412" s="605" t="s">
        <v>19950</v>
      </c>
      <c r="C3412" s="78" t="s">
        <v>80</v>
      </c>
      <c r="D3412" s="613">
        <v>5.78</v>
      </c>
    </row>
    <row r="3413" spans="1:4" x14ac:dyDescent="0.35">
      <c r="A3413" s="78">
        <v>12412</v>
      </c>
      <c r="B3413" s="605" t="s">
        <v>19951</v>
      </c>
      <c r="C3413" s="78" t="s">
        <v>80</v>
      </c>
      <c r="D3413" s="613">
        <v>112.55</v>
      </c>
    </row>
    <row r="3414" spans="1:4" x14ac:dyDescent="0.35">
      <c r="A3414" s="78">
        <v>4907</v>
      </c>
      <c r="B3414" s="605" t="s">
        <v>19952</v>
      </c>
      <c r="C3414" s="78" t="s">
        <v>80</v>
      </c>
      <c r="D3414" s="613">
        <v>24.42</v>
      </c>
    </row>
    <row r="3415" spans="1:4" x14ac:dyDescent="0.35">
      <c r="A3415" s="78">
        <v>4902</v>
      </c>
      <c r="B3415" s="605" t="s">
        <v>19953</v>
      </c>
      <c r="C3415" s="78" t="s">
        <v>80</v>
      </c>
      <c r="D3415" s="613">
        <v>63.34</v>
      </c>
    </row>
    <row r="3416" spans="1:4" x14ac:dyDescent="0.35">
      <c r="A3416" s="78">
        <v>4741</v>
      </c>
      <c r="B3416" s="605" t="s">
        <v>19954</v>
      </c>
      <c r="C3416" s="78" t="s">
        <v>513</v>
      </c>
      <c r="D3416" s="613">
        <v>328.88</v>
      </c>
    </row>
    <row r="3417" spans="1:4" x14ac:dyDescent="0.35">
      <c r="A3417" s="78">
        <v>4752</v>
      </c>
      <c r="B3417" s="605" t="s">
        <v>19955</v>
      </c>
      <c r="C3417" s="78" t="s">
        <v>140</v>
      </c>
      <c r="D3417" s="613">
        <v>21.51</v>
      </c>
    </row>
    <row r="3418" spans="1:4" x14ac:dyDescent="0.35">
      <c r="A3418" s="78">
        <v>41091</v>
      </c>
      <c r="B3418" s="605" t="s">
        <v>19956</v>
      </c>
      <c r="C3418" s="78" t="s">
        <v>408</v>
      </c>
      <c r="D3418" s="613">
        <v>3766.58</v>
      </c>
    </row>
    <row r="3419" spans="1:4" x14ac:dyDescent="0.35">
      <c r="A3419" s="78">
        <v>13954</v>
      </c>
      <c r="B3419" s="605" t="s">
        <v>19957</v>
      </c>
      <c r="C3419" s="78" t="s">
        <v>80</v>
      </c>
      <c r="D3419" s="613"/>
    </row>
    <row r="3420" spans="1:4" x14ac:dyDescent="0.35">
      <c r="A3420" s="78">
        <v>3411</v>
      </c>
      <c r="B3420" s="605" t="s">
        <v>19958</v>
      </c>
      <c r="C3420" s="78" t="s">
        <v>123</v>
      </c>
      <c r="D3420" s="613"/>
    </row>
    <row r="3421" spans="1:4" x14ac:dyDescent="0.35">
      <c r="A3421" s="78">
        <v>39995</v>
      </c>
      <c r="B3421" s="605" t="s">
        <v>19959</v>
      </c>
      <c r="C3421" s="78" t="s">
        <v>513</v>
      </c>
      <c r="D3421" s="613"/>
    </row>
    <row r="3422" spans="1:4" x14ac:dyDescent="0.35">
      <c r="A3422" s="78">
        <v>11615</v>
      </c>
      <c r="B3422" s="605" t="s">
        <v>19960</v>
      </c>
      <c r="C3422" s="78" t="s">
        <v>514</v>
      </c>
      <c r="D3422" s="613"/>
    </row>
    <row r="3423" spans="1:4" x14ac:dyDescent="0.35">
      <c r="A3423" s="78">
        <v>3408</v>
      </c>
      <c r="B3423" s="605" t="s">
        <v>19961</v>
      </c>
      <c r="C3423" s="78" t="s">
        <v>514</v>
      </c>
      <c r="D3423" s="613"/>
    </row>
    <row r="3424" spans="1:4" x14ac:dyDescent="0.35">
      <c r="A3424" s="78">
        <v>3409</v>
      </c>
      <c r="B3424" s="605" t="s">
        <v>19962</v>
      </c>
      <c r="C3424" s="78" t="s">
        <v>514</v>
      </c>
      <c r="D3424" s="613"/>
    </row>
    <row r="3425" spans="1:4" x14ac:dyDescent="0.35">
      <c r="A3425" s="78">
        <v>11427</v>
      </c>
      <c r="B3425" s="605" t="s">
        <v>19963</v>
      </c>
      <c r="C3425" s="78" t="s">
        <v>123</v>
      </c>
      <c r="D3425" s="613"/>
    </row>
    <row r="3426" spans="1:4" x14ac:dyDescent="0.35">
      <c r="A3426" s="78">
        <v>4491</v>
      </c>
      <c r="B3426" s="605" t="s">
        <v>19964</v>
      </c>
      <c r="C3426" s="78" t="s">
        <v>139</v>
      </c>
      <c r="D3426" s="613">
        <v>6.91</v>
      </c>
    </row>
    <row r="3427" spans="1:4" x14ac:dyDescent="0.35">
      <c r="A3427" s="78">
        <v>2745</v>
      </c>
      <c r="B3427" s="605" t="s">
        <v>19965</v>
      </c>
      <c r="C3427" s="78" t="s">
        <v>139</v>
      </c>
      <c r="D3427" s="613"/>
    </row>
    <row r="3428" spans="1:4" x14ac:dyDescent="0.35">
      <c r="A3428" s="78">
        <v>14439</v>
      </c>
      <c r="B3428" s="605" t="s">
        <v>19966</v>
      </c>
      <c r="C3428" s="78" t="s">
        <v>139</v>
      </c>
      <c r="D3428" s="613"/>
    </row>
    <row r="3429" spans="1:4" x14ac:dyDescent="0.35">
      <c r="A3429" s="78">
        <v>45238</v>
      </c>
      <c r="B3429" s="605" t="s">
        <v>19967</v>
      </c>
      <c r="C3429" s="78" t="s">
        <v>80</v>
      </c>
      <c r="D3429" s="613">
        <v>26.52</v>
      </c>
    </row>
    <row r="3430" spans="1:4" x14ac:dyDescent="0.35">
      <c r="A3430" s="78">
        <v>44496</v>
      </c>
      <c r="B3430" s="605" t="s">
        <v>19968</v>
      </c>
      <c r="C3430" s="78" t="s">
        <v>80</v>
      </c>
      <c r="D3430" s="613">
        <v>181.38</v>
      </c>
    </row>
    <row r="3431" spans="1:4" x14ac:dyDescent="0.35">
      <c r="A3431" s="78">
        <v>12362</v>
      </c>
      <c r="B3431" s="605" t="s">
        <v>19969</v>
      </c>
      <c r="C3431" s="78" t="s">
        <v>80</v>
      </c>
      <c r="D3431" s="613">
        <v>12.8</v>
      </c>
    </row>
    <row r="3432" spans="1:4" x14ac:dyDescent="0.35">
      <c r="A3432" s="78">
        <v>421</v>
      </c>
      <c r="B3432" s="605" t="s">
        <v>19970</v>
      </c>
      <c r="C3432" s="78" t="s">
        <v>80</v>
      </c>
      <c r="D3432" s="613"/>
    </row>
    <row r="3433" spans="1:4" x14ac:dyDescent="0.35">
      <c r="A3433" s="78">
        <v>14148</v>
      </c>
      <c r="B3433" s="605" t="s">
        <v>19971</v>
      </c>
      <c r="C3433" s="78" t="s">
        <v>80</v>
      </c>
      <c r="D3433" s="613"/>
    </row>
    <row r="3434" spans="1:4" x14ac:dyDescent="0.35">
      <c r="A3434" s="78">
        <v>4341</v>
      </c>
      <c r="B3434" s="605" t="s">
        <v>19972</v>
      </c>
      <c r="C3434" s="78" t="s">
        <v>80</v>
      </c>
      <c r="D3434" s="613">
        <v>0.98</v>
      </c>
    </row>
    <row r="3435" spans="1:4" x14ac:dyDescent="0.35">
      <c r="A3435" s="78">
        <v>4337</v>
      </c>
      <c r="B3435" s="605" t="s">
        <v>19973</v>
      </c>
      <c r="C3435" s="78" t="s">
        <v>80</v>
      </c>
      <c r="D3435" s="613">
        <v>2.48</v>
      </c>
    </row>
    <row r="3436" spans="1:4" x14ac:dyDescent="0.35">
      <c r="A3436" s="78">
        <v>11971</v>
      </c>
      <c r="B3436" s="605" t="s">
        <v>19974</v>
      </c>
      <c r="C3436" s="78" t="s">
        <v>80</v>
      </c>
      <c r="D3436" s="613">
        <v>4.0999999999999996</v>
      </c>
    </row>
    <row r="3437" spans="1:4" x14ac:dyDescent="0.35">
      <c r="A3437" s="78">
        <v>4339</v>
      </c>
      <c r="B3437" s="605" t="s">
        <v>19975</v>
      </c>
      <c r="C3437" s="78" t="s">
        <v>80</v>
      </c>
      <c r="D3437" s="613">
        <v>0.52</v>
      </c>
    </row>
    <row r="3438" spans="1:4" x14ac:dyDescent="0.35">
      <c r="A3438" s="78">
        <v>39997</v>
      </c>
      <c r="B3438" s="605" t="s">
        <v>19976</v>
      </c>
      <c r="C3438" s="78" t="s">
        <v>80</v>
      </c>
      <c r="D3438" s="613">
        <v>0.28999999999999998</v>
      </c>
    </row>
    <row r="3439" spans="1:4" x14ac:dyDescent="0.35">
      <c r="A3439" s="78">
        <v>4342</v>
      </c>
      <c r="B3439" s="605" t="s">
        <v>19977</v>
      </c>
      <c r="C3439" s="78" t="s">
        <v>80</v>
      </c>
      <c r="D3439" s="613">
        <v>0.21</v>
      </c>
    </row>
    <row r="3440" spans="1:4" x14ac:dyDescent="0.35">
      <c r="A3440" s="78">
        <v>4330</v>
      </c>
      <c r="B3440" s="605" t="s">
        <v>19978</v>
      </c>
      <c r="C3440" s="78" t="s">
        <v>80</v>
      </c>
      <c r="D3440" s="613">
        <v>0.14000000000000001</v>
      </c>
    </row>
    <row r="3441" spans="1:4" x14ac:dyDescent="0.35">
      <c r="A3441" s="78">
        <v>4340</v>
      </c>
      <c r="B3441" s="605" t="s">
        <v>19979</v>
      </c>
      <c r="C3441" s="78" t="s">
        <v>80</v>
      </c>
      <c r="D3441" s="613">
        <v>1.1499999999999999</v>
      </c>
    </row>
    <row r="3442" spans="1:4" x14ac:dyDescent="0.35">
      <c r="A3442" s="78">
        <v>5088</v>
      </c>
      <c r="B3442" s="605" t="s">
        <v>19980</v>
      </c>
      <c r="C3442" s="78" t="s">
        <v>80</v>
      </c>
      <c r="D3442" s="613">
        <v>7.37</v>
      </c>
    </row>
    <row r="3443" spans="1:4" x14ac:dyDescent="0.35">
      <c r="A3443" s="78">
        <v>11154</v>
      </c>
      <c r="B3443" s="605" t="s">
        <v>19981</v>
      </c>
      <c r="C3443" s="78" t="s">
        <v>80</v>
      </c>
      <c r="D3443" s="613"/>
    </row>
    <row r="3444" spans="1:4" x14ac:dyDescent="0.35">
      <c r="A3444" s="78">
        <v>4989</v>
      </c>
      <c r="B3444" s="605" t="s">
        <v>19982</v>
      </c>
      <c r="C3444" s="78" t="s">
        <v>80</v>
      </c>
      <c r="D3444" s="613">
        <v>470.76</v>
      </c>
    </row>
    <row r="3445" spans="1:4" x14ac:dyDescent="0.35">
      <c r="A3445" s="78">
        <v>4982</v>
      </c>
      <c r="B3445" s="605" t="s">
        <v>19983</v>
      </c>
      <c r="C3445" s="78" t="s">
        <v>80</v>
      </c>
      <c r="D3445" s="613">
        <v>441.55</v>
      </c>
    </row>
    <row r="3446" spans="1:4" x14ac:dyDescent="0.35">
      <c r="A3446" s="78">
        <v>4962</v>
      </c>
      <c r="B3446" s="605" t="s">
        <v>19984</v>
      </c>
      <c r="C3446" s="78" t="s">
        <v>80</v>
      </c>
      <c r="D3446" s="613">
        <v>348.22</v>
      </c>
    </row>
    <row r="3447" spans="1:4" x14ac:dyDescent="0.35">
      <c r="A3447" s="78">
        <v>4981</v>
      </c>
      <c r="B3447" s="605" t="s">
        <v>19985</v>
      </c>
      <c r="C3447" s="78" t="s">
        <v>80</v>
      </c>
      <c r="D3447" s="613">
        <v>310</v>
      </c>
    </row>
    <row r="3448" spans="1:4" x14ac:dyDescent="0.35">
      <c r="A3448" s="78">
        <v>4964</v>
      </c>
      <c r="B3448" s="605" t="s">
        <v>476</v>
      </c>
      <c r="C3448" s="78" t="s">
        <v>80</v>
      </c>
      <c r="D3448" s="613">
        <v>393.27</v>
      </c>
    </row>
    <row r="3449" spans="1:4" x14ac:dyDescent="0.35">
      <c r="A3449" s="78">
        <v>4992</v>
      </c>
      <c r="B3449" s="605" t="s">
        <v>19986</v>
      </c>
      <c r="C3449" s="78" t="s">
        <v>80</v>
      </c>
      <c r="D3449" s="613">
        <v>384.16</v>
      </c>
    </row>
    <row r="3450" spans="1:4" x14ac:dyDescent="0.35">
      <c r="A3450" s="78">
        <v>4987</v>
      </c>
      <c r="B3450" s="605" t="s">
        <v>19987</v>
      </c>
      <c r="C3450" s="78" t="s">
        <v>80</v>
      </c>
      <c r="D3450" s="613">
        <v>439.5</v>
      </c>
    </row>
    <row r="3451" spans="1:4" x14ac:dyDescent="0.35">
      <c r="A3451" s="78">
        <v>4930</v>
      </c>
      <c r="B3451" s="605" t="s">
        <v>19988</v>
      </c>
      <c r="C3451" s="78" t="s">
        <v>514</v>
      </c>
      <c r="D3451" s="613"/>
    </row>
    <row r="3452" spans="1:4" x14ac:dyDescent="0.35">
      <c r="A3452" s="78">
        <v>4998</v>
      </c>
      <c r="B3452" s="605" t="s">
        <v>19989</v>
      </c>
      <c r="C3452" s="78" t="s">
        <v>514</v>
      </c>
      <c r="D3452" s="613"/>
    </row>
    <row r="3453" spans="1:4" x14ac:dyDescent="0.35">
      <c r="A3453" s="78">
        <v>39021</v>
      </c>
      <c r="B3453" s="605" t="s">
        <v>19990</v>
      </c>
      <c r="C3453" s="78" t="s">
        <v>80</v>
      </c>
      <c r="D3453" s="613"/>
    </row>
    <row r="3454" spans="1:4" x14ac:dyDescent="0.35">
      <c r="A3454" s="78">
        <v>39022</v>
      </c>
      <c r="B3454" s="605" t="s">
        <v>19991</v>
      </c>
      <c r="C3454" s="78" t="s">
        <v>80</v>
      </c>
      <c r="D3454" s="613"/>
    </row>
    <row r="3455" spans="1:4" x14ac:dyDescent="0.35">
      <c r="A3455" s="78">
        <v>39024</v>
      </c>
      <c r="B3455" s="605" t="s">
        <v>19992</v>
      </c>
      <c r="C3455" s="78" t="s">
        <v>80</v>
      </c>
      <c r="D3455" s="613"/>
    </row>
    <row r="3456" spans="1:4" x14ac:dyDescent="0.35">
      <c r="A3456" s="78">
        <v>4914</v>
      </c>
      <c r="B3456" s="605" t="s">
        <v>19993</v>
      </c>
      <c r="C3456" s="78" t="s">
        <v>514</v>
      </c>
      <c r="D3456" s="613"/>
    </row>
    <row r="3457" spans="1:4" x14ac:dyDescent="0.35">
      <c r="A3457" s="78">
        <v>4917</v>
      </c>
      <c r="B3457" s="605" t="s">
        <v>19994</v>
      </c>
      <c r="C3457" s="78" t="s">
        <v>514</v>
      </c>
      <c r="D3457" s="613"/>
    </row>
    <row r="3458" spans="1:4" x14ac:dyDescent="0.35">
      <c r="A3458" s="78">
        <v>39025</v>
      </c>
      <c r="B3458" s="605" t="s">
        <v>19995</v>
      </c>
      <c r="C3458" s="78" t="s">
        <v>80</v>
      </c>
      <c r="D3458" s="613"/>
    </row>
    <row r="3459" spans="1:4" x14ac:dyDescent="0.35">
      <c r="A3459" s="78">
        <v>4922</v>
      </c>
      <c r="B3459" s="605" t="s">
        <v>19996</v>
      </c>
      <c r="C3459" s="78" t="s">
        <v>514</v>
      </c>
      <c r="D3459" s="613"/>
    </row>
    <row r="3460" spans="1:4" x14ac:dyDescent="0.35">
      <c r="A3460" s="78">
        <v>4911</v>
      </c>
      <c r="B3460" s="605" t="s">
        <v>19997</v>
      </c>
      <c r="C3460" s="78" t="s">
        <v>514</v>
      </c>
      <c r="D3460" s="613"/>
    </row>
    <row r="3461" spans="1:4" x14ac:dyDescent="0.35">
      <c r="A3461" s="78">
        <v>37518</v>
      </c>
      <c r="B3461" s="605" t="s">
        <v>19998</v>
      </c>
      <c r="C3461" s="78" t="s">
        <v>514</v>
      </c>
      <c r="D3461" s="613"/>
    </row>
    <row r="3462" spans="1:4" x14ac:dyDescent="0.35">
      <c r="A3462" s="78">
        <v>4910</v>
      </c>
      <c r="B3462" s="605" t="s">
        <v>19999</v>
      </c>
      <c r="C3462" s="78" t="s">
        <v>514</v>
      </c>
      <c r="D3462" s="613"/>
    </row>
    <row r="3463" spans="1:4" x14ac:dyDescent="0.35">
      <c r="A3463" s="78">
        <v>4943</v>
      </c>
      <c r="B3463" s="605" t="s">
        <v>20000</v>
      </c>
      <c r="C3463" s="78" t="s">
        <v>514</v>
      </c>
      <c r="D3463" s="613"/>
    </row>
    <row r="3464" spans="1:4" x14ac:dyDescent="0.35">
      <c r="A3464" s="78">
        <v>5002</v>
      </c>
      <c r="B3464" s="605" t="s">
        <v>20001</v>
      </c>
      <c r="C3464" s="78" t="s">
        <v>514</v>
      </c>
      <c r="D3464" s="613"/>
    </row>
    <row r="3465" spans="1:4" x14ac:dyDescent="0.35">
      <c r="A3465" s="78">
        <v>4977</v>
      </c>
      <c r="B3465" s="605" t="s">
        <v>20002</v>
      </c>
      <c r="C3465" s="78" t="s">
        <v>514</v>
      </c>
      <c r="D3465" s="613"/>
    </row>
    <row r="3466" spans="1:4" x14ac:dyDescent="0.35">
      <c r="A3466" s="78">
        <v>11364</v>
      </c>
      <c r="B3466" s="605" t="s">
        <v>20003</v>
      </c>
      <c r="C3466" s="78" t="s">
        <v>80</v>
      </c>
      <c r="D3466" s="613">
        <v>266.32</v>
      </c>
    </row>
    <row r="3467" spans="1:4" x14ac:dyDescent="0.35">
      <c r="A3467" s="78">
        <v>11365</v>
      </c>
      <c r="B3467" s="605" t="s">
        <v>20004</v>
      </c>
      <c r="C3467" s="78" t="s">
        <v>80</v>
      </c>
      <c r="D3467" s="613">
        <v>276.37</v>
      </c>
    </row>
    <row r="3468" spans="1:4" x14ac:dyDescent="0.35">
      <c r="A3468" s="78">
        <v>11366</v>
      </c>
      <c r="B3468" s="605" t="s">
        <v>20005</v>
      </c>
      <c r="C3468" s="78" t="s">
        <v>80</v>
      </c>
      <c r="D3468" s="613">
        <v>293.77999999999997</v>
      </c>
    </row>
    <row r="3469" spans="1:4" x14ac:dyDescent="0.35">
      <c r="A3469" s="78">
        <v>43777</v>
      </c>
      <c r="B3469" s="605" t="s">
        <v>20006</v>
      </c>
      <c r="C3469" s="78" t="s">
        <v>80</v>
      </c>
      <c r="D3469" s="613">
        <v>345.09</v>
      </c>
    </row>
    <row r="3470" spans="1:4" x14ac:dyDescent="0.35">
      <c r="A3470" s="78">
        <v>20322</v>
      </c>
      <c r="B3470" s="605" t="s">
        <v>20007</v>
      </c>
      <c r="C3470" s="78" t="s">
        <v>80</v>
      </c>
      <c r="D3470" s="613">
        <v>320.35000000000002</v>
      </c>
    </row>
    <row r="3471" spans="1:4" x14ac:dyDescent="0.35">
      <c r="A3471" s="78">
        <v>10553</v>
      </c>
      <c r="B3471" s="605" t="s">
        <v>20008</v>
      </c>
      <c r="C3471" s="78" t="s">
        <v>80</v>
      </c>
      <c r="D3471" s="613">
        <v>290.88</v>
      </c>
    </row>
    <row r="3472" spans="1:4" x14ac:dyDescent="0.35">
      <c r="A3472" s="78">
        <v>5020</v>
      </c>
      <c r="B3472" s="605" t="s">
        <v>20009</v>
      </c>
      <c r="C3472" s="78" t="s">
        <v>80</v>
      </c>
      <c r="D3472" s="613">
        <v>306.67</v>
      </c>
    </row>
    <row r="3473" spans="1:4" x14ac:dyDescent="0.35">
      <c r="A3473" s="78">
        <v>10554</v>
      </c>
      <c r="B3473" s="605" t="s">
        <v>20010</v>
      </c>
      <c r="C3473" s="78" t="s">
        <v>80</v>
      </c>
      <c r="D3473" s="613">
        <v>293.45999999999998</v>
      </c>
    </row>
    <row r="3474" spans="1:4" x14ac:dyDescent="0.35">
      <c r="A3474" s="78">
        <v>10555</v>
      </c>
      <c r="B3474" s="605" t="s">
        <v>20011</v>
      </c>
      <c r="C3474" s="78" t="s">
        <v>80</v>
      </c>
      <c r="D3474" s="613">
        <v>320.02</v>
      </c>
    </row>
    <row r="3475" spans="1:4" x14ac:dyDescent="0.35">
      <c r="A3475" s="78">
        <v>10556</v>
      </c>
      <c r="B3475" s="605" t="s">
        <v>20012</v>
      </c>
      <c r="C3475" s="78" t="s">
        <v>80</v>
      </c>
      <c r="D3475" s="613">
        <v>425.5</v>
      </c>
    </row>
    <row r="3476" spans="1:4" x14ac:dyDescent="0.35">
      <c r="A3476" s="78">
        <v>39502</v>
      </c>
      <c r="B3476" s="605" t="s">
        <v>20013</v>
      </c>
      <c r="C3476" s="78" t="s">
        <v>80</v>
      </c>
      <c r="D3476" s="613">
        <v>597.51</v>
      </c>
    </row>
    <row r="3477" spans="1:4" x14ac:dyDescent="0.35">
      <c r="A3477" s="78">
        <v>39504</v>
      </c>
      <c r="B3477" s="605" t="s">
        <v>366</v>
      </c>
      <c r="C3477" s="78" t="s">
        <v>80</v>
      </c>
      <c r="D3477" s="613">
        <v>660.73</v>
      </c>
    </row>
    <row r="3478" spans="1:4" x14ac:dyDescent="0.35">
      <c r="A3478" s="78">
        <v>39503</v>
      </c>
      <c r="B3478" s="605" t="s">
        <v>20014</v>
      </c>
      <c r="C3478" s="78" t="s">
        <v>80</v>
      </c>
      <c r="D3478" s="613">
        <v>695.4</v>
      </c>
    </row>
    <row r="3479" spans="1:4" x14ac:dyDescent="0.35">
      <c r="A3479" s="78">
        <v>39505</v>
      </c>
      <c r="B3479" s="605" t="s">
        <v>20015</v>
      </c>
      <c r="C3479" s="78" t="s">
        <v>80</v>
      </c>
      <c r="D3479" s="613">
        <v>749.39</v>
      </c>
    </row>
    <row r="3480" spans="1:4" x14ac:dyDescent="0.35">
      <c r="A3480" s="78">
        <v>5028</v>
      </c>
      <c r="B3480" s="605" t="s">
        <v>20016</v>
      </c>
      <c r="C3480" s="78" t="s">
        <v>514</v>
      </c>
      <c r="D3480" s="613"/>
    </row>
    <row r="3481" spans="1:4" x14ac:dyDescent="0.35">
      <c r="A3481" s="78">
        <v>4969</v>
      </c>
      <c r="B3481" s="605" t="s">
        <v>20017</v>
      </c>
      <c r="C3481" s="78" t="s">
        <v>514</v>
      </c>
      <c r="D3481" s="613"/>
    </row>
    <row r="3482" spans="1:4" x14ac:dyDescent="0.35">
      <c r="A3482" s="78">
        <v>44471</v>
      </c>
      <c r="B3482" s="605" t="s">
        <v>20018</v>
      </c>
      <c r="C3482" s="78" t="s">
        <v>80</v>
      </c>
      <c r="D3482" s="613"/>
    </row>
    <row r="3483" spans="1:4" x14ac:dyDescent="0.35">
      <c r="A3483" s="78">
        <v>4944</v>
      </c>
      <c r="B3483" s="605" t="s">
        <v>20019</v>
      </c>
      <c r="C3483" s="78" t="s">
        <v>514</v>
      </c>
      <c r="D3483" s="613"/>
    </row>
    <row r="3484" spans="1:4" x14ac:dyDescent="0.35">
      <c r="A3484" s="78">
        <v>21102</v>
      </c>
      <c r="B3484" s="605" t="s">
        <v>20020</v>
      </c>
      <c r="C3484" s="78" t="s">
        <v>80</v>
      </c>
      <c r="D3484" s="613">
        <v>86.18</v>
      </c>
    </row>
    <row r="3485" spans="1:4" x14ac:dyDescent="0.35">
      <c r="A3485" s="78">
        <v>21101</v>
      </c>
      <c r="B3485" s="605" t="s">
        <v>20021</v>
      </c>
      <c r="C3485" s="78" t="s">
        <v>80</v>
      </c>
      <c r="D3485" s="613">
        <v>55.34</v>
      </c>
    </row>
    <row r="3486" spans="1:4" x14ac:dyDescent="0.35">
      <c r="A3486" s="78">
        <v>34713</v>
      </c>
      <c r="B3486" s="605" t="s">
        <v>20022</v>
      </c>
      <c r="C3486" s="78" t="s">
        <v>514</v>
      </c>
      <c r="D3486" s="613">
        <v>601.97</v>
      </c>
    </row>
    <row r="3487" spans="1:4" x14ac:dyDescent="0.35">
      <c r="A3487" s="78">
        <v>37563</v>
      </c>
      <c r="B3487" s="605" t="s">
        <v>20023</v>
      </c>
      <c r="C3487" s="78" t="s">
        <v>514</v>
      </c>
      <c r="D3487" s="613"/>
    </row>
    <row r="3488" spans="1:4" x14ac:dyDescent="0.35">
      <c r="A3488" s="78">
        <v>4948</v>
      </c>
      <c r="B3488" s="605" t="s">
        <v>20024</v>
      </c>
      <c r="C3488" s="78" t="s">
        <v>514</v>
      </c>
      <c r="D3488" s="613"/>
    </row>
    <row r="3489" spans="1:4" x14ac:dyDescent="0.35">
      <c r="A3489" s="78">
        <v>37561</v>
      </c>
      <c r="B3489" s="605" t="s">
        <v>20025</v>
      </c>
      <c r="C3489" s="78" t="s">
        <v>514</v>
      </c>
      <c r="D3489" s="613"/>
    </row>
    <row r="3490" spans="1:4" x14ac:dyDescent="0.35">
      <c r="A3490" s="78">
        <v>37562</v>
      </c>
      <c r="B3490" s="605" t="s">
        <v>20026</v>
      </c>
      <c r="C3490" s="78" t="s">
        <v>514</v>
      </c>
      <c r="D3490" s="613"/>
    </row>
    <row r="3491" spans="1:4" x14ac:dyDescent="0.35">
      <c r="A3491" s="78">
        <v>14164</v>
      </c>
      <c r="B3491" s="605" t="s">
        <v>20027</v>
      </c>
      <c r="C3491" s="78" t="s">
        <v>80</v>
      </c>
      <c r="D3491" s="613"/>
    </row>
    <row r="3492" spans="1:4" x14ac:dyDescent="0.35">
      <c r="A3492" s="78">
        <v>14163</v>
      </c>
      <c r="B3492" s="605" t="s">
        <v>20028</v>
      </c>
      <c r="C3492" s="78" t="s">
        <v>80</v>
      </c>
      <c r="D3492" s="613"/>
    </row>
    <row r="3493" spans="1:4" x14ac:dyDescent="0.35">
      <c r="A3493" s="78">
        <v>5051</v>
      </c>
      <c r="B3493" s="605" t="s">
        <v>20029</v>
      </c>
      <c r="C3493" s="78" t="s">
        <v>80</v>
      </c>
      <c r="D3493" s="613"/>
    </row>
    <row r="3494" spans="1:4" x14ac:dyDescent="0.35">
      <c r="A3494" s="78">
        <v>5052</v>
      </c>
      <c r="B3494" s="605" t="s">
        <v>20030</v>
      </c>
      <c r="C3494" s="78" t="s">
        <v>80</v>
      </c>
      <c r="D3494" s="613"/>
    </row>
    <row r="3495" spans="1:4" x14ac:dyDescent="0.35">
      <c r="A3495" s="78">
        <v>14162</v>
      </c>
      <c r="B3495" s="605" t="s">
        <v>20031</v>
      </c>
      <c r="C3495" s="78" t="s">
        <v>80</v>
      </c>
      <c r="D3495" s="613"/>
    </row>
    <row r="3496" spans="1:4" x14ac:dyDescent="0.35">
      <c r="A3496" s="78">
        <v>14166</v>
      </c>
      <c r="B3496" s="605" t="s">
        <v>20032</v>
      </c>
      <c r="C3496" s="78" t="s">
        <v>80</v>
      </c>
      <c r="D3496" s="613"/>
    </row>
    <row r="3497" spans="1:4" x14ac:dyDescent="0.35">
      <c r="A3497" s="78">
        <v>14165</v>
      </c>
      <c r="B3497" s="605" t="s">
        <v>20033</v>
      </c>
      <c r="C3497" s="78" t="s">
        <v>80</v>
      </c>
      <c r="D3497" s="613"/>
    </row>
    <row r="3498" spans="1:4" x14ac:dyDescent="0.35">
      <c r="A3498" s="78">
        <v>5050</v>
      </c>
      <c r="B3498" s="605" t="s">
        <v>20034</v>
      </c>
      <c r="C3498" s="78" t="s">
        <v>80</v>
      </c>
      <c r="D3498" s="613"/>
    </row>
    <row r="3499" spans="1:4" x14ac:dyDescent="0.35">
      <c r="A3499" s="78">
        <v>12366</v>
      </c>
      <c r="B3499" s="605" t="s">
        <v>20035</v>
      </c>
      <c r="C3499" s="78" t="s">
        <v>80</v>
      </c>
      <c r="D3499" s="613"/>
    </row>
    <row r="3500" spans="1:4" x14ac:dyDescent="0.35">
      <c r="A3500" s="78">
        <v>5045</v>
      </c>
      <c r="B3500" s="605" t="s">
        <v>20036</v>
      </c>
      <c r="C3500" s="78" t="s">
        <v>80</v>
      </c>
      <c r="D3500" s="613"/>
    </row>
    <row r="3501" spans="1:4" x14ac:dyDescent="0.35">
      <c r="A3501" s="78">
        <v>5035</v>
      </c>
      <c r="B3501" s="605" t="s">
        <v>20037</v>
      </c>
      <c r="C3501" s="78" t="s">
        <v>80</v>
      </c>
      <c r="D3501" s="613"/>
    </row>
    <row r="3502" spans="1:4" x14ac:dyDescent="0.35">
      <c r="A3502" s="78">
        <v>41180</v>
      </c>
      <c r="B3502" s="605" t="s">
        <v>20038</v>
      </c>
      <c r="C3502" s="78" t="s">
        <v>80</v>
      </c>
      <c r="D3502" s="613"/>
    </row>
    <row r="3503" spans="1:4" x14ac:dyDescent="0.35">
      <c r="A3503" s="78">
        <v>41181</v>
      </c>
      <c r="B3503" s="605" t="s">
        <v>20039</v>
      </c>
      <c r="C3503" s="78" t="s">
        <v>80</v>
      </c>
      <c r="D3503" s="613"/>
    </row>
    <row r="3504" spans="1:4" x14ac:dyDescent="0.35">
      <c r="A3504" s="78">
        <v>41182</v>
      </c>
      <c r="B3504" s="605" t="s">
        <v>20040</v>
      </c>
      <c r="C3504" s="78" t="s">
        <v>80</v>
      </c>
      <c r="D3504" s="613"/>
    </row>
    <row r="3505" spans="1:4" x14ac:dyDescent="0.35">
      <c r="A3505" s="78">
        <v>41183</v>
      </c>
      <c r="B3505" s="605" t="s">
        <v>20041</v>
      </c>
      <c r="C3505" s="78" t="s">
        <v>80</v>
      </c>
      <c r="D3505" s="613"/>
    </row>
    <row r="3506" spans="1:4" x14ac:dyDescent="0.35">
      <c r="A3506" s="78">
        <v>41184</v>
      </c>
      <c r="B3506" s="605" t="s">
        <v>20042</v>
      </c>
      <c r="C3506" s="78" t="s">
        <v>80</v>
      </c>
      <c r="D3506" s="613"/>
    </row>
    <row r="3507" spans="1:4" x14ac:dyDescent="0.35">
      <c r="A3507" s="78">
        <v>41185</v>
      </c>
      <c r="B3507" s="605" t="s">
        <v>20043</v>
      </c>
      <c r="C3507" s="78" t="s">
        <v>80</v>
      </c>
      <c r="D3507" s="613"/>
    </row>
    <row r="3508" spans="1:4" x14ac:dyDescent="0.35">
      <c r="A3508" s="78">
        <v>41186</v>
      </c>
      <c r="B3508" s="605" t="s">
        <v>20044</v>
      </c>
      <c r="C3508" s="78" t="s">
        <v>80</v>
      </c>
      <c r="D3508" s="613"/>
    </row>
    <row r="3509" spans="1:4" x14ac:dyDescent="0.35">
      <c r="A3509" s="78">
        <v>41187</v>
      </c>
      <c r="B3509" s="605" t="s">
        <v>20045</v>
      </c>
      <c r="C3509" s="78" t="s">
        <v>80</v>
      </c>
      <c r="D3509" s="613"/>
    </row>
    <row r="3510" spans="1:4" x14ac:dyDescent="0.35">
      <c r="A3510" s="78">
        <v>41188</v>
      </c>
      <c r="B3510" s="605" t="s">
        <v>20046</v>
      </c>
      <c r="C3510" s="78" t="s">
        <v>80</v>
      </c>
      <c r="D3510" s="613"/>
    </row>
    <row r="3511" spans="1:4" x14ac:dyDescent="0.35">
      <c r="A3511" s="78">
        <v>5036</v>
      </c>
      <c r="B3511" s="605" t="s">
        <v>20047</v>
      </c>
      <c r="C3511" s="78" t="s">
        <v>80</v>
      </c>
      <c r="D3511" s="613"/>
    </row>
    <row r="3512" spans="1:4" x14ac:dyDescent="0.35">
      <c r="A3512" s="78">
        <v>41189</v>
      </c>
      <c r="B3512" s="605" t="s">
        <v>20048</v>
      </c>
      <c r="C3512" s="78" t="s">
        <v>80</v>
      </c>
      <c r="D3512" s="613"/>
    </row>
    <row r="3513" spans="1:4" x14ac:dyDescent="0.35">
      <c r="A3513" s="78">
        <v>41190</v>
      </c>
      <c r="B3513" s="605" t="s">
        <v>20049</v>
      </c>
      <c r="C3513" s="78" t="s">
        <v>80</v>
      </c>
      <c r="D3513" s="613"/>
    </row>
    <row r="3514" spans="1:4" x14ac:dyDescent="0.35">
      <c r="A3514" s="78">
        <v>41191</v>
      </c>
      <c r="B3514" s="605" t="s">
        <v>20050</v>
      </c>
      <c r="C3514" s="78" t="s">
        <v>80</v>
      </c>
      <c r="D3514" s="613"/>
    </row>
    <row r="3515" spans="1:4" x14ac:dyDescent="0.35">
      <c r="A3515" s="78">
        <v>41192</v>
      </c>
      <c r="B3515" s="605" t="s">
        <v>20051</v>
      </c>
      <c r="C3515" s="78" t="s">
        <v>80</v>
      </c>
      <c r="D3515" s="613"/>
    </row>
    <row r="3516" spans="1:4" x14ac:dyDescent="0.35">
      <c r="A3516" s="78">
        <v>41193</v>
      </c>
      <c r="B3516" s="605" t="s">
        <v>20052</v>
      </c>
      <c r="C3516" s="78" t="s">
        <v>80</v>
      </c>
      <c r="D3516" s="613"/>
    </row>
    <row r="3517" spans="1:4" x14ac:dyDescent="0.35">
      <c r="A3517" s="78">
        <v>41194</v>
      </c>
      <c r="B3517" s="605" t="s">
        <v>20053</v>
      </c>
      <c r="C3517" s="78" t="s">
        <v>80</v>
      </c>
      <c r="D3517" s="613"/>
    </row>
    <row r="3518" spans="1:4" x14ac:dyDescent="0.35">
      <c r="A3518" s="78">
        <v>5044</v>
      </c>
      <c r="B3518" s="605" t="s">
        <v>20054</v>
      </c>
      <c r="C3518" s="78" t="s">
        <v>80</v>
      </c>
      <c r="D3518" s="613"/>
    </row>
    <row r="3519" spans="1:4" x14ac:dyDescent="0.35">
      <c r="A3519" s="78">
        <v>5059</v>
      </c>
      <c r="B3519" s="605" t="s">
        <v>20055</v>
      </c>
      <c r="C3519" s="78" t="s">
        <v>80</v>
      </c>
      <c r="D3519" s="613"/>
    </row>
    <row r="3520" spans="1:4" x14ac:dyDescent="0.35">
      <c r="A3520" s="78">
        <v>41201</v>
      </c>
      <c r="B3520" s="605" t="s">
        <v>20056</v>
      </c>
      <c r="C3520" s="78" t="s">
        <v>80</v>
      </c>
      <c r="D3520" s="613"/>
    </row>
    <row r="3521" spans="1:4" x14ac:dyDescent="0.35">
      <c r="A3521" s="78">
        <v>41199</v>
      </c>
      <c r="B3521" s="605" t="s">
        <v>20057</v>
      </c>
      <c r="C3521" s="78" t="s">
        <v>80</v>
      </c>
      <c r="D3521" s="613"/>
    </row>
    <row r="3522" spans="1:4" x14ac:dyDescent="0.35">
      <c r="A3522" s="78">
        <v>5057</v>
      </c>
      <c r="B3522" s="605" t="s">
        <v>20058</v>
      </c>
      <c r="C3522" s="78" t="s">
        <v>80</v>
      </c>
      <c r="D3522" s="613"/>
    </row>
    <row r="3523" spans="1:4" x14ac:dyDescent="0.35">
      <c r="A3523" s="78">
        <v>41200</v>
      </c>
      <c r="B3523" s="605" t="s">
        <v>20059</v>
      </c>
      <c r="C3523" s="78" t="s">
        <v>80</v>
      </c>
      <c r="D3523" s="613"/>
    </row>
    <row r="3524" spans="1:4" x14ac:dyDescent="0.35">
      <c r="A3524" s="78">
        <v>41205</v>
      </c>
      <c r="B3524" s="605" t="s">
        <v>20060</v>
      </c>
      <c r="C3524" s="78" t="s">
        <v>80</v>
      </c>
      <c r="D3524" s="613"/>
    </row>
    <row r="3525" spans="1:4" x14ac:dyDescent="0.35">
      <c r="A3525" s="78">
        <v>41202</v>
      </c>
      <c r="B3525" s="605" t="s">
        <v>20061</v>
      </c>
      <c r="C3525" s="78" t="s">
        <v>80</v>
      </c>
      <c r="D3525" s="613"/>
    </row>
    <row r="3526" spans="1:4" x14ac:dyDescent="0.35">
      <c r="A3526" s="78">
        <v>41206</v>
      </c>
      <c r="B3526" s="605" t="s">
        <v>20062</v>
      </c>
      <c r="C3526" s="78" t="s">
        <v>80</v>
      </c>
      <c r="D3526" s="613"/>
    </row>
    <row r="3527" spans="1:4" x14ac:dyDescent="0.35">
      <c r="A3527" s="78">
        <v>12372</v>
      </c>
      <c r="B3527" s="605" t="s">
        <v>20063</v>
      </c>
      <c r="C3527" s="78" t="s">
        <v>80</v>
      </c>
      <c r="D3527" s="613"/>
    </row>
    <row r="3528" spans="1:4" x14ac:dyDescent="0.35">
      <c r="A3528" s="78">
        <v>41207</v>
      </c>
      <c r="B3528" s="605" t="s">
        <v>20064</v>
      </c>
      <c r="C3528" s="78" t="s">
        <v>80</v>
      </c>
      <c r="D3528" s="613"/>
    </row>
    <row r="3529" spans="1:4" x14ac:dyDescent="0.35">
      <c r="A3529" s="78">
        <v>41203</v>
      </c>
      <c r="B3529" s="605" t="s">
        <v>20065</v>
      </c>
      <c r="C3529" s="78" t="s">
        <v>80</v>
      </c>
      <c r="D3529" s="613"/>
    </row>
    <row r="3530" spans="1:4" x14ac:dyDescent="0.35">
      <c r="A3530" s="78">
        <v>41204</v>
      </c>
      <c r="B3530" s="605" t="s">
        <v>20066</v>
      </c>
      <c r="C3530" s="78" t="s">
        <v>80</v>
      </c>
      <c r="D3530" s="613"/>
    </row>
    <row r="3531" spans="1:4" x14ac:dyDescent="0.35">
      <c r="A3531" s="78">
        <v>41210</v>
      </c>
      <c r="B3531" s="605" t="s">
        <v>20067</v>
      </c>
      <c r="C3531" s="78" t="s">
        <v>80</v>
      </c>
      <c r="D3531" s="613"/>
    </row>
    <row r="3532" spans="1:4" x14ac:dyDescent="0.35">
      <c r="A3532" s="78">
        <v>41208</v>
      </c>
      <c r="B3532" s="605" t="s">
        <v>20068</v>
      </c>
      <c r="C3532" s="78" t="s">
        <v>80</v>
      </c>
      <c r="D3532" s="613"/>
    </row>
    <row r="3533" spans="1:4" x14ac:dyDescent="0.35">
      <c r="A3533" s="78">
        <v>41211</v>
      </c>
      <c r="B3533" s="605" t="s">
        <v>20069</v>
      </c>
      <c r="C3533" s="78" t="s">
        <v>80</v>
      </c>
      <c r="D3533" s="613"/>
    </row>
    <row r="3534" spans="1:4" x14ac:dyDescent="0.35">
      <c r="A3534" s="78">
        <v>13339</v>
      </c>
      <c r="B3534" s="605" t="s">
        <v>20070</v>
      </c>
      <c r="C3534" s="78" t="s">
        <v>80</v>
      </c>
      <c r="D3534" s="613"/>
    </row>
    <row r="3535" spans="1:4" x14ac:dyDescent="0.35">
      <c r="A3535" s="78">
        <v>41213</v>
      </c>
      <c r="B3535" s="605" t="s">
        <v>20071</v>
      </c>
      <c r="C3535" s="78" t="s">
        <v>80</v>
      </c>
      <c r="D3535" s="613"/>
    </row>
    <row r="3536" spans="1:4" x14ac:dyDescent="0.35">
      <c r="A3536" s="78">
        <v>41209</v>
      </c>
      <c r="B3536" s="605" t="s">
        <v>20072</v>
      </c>
      <c r="C3536" s="78" t="s">
        <v>80</v>
      </c>
      <c r="D3536" s="613"/>
    </row>
    <row r="3537" spans="1:4" x14ac:dyDescent="0.35">
      <c r="A3537" s="78">
        <v>41216</v>
      </c>
      <c r="B3537" s="605" t="s">
        <v>20073</v>
      </c>
      <c r="C3537" s="78" t="s">
        <v>80</v>
      </c>
      <c r="D3537" s="613"/>
    </row>
    <row r="3538" spans="1:4" x14ac:dyDescent="0.35">
      <c r="A3538" s="78">
        <v>41217</v>
      </c>
      <c r="B3538" s="605" t="s">
        <v>20074</v>
      </c>
      <c r="C3538" s="78" t="s">
        <v>80</v>
      </c>
      <c r="D3538" s="613"/>
    </row>
    <row r="3539" spans="1:4" x14ac:dyDescent="0.35">
      <c r="A3539" s="78">
        <v>41218</v>
      </c>
      <c r="B3539" s="605" t="s">
        <v>20075</v>
      </c>
      <c r="C3539" s="78" t="s">
        <v>80</v>
      </c>
      <c r="D3539" s="613"/>
    </row>
    <row r="3540" spans="1:4" x14ac:dyDescent="0.35">
      <c r="A3540" s="78">
        <v>41214</v>
      </c>
      <c r="B3540" s="605" t="s">
        <v>20076</v>
      </c>
      <c r="C3540" s="78" t="s">
        <v>80</v>
      </c>
      <c r="D3540" s="613"/>
    </row>
    <row r="3541" spans="1:4" x14ac:dyDescent="0.35">
      <c r="A3541" s="78">
        <v>41215</v>
      </c>
      <c r="B3541" s="605" t="s">
        <v>20077</v>
      </c>
      <c r="C3541" s="78" t="s">
        <v>80</v>
      </c>
      <c r="D3541" s="613"/>
    </row>
    <row r="3542" spans="1:4" x14ac:dyDescent="0.35">
      <c r="A3542" s="78">
        <v>41221</v>
      </c>
      <c r="B3542" s="605" t="s">
        <v>20078</v>
      </c>
      <c r="C3542" s="78" t="s">
        <v>80</v>
      </c>
      <c r="D3542" s="613"/>
    </row>
    <row r="3543" spans="1:4" x14ac:dyDescent="0.35">
      <c r="A3543" s="78">
        <v>41222</v>
      </c>
      <c r="B3543" s="605" t="s">
        <v>20079</v>
      </c>
      <c r="C3543" s="78" t="s">
        <v>80</v>
      </c>
      <c r="D3543" s="613"/>
    </row>
    <row r="3544" spans="1:4" x14ac:dyDescent="0.35">
      <c r="A3544" s="78">
        <v>41195</v>
      </c>
      <c r="B3544" s="605" t="s">
        <v>20080</v>
      </c>
      <c r="C3544" s="78" t="s">
        <v>80</v>
      </c>
      <c r="D3544" s="613"/>
    </row>
    <row r="3545" spans="1:4" x14ac:dyDescent="0.35">
      <c r="A3545" s="78">
        <v>41198</v>
      </c>
      <c r="B3545" s="605" t="s">
        <v>20081</v>
      </c>
      <c r="C3545" s="78" t="s">
        <v>80</v>
      </c>
      <c r="D3545" s="613"/>
    </row>
    <row r="3546" spans="1:4" x14ac:dyDescent="0.35">
      <c r="A3546" s="78">
        <v>41196</v>
      </c>
      <c r="B3546" s="605" t="s">
        <v>20082</v>
      </c>
      <c r="C3546" s="78" t="s">
        <v>80</v>
      </c>
      <c r="D3546" s="613"/>
    </row>
    <row r="3547" spans="1:4" x14ac:dyDescent="0.35">
      <c r="A3547" s="78">
        <v>5033</v>
      </c>
      <c r="B3547" s="605" t="s">
        <v>20083</v>
      </c>
      <c r="C3547" s="78" t="s">
        <v>80</v>
      </c>
      <c r="D3547" s="613"/>
    </row>
    <row r="3548" spans="1:4" x14ac:dyDescent="0.35">
      <c r="A3548" s="78">
        <v>41197</v>
      </c>
      <c r="B3548" s="605" t="s">
        <v>20084</v>
      </c>
      <c r="C3548" s="78" t="s">
        <v>80</v>
      </c>
      <c r="D3548" s="613"/>
    </row>
    <row r="3549" spans="1:4" x14ac:dyDescent="0.35">
      <c r="A3549" s="78">
        <v>12388</v>
      </c>
      <c r="B3549" s="605" t="s">
        <v>20085</v>
      </c>
      <c r="C3549" s="78" t="s">
        <v>80</v>
      </c>
      <c r="D3549" s="613"/>
    </row>
    <row r="3550" spans="1:4" x14ac:dyDescent="0.35">
      <c r="A3550" s="78">
        <v>2731</v>
      </c>
      <c r="B3550" s="605" t="s">
        <v>20086</v>
      </c>
      <c r="C3550" s="78" t="s">
        <v>139</v>
      </c>
      <c r="D3550" s="613"/>
    </row>
    <row r="3551" spans="1:4" x14ac:dyDescent="0.35">
      <c r="A3551" s="78">
        <v>41457</v>
      </c>
      <c r="B3551" s="605" t="s">
        <v>20087</v>
      </c>
      <c r="C3551" s="78" t="s">
        <v>80</v>
      </c>
      <c r="D3551" s="613">
        <v>1557.02</v>
      </c>
    </row>
    <row r="3552" spans="1:4" x14ac:dyDescent="0.35">
      <c r="A3552" s="78">
        <v>41458</v>
      </c>
      <c r="B3552" s="605" t="s">
        <v>20088</v>
      </c>
      <c r="C3552" s="78" t="s">
        <v>80</v>
      </c>
      <c r="D3552" s="613">
        <v>2173.67</v>
      </c>
    </row>
    <row r="3553" spans="1:4" x14ac:dyDescent="0.35">
      <c r="A3553" s="78">
        <v>41459</v>
      </c>
      <c r="B3553" s="605" t="s">
        <v>20089</v>
      </c>
      <c r="C3553" s="78" t="s">
        <v>80</v>
      </c>
      <c r="D3553" s="613">
        <v>3032.1</v>
      </c>
    </row>
    <row r="3554" spans="1:4" x14ac:dyDescent="0.35">
      <c r="A3554" s="78">
        <v>41461</v>
      </c>
      <c r="B3554" s="605" t="s">
        <v>20090</v>
      </c>
      <c r="C3554" s="78" t="s">
        <v>80</v>
      </c>
      <c r="D3554" s="613">
        <v>4134.12</v>
      </c>
    </row>
    <row r="3555" spans="1:4" x14ac:dyDescent="0.35">
      <c r="A3555" s="78">
        <v>44537</v>
      </c>
      <c r="B3555" s="605" t="s">
        <v>20091</v>
      </c>
      <c r="C3555" s="78" t="s">
        <v>525</v>
      </c>
      <c r="D3555" s="613">
        <v>523.54</v>
      </c>
    </row>
    <row r="3556" spans="1:4" x14ac:dyDescent="0.35">
      <c r="A3556" s="78">
        <v>11844</v>
      </c>
      <c r="B3556" s="605" t="s">
        <v>20092</v>
      </c>
      <c r="C3556" s="78" t="s">
        <v>139</v>
      </c>
      <c r="D3556" s="613">
        <v>45.67</v>
      </c>
    </row>
    <row r="3557" spans="1:4" x14ac:dyDescent="0.35">
      <c r="A3557" s="78">
        <v>4465</v>
      </c>
      <c r="B3557" s="605" t="s">
        <v>20093</v>
      </c>
      <c r="C3557" s="78" t="s">
        <v>139</v>
      </c>
      <c r="D3557" s="613">
        <v>37.96</v>
      </c>
    </row>
    <row r="3558" spans="1:4" x14ac:dyDescent="0.35">
      <c r="A3558" s="78">
        <v>35273</v>
      </c>
      <c r="B3558" s="605" t="s">
        <v>20094</v>
      </c>
      <c r="C3558" s="78" t="s">
        <v>139</v>
      </c>
      <c r="D3558" s="613">
        <v>45.52</v>
      </c>
    </row>
    <row r="3559" spans="1:4" x14ac:dyDescent="0.35">
      <c r="A3559" s="78">
        <v>4470</v>
      </c>
      <c r="B3559" s="605" t="s">
        <v>20095</v>
      </c>
      <c r="C3559" s="78" t="s">
        <v>139</v>
      </c>
      <c r="D3559" s="613">
        <v>105.05</v>
      </c>
    </row>
    <row r="3560" spans="1:4" x14ac:dyDescent="0.35">
      <c r="A3560" s="78">
        <v>20204</v>
      </c>
      <c r="B3560" s="605" t="s">
        <v>20096</v>
      </c>
      <c r="C3560" s="78" t="s">
        <v>139</v>
      </c>
      <c r="D3560" s="613">
        <v>70.03</v>
      </c>
    </row>
    <row r="3561" spans="1:4" x14ac:dyDescent="0.35">
      <c r="A3561" s="78">
        <v>20208</v>
      </c>
      <c r="B3561" s="605" t="s">
        <v>20097</v>
      </c>
      <c r="C3561" s="78" t="s">
        <v>139</v>
      </c>
      <c r="D3561" s="613">
        <v>94.55</v>
      </c>
    </row>
    <row r="3562" spans="1:4" x14ac:dyDescent="0.35">
      <c r="A3562" s="78">
        <v>4437</v>
      </c>
      <c r="B3562" s="605" t="s">
        <v>20098</v>
      </c>
      <c r="C3562" s="78" t="s">
        <v>139</v>
      </c>
      <c r="D3562" s="613">
        <v>78.790000000000006</v>
      </c>
    </row>
    <row r="3563" spans="1:4" x14ac:dyDescent="0.35">
      <c r="A3563" s="78">
        <v>14580</v>
      </c>
      <c r="B3563" s="605" t="s">
        <v>20099</v>
      </c>
      <c r="C3563" s="78" t="s">
        <v>139</v>
      </c>
      <c r="D3563" s="613">
        <v>78.790000000000006</v>
      </c>
    </row>
    <row r="3564" spans="1:4" x14ac:dyDescent="0.35">
      <c r="A3564" s="78">
        <v>5065</v>
      </c>
      <c r="B3564" s="605" t="s">
        <v>20100</v>
      </c>
      <c r="C3564" s="78" t="s">
        <v>123</v>
      </c>
      <c r="D3564" s="613">
        <v>34.630000000000003</v>
      </c>
    </row>
    <row r="3565" spans="1:4" x14ac:dyDescent="0.35">
      <c r="A3565" s="78">
        <v>5072</v>
      </c>
      <c r="B3565" s="605" t="s">
        <v>20101</v>
      </c>
      <c r="C3565" s="78" t="s">
        <v>123</v>
      </c>
      <c r="D3565" s="613">
        <v>32.04</v>
      </c>
    </row>
    <row r="3566" spans="1:4" x14ac:dyDescent="0.35">
      <c r="A3566" s="78">
        <v>5066</v>
      </c>
      <c r="B3566" s="605" t="s">
        <v>293</v>
      </c>
      <c r="C3566" s="78" t="s">
        <v>123</v>
      </c>
      <c r="D3566" s="613">
        <v>23.99</v>
      </c>
    </row>
    <row r="3567" spans="1:4" x14ac:dyDescent="0.35">
      <c r="A3567" s="78">
        <v>5063</v>
      </c>
      <c r="B3567" s="605" t="s">
        <v>20102</v>
      </c>
      <c r="C3567" s="78" t="s">
        <v>123</v>
      </c>
      <c r="D3567" s="613">
        <v>21.73</v>
      </c>
    </row>
    <row r="3568" spans="1:4" x14ac:dyDescent="0.35">
      <c r="A3568" s="78">
        <v>20247</v>
      </c>
      <c r="B3568" s="605" t="s">
        <v>20103</v>
      </c>
      <c r="C3568" s="78" t="s">
        <v>123</v>
      </c>
      <c r="D3568" s="613">
        <v>20.16</v>
      </c>
    </row>
    <row r="3569" spans="1:4" x14ac:dyDescent="0.35">
      <c r="A3569" s="78">
        <v>5074</v>
      </c>
      <c r="B3569" s="605" t="s">
        <v>20104</v>
      </c>
      <c r="C3569" s="78" t="s">
        <v>123</v>
      </c>
      <c r="D3569" s="613">
        <v>20.399999999999999</v>
      </c>
    </row>
    <row r="3570" spans="1:4" x14ac:dyDescent="0.35">
      <c r="A3570" s="78">
        <v>5067</v>
      </c>
      <c r="B3570" s="605" t="s">
        <v>20105</v>
      </c>
      <c r="C3570" s="78" t="s">
        <v>123</v>
      </c>
      <c r="D3570" s="613">
        <v>19.41</v>
      </c>
    </row>
    <row r="3571" spans="1:4" x14ac:dyDescent="0.35">
      <c r="A3571" s="78">
        <v>5078</v>
      </c>
      <c r="B3571" s="605" t="s">
        <v>20106</v>
      </c>
      <c r="C3571" s="78" t="s">
        <v>123</v>
      </c>
      <c r="D3571" s="613">
        <v>19.18</v>
      </c>
    </row>
    <row r="3572" spans="1:4" x14ac:dyDescent="0.35">
      <c r="A3572" s="78">
        <v>5068</v>
      </c>
      <c r="B3572" s="605" t="s">
        <v>207</v>
      </c>
      <c r="C3572" s="78" t="s">
        <v>123</v>
      </c>
      <c r="D3572" s="613">
        <v>18.21</v>
      </c>
    </row>
    <row r="3573" spans="1:4" x14ac:dyDescent="0.35">
      <c r="A3573" s="78">
        <v>5073</v>
      </c>
      <c r="B3573" s="605" t="s">
        <v>190</v>
      </c>
      <c r="C3573" s="78" t="s">
        <v>123</v>
      </c>
      <c r="D3573" s="613">
        <v>18.559999999999999</v>
      </c>
    </row>
    <row r="3574" spans="1:4" x14ac:dyDescent="0.35">
      <c r="A3574" s="78">
        <v>5069</v>
      </c>
      <c r="B3574" s="605" t="s">
        <v>20107</v>
      </c>
      <c r="C3574" s="78" t="s">
        <v>123</v>
      </c>
      <c r="D3574" s="613">
        <v>18.559999999999999</v>
      </c>
    </row>
    <row r="3575" spans="1:4" x14ac:dyDescent="0.35">
      <c r="A3575" s="78">
        <v>5070</v>
      </c>
      <c r="B3575" s="605" t="s">
        <v>20108</v>
      </c>
      <c r="C3575" s="78" t="s">
        <v>123</v>
      </c>
      <c r="D3575" s="613">
        <v>18.760000000000002</v>
      </c>
    </row>
    <row r="3576" spans="1:4" x14ac:dyDescent="0.35">
      <c r="A3576" s="78">
        <v>5071</v>
      </c>
      <c r="B3576" s="605" t="s">
        <v>20109</v>
      </c>
      <c r="C3576" s="78" t="s">
        <v>123</v>
      </c>
      <c r="D3576" s="613">
        <v>18.21</v>
      </c>
    </row>
    <row r="3577" spans="1:4" x14ac:dyDescent="0.35">
      <c r="A3577" s="78">
        <v>5061</v>
      </c>
      <c r="B3577" s="605" t="s">
        <v>290</v>
      </c>
      <c r="C3577" s="78" t="s">
        <v>123</v>
      </c>
      <c r="D3577" s="613">
        <v>17.899999999999999</v>
      </c>
    </row>
    <row r="3578" spans="1:4" x14ac:dyDescent="0.35">
      <c r="A3578" s="78">
        <v>5075</v>
      </c>
      <c r="B3578" s="605" t="s">
        <v>157</v>
      </c>
      <c r="C3578" s="78" t="s">
        <v>123</v>
      </c>
      <c r="D3578" s="613">
        <v>18.21</v>
      </c>
    </row>
    <row r="3579" spans="1:4" x14ac:dyDescent="0.35">
      <c r="A3579" s="78">
        <v>5062</v>
      </c>
      <c r="B3579" s="605" t="s">
        <v>20110</v>
      </c>
      <c r="C3579" s="78" t="s">
        <v>123</v>
      </c>
      <c r="D3579" s="613">
        <v>18.45</v>
      </c>
    </row>
    <row r="3580" spans="1:4" x14ac:dyDescent="0.35">
      <c r="A3580" s="78">
        <v>39027</v>
      </c>
      <c r="B3580" s="605" t="s">
        <v>20111</v>
      </c>
      <c r="C3580" s="78" t="s">
        <v>123</v>
      </c>
      <c r="D3580" s="613">
        <v>18.190000000000001</v>
      </c>
    </row>
    <row r="3581" spans="1:4" x14ac:dyDescent="0.35">
      <c r="A3581" s="78">
        <v>40568</v>
      </c>
      <c r="B3581" s="605" t="s">
        <v>234</v>
      </c>
      <c r="C3581" s="78" t="s">
        <v>123</v>
      </c>
      <c r="D3581" s="613">
        <v>18.34</v>
      </c>
    </row>
    <row r="3582" spans="1:4" x14ac:dyDescent="0.35">
      <c r="A3582" s="78">
        <v>40304</v>
      </c>
      <c r="B3582" s="605" t="s">
        <v>189</v>
      </c>
      <c r="C3582" s="78" t="s">
        <v>123</v>
      </c>
      <c r="D3582" s="613">
        <v>22.47</v>
      </c>
    </row>
    <row r="3583" spans="1:4" x14ac:dyDescent="0.35">
      <c r="A3583" s="78">
        <v>39026</v>
      </c>
      <c r="B3583" s="605" t="s">
        <v>231</v>
      </c>
      <c r="C3583" s="78" t="s">
        <v>123</v>
      </c>
      <c r="D3583" s="613">
        <v>20.47</v>
      </c>
    </row>
    <row r="3584" spans="1:4" x14ac:dyDescent="0.35">
      <c r="A3584" s="78">
        <v>42431</v>
      </c>
      <c r="B3584" s="605" t="s">
        <v>20112</v>
      </c>
      <c r="C3584" s="78" t="s">
        <v>80</v>
      </c>
      <c r="D3584" s="613"/>
    </row>
    <row r="3585" spans="1:4" x14ac:dyDescent="0.35">
      <c r="A3585" s="78">
        <v>44074</v>
      </c>
      <c r="B3585" s="605" t="s">
        <v>20113</v>
      </c>
      <c r="C3585" s="78" t="s">
        <v>146</v>
      </c>
      <c r="D3585" s="613">
        <v>836.24</v>
      </c>
    </row>
    <row r="3586" spans="1:4" x14ac:dyDescent="0.35">
      <c r="A3586" s="78">
        <v>44072</v>
      </c>
      <c r="B3586" s="605" t="s">
        <v>20114</v>
      </c>
      <c r="C3586" s="78" t="s">
        <v>146</v>
      </c>
      <c r="D3586" s="613">
        <v>102.91</v>
      </c>
    </row>
    <row r="3587" spans="1:4" x14ac:dyDescent="0.35">
      <c r="A3587" s="78">
        <v>511</v>
      </c>
      <c r="B3587" s="605" t="s">
        <v>428</v>
      </c>
      <c r="C3587" s="78" t="s">
        <v>146</v>
      </c>
      <c r="D3587" s="613">
        <v>26.95</v>
      </c>
    </row>
    <row r="3588" spans="1:4" x14ac:dyDescent="0.35">
      <c r="A3588" s="78">
        <v>37540</v>
      </c>
      <c r="B3588" s="605" t="s">
        <v>20115</v>
      </c>
      <c r="C3588" s="78" t="s">
        <v>80</v>
      </c>
      <c r="D3588" s="613"/>
    </row>
    <row r="3589" spans="1:4" x14ac:dyDescent="0.35">
      <c r="A3589" s="78">
        <v>37548</v>
      </c>
      <c r="B3589" s="605" t="s">
        <v>20116</v>
      </c>
      <c r="C3589" s="78" t="s">
        <v>80</v>
      </c>
      <c r="D3589" s="613"/>
    </row>
    <row r="3590" spans="1:4" x14ac:dyDescent="0.35">
      <c r="A3590" s="78">
        <v>39828</v>
      </c>
      <c r="B3590" s="605" t="s">
        <v>20117</v>
      </c>
      <c r="C3590" s="78" t="s">
        <v>80</v>
      </c>
      <c r="D3590" s="613"/>
    </row>
    <row r="3591" spans="1:4" x14ac:dyDescent="0.35">
      <c r="A3591" s="78">
        <v>38392</v>
      </c>
      <c r="B3591" s="605" t="s">
        <v>20118</v>
      </c>
      <c r="C3591" s="78" t="s">
        <v>80</v>
      </c>
      <c r="D3591" s="613">
        <v>62.49</v>
      </c>
    </row>
    <row r="3592" spans="1:4" x14ac:dyDescent="0.35">
      <c r="A3592" s="78">
        <v>11735</v>
      </c>
      <c r="B3592" s="605" t="s">
        <v>20119</v>
      </c>
      <c r="C3592" s="78" t="s">
        <v>80</v>
      </c>
      <c r="D3592" s="613">
        <v>10.199999999999999</v>
      </c>
    </row>
    <row r="3593" spans="1:4" x14ac:dyDescent="0.35">
      <c r="A3593" s="78">
        <v>11737</v>
      </c>
      <c r="B3593" s="605" t="s">
        <v>20120</v>
      </c>
      <c r="C3593" s="78" t="s">
        <v>80</v>
      </c>
      <c r="D3593" s="613">
        <v>14.46</v>
      </c>
    </row>
    <row r="3594" spans="1:4" x14ac:dyDescent="0.35">
      <c r="A3594" s="78">
        <v>11738</v>
      </c>
      <c r="B3594" s="605" t="s">
        <v>20121</v>
      </c>
      <c r="C3594" s="78" t="s">
        <v>80</v>
      </c>
      <c r="D3594" s="613">
        <v>18.23</v>
      </c>
    </row>
    <row r="3595" spans="1:4" x14ac:dyDescent="0.35">
      <c r="A3595" s="78">
        <v>36143</v>
      </c>
      <c r="B3595" s="605" t="s">
        <v>20122</v>
      </c>
      <c r="C3595" s="78" t="s">
        <v>80</v>
      </c>
      <c r="D3595" s="613">
        <v>97.73</v>
      </c>
    </row>
    <row r="3596" spans="1:4" x14ac:dyDescent="0.35">
      <c r="A3596" s="78">
        <v>36142</v>
      </c>
      <c r="B3596" s="605" t="s">
        <v>20123</v>
      </c>
      <c r="C3596" s="78" t="s">
        <v>80</v>
      </c>
      <c r="D3596" s="613">
        <v>2.41</v>
      </c>
    </row>
    <row r="3597" spans="1:4" x14ac:dyDescent="0.35">
      <c r="A3597" s="78">
        <v>45227</v>
      </c>
      <c r="B3597" s="605" t="s">
        <v>20124</v>
      </c>
      <c r="C3597" s="78" t="s">
        <v>80</v>
      </c>
      <c r="D3597" s="613">
        <v>931.27</v>
      </c>
    </row>
    <row r="3598" spans="1:4" x14ac:dyDescent="0.35">
      <c r="A3598" s="78">
        <v>45209</v>
      </c>
      <c r="B3598" s="605" t="s">
        <v>20125</v>
      </c>
      <c r="C3598" s="78" t="s">
        <v>80</v>
      </c>
      <c r="D3598" s="613">
        <v>40.79</v>
      </c>
    </row>
    <row r="3599" spans="1:4" x14ac:dyDescent="0.35">
      <c r="A3599" s="78">
        <v>36146</v>
      </c>
      <c r="B3599" s="605" t="s">
        <v>20126</v>
      </c>
      <c r="C3599" s="78" t="s">
        <v>80</v>
      </c>
      <c r="D3599" s="613">
        <v>258.61</v>
      </c>
    </row>
    <row r="3600" spans="1:4" x14ac:dyDescent="0.35">
      <c r="A3600" s="78">
        <v>39015</v>
      </c>
      <c r="B3600" s="605" t="s">
        <v>20127</v>
      </c>
      <c r="C3600" s="78" t="s">
        <v>80</v>
      </c>
      <c r="D3600" s="613"/>
    </row>
    <row r="3601" spans="1:4" x14ac:dyDescent="0.35">
      <c r="A3601" s="78">
        <v>38377</v>
      </c>
      <c r="B3601" s="605" t="s">
        <v>20128</v>
      </c>
      <c r="C3601" s="78" t="s">
        <v>80</v>
      </c>
      <c r="D3601" s="613">
        <v>32.31</v>
      </c>
    </row>
    <row r="3602" spans="1:4" x14ac:dyDescent="0.35">
      <c r="A3602" s="78">
        <v>38376</v>
      </c>
      <c r="B3602" s="605" t="s">
        <v>20129</v>
      </c>
      <c r="C3602" s="78" t="s">
        <v>80</v>
      </c>
      <c r="D3602" s="613">
        <v>37.369999999999997</v>
      </c>
    </row>
    <row r="3603" spans="1:4" x14ac:dyDescent="0.35">
      <c r="A3603" s="78">
        <v>38116</v>
      </c>
      <c r="B3603" s="605" t="s">
        <v>20130</v>
      </c>
      <c r="C3603" s="78" t="s">
        <v>80</v>
      </c>
      <c r="D3603" s="613">
        <v>8.14</v>
      </c>
    </row>
    <row r="3604" spans="1:4" x14ac:dyDescent="0.35">
      <c r="A3604" s="78">
        <v>38066</v>
      </c>
      <c r="B3604" s="605" t="s">
        <v>20131</v>
      </c>
      <c r="C3604" s="78" t="s">
        <v>80</v>
      </c>
      <c r="D3604" s="613">
        <v>13.44</v>
      </c>
    </row>
    <row r="3605" spans="1:4" x14ac:dyDescent="0.35">
      <c r="A3605" s="78">
        <v>38117</v>
      </c>
      <c r="B3605" s="605" t="s">
        <v>20132</v>
      </c>
      <c r="C3605" s="78" t="s">
        <v>80</v>
      </c>
      <c r="D3605" s="613">
        <v>13.87</v>
      </c>
    </row>
    <row r="3606" spans="1:4" x14ac:dyDescent="0.35">
      <c r="A3606" s="78">
        <v>38067</v>
      </c>
      <c r="B3606" s="605" t="s">
        <v>20133</v>
      </c>
      <c r="C3606" s="78" t="s">
        <v>80</v>
      </c>
      <c r="D3606" s="613">
        <v>18.93</v>
      </c>
    </row>
    <row r="3607" spans="1:4" x14ac:dyDescent="0.35">
      <c r="A3607" s="78">
        <v>44313</v>
      </c>
      <c r="B3607" s="605" t="s">
        <v>20134</v>
      </c>
      <c r="C3607" s="78" t="s">
        <v>80</v>
      </c>
      <c r="D3607" s="613">
        <v>1033.83</v>
      </c>
    </row>
    <row r="3608" spans="1:4" x14ac:dyDescent="0.35">
      <c r="A3608" s="78">
        <v>11522</v>
      </c>
      <c r="B3608" s="605" t="s">
        <v>20135</v>
      </c>
      <c r="C3608" s="78" t="s">
        <v>80</v>
      </c>
      <c r="D3608" s="613">
        <v>14.28</v>
      </c>
    </row>
    <row r="3609" spans="1:4" x14ac:dyDescent="0.35">
      <c r="A3609" s="78">
        <v>43600</v>
      </c>
      <c r="B3609" s="605" t="s">
        <v>20136</v>
      </c>
      <c r="C3609" s="78" t="s">
        <v>80</v>
      </c>
      <c r="D3609" s="613">
        <v>57.22</v>
      </c>
    </row>
    <row r="3610" spans="1:4" x14ac:dyDescent="0.35">
      <c r="A3610" s="78">
        <v>5080</v>
      </c>
      <c r="B3610" s="605" t="s">
        <v>20137</v>
      </c>
      <c r="C3610" s="78" t="s">
        <v>80</v>
      </c>
      <c r="D3610" s="613">
        <v>22.31</v>
      </c>
    </row>
    <row r="3611" spans="1:4" x14ac:dyDescent="0.35">
      <c r="A3611" s="78">
        <v>38168</v>
      </c>
      <c r="B3611" s="605" t="s">
        <v>20138</v>
      </c>
      <c r="C3611" s="78" t="s">
        <v>80</v>
      </c>
      <c r="D3611" s="613">
        <v>155.78</v>
      </c>
    </row>
    <row r="3612" spans="1:4" x14ac:dyDescent="0.35">
      <c r="A3612" s="78">
        <v>43601</v>
      </c>
      <c r="B3612" s="605" t="s">
        <v>20139</v>
      </c>
      <c r="C3612" s="78" t="s">
        <v>80</v>
      </c>
      <c r="D3612" s="613">
        <v>77.89</v>
      </c>
    </row>
    <row r="3613" spans="1:4" x14ac:dyDescent="0.35">
      <c r="A3613" s="78">
        <v>13393</v>
      </c>
      <c r="B3613" s="605" t="s">
        <v>20140</v>
      </c>
      <c r="C3613" s="78" t="s">
        <v>80</v>
      </c>
      <c r="D3613" s="613"/>
    </row>
    <row r="3614" spans="1:4" x14ac:dyDescent="0.35">
      <c r="A3614" s="78">
        <v>13395</v>
      </c>
      <c r="B3614" s="605" t="s">
        <v>20141</v>
      </c>
      <c r="C3614" s="78" t="s">
        <v>80</v>
      </c>
      <c r="D3614" s="613"/>
    </row>
    <row r="3615" spans="1:4" x14ac:dyDescent="0.35">
      <c r="A3615" s="78">
        <v>12039</v>
      </c>
      <c r="B3615" s="605" t="s">
        <v>20142</v>
      </c>
      <c r="C3615" s="78" t="s">
        <v>80</v>
      </c>
      <c r="D3615" s="613"/>
    </row>
    <row r="3616" spans="1:4" x14ac:dyDescent="0.35">
      <c r="A3616" s="78">
        <v>13396</v>
      </c>
      <c r="B3616" s="605" t="s">
        <v>20143</v>
      </c>
      <c r="C3616" s="78" t="s">
        <v>80</v>
      </c>
      <c r="D3616" s="613"/>
    </row>
    <row r="3617" spans="1:4" x14ac:dyDescent="0.35">
      <c r="A3617" s="78">
        <v>12041</v>
      </c>
      <c r="B3617" s="605" t="s">
        <v>263</v>
      </c>
      <c r="C3617" s="78" t="s">
        <v>80</v>
      </c>
      <c r="D3617" s="613"/>
    </row>
    <row r="3618" spans="1:4" x14ac:dyDescent="0.35">
      <c r="A3618" s="78">
        <v>12043</v>
      </c>
      <c r="B3618" s="605" t="s">
        <v>20144</v>
      </c>
      <c r="C3618" s="78" t="s">
        <v>80</v>
      </c>
      <c r="D3618" s="613"/>
    </row>
    <row r="3619" spans="1:4" x14ac:dyDescent="0.35">
      <c r="A3619" s="78">
        <v>39762</v>
      </c>
      <c r="B3619" s="605" t="s">
        <v>20145</v>
      </c>
      <c r="C3619" s="78" t="s">
        <v>80</v>
      </c>
      <c r="D3619" s="613"/>
    </row>
    <row r="3620" spans="1:4" x14ac:dyDescent="0.35">
      <c r="A3620" s="78">
        <v>12042</v>
      </c>
      <c r="B3620" s="605" t="s">
        <v>20146</v>
      </c>
      <c r="C3620" s="78" t="s">
        <v>80</v>
      </c>
      <c r="D3620" s="613"/>
    </row>
    <row r="3621" spans="1:4" x14ac:dyDescent="0.35">
      <c r="A3621" s="78">
        <v>39763</v>
      </c>
      <c r="B3621" s="605" t="s">
        <v>20147</v>
      </c>
      <c r="C3621" s="78" t="s">
        <v>80</v>
      </c>
      <c r="D3621" s="613"/>
    </row>
    <row r="3622" spans="1:4" x14ac:dyDescent="0.35">
      <c r="A3622" s="78">
        <v>39760</v>
      </c>
      <c r="B3622" s="605" t="s">
        <v>20148</v>
      </c>
      <c r="C3622" s="78" t="s">
        <v>80</v>
      </c>
      <c r="D3622" s="613"/>
    </row>
    <row r="3623" spans="1:4" x14ac:dyDescent="0.35">
      <c r="A3623" s="78">
        <v>39756</v>
      </c>
      <c r="B3623" s="605" t="s">
        <v>20149</v>
      </c>
      <c r="C3623" s="78" t="s">
        <v>80</v>
      </c>
      <c r="D3623" s="613"/>
    </row>
    <row r="3624" spans="1:4" x14ac:dyDescent="0.35">
      <c r="A3624" s="78">
        <v>12038</v>
      </c>
      <c r="B3624" s="605" t="s">
        <v>20150</v>
      </c>
      <c r="C3624" s="78" t="s">
        <v>80</v>
      </c>
      <c r="D3624" s="613"/>
    </row>
    <row r="3625" spans="1:4" x14ac:dyDescent="0.35">
      <c r="A3625" s="78">
        <v>39757</v>
      </c>
      <c r="B3625" s="605" t="s">
        <v>20151</v>
      </c>
      <c r="C3625" s="78" t="s">
        <v>80</v>
      </c>
      <c r="D3625" s="613"/>
    </row>
    <row r="3626" spans="1:4" x14ac:dyDescent="0.35">
      <c r="A3626" s="78">
        <v>39758</v>
      </c>
      <c r="B3626" s="605" t="s">
        <v>20152</v>
      </c>
      <c r="C3626" s="78" t="s">
        <v>80</v>
      </c>
      <c r="D3626" s="613"/>
    </row>
    <row r="3627" spans="1:4" x14ac:dyDescent="0.35">
      <c r="A3627" s="78">
        <v>39759</v>
      </c>
      <c r="B3627" s="605" t="s">
        <v>20153</v>
      </c>
      <c r="C3627" s="78" t="s">
        <v>80</v>
      </c>
      <c r="D3627" s="613"/>
    </row>
    <row r="3628" spans="1:4" x14ac:dyDescent="0.35">
      <c r="A3628" s="78">
        <v>39761</v>
      </c>
      <c r="B3628" s="605" t="s">
        <v>20154</v>
      </c>
      <c r="C3628" s="78" t="s">
        <v>80</v>
      </c>
      <c r="D3628" s="613"/>
    </row>
    <row r="3629" spans="1:4" x14ac:dyDescent="0.35">
      <c r="A3629" s="78">
        <v>39805</v>
      </c>
      <c r="B3629" s="605" t="s">
        <v>20155</v>
      </c>
      <c r="C3629" s="78" t="s">
        <v>80</v>
      </c>
      <c r="D3629" s="613">
        <v>217.86</v>
      </c>
    </row>
    <row r="3630" spans="1:4" x14ac:dyDescent="0.35">
      <c r="A3630" s="78">
        <v>39806</v>
      </c>
      <c r="B3630" s="605" t="s">
        <v>20156</v>
      </c>
      <c r="C3630" s="78" t="s">
        <v>80</v>
      </c>
      <c r="D3630" s="613">
        <v>403.64</v>
      </c>
    </row>
    <row r="3631" spans="1:4" x14ac:dyDescent="0.35">
      <c r="A3631" s="78">
        <v>39807</v>
      </c>
      <c r="B3631" s="605" t="s">
        <v>20157</v>
      </c>
      <c r="C3631" s="78" t="s">
        <v>80</v>
      </c>
      <c r="D3631" s="613">
        <v>874.78</v>
      </c>
    </row>
    <row r="3632" spans="1:4" x14ac:dyDescent="0.35">
      <c r="A3632" s="78">
        <v>43100</v>
      </c>
      <c r="B3632" s="605" t="s">
        <v>20158</v>
      </c>
      <c r="C3632" s="78" t="s">
        <v>80</v>
      </c>
      <c r="D3632" s="613">
        <v>683.89</v>
      </c>
    </row>
    <row r="3633" spans="1:4" x14ac:dyDescent="0.35">
      <c r="A3633" s="78">
        <v>39804</v>
      </c>
      <c r="B3633" s="605" t="s">
        <v>20159</v>
      </c>
      <c r="C3633" s="78" t="s">
        <v>80</v>
      </c>
      <c r="D3633" s="613">
        <v>127.93</v>
      </c>
    </row>
    <row r="3634" spans="1:4" x14ac:dyDescent="0.35">
      <c r="A3634" s="78">
        <v>39796</v>
      </c>
      <c r="B3634" s="605" t="s">
        <v>20160</v>
      </c>
      <c r="C3634" s="78" t="s">
        <v>80</v>
      </c>
      <c r="D3634" s="613">
        <v>132.5</v>
      </c>
    </row>
    <row r="3635" spans="1:4" x14ac:dyDescent="0.35">
      <c r="A3635" s="78">
        <v>39797</v>
      </c>
      <c r="B3635" s="605" t="s">
        <v>20161</v>
      </c>
      <c r="C3635" s="78" t="s">
        <v>80</v>
      </c>
      <c r="D3635" s="613">
        <v>208</v>
      </c>
    </row>
    <row r="3636" spans="1:4" x14ac:dyDescent="0.35">
      <c r="A3636" s="78">
        <v>39798</v>
      </c>
      <c r="B3636" s="605" t="s">
        <v>20162</v>
      </c>
      <c r="C3636" s="78" t="s">
        <v>80</v>
      </c>
      <c r="D3636" s="613">
        <v>356.79</v>
      </c>
    </row>
    <row r="3637" spans="1:4" x14ac:dyDescent="0.35">
      <c r="A3637" s="78">
        <v>39794</v>
      </c>
      <c r="B3637" s="605" t="s">
        <v>20163</v>
      </c>
      <c r="C3637" s="78" t="s">
        <v>80</v>
      </c>
      <c r="D3637" s="613">
        <v>56.24</v>
      </c>
    </row>
    <row r="3638" spans="1:4" x14ac:dyDescent="0.35">
      <c r="A3638" s="78">
        <v>39795</v>
      </c>
      <c r="B3638" s="605" t="s">
        <v>394</v>
      </c>
      <c r="C3638" s="78" t="s">
        <v>80</v>
      </c>
      <c r="D3638" s="613">
        <v>88.86</v>
      </c>
    </row>
    <row r="3639" spans="1:4" x14ac:dyDescent="0.35">
      <c r="A3639" s="78">
        <v>39801</v>
      </c>
      <c r="B3639" s="605" t="s">
        <v>20164</v>
      </c>
      <c r="C3639" s="78" t="s">
        <v>80</v>
      </c>
      <c r="D3639" s="613">
        <v>187.63</v>
      </c>
    </row>
    <row r="3640" spans="1:4" x14ac:dyDescent="0.35">
      <c r="A3640" s="78">
        <v>39802</v>
      </c>
      <c r="B3640" s="605" t="s">
        <v>20165</v>
      </c>
      <c r="C3640" s="78" t="s">
        <v>80</v>
      </c>
      <c r="D3640" s="613">
        <v>275.02999999999997</v>
      </c>
    </row>
    <row r="3641" spans="1:4" x14ac:dyDescent="0.35">
      <c r="A3641" s="78">
        <v>39803</v>
      </c>
      <c r="B3641" s="605" t="s">
        <v>20166</v>
      </c>
      <c r="C3641" s="78" t="s">
        <v>80</v>
      </c>
      <c r="D3641" s="613">
        <v>383.67</v>
      </c>
    </row>
    <row r="3642" spans="1:4" x14ac:dyDescent="0.35">
      <c r="A3642" s="78">
        <v>39799</v>
      </c>
      <c r="B3642" s="605" t="s">
        <v>20167</v>
      </c>
      <c r="C3642" s="78" t="s">
        <v>80</v>
      </c>
      <c r="D3642" s="613">
        <v>65.56</v>
      </c>
    </row>
    <row r="3643" spans="1:4" x14ac:dyDescent="0.35">
      <c r="A3643" s="78">
        <v>39800</v>
      </c>
      <c r="B3643" s="605" t="s">
        <v>20168</v>
      </c>
      <c r="C3643" s="78" t="s">
        <v>80</v>
      </c>
      <c r="D3643" s="613">
        <v>111.68</v>
      </c>
    </row>
    <row r="3644" spans="1:4" x14ac:dyDescent="0.35">
      <c r="A3644" s="78">
        <v>43837</v>
      </c>
      <c r="B3644" s="605" t="s">
        <v>20169</v>
      </c>
      <c r="C3644" s="78" t="s">
        <v>80</v>
      </c>
      <c r="D3644" s="613">
        <v>1916.33</v>
      </c>
    </row>
    <row r="3645" spans="1:4" x14ac:dyDescent="0.35">
      <c r="A3645" s="78">
        <v>43836</v>
      </c>
      <c r="B3645" s="605" t="s">
        <v>20170</v>
      </c>
      <c r="C3645" s="78" t="s">
        <v>80</v>
      </c>
      <c r="D3645" s="613">
        <v>3899.4</v>
      </c>
    </row>
    <row r="3646" spans="1:4" x14ac:dyDescent="0.35">
      <c r="A3646" s="78">
        <v>21059</v>
      </c>
      <c r="B3646" s="605" t="s">
        <v>20171</v>
      </c>
      <c r="C3646" s="78" t="s">
        <v>80</v>
      </c>
      <c r="D3646" s="613"/>
    </row>
    <row r="3647" spans="1:4" x14ac:dyDescent="0.35">
      <c r="A3647" s="78">
        <v>11234</v>
      </c>
      <c r="B3647" s="605" t="s">
        <v>20172</v>
      </c>
      <c r="C3647" s="78" t="s">
        <v>80</v>
      </c>
      <c r="D3647" s="613"/>
    </row>
    <row r="3648" spans="1:4" x14ac:dyDescent="0.35">
      <c r="A3648" s="78">
        <v>21060</v>
      </c>
      <c r="B3648" s="605" t="s">
        <v>20173</v>
      </c>
      <c r="C3648" s="78" t="s">
        <v>80</v>
      </c>
      <c r="D3648" s="613"/>
    </row>
    <row r="3649" spans="1:4" x14ac:dyDescent="0.35">
      <c r="A3649" s="78">
        <v>21061</v>
      </c>
      <c r="B3649" s="605" t="s">
        <v>20174</v>
      </c>
      <c r="C3649" s="78" t="s">
        <v>80</v>
      </c>
      <c r="D3649" s="613"/>
    </row>
    <row r="3650" spans="1:4" x14ac:dyDescent="0.35">
      <c r="A3650" s="78">
        <v>21062</v>
      </c>
      <c r="B3650" s="605" t="s">
        <v>20175</v>
      </c>
      <c r="C3650" s="78" t="s">
        <v>80</v>
      </c>
      <c r="D3650" s="613"/>
    </row>
    <row r="3651" spans="1:4" x14ac:dyDescent="0.35">
      <c r="A3651" s="78">
        <v>11708</v>
      </c>
      <c r="B3651" s="605" t="s">
        <v>20176</v>
      </c>
      <c r="C3651" s="78" t="s">
        <v>80</v>
      </c>
      <c r="D3651" s="613"/>
    </row>
    <row r="3652" spans="1:4" x14ac:dyDescent="0.35">
      <c r="A3652" s="78">
        <v>11709</v>
      </c>
      <c r="B3652" s="605" t="s">
        <v>20177</v>
      </c>
      <c r="C3652" s="78" t="s">
        <v>80</v>
      </c>
      <c r="D3652" s="613"/>
    </row>
    <row r="3653" spans="1:4" x14ac:dyDescent="0.35">
      <c r="A3653" s="78">
        <v>11710</v>
      </c>
      <c r="B3653" s="605" t="s">
        <v>20178</v>
      </c>
      <c r="C3653" s="78" t="s">
        <v>80</v>
      </c>
      <c r="D3653" s="613"/>
    </row>
    <row r="3654" spans="1:4" x14ac:dyDescent="0.35">
      <c r="A3654" s="78">
        <v>11707</v>
      </c>
      <c r="B3654" s="605" t="s">
        <v>20179</v>
      </c>
      <c r="C3654" s="78" t="s">
        <v>80</v>
      </c>
      <c r="D3654" s="613"/>
    </row>
    <row r="3655" spans="1:4" x14ac:dyDescent="0.35">
      <c r="A3655" s="78">
        <v>5102</v>
      </c>
      <c r="B3655" s="605" t="s">
        <v>20180</v>
      </c>
      <c r="C3655" s="78" t="s">
        <v>80</v>
      </c>
      <c r="D3655" s="613">
        <v>14.33</v>
      </c>
    </row>
    <row r="3656" spans="1:4" x14ac:dyDescent="0.35">
      <c r="A3656" s="78">
        <v>11711</v>
      </c>
      <c r="B3656" s="605" t="s">
        <v>20181</v>
      </c>
      <c r="C3656" s="78" t="s">
        <v>80</v>
      </c>
      <c r="D3656" s="613">
        <v>11.94</v>
      </c>
    </row>
    <row r="3657" spans="1:4" x14ac:dyDescent="0.35">
      <c r="A3657" s="78">
        <v>11739</v>
      </c>
      <c r="B3657" s="605" t="s">
        <v>20182</v>
      </c>
      <c r="C3657" s="78" t="s">
        <v>80</v>
      </c>
      <c r="D3657" s="613">
        <v>10.210000000000001</v>
      </c>
    </row>
    <row r="3658" spans="1:4" x14ac:dyDescent="0.35">
      <c r="A3658" s="78">
        <v>11741</v>
      </c>
      <c r="B3658" s="605" t="s">
        <v>20183</v>
      </c>
      <c r="C3658" s="78" t="s">
        <v>80</v>
      </c>
      <c r="D3658" s="613">
        <v>13</v>
      </c>
    </row>
    <row r="3659" spans="1:4" x14ac:dyDescent="0.35">
      <c r="A3659" s="78">
        <v>11745</v>
      </c>
      <c r="B3659" s="605" t="s">
        <v>20184</v>
      </c>
      <c r="C3659" s="78" t="s">
        <v>80</v>
      </c>
      <c r="D3659" s="613">
        <v>17.13</v>
      </c>
    </row>
    <row r="3660" spans="1:4" x14ac:dyDescent="0.35">
      <c r="A3660" s="78">
        <v>11743</v>
      </c>
      <c r="B3660" s="605" t="s">
        <v>20185</v>
      </c>
      <c r="C3660" s="78" t="s">
        <v>80</v>
      </c>
      <c r="D3660" s="613">
        <v>10.91</v>
      </c>
    </row>
    <row r="3661" spans="1:4" x14ac:dyDescent="0.35">
      <c r="A3661" s="78">
        <v>5104</v>
      </c>
      <c r="B3661" s="605" t="s">
        <v>20186</v>
      </c>
      <c r="C3661" s="78" t="s">
        <v>123</v>
      </c>
      <c r="D3661" s="613"/>
    </row>
    <row r="3662" spans="1:4" x14ac:dyDescent="0.35">
      <c r="A3662" s="78">
        <v>44530</v>
      </c>
      <c r="B3662" s="605" t="s">
        <v>20187</v>
      </c>
      <c r="C3662" s="78" t="s">
        <v>80</v>
      </c>
      <c r="D3662" s="613">
        <v>70.099999999999994</v>
      </c>
    </row>
    <row r="3663" spans="1:4" x14ac:dyDescent="0.35">
      <c r="A3663" s="78">
        <v>2710</v>
      </c>
      <c r="B3663" s="605" t="s">
        <v>20188</v>
      </c>
      <c r="C3663" s="78" t="s">
        <v>80</v>
      </c>
      <c r="D3663" s="613">
        <v>60.5</v>
      </c>
    </row>
    <row r="3664" spans="1:4" x14ac:dyDescent="0.35">
      <c r="A3664" s="78">
        <v>14575</v>
      </c>
      <c r="B3664" s="605" t="s">
        <v>20189</v>
      </c>
      <c r="C3664" s="78" t="s">
        <v>80</v>
      </c>
      <c r="D3664" s="613"/>
    </row>
    <row r="3665" spans="1:4" x14ac:dyDescent="0.35">
      <c r="A3665" s="78">
        <v>44048</v>
      </c>
      <c r="B3665" s="605" t="s">
        <v>20190</v>
      </c>
      <c r="C3665" s="78" t="s">
        <v>80</v>
      </c>
      <c r="D3665" s="613"/>
    </row>
    <row r="3666" spans="1:4" x14ac:dyDescent="0.35">
      <c r="A3666" s="78">
        <v>44026</v>
      </c>
      <c r="B3666" s="605" t="s">
        <v>20191</v>
      </c>
      <c r="C3666" s="78" t="s">
        <v>80</v>
      </c>
      <c r="D3666" s="613"/>
    </row>
    <row r="3667" spans="1:4" x14ac:dyDescent="0.35">
      <c r="A3667" s="78">
        <v>44024</v>
      </c>
      <c r="B3667" s="605" t="s">
        <v>20192</v>
      </c>
      <c r="C3667" s="78" t="s">
        <v>80</v>
      </c>
      <c r="D3667" s="613"/>
    </row>
    <row r="3668" spans="1:4" x14ac:dyDescent="0.35">
      <c r="A3668" s="78">
        <v>44025</v>
      </c>
      <c r="B3668" s="605" t="s">
        <v>20193</v>
      </c>
      <c r="C3668" s="78" t="s">
        <v>80</v>
      </c>
      <c r="D3668" s="613"/>
    </row>
    <row r="3669" spans="1:4" x14ac:dyDescent="0.35">
      <c r="A3669" s="78">
        <v>44022</v>
      </c>
      <c r="B3669" s="605" t="s">
        <v>20194</v>
      </c>
      <c r="C3669" s="78" t="s">
        <v>80</v>
      </c>
      <c r="D3669" s="613"/>
    </row>
    <row r="3670" spans="1:4" x14ac:dyDescent="0.35">
      <c r="A3670" s="78">
        <v>44023</v>
      </c>
      <c r="B3670" s="605" t="s">
        <v>20195</v>
      </c>
      <c r="C3670" s="78" t="s">
        <v>80</v>
      </c>
      <c r="D3670" s="613"/>
    </row>
    <row r="3671" spans="1:4" x14ac:dyDescent="0.35">
      <c r="A3671" s="78">
        <v>43966</v>
      </c>
      <c r="B3671" s="605" t="s">
        <v>20196</v>
      </c>
      <c r="C3671" s="78" t="s">
        <v>80</v>
      </c>
      <c r="D3671" s="613"/>
    </row>
    <row r="3672" spans="1:4" x14ac:dyDescent="0.35">
      <c r="A3672" s="78">
        <v>43967</v>
      </c>
      <c r="B3672" s="605" t="s">
        <v>20197</v>
      </c>
      <c r="C3672" s="78" t="s">
        <v>80</v>
      </c>
      <c r="D3672" s="613"/>
    </row>
    <row r="3673" spans="1:4" x14ac:dyDescent="0.35">
      <c r="A3673" s="78">
        <v>43968</v>
      </c>
      <c r="B3673" s="605" t="s">
        <v>20198</v>
      </c>
      <c r="C3673" s="78" t="s">
        <v>80</v>
      </c>
      <c r="D3673" s="613"/>
    </row>
    <row r="3674" spans="1:4" x14ac:dyDescent="0.35">
      <c r="A3674" s="78">
        <v>43969</v>
      </c>
      <c r="B3674" s="605" t="s">
        <v>20199</v>
      </c>
      <c r="C3674" s="78" t="s">
        <v>80</v>
      </c>
      <c r="D3674" s="613"/>
    </row>
    <row r="3675" spans="1:4" x14ac:dyDescent="0.35">
      <c r="A3675" s="78">
        <v>44021</v>
      </c>
      <c r="B3675" s="605" t="s">
        <v>20200</v>
      </c>
      <c r="C3675" s="78" t="s">
        <v>80</v>
      </c>
      <c r="D3675" s="613"/>
    </row>
    <row r="3676" spans="1:4" x14ac:dyDescent="0.35">
      <c r="A3676" s="78">
        <v>43970</v>
      </c>
      <c r="B3676" s="605" t="s">
        <v>20201</v>
      </c>
      <c r="C3676" s="78" t="s">
        <v>80</v>
      </c>
      <c r="D3676" s="613"/>
    </row>
    <row r="3677" spans="1:4" x14ac:dyDescent="0.35">
      <c r="A3677" s="78">
        <v>20043</v>
      </c>
      <c r="B3677" s="605" t="s">
        <v>20202</v>
      </c>
      <c r="C3677" s="78" t="s">
        <v>80</v>
      </c>
      <c r="D3677" s="613">
        <v>10.28</v>
      </c>
    </row>
    <row r="3678" spans="1:4" x14ac:dyDescent="0.35">
      <c r="A3678" s="78">
        <v>20044</v>
      </c>
      <c r="B3678" s="605" t="s">
        <v>20203</v>
      </c>
      <c r="C3678" s="78" t="s">
        <v>80</v>
      </c>
      <c r="D3678" s="613">
        <v>11.92</v>
      </c>
    </row>
    <row r="3679" spans="1:4" x14ac:dyDescent="0.35">
      <c r="A3679" s="78">
        <v>20042</v>
      </c>
      <c r="B3679" s="605" t="s">
        <v>20204</v>
      </c>
      <c r="C3679" s="78" t="s">
        <v>80</v>
      </c>
      <c r="D3679" s="613">
        <v>8.92</v>
      </c>
    </row>
    <row r="3680" spans="1:4" x14ac:dyDescent="0.35">
      <c r="A3680" s="78">
        <v>20046</v>
      </c>
      <c r="B3680" s="605" t="s">
        <v>20205</v>
      </c>
      <c r="C3680" s="78" t="s">
        <v>80</v>
      </c>
      <c r="D3680" s="613">
        <v>21.12</v>
      </c>
    </row>
    <row r="3681" spans="1:4" x14ac:dyDescent="0.35">
      <c r="A3681" s="78">
        <v>20047</v>
      </c>
      <c r="B3681" s="605" t="s">
        <v>20206</v>
      </c>
      <c r="C3681" s="78" t="s">
        <v>80</v>
      </c>
      <c r="D3681" s="613">
        <v>63.32</v>
      </c>
    </row>
    <row r="3682" spans="1:4" x14ac:dyDescent="0.35">
      <c r="A3682" s="78">
        <v>20045</v>
      </c>
      <c r="B3682" s="605" t="s">
        <v>20207</v>
      </c>
      <c r="C3682" s="78" t="s">
        <v>80</v>
      </c>
      <c r="D3682" s="613">
        <v>10.68</v>
      </c>
    </row>
    <row r="3683" spans="1:4" x14ac:dyDescent="0.35">
      <c r="A3683" s="78">
        <v>20972</v>
      </c>
      <c r="B3683" s="605" t="s">
        <v>20208</v>
      </c>
      <c r="C3683" s="78" t="s">
        <v>80</v>
      </c>
      <c r="D3683" s="613">
        <v>110.71</v>
      </c>
    </row>
    <row r="3684" spans="1:4" x14ac:dyDescent="0.35">
      <c r="A3684" s="78">
        <v>11321</v>
      </c>
      <c r="B3684" s="605" t="s">
        <v>20209</v>
      </c>
      <c r="C3684" s="78" t="s">
        <v>80</v>
      </c>
      <c r="D3684" s="613">
        <v>31.83</v>
      </c>
    </row>
    <row r="3685" spans="1:4" x14ac:dyDescent="0.35">
      <c r="A3685" s="78">
        <v>11323</v>
      </c>
      <c r="B3685" s="605" t="s">
        <v>20210</v>
      </c>
      <c r="C3685" s="78" t="s">
        <v>80</v>
      </c>
      <c r="D3685" s="613">
        <v>36.61</v>
      </c>
    </row>
    <row r="3686" spans="1:4" x14ac:dyDescent="0.35">
      <c r="A3686" s="78">
        <v>20327</v>
      </c>
      <c r="B3686" s="605" t="s">
        <v>20211</v>
      </c>
      <c r="C3686" s="78" t="s">
        <v>80</v>
      </c>
      <c r="D3686" s="613">
        <v>20.78</v>
      </c>
    </row>
    <row r="3687" spans="1:4" x14ac:dyDescent="0.35">
      <c r="A3687" s="78">
        <v>6034</v>
      </c>
      <c r="B3687" s="605" t="s">
        <v>20212</v>
      </c>
      <c r="C3687" s="78" t="s">
        <v>80</v>
      </c>
      <c r="D3687" s="613">
        <v>11.82</v>
      </c>
    </row>
    <row r="3688" spans="1:4" x14ac:dyDescent="0.35">
      <c r="A3688" s="78">
        <v>6036</v>
      </c>
      <c r="B3688" s="605" t="s">
        <v>20213</v>
      </c>
      <c r="C3688" s="78" t="s">
        <v>80</v>
      </c>
      <c r="D3688" s="613">
        <v>16.100000000000001</v>
      </c>
    </row>
    <row r="3689" spans="1:4" x14ac:dyDescent="0.35">
      <c r="A3689" s="78">
        <v>6031</v>
      </c>
      <c r="B3689" s="605" t="s">
        <v>20214</v>
      </c>
      <c r="C3689" s="78" t="s">
        <v>80</v>
      </c>
      <c r="D3689" s="613">
        <v>18.920000000000002</v>
      </c>
    </row>
    <row r="3690" spans="1:4" x14ac:dyDescent="0.35">
      <c r="A3690" s="78">
        <v>6029</v>
      </c>
      <c r="B3690" s="605" t="s">
        <v>20215</v>
      </c>
      <c r="C3690" s="78" t="s">
        <v>80</v>
      </c>
      <c r="D3690" s="613">
        <v>19.12</v>
      </c>
    </row>
    <row r="3691" spans="1:4" x14ac:dyDescent="0.35">
      <c r="A3691" s="78">
        <v>6033</v>
      </c>
      <c r="B3691" s="605" t="s">
        <v>20216</v>
      </c>
      <c r="C3691" s="78" t="s">
        <v>80</v>
      </c>
      <c r="D3691" s="613">
        <v>25.2</v>
      </c>
    </row>
    <row r="3692" spans="1:4" x14ac:dyDescent="0.35">
      <c r="A3692" s="78">
        <v>11672</v>
      </c>
      <c r="B3692" s="605" t="s">
        <v>20217</v>
      </c>
      <c r="C3692" s="78" t="s">
        <v>80</v>
      </c>
      <c r="D3692" s="613">
        <v>54.82</v>
      </c>
    </row>
    <row r="3693" spans="1:4" x14ac:dyDescent="0.35">
      <c r="A3693" s="78">
        <v>11669</v>
      </c>
      <c r="B3693" s="605" t="s">
        <v>20218</v>
      </c>
      <c r="C3693" s="78" t="s">
        <v>80</v>
      </c>
      <c r="D3693" s="613">
        <v>52.21</v>
      </c>
    </row>
    <row r="3694" spans="1:4" x14ac:dyDescent="0.35">
      <c r="A3694" s="78">
        <v>20055</v>
      </c>
      <c r="B3694" s="605" t="s">
        <v>20219</v>
      </c>
      <c r="C3694" s="78" t="s">
        <v>80</v>
      </c>
      <c r="D3694" s="613">
        <v>39.1</v>
      </c>
    </row>
    <row r="3695" spans="1:4" x14ac:dyDescent="0.35">
      <c r="A3695" s="78">
        <v>11670</v>
      </c>
      <c r="B3695" s="605" t="s">
        <v>20220</v>
      </c>
      <c r="C3695" s="78" t="s">
        <v>80</v>
      </c>
      <c r="D3695" s="613">
        <v>20</v>
      </c>
    </row>
    <row r="3696" spans="1:4" x14ac:dyDescent="0.35">
      <c r="A3696" s="78">
        <v>11671</v>
      </c>
      <c r="B3696" s="605" t="s">
        <v>20221</v>
      </c>
      <c r="C3696" s="78" t="s">
        <v>80</v>
      </c>
      <c r="D3696" s="613">
        <v>83.9</v>
      </c>
    </row>
    <row r="3697" spans="1:4" x14ac:dyDescent="0.35">
      <c r="A3697" s="78">
        <v>6032</v>
      </c>
      <c r="B3697" s="605" t="s">
        <v>250</v>
      </c>
      <c r="C3697" s="78" t="s">
        <v>80</v>
      </c>
      <c r="D3697" s="613">
        <v>23.96</v>
      </c>
    </row>
    <row r="3698" spans="1:4" x14ac:dyDescent="0.35">
      <c r="A3698" s="78">
        <v>11673</v>
      </c>
      <c r="B3698" s="605" t="s">
        <v>20222</v>
      </c>
      <c r="C3698" s="78" t="s">
        <v>80</v>
      </c>
      <c r="D3698" s="613">
        <v>18.87</v>
      </c>
    </row>
    <row r="3699" spans="1:4" x14ac:dyDescent="0.35">
      <c r="A3699" s="78">
        <v>11674</v>
      </c>
      <c r="B3699" s="605" t="s">
        <v>248</v>
      </c>
      <c r="C3699" s="78" t="s">
        <v>80</v>
      </c>
      <c r="D3699" s="613">
        <v>24.3</v>
      </c>
    </row>
    <row r="3700" spans="1:4" x14ac:dyDescent="0.35">
      <c r="A3700" s="78">
        <v>11675</v>
      </c>
      <c r="B3700" s="605" t="s">
        <v>20223</v>
      </c>
      <c r="C3700" s="78" t="s">
        <v>80</v>
      </c>
      <c r="D3700" s="613">
        <v>38.58</v>
      </c>
    </row>
    <row r="3701" spans="1:4" x14ac:dyDescent="0.35">
      <c r="A3701" s="78">
        <v>11676</v>
      </c>
      <c r="B3701" s="605" t="s">
        <v>20224</v>
      </c>
      <c r="C3701" s="78" t="s">
        <v>80</v>
      </c>
      <c r="D3701" s="613">
        <v>51.6</v>
      </c>
    </row>
    <row r="3702" spans="1:4" x14ac:dyDescent="0.35">
      <c r="A3702" s="78">
        <v>11677</v>
      </c>
      <c r="B3702" s="605" t="s">
        <v>20225</v>
      </c>
      <c r="C3702" s="78" t="s">
        <v>80</v>
      </c>
      <c r="D3702" s="613">
        <v>53.29</v>
      </c>
    </row>
    <row r="3703" spans="1:4" x14ac:dyDescent="0.35">
      <c r="A3703" s="78">
        <v>11678</v>
      </c>
      <c r="B3703" s="605" t="s">
        <v>20226</v>
      </c>
      <c r="C3703" s="78" t="s">
        <v>80</v>
      </c>
      <c r="D3703" s="613">
        <v>97.59</v>
      </c>
    </row>
    <row r="3704" spans="1:4" x14ac:dyDescent="0.35">
      <c r="A3704" s="78">
        <v>6038</v>
      </c>
      <c r="B3704" s="605" t="s">
        <v>20227</v>
      </c>
      <c r="C3704" s="78" t="s">
        <v>80</v>
      </c>
      <c r="D3704" s="613">
        <v>6.19</v>
      </c>
    </row>
    <row r="3705" spans="1:4" x14ac:dyDescent="0.35">
      <c r="A3705" s="78">
        <v>11718</v>
      </c>
      <c r="B3705" s="605" t="s">
        <v>20228</v>
      </c>
      <c r="C3705" s="78" t="s">
        <v>80</v>
      </c>
      <c r="D3705" s="613">
        <v>17.649999999999999</v>
      </c>
    </row>
    <row r="3706" spans="1:4" x14ac:dyDescent="0.35">
      <c r="A3706" s="78">
        <v>6037</v>
      </c>
      <c r="B3706" s="605" t="s">
        <v>20229</v>
      </c>
      <c r="C3706" s="78" t="s">
        <v>80</v>
      </c>
      <c r="D3706" s="613">
        <v>12.88</v>
      </c>
    </row>
    <row r="3707" spans="1:4" x14ac:dyDescent="0.35">
      <c r="A3707" s="78">
        <v>11719</v>
      </c>
      <c r="B3707" s="605" t="s">
        <v>20230</v>
      </c>
      <c r="C3707" s="78" t="s">
        <v>80</v>
      </c>
      <c r="D3707" s="613">
        <v>14.32</v>
      </c>
    </row>
    <row r="3708" spans="1:4" x14ac:dyDescent="0.35">
      <c r="A3708" s="78">
        <v>6010</v>
      </c>
      <c r="B3708" s="605" t="s">
        <v>20231</v>
      </c>
      <c r="C3708" s="78" t="s">
        <v>80</v>
      </c>
      <c r="D3708" s="613">
        <v>61.23</v>
      </c>
    </row>
    <row r="3709" spans="1:4" x14ac:dyDescent="0.35">
      <c r="A3709" s="78">
        <v>6017</v>
      </c>
      <c r="B3709" s="605" t="s">
        <v>20232</v>
      </c>
      <c r="C3709" s="78" t="s">
        <v>80</v>
      </c>
      <c r="D3709" s="613">
        <v>48.5</v>
      </c>
    </row>
    <row r="3710" spans="1:4" x14ac:dyDescent="0.35">
      <c r="A3710" s="78">
        <v>6019</v>
      </c>
      <c r="B3710" s="605" t="s">
        <v>20233</v>
      </c>
      <c r="C3710" s="78" t="s">
        <v>80</v>
      </c>
      <c r="D3710" s="613">
        <v>35.58</v>
      </c>
    </row>
    <row r="3711" spans="1:4" x14ac:dyDescent="0.35">
      <c r="A3711" s="78">
        <v>6020</v>
      </c>
      <c r="B3711" s="605" t="s">
        <v>20234</v>
      </c>
      <c r="C3711" s="78" t="s">
        <v>80</v>
      </c>
      <c r="D3711" s="613">
        <v>21.37</v>
      </c>
    </row>
    <row r="3712" spans="1:4" x14ac:dyDescent="0.35">
      <c r="A3712" s="78">
        <v>6011</v>
      </c>
      <c r="B3712" s="605" t="s">
        <v>20235</v>
      </c>
      <c r="C3712" s="78" t="s">
        <v>80</v>
      </c>
      <c r="D3712" s="613">
        <v>176.87</v>
      </c>
    </row>
    <row r="3713" spans="1:4" x14ac:dyDescent="0.35">
      <c r="A3713" s="78">
        <v>6028</v>
      </c>
      <c r="B3713" s="605" t="s">
        <v>20236</v>
      </c>
      <c r="C3713" s="78" t="s">
        <v>80</v>
      </c>
      <c r="D3713" s="613">
        <v>85.28</v>
      </c>
    </row>
    <row r="3714" spans="1:4" x14ac:dyDescent="0.35">
      <c r="A3714" s="78">
        <v>6012</v>
      </c>
      <c r="B3714" s="605" t="s">
        <v>20237</v>
      </c>
      <c r="C3714" s="78" t="s">
        <v>80</v>
      </c>
      <c r="D3714" s="613">
        <v>214.13</v>
      </c>
    </row>
    <row r="3715" spans="1:4" x14ac:dyDescent="0.35">
      <c r="A3715" s="78">
        <v>6016</v>
      </c>
      <c r="B3715" s="605" t="s">
        <v>20238</v>
      </c>
      <c r="C3715" s="78" t="s">
        <v>80</v>
      </c>
      <c r="D3715" s="613">
        <v>22.54</v>
      </c>
    </row>
    <row r="3716" spans="1:4" x14ac:dyDescent="0.35">
      <c r="A3716" s="78">
        <v>6027</v>
      </c>
      <c r="B3716" s="605" t="s">
        <v>20239</v>
      </c>
      <c r="C3716" s="78" t="s">
        <v>80</v>
      </c>
      <c r="D3716" s="613">
        <v>446.18</v>
      </c>
    </row>
    <row r="3717" spans="1:4" x14ac:dyDescent="0.35">
      <c r="A3717" s="78">
        <v>6015</v>
      </c>
      <c r="B3717" s="605" t="s">
        <v>20240</v>
      </c>
      <c r="C3717" s="78" t="s">
        <v>80</v>
      </c>
      <c r="D3717" s="613">
        <v>97.91</v>
      </c>
    </row>
    <row r="3718" spans="1:4" x14ac:dyDescent="0.35">
      <c r="A3718" s="78">
        <v>6014</v>
      </c>
      <c r="B3718" s="605" t="s">
        <v>20241</v>
      </c>
      <c r="C3718" s="78" t="s">
        <v>80</v>
      </c>
      <c r="D3718" s="613">
        <v>93.61</v>
      </c>
    </row>
    <row r="3719" spans="1:4" x14ac:dyDescent="0.35">
      <c r="A3719" s="78">
        <v>6013</v>
      </c>
      <c r="B3719" s="605" t="s">
        <v>20242</v>
      </c>
      <c r="C3719" s="78" t="s">
        <v>80</v>
      </c>
      <c r="D3719" s="613">
        <v>67.319999999999993</v>
      </c>
    </row>
    <row r="3720" spans="1:4" x14ac:dyDescent="0.35">
      <c r="A3720" s="78">
        <v>6006</v>
      </c>
      <c r="B3720" s="605" t="s">
        <v>20243</v>
      </c>
      <c r="C3720" s="78" t="s">
        <v>80</v>
      </c>
      <c r="D3720" s="613">
        <v>48.75</v>
      </c>
    </row>
    <row r="3721" spans="1:4" x14ac:dyDescent="0.35">
      <c r="A3721" s="78">
        <v>6005</v>
      </c>
      <c r="B3721" s="605" t="s">
        <v>20244</v>
      </c>
      <c r="C3721" s="78" t="s">
        <v>80</v>
      </c>
      <c r="D3721" s="613">
        <v>55</v>
      </c>
    </row>
    <row r="3722" spans="1:4" x14ac:dyDescent="0.35">
      <c r="A3722" s="78">
        <v>11756</v>
      </c>
      <c r="B3722" s="605" t="s">
        <v>20245</v>
      </c>
      <c r="C3722" s="78" t="s">
        <v>80</v>
      </c>
      <c r="D3722" s="613">
        <v>26.26</v>
      </c>
    </row>
    <row r="3723" spans="1:4" x14ac:dyDescent="0.35">
      <c r="A3723" s="78">
        <v>10904</v>
      </c>
      <c r="B3723" s="605" t="s">
        <v>20246</v>
      </c>
      <c r="C3723" s="78" t="s">
        <v>80</v>
      </c>
      <c r="D3723" s="613">
        <v>155</v>
      </c>
    </row>
    <row r="3724" spans="1:4" x14ac:dyDescent="0.35">
      <c r="A3724" s="78">
        <v>11752</v>
      </c>
      <c r="B3724" s="605" t="s">
        <v>20247</v>
      </c>
      <c r="C3724" s="78" t="s">
        <v>80</v>
      </c>
      <c r="D3724" s="613">
        <v>15.14</v>
      </c>
    </row>
    <row r="3725" spans="1:4" x14ac:dyDescent="0.35">
      <c r="A3725" s="78">
        <v>11753</v>
      </c>
      <c r="B3725" s="605" t="s">
        <v>20248</v>
      </c>
      <c r="C3725" s="78" t="s">
        <v>80</v>
      </c>
      <c r="D3725" s="613">
        <v>18.079999999999998</v>
      </c>
    </row>
    <row r="3726" spans="1:4" x14ac:dyDescent="0.35">
      <c r="A3726" s="78">
        <v>6021</v>
      </c>
      <c r="B3726" s="605" t="s">
        <v>20249</v>
      </c>
      <c r="C3726" s="78" t="s">
        <v>80</v>
      </c>
      <c r="D3726" s="613">
        <v>50.18</v>
      </c>
    </row>
    <row r="3727" spans="1:4" x14ac:dyDescent="0.35">
      <c r="A3727" s="78">
        <v>6024</v>
      </c>
      <c r="B3727" s="605" t="s">
        <v>20250</v>
      </c>
      <c r="C3727" s="78" t="s">
        <v>80</v>
      </c>
      <c r="D3727" s="613">
        <v>51.87</v>
      </c>
    </row>
    <row r="3728" spans="1:4" x14ac:dyDescent="0.35">
      <c r="A3728" s="78">
        <v>45394</v>
      </c>
      <c r="B3728" s="605" t="s">
        <v>20251</v>
      </c>
      <c r="C3728" s="78" t="s">
        <v>80</v>
      </c>
      <c r="D3728" s="613">
        <v>41.14</v>
      </c>
    </row>
    <row r="3729" spans="1:4" x14ac:dyDescent="0.35">
      <c r="A3729" s="78">
        <v>13897</v>
      </c>
      <c r="B3729" s="605" t="s">
        <v>20252</v>
      </c>
      <c r="C3729" s="78" t="s">
        <v>80</v>
      </c>
      <c r="D3729" s="613"/>
    </row>
    <row r="3730" spans="1:4" x14ac:dyDescent="0.35">
      <c r="A3730" s="78">
        <v>34357</v>
      </c>
      <c r="B3730" s="605" t="s">
        <v>398</v>
      </c>
      <c r="C3730" s="78" t="s">
        <v>123</v>
      </c>
      <c r="D3730" s="613">
        <v>7.63</v>
      </c>
    </row>
    <row r="3731" spans="1:4" x14ac:dyDescent="0.35">
      <c r="A3731" s="78">
        <v>37329</v>
      </c>
      <c r="B3731" s="605" t="s">
        <v>244</v>
      </c>
      <c r="C3731" s="78" t="s">
        <v>123</v>
      </c>
      <c r="D3731" s="613">
        <v>160.77000000000001</v>
      </c>
    </row>
    <row r="3732" spans="1:4" x14ac:dyDescent="0.35">
      <c r="A3732" s="78">
        <v>2510</v>
      </c>
      <c r="B3732" s="605" t="s">
        <v>20253</v>
      </c>
      <c r="C3732" s="78" t="s">
        <v>80</v>
      </c>
      <c r="D3732" s="613"/>
    </row>
    <row r="3733" spans="1:4" x14ac:dyDescent="0.35">
      <c r="A3733" s="78">
        <v>12359</v>
      </c>
      <c r="B3733" s="605" t="s">
        <v>20254</v>
      </c>
      <c r="C3733" s="78" t="s">
        <v>80</v>
      </c>
      <c r="D3733" s="613"/>
    </row>
    <row r="3734" spans="1:4" x14ac:dyDescent="0.35">
      <c r="A3734" s="78">
        <v>7353</v>
      </c>
      <c r="B3734" s="605" t="s">
        <v>20255</v>
      </c>
      <c r="C3734" s="78" t="s">
        <v>146</v>
      </c>
      <c r="D3734" s="613">
        <v>41.02</v>
      </c>
    </row>
    <row r="3735" spans="1:4" x14ac:dyDescent="0.35">
      <c r="A3735" s="78">
        <v>45264</v>
      </c>
      <c r="B3735" s="605" t="s">
        <v>20256</v>
      </c>
      <c r="C3735" s="78" t="s">
        <v>80</v>
      </c>
      <c r="D3735" s="613">
        <v>30.43</v>
      </c>
    </row>
    <row r="3736" spans="1:4" x14ac:dyDescent="0.35">
      <c r="A3736" s="78">
        <v>36144</v>
      </c>
      <c r="B3736" s="605" t="s">
        <v>20257</v>
      </c>
      <c r="C3736" s="78" t="s">
        <v>80</v>
      </c>
      <c r="D3736" s="613">
        <v>1.89</v>
      </c>
    </row>
    <row r="3737" spans="1:4" x14ac:dyDescent="0.35">
      <c r="A3737" s="78">
        <v>10518</v>
      </c>
      <c r="B3737" s="605" t="s">
        <v>20258</v>
      </c>
      <c r="C3737" s="78" t="s">
        <v>80</v>
      </c>
      <c r="D3737" s="613"/>
    </row>
    <row r="3738" spans="1:4" x14ac:dyDescent="0.35">
      <c r="A3738" s="78">
        <v>36530</v>
      </c>
      <c r="B3738" s="605" t="s">
        <v>20259</v>
      </c>
      <c r="C3738" s="78" t="s">
        <v>80</v>
      </c>
      <c r="D3738" s="613">
        <v>497853.64</v>
      </c>
    </row>
    <row r="3739" spans="1:4" x14ac:dyDescent="0.35">
      <c r="A3739" s="78">
        <v>6046</v>
      </c>
      <c r="B3739" s="605" t="s">
        <v>20260</v>
      </c>
      <c r="C3739" s="78" t="s">
        <v>80</v>
      </c>
      <c r="D3739" s="613">
        <v>540000</v>
      </c>
    </row>
    <row r="3740" spans="1:4" x14ac:dyDescent="0.35">
      <c r="A3740" s="78">
        <v>36531</v>
      </c>
      <c r="B3740" s="605" t="s">
        <v>20261</v>
      </c>
      <c r="C3740" s="78" t="s">
        <v>80</v>
      </c>
      <c r="D3740" s="613">
        <v>559756.06000000006</v>
      </c>
    </row>
    <row r="3741" spans="1:4" x14ac:dyDescent="0.35">
      <c r="A3741" s="78">
        <v>34684</v>
      </c>
      <c r="B3741" s="605" t="s">
        <v>20262</v>
      </c>
      <c r="C3741" s="78" t="s">
        <v>514</v>
      </c>
      <c r="D3741" s="613"/>
    </row>
    <row r="3742" spans="1:4" x14ac:dyDescent="0.35">
      <c r="A3742" s="78">
        <v>34683</v>
      </c>
      <c r="B3742" s="605" t="s">
        <v>20263</v>
      </c>
      <c r="C3742" s="78" t="s">
        <v>514</v>
      </c>
      <c r="D3742" s="613"/>
    </row>
    <row r="3743" spans="1:4" x14ac:dyDescent="0.35">
      <c r="A3743" s="78">
        <v>44954</v>
      </c>
      <c r="B3743" s="605" t="s">
        <v>20264</v>
      </c>
      <c r="C3743" s="78" t="s">
        <v>514</v>
      </c>
      <c r="D3743" s="613">
        <v>125.32</v>
      </c>
    </row>
    <row r="3744" spans="1:4" x14ac:dyDescent="0.35">
      <c r="A3744" s="78">
        <v>44955</v>
      </c>
      <c r="B3744" s="605" t="s">
        <v>20265</v>
      </c>
      <c r="C3744" s="78" t="s">
        <v>514</v>
      </c>
      <c r="D3744" s="613">
        <v>183.14</v>
      </c>
    </row>
    <row r="3745" spans="1:4" x14ac:dyDescent="0.35">
      <c r="A3745" s="78">
        <v>10515</v>
      </c>
      <c r="B3745" s="605" t="s">
        <v>20266</v>
      </c>
      <c r="C3745" s="78" t="s">
        <v>514</v>
      </c>
      <c r="D3745" s="613">
        <v>62.21</v>
      </c>
    </row>
    <row r="3746" spans="1:4" x14ac:dyDescent="0.35">
      <c r="A3746" s="78">
        <v>153</v>
      </c>
      <c r="B3746" s="605" t="s">
        <v>20267</v>
      </c>
      <c r="C3746" s="78" t="s">
        <v>146</v>
      </c>
      <c r="D3746" s="613">
        <v>145</v>
      </c>
    </row>
    <row r="3747" spans="1:4" x14ac:dyDescent="0.35">
      <c r="A3747" s="78">
        <v>34682</v>
      </c>
      <c r="B3747" s="605" t="s">
        <v>20268</v>
      </c>
      <c r="C3747" s="78" t="s">
        <v>514</v>
      </c>
      <c r="D3747" s="613"/>
    </row>
    <row r="3748" spans="1:4" x14ac:dyDescent="0.35">
      <c r="A3748" s="78">
        <v>536</v>
      </c>
      <c r="B3748" s="605" t="s">
        <v>20269</v>
      </c>
      <c r="C3748" s="78" t="s">
        <v>514</v>
      </c>
      <c r="D3748" s="613">
        <v>35.04</v>
      </c>
    </row>
    <row r="3749" spans="1:4" x14ac:dyDescent="0.35">
      <c r="A3749" s="78">
        <v>20205</v>
      </c>
      <c r="B3749" s="605" t="s">
        <v>20270</v>
      </c>
      <c r="C3749" s="78" t="s">
        <v>139</v>
      </c>
      <c r="D3749" s="613">
        <v>2.91</v>
      </c>
    </row>
    <row r="3750" spans="1:4" x14ac:dyDescent="0.35">
      <c r="A3750" s="78">
        <v>4412</v>
      </c>
      <c r="B3750" s="605" t="s">
        <v>20271</v>
      </c>
      <c r="C3750" s="78" t="s">
        <v>139</v>
      </c>
      <c r="D3750" s="613">
        <v>1.75</v>
      </c>
    </row>
    <row r="3751" spans="1:4" x14ac:dyDescent="0.35">
      <c r="A3751" s="78">
        <v>4408</v>
      </c>
      <c r="B3751" s="605" t="s">
        <v>20272</v>
      </c>
      <c r="C3751" s="78" t="s">
        <v>139</v>
      </c>
      <c r="D3751" s="613">
        <v>2.1800000000000002</v>
      </c>
    </row>
    <row r="3752" spans="1:4" x14ac:dyDescent="0.35">
      <c r="A3752" s="78">
        <v>45213</v>
      </c>
      <c r="B3752" s="605" t="s">
        <v>20273</v>
      </c>
      <c r="C3752" s="78" t="s">
        <v>80</v>
      </c>
      <c r="D3752" s="613">
        <v>37.86</v>
      </c>
    </row>
    <row r="3753" spans="1:4" x14ac:dyDescent="0.35">
      <c r="A3753" s="78">
        <v>36250</v>
      </c>
      <c r="B3753" s="605" t="s">
        <v>20274</v>
      </c>
      <c r="C3753" s="78" t="s">
        <v>139</v>
      </c>
      <c r="D3753" s="613">
        <v>3.62</v>
      </c>
    </row>
    <row r="3754" spans="1:4" x14ac:dyDescent="0.35">
      <c r="A3754" s="78">
        <v>10857</v>
      </c>
      <c r="B3754" s="605" t="s">
        <v>20275</v>
      </c>
      <c r="C3754" s="78" t="s">
        <v>139</v>
      </c>
      <c r="D3754" s="613"/>
    </row>
    <row r="3755" spans="1:4" x14ac:dyDescent="0.35">
      <c r="A3755" s="78">
        <v>4803</v>
      </c>
      <c r="B3755" s="605" t="s">
        <v>20276</v>
      </c>
      <c r="C3755" s="78" t="s">
        <v>139</v>
      </c>
      <c r="D3755" s="613">
        <v>34.6</v>
      </c>
    </row>
    <row r="3756" spans="1:4" x14ac:dyDescent="0.35">
      <c r="A3756" s="78">
        <v>6186</v>
      </c>
      <c r="B3756" s="605" t="s">
        <v>20277</v>
      </c>
      <c r="C3756" s="78" t="s">
        <v>139</v>
      </c>
      <c r="D3756" s="613">
        <v>8.23</v>
      </c>
    </row>
    <row r="3757" spans="1:4" x14ac:dyDescent="0.35">
      <c r="A3757" s="78">
        <v>4829</v>
      </c>
      <c r="B3757" s="605" t="s">
        <v>20278</v>
      </c>
      <c r="C3757" s="78" t="s">
        <v>139</v>
      </c>
      <c r="D3757" s="613">
        <v>101.19</v>
      </c>
    </row>
    <row r="3758" spans="1:4" x14ac:dyDescent="0.35">
      <c r="A3758" s="78">
        <v>39829</v>
      </c>
      <c r="B3758" s="605" t="s">
        <v>20279</v>
      </c>
      <c r="C3758" s="78" t="s">
        <v>139</v>
      </c>
      <c r="D3758" s="613"/>
    </row>
    <row r="3759" spans="1:4" x14ac:dyDescent="0.35">
      <c r="A3759" s="78">
        <v>20231</v>
      </c>
      <c r="B3759" s="605" t="s">
        <v>20280</v>
      </c>
      <c r="C3759" s="78" t="s">
        <v>139</v>
      </c>
      <c r="D3759" s="613">
        <v>126.51</v>
      </c>
    </row>
    <row r="3760" spans="1:4" x14ac:dyDescent="0.35">
      <c r="A3760" s="78">
        <v>4804</v>
      </c>
      <c r="B3760" s="605" t="s">
        <v>20281</v>
      </c>
      <c r="C3760" s="78" t="s">
        <v>139</v>
      </c>
      <c r="D3760" s="613">
        <v>26.56</v>
      </c>
    </row>
    <row r="3761" spans="1:4" x14ac:dyDescent="0.35">
      <c r="A3761" s="78">
        <v>34680</v>
      </c>
      <c r="B3761" s="605" t="s">
        <v>20282</v>
      </c>
      <c r="C3761" s="78" t="s">
        <v>139</v>
      </c>
      <c r="D3761" s="613"/>
    </row>
    <row r="3762" spans="1:4" x14ac:dyDescent="0.35">
      <c r="A3762" s="78">
        <v>11573</v>
      </c>
      <c r="B3762" s="605" t="s">
        <v>20283</v>
      </c>
      <c r="C3762" s="78" t="s">
        <v>80</v>
      </c>
      <c r="D3762" s="613">
        <v>6.39</v>
      </c>
    </row>
    <row r="3763" spans="1:4" x14ac:dyDescent="0.35">
      <c r="A3763" s="78">
        <v>38401</v>
      </c>
      <c r="B3763" s="605" t="s">
        <v>20284</v>
      </c>
      <c r="C3763" s="78" t="s">
        <v>80</v>
      </c>
      <c r="D3763" s="613">
        <v>56.93</v>
      </c>
    </row>
    <row r="3764" spans="1:4" x14ac:dyDescent="0.35">
      <c r="A3764" s="78">
        <v>11575</v>
      </c>
      <c r="B3764" s="605" t="s">
        <v>20285</v>
      </c>
      <c r="C3764" s="78" t="s">
        <v>80</v>
      </c>
      <c r="D3764" s="613">
        <v>61.62</v>
      </c>
    </row>
    <row r="3765" spans="1:4" x14ac:dyDescent="0.35">
      <c r="A3765" s="78">
        <v>38179</v>
      </c>
      <c r="B3765" s="605" t="s">
        <v>20286</v>
      </c>
      <c r="C3765" s="78" t="s">
        <v>80</v>
      </c>
      <c r="D3765" s="613">
        <v>50.95</v>
      </c>
    </row>
    <row r="3766" spans="1:4" x14ac:dyDescent="0.35">
      <c r="A3766" s="78">
        <v>20256</v>
      </c>
      <c r="B3766" s="605" t="s">
        <v>20287</v>
      </c>
      <c r="C3766" s="78" t="s">
        <v>80</v>
      </c>
      <c r="D3766" s="613">
        <v>0.32</v>
      </c>
    </row>
    <row r="3767" spans="1:4" x14ac:dyDescent="0.35">
      <c r="A3767" s="78">
        <v>14511</v>
      </c>
      <c r="B3767" s="605" t="s">
        <v>20288</v>
      </c>
      <c r="C3767" s="78" t="s">
        <v>80</v>
      </c>
      <c r="D3767" s="613"/>
    </row>
    <row r="3768" spans="1:4" x14ac:dyDescent="0.35">
      <c r="A3768" s="78">
        <v>10642</v>
      </c>
      <c r="B3768" s="605" t="s">
        <v>20289</v>
      </c>
      <c r="C3768" s="78" t="s">
        <v>80</v>
      </c>
      <c r="D3768" s="613"/>
    </row>
    <row r="3769" spans="1:4" x14ac:dyDescent="0.35">
      <c r="A3769" s="78">
        <v>14489</v>
      </c>
      <c r="B3769" s="605" t="s">
        <v>20290</v>
      </c>
      <c r="C3769" s="78" t="s">
        <v>80</v>
      </c>
      <c r="D3769" s="613"/>
    </row>
    <row r="3770" spans="1:4" x14ac:dyDescent="0.35">
      <c r="A3770" s="78">
        <v>14513</v>
      </c>
      <c r="B3770" s="605" t="s">
        <v>20291</v>
      </c>
      <c r="C3770" s="78" t="s">
        <v>80</v>
      </c>
      <c r="D3770" s="613"/>
    </row>
    <row r="3771" spans="1:4" x14ac:dyDescent="0.35">
      <c r="A3771" s="78">
        <v>10646</v>
      </c>
      <c r="B3771" s="605" t="s">
        <v>20292</v>
      </c>
      <c r="C3771" s="78" t="s">
        <v>80</v>
      </c>
      <c r="D3771" s="613"/>
    </row>
    <row r="3772" spans="1:4" x14ac:dyDescent="0.35">
      <c r="A3772" s="78">
        <v>6070</v>
      </c>
      <c r="B3772" s="605" t="s">
        <v>20293</v>
      </c>
      <c r="C3772" s="78" t="s">
        <v>80</v>
      </c>
      <c r="D3772" s="613"/>
    </row>
    <row r="3773" spans="1:4" x14ac:dyDescent="0.35">
      <c r="A3773" s="78">
        <v>6069</v>
      </c>
      <c r="B3773" s="605" t="s">
        <v>20294</v>
      </c>
      <c r="C3773" s="78" t="s">
        <v>80</v>
      </c>
      <c r="D3773" s="613"/>
    </row>
    <row r="3774" spans="1:4" x14ac:dyDescent="0.35">
      <c r="A3774" s="78">
        <v>14626</v>
      </c>
      <c r="B3774" s="605" t="s">
        <v>20295</v>
      </c>
      <c r="C3774" s="78" t="s">
        <v>80</v>
      </c>
      <c r="D3774" s="613"/>
    </row>
    <row r="3775" spans="1:4" x14ac:dyDescent="0.35">
      <c r="A3775" s="78">
        <v>6067</v>
      </c>
      <c r="B3775" s="605" t="s">
        <v>20296</v>
      </c>
      <c r="C3775" s="78" t="s">
        <v>80</v>
      </c>
      <c r="D3775" s="613"/>
    </row>
    <row r="3776" spans="1:4" x14ac:dyDescent="0.35">
      <c r="A3776" s="78">
        <v>38393</v>
      </c>
      <c r="B3776" s="605" t="s">
        <v>20297</v>
      </c>
      <c r="C3776" s="78" t="s">
        <v>80</v>
      </c>
      <c r="D3776" s="613">
        <v>20</v>
      </c>
    </row>
    <row r="3777" spans="1:4" x14ac:dyDescent="0.35">
      <c r="A3777" s="78">
        <v>45233</v>
      </c>
      <c r="B3777" s="605" t="s">
        <v>20298</v>
      </c>
      <c r="C3777" s="78" t="s">
        <v>80</v>
      </c>
      <c r="D3777" s="613">
        <v>8.58</v>
      </c>
    </row>
    <row r="3778" spans="1:4" x14ac:dyDescent="0.35">
      <c r="A3778" s="78">
        <v>38390</v>
      </c>
      <c r="B3778" s="605" t="s">
        <v>20299</v>
      </c>
      <c r="C3778" s="78" t="s">
        <v>80</v>
      </c>
      <c r="D3778" s="613">
        <v>49.14</v>
      </c>
    </row>
    <row r="3779" spans="1:4" x14ac:dyDescent="0.35">
      <c r="A3779" s="78">
        <v>11578</v>
      </c>
      <c r="B3779" s="605" t="s">
        <v>20300</v>
      </c>
      <c r="C3779" s="78" t="s">
        <v>80</v>
      </c>
      <c r="D3779" s="613">
        <v>13.3</v>
      </c>
    </row>
    <row r="3780" spans="1:4" x14ac:dyDescent="0.35">
      <c r="A3780" s="78">
        <v>11577</v>
      </c>
      <c r="B3780" s="605" t="s">
        <v>20301</v>
      </c>
      <c r="C3780" s="78" t="s">
        <v>80</v>
      </c>
      <c r="D3780" s="613">
        <v>12.7</v>
      </c>
    </row>
    <row r="3781" spans="1:4" x14ac:dyDescent="0.35">
      <c r="A3781" s="78">
        <v>42432</v>
      </c>
      <c r="B3781" s="605" t="s">
        <v>20302</v>
      </c>
      <c r="C3781" s="78" t="s">
        <v>80</v>
      </c>
      <c r="D3781" s="613"/>
    </row>
    <row r="3782" spans="1:4" x14ac:dyDescent="0.35">
      <c r="A3782" s="78">
        <v>42437</v>
      </c>
      <c r="B3782" s="605" t="s">
        <v>20303</v>
      </c>
      <c r="C3782" s="78" t="s">
        <v>80</v>
      </c>
      <c r="D3782" s="613"/>
    </row>
    <row r="3783" spans="1:4" x14ac:dyDescent="0.35">
      <c r="A3783" s="78">
        <v>1116</v>
      </c>
      <c r="B3783" s="605" t="s">
        <v>20304</v>
      </c>
      <c r="C3783" s="78" t="s">
        <v>139</v>
      </c>
      <c r="D3783" s="613"/>
    </row>
    <row r="3784" spans="1:4" x14ac:dyDescent="0.35">
      <c r="A3784" s="78">
        <v>1115</v>
      </c>
      <c r="B3784" s="605" t="s">
        <v>20305</v>
      </c>
      <c r="C3784" s="78" t="s">
        <v>139</v>
      </c>
      <c r="D3784" s="613"/>
    </row>
    <row r="3785" spans="1:4" x14ac:dyDescent="0.35">
      <c r="A3785" s="78">
        <v>1113</v>
      </c>
      <c r="B3785" s="605" t="s">
        <v>439</v>
      </c>
      <c r="C3785" s="78" t="s">
        <v>139</v>
      </c>
      <c r="D3785" s="613"/>
    </row>
    <row r="3786" spans="1:4" x14ac:dyDescent="0.35">
      <c r="A3786" s="78">
        <v>1114</v>
      </c>
      <c r="B3786" s="605" t="s">
        <v>20306</v>
      </c>
      <c r="C3786" s="78" t="s">
        <v>139</v>
      </c>
      <c r="D3786" s="613"/>
    </row>
    <row r="3787" spans="1:4" x14ac:dyDescent="0.35">
      <c r="A3787" s="78">
        <v>40873</v>
      </c>
      <c r="B3787" s="605" t="s">
        <v>440</v>
      </c>
      <c r="C3787" s="78" t="s">
        <v>139</v>
      </c>
      <c r="D3787" s="613"/>
    </row>
    <row r="3788" spans="1:4" x14ac:dyDescent="0.35">
      <c r="A3788" s="78">
        <v>20214</v>
      </c>
      <c r="B3788" s="605" t="s">
        <v>20307</v>
      </c>
      <c r="C3788" s="78" t="s">
        <v>80</v>
      </c>
      <c r="D3788" s="613">
        <v>79.72</v>
      </c>
    </row>
    <row r="3789" spans="1:4" x14ac:dyDescent="0.35">
      <c r="A3789" s="78">
        <v>7237</v>
      </c>
      <c r="B3789" s="605" t="s">
        <v>20308</v>
      </c>
      <c r="C3789" s="78" t="s">
        <v>80</v>
      </c>
      <c r="D3789" s="613">
        <v>78.05</v>
      </c>
    </row>
    <row r="3790" spans="1:4" x14ac:dyDescent="0.35">
      <c r="A3790" s="78">
        <v>11757</v>
      </c>
      <c r="B3790" s="605" t="s">
        <v>20309</v>
      </c>
      <c r="C3790" s="78" t="s">
        <v>80</v>
      </c>
      <c r="D3790" s="613">
        <v>70.62</v>
      </c>
    </row>
    <row r="3791" spans="1:4" x14ac:dyDescent="0.35">
      <c r="A3791" s="78">
        <v>11758</v>
      </c>
      <c r="B3791" s="605" t="s">
        <v>20310</v>
      </c>
      <c r="C3791" s="78" t="s">
        <v>80</v>
      </c>
      <c r="D3791" s="613">
        <v>72.2</v>
      </c>
    </row>
    <row r="3792" spans="1:4" x14ac:dyDescent="0.35">
      <c r="A3792" s="78">
        <v>37526</v>
      </c>
      <c r="B3792" s="605" t="s">
        <v>20311</v>
      </c>
      <c r="C3792" s="78" t="s">
        <v>80</v>
      </c>
      <c r="D3792" s="613">
        <v>4.99</v>
      </c>
    </row>
    <row r="3793" spans="1:4" x14ac:dyDescent="0.35">
      <c r="A3793" s="78">
        <v>6076</v>
      </c>
      <c r="B3793" s="605" t="s">
        <v>20312</v>
      </c>
      <c r="C3793" s="78" t="s">
        <v>513</v>
      </c>
      <c r="D3793" s="613"/>
    </row>
    <row r="3794" spans="1:4" x14ac:dyDescent="0.35">
      <c r="A3794" s="78">
        <v>13109</v>
      </c>
      <c r="B3794" s="605" t="s">
        <v>20313</v>
      </c>
      <c r="C3794" s="78" t="s">
        <v>80</v>
      </c>
      <c r="D3794" s="613"/>
    </row>
    <row r="3795" spans="1:4" x14ac:dyDescent="0.35">
      <c r="A3795" s="78">
        <v>13110</v>
      </c>
      <c r="B3795" s="605" t="s">
        <v>20314</v>
      </c>
      <c r="C3795" s="78" t="s">
        <v>80</v>
      </c>
      <c r="D3795" s="613"/>
    </row>
    <row r="3796" spans="1:4" x14ac:dyDescent="0.35">
      <c r="A3796" s="78">
        <v>7581</v>
      </c>
      <c r="B3796" s="605" t="s">
        <v>20315</v>
      </c>
      <c r="C3796" s="78" t="s">
        <v>80</v>
      </c>
      <c r="D3796" s="613">
        <v>3.37</v>
      </c>
    </row>
    <row r="3797" spans="1:4" x14ac:dyDescent="0.35">
      <c r="A3797" s="78">
        <v>4509</v>
      </c>
      <c r="B3797" s="605" t="s">
        <v>20316</v>
      </c>
      <c r="C3797" s="78" t="s">
        <v>139</v>
      </c>
      <c r="D3797" s="613">
        <v>3.5</v>
      </c>
    </row>
    <row r="3798" spans="1:4" x14ac:dyDescent="0.35">
      <c r="A3798" s="78">
        <v>4512</v>
      </c>
      <c r="B3798" s="605" t="s">
        <v>20317</v>
      </c>
      <c r="C3798" s="78" t="s">
        <v>139</v>
      </c>
      <c r="D3798" s="613">
        <v>1.67</v>
      </c>
    </row>
    <row r="3799" spans="1:4" x14ac:dyDescent="0.35">
      <c r="A3799" s="78">
        <v>4517</v>
      </c>
      <c r="B3799" s="605" t="s">
        <v>385</v>
      </c>
      <c r="C3799" s="78" t="s">
        <v>139</v>
      </c>
      <c r="D3799" s="613">
        <v>2.41</v>
      </c>
    </row>
    <row r="3800" spans="1:4" x14ac:dyDescent="0.35">
      <c r="A3800" s="78">
        <v>20206</v>
      </c>
      <c r="B3800" s="605" t="s">
        <v>20318</v>
      </c>
      <c r="C3800" s="78" t="s">
        <v>139</v>
      </c>
      <c r="D3800" s="613">
        <v>7.87</v>
      </c>
    </row>
    <row r="3801" spans="1:4" x14ac:dyDescent="0.35">
      <c r="A3801" s="78">
        <v>4460</v>
      </c>
      <c r="B3801" s="605" t="s">
        <v>20319</v>
      </c>
      <c r="C3801" s="78" t="s">
        <v>139</v>
      </c>
      <c r="D3801" s="613">
        <v>8.08</v>
      </c>
    </row>
    <row r="3802" spans="1:4" x14ac:dyDescent="0.35">
      <c r="A3802" s="78">
        <v>4415</v>
      </c>
      <c r="B3802" s="605" t="s">
        <v>20320</v>
      </c>
      <c r="C3802" s="78" t="s">
        <v>139</v>
      </c>
      <c r="D3802" s="613">
        <v>4.33</v>
      </c>
    </row>
    <row r="3803" spans="1:4" x14ac:dyDescent="0.35">
      <c r="A3803" s="78">
        <v>4417</v>
      </c>
      <c r="B3803" s="605" t="s">
        <v>20321</v>
      </c>
      <c r="C3803" s="78" t="s">
        <v>139</v>
      </c>
      <c r="D3803" s="613">
        <v>6.23</v>
      </c>
    </row>
    <row r="3804" spans="1:4" x14ac:dyDescent="0.35">
      <c r="A3804" s="78">
        <v>37373</v>
      </c>
      <c r="B3804" s="605" t="s">
        <v>20322</v>
      </c>
      <c r="C3804" s="78" t="s">
        <v>140</v>
      </c>
      <c r="D3804" s="613">
        <v>0.11</v>
      </c>
    </row>
    <row r="3805" spans="1:4" x14ac:dyDescent="0.35">
      <c r="A3805" s="78">
        <v>40864</v>
      </c>
      <c r="B3805" s="605" t="s">
        <v>20323</v>
      </c>
      <c r="C3805" s="78" t="s">
        <v>408</v>
      </c>
      <c r="D3805" s="613">
        <v>18.28</v>
      </c>
    </row>
    <row r="3806" spans="1:4" x14ac:dyDescent="0.35">
      <c r="A3806" s="78">
        <v>4734</v>
      </c>
      <c r="B3806" s="605" t="s">
        <v>20324</v>
      </c>
      <c r="C3806" s="78" t="s">
        <v>513</v>
      </c>
      <c r="D3806" s="613">
        <v>259.25</v>
      </c>
    </row>
    <row r="3807" spans="1:4" x14ac:dyDescent="0.35">
      <c r="A3807" s="78">
        <v>6085</v>
      </c>
      <c r="B3807" s="605" t="s">
        <v>429</v>
      </c>
      <c r="C3807" s="78" t="s">
        <v>146</v>
      </c>
      <c r="D3807" s="613">
        <v>11.48</v>
      </c>
    </row>
    <row r="3808" spans="1:4" x14ac:dyDescent="0.35">
      <c r="A3808" s="78">
        <v>38396</v>
      </c>
      <c r="B3808" s="605" t="s">
        <v>20325</v>
      </c>
      <c r="C3808" s="78" t="s">
        <v>80</v>
      </c>
      <c r="D3808" s="613">
        <v>928.21</v>
      </c>
    </row>
    <row r="3809" spans="1:4" x14ac:dyDescent="0.35">
      <c r="A3809" s="78">
        <v>11622</v>
      </c>
      <c r="B3809" s="605" t="s">
        <v>20326</v>
      </c>
      <c r="C3809" s="78" t="s">
        <v>123</v>
      </c>
      <c r="D3809" s="613">
        <v>109.26</v>
      </c>
    </row>
    <row r="3810" spans="1:4" x14ac:dyDescent="0.35">
      <c r="A3810" s="78">
        <v>43143</v>
      </c>
      <c r="B3810" s="605" t="s">
        <v>20327</v>
      </c>
      <c r="C3810" s="78" t="s">
        <v>146</v>
      </c>
      <c r="D3810" s="613">
        <v>41.27</v>
      </c>
    </row>
    <row r="3811" spans="1:4" x14ac:dyDescent="0.35">
      <c r="A3811" s="78">
        <v>7317</v>
      </c>
      <c r="B3811" s="605" t="s">
        <v>20328</v>
      </c>
      <c r="C3811" s="78" t="s">
        <v>123</v>
      </c>
      <c r="D3811" s="613">
        <v>59.2</v>
      </c>
    </row>
    <row r="3812" spans="1:4" x14ac:dyDescent="0.35">
      <c r="A3812" s="78">
        <v>142</v>
      </c>
      <c r="B3812" s="605" t="s">
        <v>391</v>
      </c>
      <c r="C3812" s="78" t="s">
        <v>403</v>
      </c>
      <c r="D3812" s="613">
        <v>51.55</v>
      </c>
    </row>
    <row r="3813" spans="1:4" x14ac:dyDescent="0.35">
      <c r="A3813" s="78">
        <v>43142</v>
      </c>
      <c r="B3813" s="605" t="s">
        <v>20329</v>
      </c>
      <c r="C3813" s="78" t="s">
        <v>146</v>
      </c>
      <c r="D3813" s="613">
        <v>234.18</v>
      </c>
    </row>
    <row r="3814" spans="1:4" x14ac:dyDescent="0.35">
      <c r="A3814" s="78">
        <v>38123</v>
      </c>
      <c r="B3814" s="605" t="s">
        <v>20330</v>
      </c>
      <c r="C3814" s="78" t="s">
        <v>123</v>
      </c>
      <c r="D3814" s="613">
        <v>72.569999999999993</v>
      </c>
    </row>
    <row r="3815" spans="1:4" x14ac:dyDescent="0.35">
      <c r="A3815" s="78">
        <v>42699</v>
      </c>
      <c r="B3815" s="605" t="s">
        <v>20331</v>
      </c>
      <c r="C3815" s="78" t="s">
        <v>80</v>
      </c>
      <c r="D3815" s="613">
        <v>37</v>
      </c>
    </row>
    <row r="3816" spans="1:4" x14ac:dyDescent="0.35">
      <c r="A3816" s="78">
        <v>37743</v>
      </c>
      <c r="B3816" s="605" t="s">
        <v>20332</v>
      </c>
      <c r="C3816" s="78" t="s">
        <v>80</v>
      </c>
      <c r="D3816" s="613"/>
    </row>
    <row r="3817" spans="1:4" x14ac:dyDescent="0.35">
      <c r="A3817" s="78">
        <v>37744</v>
      </c>
      <c r="B3817" s="605" t="s">
        <v>20333</v>
      </c>
      <c r="C3817" s="78" t="s">
        <v>80</v>
      </c>
      <c r="D3817" s="613"/>
    </row>
    <row r="3818" spans="1:4" x14ac:dyDescent="0.35">
      <c r="A3818" s="78">
        <v>37741</v>
      </c>
      <c r="B3818" s="605" t="s">
        <v>20334</v>
      </c>
      <c r="C3818" s="78" t="s">
        <v>80</v>
      </c>
      <c r="D3818" s="613"/>
    </row>
    <row r="3819" spans="1:4" x14ac:dyDescent="0.35">
      <c r="A3819" s="78">
        <v>39396</v>
      </c>
      <c r="B3819" s="605" t="s">
        <v>20335</v>
      </c>
      <c r="C3819" s="78" t="s">
        <v>80</v>
      </c>
      <c r="D3819" s="613"/>
    </row>
    <row r="3820" spans="1:4" x14ac:dyDescent="0.35">
      <c r="A3820" s="78">
        <v>39392</v>
      </c>
      <c r="B3820" s="605" t="s">
        <v>20336</v>
      </c>
      <c r="C3820" s="78" t="s">
        <v>80</v>
      </c>
      <c r="D3820" s="613"/>
    </row>
    <row r="3821" spans="1:4" x14ac:dyDescent="0.35">
      <c r="A3821" s="78">
        <v>39393</v>
      </c>
      <c r="B3821" s="605" t="s">
        <v>20337</v>
      </c>
      <c r="C3821" s="78" t="s">
        <v>80</v>
      </c>
      <c r="D3821" s="613"/>
    </row>
    <row r="3822" spans="1:4" x14ac:dyDescent="0.35">
      <c r="A3822" s="78">
        <v>39394</v>
      </c>
      <c r="B3822" s="605" t="s">
        <v>20338</v>
      </c>
      <c r="C3822" s="78" t="s">
        <v>80</v>
      </c>
      <c r="D3822" s="613"/>
    </row>
    <row r="3823" spans="1:4" x14ac:dyDescent="0.35">
      <c r="A3823" s="78">
        <v>39395</v>
      </c>
      <c r="B3823" s="605" t="s">
        <v>20339</v>
      </c>
      <c r="C3823" s="78" t="s">
        <v>80</v>
      </c>
      <c r="D3823" s="613"/>
    </row>
    <row r="3824" spans="1:4" x14ac:dyDescent="0.35">
      <c r="A3824" s="78">
        <v>14618</v>
      </c>
      <c r="B3824" s="605" t="s">
        <v>371</v>
      </c>
      <c r="C3824" s="78" t="s">
        <v>80</v>
      </c>
      <c r="D3824" s="613">
        <v>1293.57</v>
      </c>
    </row>
    <row r="3825" spans="1:4" x14ac:dyDescent="0.35">
      <c r="A3825" s="78">
        <v>6110</v>
      </c>
      <c r="B3825" s="605" t="s">
        <v>20340</v>
      </c>
      <c r="C3825" s="78" t="s">
        <v>140</v>
      </c>
      <c r="D3825" s="613">
        <v>23.38</v>
      </c>
    </row>
    <row r="3826" spans="1:4" x14ac:dyDescent="0.35">
      <c r="A3826" s="78">
        <v>40910</v>
      </c>
      <c r="B3826" s="605" t="s">
        <v>20341</v>
      </c>
      <c r="C3826" s="78" t="s">
        <v>408</v>
      </c>
      <c r="D3826" s="613">
        <v>4090.52</v>
      </c>
    </row>
    <row r="3827" spans="1:4" x14ac:dyDescent="0.35">
      <c r="A3827" s="78">
        <v>45255</v>
      </c>
      <c r="B3827" s="605" t="s">
        <v>20342</v>
      </c>
      <c r="C3827" s="78" t="s">
        <v>80</v>
      </c>
      <c r="D3827" s="613">
        <v>43.13</v>
      </c>
    </row>
    <row r="3828" spans="1:4" x14ac:dyDescent="0.35">
      <c r="A3828" s="78">
        <v>6111</v>
      </c>
      <c r="B3828" s="605" t="s">
        <v>20343</v>
      </c>
      <c r="C3828" s="78" t="s">
        <v>140</v>
      </c>
      <c r="D3828" s="613">
        <v>16.28</v>
      </c>
    </row>
    <row r="3829" spans="1:4" x14ac:dyDescent="0.35">
      <c r="A3829" s="78">
        <v>41084</v>
      </c>
      <c r="B3829" s="605" t="s">
        <v>20344</v>
      </c>
      <c r="C3829" s="78" t="s">
        <v>408</v>
      </c>
      <c r="D3829" s="613">
        <v>2848.49</v>
      </c>
    </row>
    <row r="3830" spans="1:4" x14ac:dyDescent="0.35">
      <c r="A3830" s="78">
        <v>44535</v>
      </c>
      <c r="B3830" s="605" t="s">
        <v>20345</v>
      </c>
      <c r="C3830" s="78" t="s">
        <v>513</v>
      </c>
      <c r="D3830" s="613">
        <v>172.79</v>
      </c>
    </row>
    <row r="3831" spans="1:4" x14ac:dyDescent="0.35">
      <c r="A3831" s="78">
        <v>44945</v>
      </c>
      <c r="B3831" s="605" t="s">
        <v>20346</v>
      </c>
      <c r="C3831" s="78" t="s">
        <v>80</v>
      </c>
      <c r="D3831" s="613">
        <v>8.3000000000000007</v>
      </c>
    </row>
    <row r="3832" spans="1:4" x14ac:dyDescent="0.35">
      <c r="A3832" s="78">
        <v>38637</v>
      </c>
      <c r="B3832" s="605" t="s">
        <v>20347</v>
      </c>
      <c r="C3832" s="78" t="s">
        <v>80</v>
      </c>
      <c r="D3832" s="613">
        <v>185.77</v>
      </c>
    </row>
    <row r="3833" spans="1:4" x14ac:dyDescent="0.35">
      <c r="A3833" s="78">
        <v>6150</v>
      </c>
      <c r="B3833" s="605" t="s">
        <v>20348</v>
      </c>
      <c r="C3833" s="78" t="s">
        <v>80</v>
      </c>
      <c r="D3833" s="613">
        <v>188.04</v>
      </c>
    </row>
    <row r="3834" spans="1:4" x14ac:dyDescent="0.35">
      <c r="A3834" s="78">
        <v>6136</v>
      </c>
      <c r="B3834" s="605" t="s">
        <v>20349</v>
      </c>
      <c r="C3834" s="78" t="s">
        <v>80</v>
      </c>
      <c r="D3834" s="613">
        <v>147.81</v>
      </c>
    </row>
    <row r="3835" spans="1:4" x14ac:dyDescent="0.35">
      <c r="A3835" s="78">
        <v>38638</v>
      </c>
      <c r="B3835" s="605" t="s">
        <v>20350</v>
      </c>
      <c r="C3835" s="78" t="s">
        <v>80</v>
      </c>
      <c r="D3835" s="613">
        <v>156.54</v>
      </c>
    </row>
    <row r="3836" spans="1:4" x14ac:dyDescent="0.35">
      <c r="A3836" s="78">
        <v>20262</v>
      </c>
      <c r="B3836" s="605" t="s">
        <v>20351</v>
      </c>
      <c r="C3836" s="78" t="s">
        <v>80</v>
      </c>
      <c r="D3836" s="613">
        <v>15.2</v>
      </c>
    </row>
    <row r="3837" spans="1:4" x14ac:dyDescent="0.35">
      <c r="A3837" s="78">
        <v>6145</v>
      </c>
      <c r="B3837" s="605" t="s">
        <v>20352</v>
      </c>
      <c r="C3837" s="78" t="s">
        <v>80</v>
      </c>
      <c r="D3837" s="613">
        <v>16.79</v>
      </c>
    </row>
    <row r="3838" spans="1:4" x14ac:dyDescent="0.35">
      <c r="A3838" s="78">
        <v>6149</v>
      </c>
      <c r="B3838" s="605" t="s">
        <v>20353</v>
      </c>
      <c r="C3838" s="78" t="s">
        <v>80</v>
      </c>
      <c r="D3838" s="613">
        <v>11.1</v>
      </c>
    </row>
    <row r="3839" spans="1:4" x14ac:dyDescent="0.35">
      <c r="A3839" s="78">
        <v>6146</v>
      </c>
      <c r="B3839" s="605" t="s">
        <v>20354</v>
      </c>
      <c r="C3839" s="78" t="s">
        <v>80</v>
      </c>
      <c r="D3839" s="613">
        <v>15.95</v>
      </c>
    </row>
    <row r="3840" spans="1:4" x14ac:dyDescent="0.35">
      <c r="A3840" s="78">
        <v>44536</v>
      </c>
      <c r="B3840" s="605" t="s">
        <v>20355</v>
      </c>
      <c r="C3840" s="78" t="s">
        <v>123</v>
      </c>
      <c r="D3840" s="613">
        <v>4.33</v>
      </c>
    </row>
    <row r="3841" spans="1:4" x14ac:dyDescent="0.35">
      <c r="A3841" s="78">
        <v>39961</v>
      </c>
      <c r="B3841" s="605" t="s">
        <v>228</v>
      </c>
      <c r="C3841" s="78" t="s">
        <v>80</v>
      </c>
      <c r="D3841" s="613">
        <v>34.07</v>
      </c>
    </row>
    <row r="3842" spans="1:4" x14ac:dyDescent="0.35">
      <c r="A3842" s="78">
        <v>42433</v>
      </c>
      <c r="B3842" s="605" t="s">
        <v>20356</v>
      </c>
      <c r="C3842" s="78" t="s">
        <v>80</v>
      </c>
      <c r="D3842" s="613"/>
    </row>
    <row r="3843" spans="1:4" x14ac:dyDescent="0.35">
      <c r="A3843" s="78">
        <v>42434</v>
      </c>
      <c r="B3843" s="605" t="s">
        <v>20357</v>
      </c>
      <c r="C3843" s="78" t="s">
        <v>80</v>
      </c>
      <c r="D3843" s="613"/>
    </row>
    <row r="3844" spans="1:4" x14ac:dyDescent="0.35">
      <c r="A3844" s="78">
        <v>42435</v>
      </c>
      <c r="B3844" s="605" t="s">
        <v>20358</v>
      </c>
      <c r="C3844" s="78" t="s">
        <v>80</v>
      </c>
      <c r="D3844" s="613"/>
    </row>
    <row r="3845" spans="1:4" x14ac:dyDescent="0.35">
      <c r="A3845" s="78">
        <v>38061</v>
      </c>
      <c r="B3845" s="605" t="s">
        <v>20359</v>
      </c>
      <c r="C3845" s="78" t="s">
        <v>80</v>
      </c>
      <c r="D3845" s="613">
        <v>47.08</v>
      </c>
    </row>
    <row r="3846" spans="1:4" x14ac:dyDescent="0.35">
      <c r="A3846" s="78">
        <v>20250</v>
      </c>
      <c r="B3846" s="605" t="s">
        <v>20360</v>
      </c>
      <c r="C3846" s="78" t="s">
        <v>123</v>
      </c>
      <c r="D3846" s="613">
        <v>22.5</v>
      </c>
    </row>
    <row r="3847" spans="1:4" x14ac:dyDescent="0.35">
      <c r="A3847" s="78">
        <v>13388</v>
      </c>
      <c r="B3847" s="605" t="s">
        <v>441</v>
      </c>
      <c r="C3847" s="78" t="s">
        <v>123</v>
      </c>
      <c r="D3847" s="613">
        <v>127.25</v>
      </c>
    </row>
    <row r="3848" spans="1:4" x14ac:dyDescent="0.35">
      <c r="A3848" s="78">
        <v>39914</v>
      </c>
      <c r="B3848" s="605" t="s">
        <v>20361</v>
      </c>
      <c r="C3848" s="78" t="s">
        <v>123</v>
      </c>
      <c r="D3848" s="613"/>
    </row>
    <row r="3849" spans="1:4" x14ac:dyDescent="0.35">
      <c r="A3849" s="78">
        <v>12732</v>
      </c>
      <c r="B3849" s="605" t="s">
        <v>20362</v>
      </c>
      <c r="C3849" s="78" t="s">
        <v>80</v>
      </c>
      <c r="D3849" s="613"/>
    </row>
    <row r="3850" spans="1:4" x14ac:dyDescent="0.35">
      <c r="A3850" s="78">
        <v>6160</v>
      </c>
      <c r="B3850" s="605" t="s">
        <v>20363</v>
      </c>
      <c r="C3850" s="78" t="s">
        <v>140</v>
      </c>
      <c r="D3850" s="613">
        <v>23.38</v>
      </c>
    </row>
    <row r="3851" spans="1:4" x14ac:dyDescent="0.35">
      <c r="A3851" s="78">
        <v>41087</v>
      </c>
      <c r="B3851" s="605" t="s">
        <v>20364</v>
      </c>
      <c r="C3851" s="78" t="s">
        <v>408</v>
      </c>
      <c r="D3851" s="613">
        <v>4090.52</v>
      </c>
    </row>
    <row r="3852" spans="1:4" x14ac:dyDescent="0.35">
      <c r="A3852" s="78">
        <v>6166</v>
      </c>
      <c r="B3852" s="605" t="s">
        <v>20365</v>
      </c>
      <c r="C3852" s="78" t="s">
        <v>140</v>
      </c>
      <c r="D3852" s="613">
        <v>27.46</v>
      </c>
    </row>
    <row r="3853" spans="1:4" x14ac:dyDescent="0.35">
      <c r="A3853" s="78">
        <v>41088</v>
      </c>
      <c r="B3853" s="605" t="s">
        <v>20366</v>
      </c>
      <c r="C3853" s="78" t="s">
        <v>408</v>
      </c>
      <c r="D3853" s="613">
        <v>4806.87</v>
      </c>
    </row>
    <row r="3854" spans="1:4" x14ac:dyDescent="0.35">
      <c r="A3854" s="78">
        <v>20232</v>
      </c>
      <c r="B3854" s="605" t="s">
        <v>20367</v>
      </c>
      <c r="C3854" s="78" t="s">
        <v>139</v>
      </c>
      <c r="D3854" s="613">
        <v>179.08</v>
      </c>
    </row>
    <row r="3855" spans="1:4" x14ac:dyDescent="0.35">
      <c r="A3855" s="78">
        <v>10856</v>
      </c>
      <c r="B3855" s="605" t="s">
        <v>20368</v>
      </c>
      <c r="C3855" s="78" t="s">
        <v>139</v>
      </c>
      <c r="D3855" s="613"/>
    </row>
    <row r="3856" spans="1:4" x14ac:dyDescent="0.35">
      <c r="A3856" s="78">
        <v>4828</v>
      </c>
      <c r="B3856" s="605" t="s">
        <v>20369</v>
      </c>
      <c r="C3856" s="78" t="s">
        <v>139</v>
      </c>
      <c r="D3856" s="613">
        <v>151.04</v>
      </c>
    </row>
    <row r="3857" spans="1:4" x14ac:dyDescent="0.35">
      <c r="A3857" s="78">
        <v>20249</v>
      </c>
      <c r="B3857" s="605" t="s">
        <v>20370</v>
      </c>
      <c r="C3857" s="78" t="s">
        <v>139</v>
      </c>
      <c r="D3857" s="613">
        <v>82.71</v>
      </c>
    </row>
    <row r="3858" spans="1:4" x14ac:dyDescent="0.35">
      <c r="A3858" s="78">
        <v>11609</v>
      </c>
      <c r="B3858" s="605" t="s">
        <v>20371</v>
      </c>
      <c r="C3858" s="78" t="s">
        <v>146</v>
      </c>
      <c r="D3858" s="613">
        <v>18.149999999999999</v>
      </c>
    </row>
    <row r="3859" spans="1:4" x14ac:dyDescent="0.35">
      <c r="A3859" s="78">
        <v>20083</v>
      </c>
      <c r="B3859" s="605" t="s">
        <v>20372</v>
      </c>
      <c r="C3859" s="78" t="s">
        <v>80</v>
      </c>
      <c r="D3859" s="613">
        <v>99.2</v>
      </c>
    </row>
    <row r="3860" spans="1:4" x14ac:dyDescent="0.35">
      <c r="A3860" s="78">
        <v>12295</v>
      </c>
      <c r="B3860" s="605" t="s">
        <v>401</v>
      </c>
      <c r="C3860" s="78" t="s">
        <v>80</v>
      </c>
      <c r="D3860" s="613">
        <v>2.77</v>
      </c>
    </row>
    <row r="3861" spans="1:4" x14ac:dyDescent="0.35">
      <c r="A3861" s="78">
        <v>12296</v>
      </c>
      <c r="B3861" s="605" t="s">
        <v>20373</v>
      </c>
      <c r="C3861" s="78" t="s">
        <v>80</v>
      </c>
      <c r="D3861" s="613">
        <v>3.59</v>
      </c>
    </row>
    <row r="3862" spans="1:4" x14ac:dyDescent="0.35">
      <c r="A3862" s="78">
        <v>12294</v>
      </c>
      <c r="B3862" s="605" t="s">
        <v>20374</v>
      </c>
      <c r="C3862" s="78" t="s">
        <v>80</v>
      </c>
      <c r="D3862" s="613">
        <v>8.61</v>
      </c>
    </row>
    <row r="3863" spans="1:4" x14ac:dyDescent="0.35">
      <c r="A3863" s="78">
        <v>14543</v>
      </c>
      <c r="B3863" s="605" t="s">
        <v>20375</v>
      </c>
      <c r="C3863" s="78" t="s">
        <v>80</v>
      </c>
      <c r="D3863" s="613">
        <v>6.15</v>
      </c>
    </row>
    <row r="3864" spans="1:4" x14ac:dyDescent="0.35">
      <c r="A3864" s="78">
        <v>13329</v>
      </c>
      <c r="B3864" s="605" t="s">
        <v>20376</v>
      </c>
      <c r="C3864" s="78" t="s">
        <v>80</v>
      </c>
      <c r="D3864" s="613">
        <v>3.61</v>
      </c>
    </row>
    <row r="3865" spans="1:4" x14ac:dyDescent="0.35">
      <c r="A3865" s="78">
        <v>21047</v>
      </c>
      <c r="B3865" s="605" t="s">
        <v>20377</v>
      </c>
      <c r="C3865" s="78" t="s">
        <v>80</v>
      </c>
      <c r="D3865" s="613"/>
    </row>
    <row r="3866" spans="1:4" x14ac:dyDescent="0.35">
      <c r="A3866" s="78">
        <v>21042</v>
      </c>
      <c r="B3866" s="605" t="s">
        <v>20378</v>
      </c>
      <c r="C3866" s="78" t="s">
        <v>80</v>
      </c>
      <c r="D3866" s="613"/>
    </row>
    <row r="3867" spans="1:4" x14ac:dyDescent="0.35">
      <c r="A3867" s="78">
        <v>21043</v>
      </c>
      <c r="B3867" s="605" t="s">
        <v>20379</v>
      </c>
      <c r="C3867" s="78" t="s">
        <v>80</v>
      </c>
      <c r="D3867" s="613"/>
    </row>
    <row r="3868" spans="1:4" x14ac:dyDescent="0.35">
      <c r="A3868" s="78">
        <v>21044</v>
      </c>
      <c r="B3868" s="605" t="s">
        <v>20380</v>
      </c>
      <c r="C3868" s="78" t="s">
        <v>80</v>
      </c>
      <c r="D3868" s="613"/>
    </row>
    <row r="3869" spans="1:4" x14ac:dyDescent="0.35">
      <c r="A3869" s="78">
        <v>21045</v>
      </c>
      <c r="B3869" s="605" t="s">
        <v>20381</v>
      </c>
      <c r="C3869" s="78" t="s">
        <v>80</v>
      </c>
      <c r="D3869" s="613"/>
    </row>
    <row r="3870" spans="1:4" x14ac:dyDescent="0.35">
      <c r="A3870" s="78">
        <v>21041</v>
      </c>
      <c r="B3870" s="605" t="s">
        <v>20382</v>
      </c>
      <c r="C3870" s="78" t="s">
        <v>80</v>
      </c>
      <c r="D3870" s="613"/>
    </row>
    <row r="3871" spans="1:4" x14ac:dyDescent="0.35">
      <c r="A3871" s="78">
        <v>21040</v>
      </c>
      <c r="B3871" s="605" t="s">
        <v>20383</v>
      </c>
      <c r="C3871" s="78" t="s">
        <v>80</v>
      </c>
      <c r="D3871" s="613"/>
    </row>
    <row r="3872" spans="1:4" x14ac:dyDescent="0.35">
      <c r="A3872" s="78">
        <v>14149</v>
      </c>
      <c r="B3872" s="605" t="s">
        <v>20384</v>
      </c>
      <c r="C3872" s="78" t="s">
        <v>221</v>
      </c>
      <c r="D3872" s="613"/>
    </row>
    <row r="3873" spans="1:4" x14ac:dyDescent="0.35">
      <c r="A3873" s="78">
        <v>38099</v>
      </c>
      <c r="B3873" s="605" t="s">
        <v>375</v>
      </c>
      <c r="C3873" s="78" t="s">
        <v>80</v>
      </c>
      <c r="D3873" s="613">
        <v>2.14</v>
      </c>
    </row>
    <row r="3874" spans="1:4" x14ac:dyDescent="0.35">
      <c r="A3874" s="78">
        <v>38100</v>
      </c>
      <c r="B3874" s="605" t="s">
        <v>20385</v>
      </c>
      <c r="C3874" s="78" t="s">
        <v>80</v>
      </c>
      <c r="D3874" s="613">
        <v>3.5</v>
      </c>
    </row>
    <row r="3875" spans="1:4" x14ac:dyDescent="0.35">
      <c r="A3875" s="78">
        <v>7576</v>
      </c>
      <c r="B3875" s="605" t="s">
        <v>20386</v>
      </c>
      <c r="C3875" s="78" t="s">
        <v>80</v>
      </c>
      <c r="D3875" s="613">
        <v>138.71</v>
      </c>
    </row>
    <row r="3876" spans="1:4" x14ac:dyDescent="0.35">
      <c r="A3876" s="78">
        <v>3384</v>
      </c>
      <c r="B3876" s="605" t="s">
        <v>20387</v>
      </c>
      <c r="C3876" s="78" t="s">
        <v>80</v>
      </c>
      <c r="D3876" s="613">
        <v>5.72</v>
      </c>
    </row>
    <row r="3877" spans="1:4" x14ac:dyDescent="0.35">
      <c r="A3877" s="78">
        <v>7572</v>
      </c>
      <c r="B3877" s="605" t="s">
        <v>20388</v>
      </c>
      <c r="C3877" s="78" t="s">
        <v>80</v>
      </c>
      <c r="D3877" s="613">
        <v>7.69</v>
      </c>
    </row>
    <row r="3878" spans="1:4" x14ac:dyDescent="0.35">
      <c r="A3878" s="78">
        <v>3396</v>
      </c>
      <c r="B3878" s="605" t="s">
        <v>20389</v>
      </c>
      <c r="C3878" s="78" t="s">
        <v>80</v>
      </c>
      <c r="D3878" s="613">
        <v>5.2</v>
      </c>
    </row>
    <row r="3879" spans="1:4" x14ac:dyDescent="0.35">
      <c r="A3879" s="78">
        <v>45230</v>
      </c>
      <c r="B3879" s="605" t="s">
        <v>20390</v>
      </c>
      <c r="C3879" s="78" t="s">
        <v>80</v>
      </c>
      <c r="D3879" s="613">
        <v>40.54</v>
      </c>
    </row>
    <row r="3880" spans="1:4" x14ac:dyDescent="0.35">
      <c r="A3880" s="78">
        <v>37590</v>
      </c>
      <c r="B3880" s="605" t="s">
        <v>20391</v>
      </c>
      <c r="C3880" s="78" t="s">
        <v>80</v>
      </c>
      <c r="D3880" s="613"/>
    </row>
    <row r="3881" spans="1:4" x14ac:dyDescent="0.35">
      <c r="A3881" s="78">
        <v>37591</v>
      </c>
      <c r="B3881" s="605" t="s">
        <v>245</v>
      </c>
      <c r="C3881" s="78" t="s">
        <v>80</v>
      </c>
      <c r="D3881" s="613"/>
    </row>
    <row r="3882" spans="1:4" x14ac:dyDescent="0.35">
      <c r="A3882" s="78">
        <v>12626</v>
      </c>
      <c r="B3882" s="605" t="s">
        <v>20392</v>
      </c>
      <c r="C3882" s="78" t="s">
        <v>80</v>
      </c>
      <c r="D3882" s="613">
        <v>46.8</v>
      </c>
    </row>
    <row r="3883" spans="1:4" x14ac:dyDescent="0.35">
      <c r="A3883" s="78">
        <v>11033</v>
      </c>
      <c r="B3883" s="605" t="s">
        <v>20393</v>
      </c>
      <c r="C3883" s="78" t="s">
        <v>80</v>
      </c>
      <c r="D3883" s="613">
        <v>5.91</v>
      </c>
    </row>
    <row r="3884" spans="1:4" x14ac:dyDescent="0.35">
      <c r="A3884" s="78">
        <v>390</v>
      </c>
      <c r="B3884" s="605" t="s">
        <v>20394</v>
      </c>
      <c r="C3884" s="78" t="s">
        <v>80</v>
      </c>
      <c r="D3884" s="613">
        <v>9.41</v>
      </c>
    </row>
    <row r="3885" spans="1:4" x14ac:dyDescent="0.35">
      <c r="A3885" s="78">
        <v>42436</v>
      </c>
      <c r="B3885" s="605" t="s">
        <v>20395</v>
      </c>
      <c r="C3885" s="78" t="s">
        <v>80</v>
      </c>
      <c r="D3885" s="613"/>
    </row>
    <row r="3886" spans="1:4" x14ac:dyDescent="0.35">
      <c r="A3886" s="78">
        <v>6194</v>
      </c>
      <c r="B3886" s="605" t="s">
        <v>20396</v>
      </c>
      <c r="C3886" s="78" t="s">
        <v>139</v>
      </c>
      <c r="D3886" s="613">
        <v>4.93</v>
      </c>
    </row>
    <row r="3887" spans="1:4" x14ac:dyDescent="0.35">
      <c r="A3887" s="78">
        <v>10567</v>
      </c>
      <c r="B3887" s="605" t="s">
        <v>208</v>
      </c>
      <c r="C3887" s="78" t="s">
        <v>139</v>
      </c>
      <c r="D3887" s="613">
        <v>7.81</v>
      </c>
    </row>
    <row r="3888" spans="1:4" x14ac:dyDescent="0.35">
      <c r="A3888" s="78">
        <v>6212</v>
      </c>
      <c r="B3888" s="605" t="s">
        <v>20397</v>
      </c>
      <c r="C3888" s="78" t="s">
        <v>139</v>
      </c>
      <c r="D3888" s="613">
        <v>11.46</v>
      </c>
    </row>
    <row r="3889" spans="1:4" x14ac:dyDescent="0.35">
      <c r="A3889" s="78">
        <v>3993</v>
      </c>
      <c r="B3889" s="605" t="s">
        <v>20398</v>
      </c>
      <c r="C3889" s="78" t="s">
        <v>514</v>
      </c>
      <c r="D3889" s="613">
        <v>104.67</v>
      </c>
    </row>
    <row r="3890" spans="1:4" x14ac:dyDescent="0.35">
      <c r="A3890" s="78">
        <v>3990</v>
      </c>
      <c r="B3890" s="605" t="s">
        <v>20399</v>
      </c>
      <c r="C3890" s="78" t="s">
        <v>139</v>
      </c>
      <c r="D3890" s="613">
        <v>19.690000000000001</v>
      </c>
    </row>
    <row r="3891" spans="1:4" x14ac:dyDescent="0.35">
      <c r="A3891" s="78">
        <v>3992</v>
      </c>
      <c r="B3891" s="605" t="s">
        <v>20400</v>
      </c>
      <c r="C3891" s="78" t="s">
        <v>139</v>
      </c>
      <c r="D3891" s="613">
        <v>26.59</v>
      </c>
    </row>
    <row r="3892" spans="1:4" x14ac:dyDescent="0.35">
      <c r="A3892" s="78">
        <v>6178</v>
      </c>
      <c r="B3892" s="605" t="s">
        <v>20401</v>
      </c>
      <c r="C3892" s="78" t="s">
        <v>514</v>
      </c>
      <c r="D3892" s="613">
        <v>137.27000000000001</v>
      </c>
    </row>
    <row r="3893" spans="1:4" x14ac:dyDescent="0.35">
      <c r="A3893" s="78">
        <v>6180</v>
      </c>
      <c r="B3893" s="605" t="s">
        <v>20402</v>
      </c>
      <c r="C3893" s="78" t="s">
        <v>514</v>
      </c>
      <c r="D3893" s="613">
        <v>148.15</v>
      </c>
    </row>
    <row r="3894" spans="1:4" x14ac:dyDescent="0.35">
      <c r="A3894" s="78">
        <v>6182</v>
      </c>
      <c r="B3894" s="605" t="s">
        <v>20403</v>
      </c>
      <c r="C3894" s="78" t="s">
        <v>514</v>
      </c>
      <c r="D3894" s="613">
        <v>183.89</v>
      </c>
    </row>
    <row r="3895" spans="1:4" x14ac:dyDescent="0.35">
      <c r="A3895" s="78">
        <v>43614</v>
      </c>
      <c r="B3895" s="605" t="s">
        <v>20404</v>
      </c>
      <c r="C3895" s="78" t="s">
        <v>139</v>
      </c>
      <c r="D3895" s="613">
        <v>13.3</v>
      </c>
    </row>
    <row r="3896" spans="1:4" x14ac:dyDescent="0.35">
      <c r="A3896" s="78">
        <v>6193</v>
      </c>
      <c r="B3896" s="605" t="s">
        <v>20405</v>
      </c>
      <c r="C3896" s="78" t="s">
        <v>139</v>
      </c>
      <c r="D3896" s="613">
        <v>16.190000000000001</v>
      </c>
    </row>
    <row r="3897" spans="1:4" x14ac:dyDescent="0.35">
      <c r="A3897" s="78">
        <v>6189</v>
      </c>
      <c r="B3897" s="605" t="s">
        <v>20406</v>
      </c>
      <c r="C3897" s="78" t="s">
        <v>139</v>
      </c>
      <c r="D3897" s="613">
        <v>23.63</v>
      </c>
    </row>
    <row r="3898" spans="1:4" x14ac:dyDescent="0.35">
      <c r="A3898" s="78">
        <v>6214</v>
      </c>
      <c r="B3898" s="605" t="s">
        <v>20407</v>
      </c>
      <c r="C3898" s="78" t="s">
        <v>514</v>
      </c>
      <c r="D3898" s="613">
        <v>85.98</v>
      </c>
    </row>
    <row r="3899" spans="1:4" x14ac:dyDescent="0.35">
      <c r="A3899" s="78">
        <v>44027</v>
      </c>
      <c r="B3899" s="605" t="s">
        <v>20408</v>
      </c>
      <c r="C3899" s="78" t="s">
        <v>80</v>
      </c>
      <c r="D3899" s="613"/>
    </row>
    <row r="3900" spans="1:4" x14ac:dyDescent="0.35">
      <c r="A3900" s="78">
        <v>36153</v>
      </c>
      <c r="B3900" s="605" t="s">
        <v>20409</v>
      </c>
      <c r="C3900" s="78" t="s">
        <v>80</v>
      </c>
      <c r="D3900" s="613">
        <v>228.76</v>
      </c>
    </row>
    <row r="3901" spans="1:4" x14ac:dyDescent="0.35">
      <c r="A3901" s="78">
        <v>10742</v>
      </c>
      <c r="B3901" s="605" t="s">
        <v>20410</v>
      </c>
      <c r="C3901" s="78" t="s">
        <v>80</v>
      </c>
      <c r="D3901" s="613"/>
    </row>
    <row r="3902" spans="1:4" x14ac:dyDescent="0.35">
      <c r="A3902" s="78">
        <v>45239</v>
      </c>
      <c r="B3902" s="605" t="s">
        <v>20411</v>
      </c>
      <c r="C3902" s="78" t="s">
        <v>80</v>
      </c>
      <c r="D3902" s="613">
        <v>28.2</v>
      </c>
    </row>
    <row r="3903" spans="1:4" x14ac:dyDescent="0.35">
      <c r="A3903" s="78">
        <v>38465</v>
      </c>
      <c r="B3903" s="605" t="s">
        <v>20412</v>
      </c>
      <c r="C3903" s="78" t="s">
        <v>80</v>
      </c>
      <c r="D3903" s="613">
        <v>77.91</v>
      </c>
    </row>
    <row r="3904" spans="1:4" x14ac:dyDescent="0.35">
      <c r="A3904" s="78">
        <v>7543</v>
      </c>
      <c r="B3904" s="605" t="s">
        <v>20413</v>
      </c>
      <c r="C3904" s="78" t="s">
        <v>80</v>
      </c>
      <c r="D3904" s="613">
        <v>4.92</v>
      </c>
    </row>
    <row r="3905" spans="1:4" x14ac:dyDescent="0.35">
      <c r="A3905" s="78">
        <v>43427</v>
      </c>
      <c r="B3905" s="605" t="s">
        <v>20414</v>
      </c>
      <c r="C3905" s="78" t="s">
        <v>80</v>
      </c>
      <c r="D3905" s="613"/>
    </row>
    <row r="3906" spans="1:4" x14ac:dyDescent="0.35">
      <c r="A3906" s="78">
        <v>41613</v>
      </c>
      <c r="B3906" s="605" t="s">
        <v>20415</v>
      </c>
      <c r="C3906" s="78" t="s">
        <v>80</v>
      </c>
      <c r="D3906" s="613"/>
    </row>
    <row r="3907" spans="1:4" x14ac:dyDescent="0.35">
      <c r="A3907" s="78">
        <v>41614</v>
      </c>
      <c r="B3907" s="605" t="s">
        <v>20416</v>
      </c>
      <c r="C3907" s="78" t="s">
        <v>80</v>
      </c>
      <c r="D3907" s="613"/>
    </row>
    <row r="3908" spans="1:4" x14ac:dyDescent="0.35">
      <c r="A3908" s="78">
        <v>41615</v>
      </c>
      <c r="B3908" s="605" t="s">
        <v>20417</v>
      </c>
      <c r="C3908" s="78" t="s">
        <v>80</v>
      </c>
      <c r="D3908" s="613"/>
    </row>
    <row r="3909" spans="1:4" x14ac:dyDescent="0.35">
      <c r="A3909" s="78">
        <v>41616</v>
      </c>
      <c r="B3909" s="605" t="s">
        <v>20418</v>
      </c>
      <c r="C3909" s="78" t="s">
        <v>80</v>
      </c>
      <c r="D3909" s="613"/>
    </row>
    <row r="3910" spans="1:4" x14ac:dyDescent="0.35">
      <c r="A3910" s="78">
        <v>41617</v>
      </c>
      <c r="B3910" s="605" t="s">
        <v>20419</v>
      </c>
      <c r="C3910" s="78" t="s">
        <v>80</v>
      </c>
      <c r="D3910" s="613"/>
    </row>
    <row r="3911" spans="1:4" x14ac:dyDescent="0.35">
      <c r="A3911" s="78">
        <v>41618</v>
      </c>
      <c r="B3911" s="605" t="s">
        <v>20420</v>
      </c>
      <c r="C3911" s="78" t="s">
        <v>80</v>
      </c>
      <c r="D3911" s="613"/>
    </row>
    <row r="3912" spans="1:4" x14ac:dyDescent="0.35">
      <c r="A3912" s="78">
        <v>43428</v>
      </c>
      <c r="B3912" s="605" t="s">
        <v>20421</v>
      </c>
      <c r="C3912" s="78" t="s">
        <v>80</v>
      </c>
      <c r="D3912" s="613"/>
    </row>
    <row r="3913" spans="1:4" x14ac:dyDescent="0.35">
      <c r="A3913" s="78">
        <v>41619</v>
      </c>
      <c r="B3913" s="605" t="s">
        <v>20422</v>
      </c>
      <c r="C3913" s="78" t="s">
        <v>80</v>
      </c>
      <c r="D3913" s="613"/>
    </row>
    <row r="3914" spans="1:4" x14ac:dyDescent="0.35">
      <c r="A3914" s="78">
        <v>41620</v>
      </c>
      <c r="B3914" s="605" t="s">
        <v>20423</v>
      </c>
      <c r="C3914" s="78" t="s">
        <v>80</v>
      </c>
      <c r="D3914" s="613"/>
    </row>
    <row r="3915" spans="1:4" x14ac:dyDescent="0.35">
      <c r="A3915" s="78">
        <v>41622</v>
      </c>
      <c r="B3915" s="605" t="s">
        <v>20424</v>
      </c>
      <c r="C3915" s="78" t="s">
        <v>80</v>
      </c>
      <c r="D3915" s="613"/>
    </row>
    <row r="3916" spans="1:4" x14ac:dyDescent="0.35">
      <c r="A3916" s="78">
        <v>41623</v>
      </c>
      <c r="B3916" s="605" t="s">
        <v>20425</v>
      </c>
      <c r="C3916" s="78" t="s">
        <v>80</v>
      </c>
      <c r="D3916" s="613"/>
    </row>
    <row r="3917" spans="1:4" x14ac:dyDescent="0.35">
      <c r="A3917" s="78">
        <v>41624</v>
      </c>
      <c r="B3917" s="605" t="s">
        <v>20426</v>
      </c>
      <c r="C3917" s="78" t="s">
        <v>80</v>
      </c>
      <c r="D3917" s="613"/>
    </row>
    <row r="3918" spans="1:4" x14ac:dyDescent="0.35">
      <c r="A3918" s="78">
        <v>41625</v>
      </c>
      <c r="B3918" s="605" t="s">
        <v>20427</v>
      </c>
      <c r="C3918" s="78" t="s">
        <v>80</v>
      </c>
      <c r="D3918" s="613"/>
    </row>
    <row r="3919" spans="1:4" x14ac:dyDescent="0.35">
      <c r="A3919" s="78">
        <v>39346</v>
      </c>
      <c r="B3919" s="605" t="s">
        <v>20428</v>
      </c>
      <c r="C3919" s="78" t="s">
        <v>80</v>
      </c>
      <c r="D3919" s="613">
        <v>3.04</v>
      </c>
    </row>
    <row r="3920" spans="1:4" x14ac:dyDescent="0.35">
      <c r="A3920" s="78">
        <v>39350</v>
      </c>
      <c r="B3920" s="605" t="s">
        <v>20429</v>
      </c>
      <c r="C3920" s="78" t="s">
        <v>80</v>
      </c>
      <c r="D3920" s="613">
        <v>3.27</v>
      </c>
    </row>
    <row r="3921" spans="1:4" x14ac:dyDescent="0.35">
      <c r="A3921" s="78">
        <v>39351</v>
      </c>
      <c r="B3921" s="605" t="s">
        <v>20430</v>
      </c>
      <c r="C3921" s="78" t="s">
        <v>80</v>
      </c>
      <c r="D3921" s="613">
        <v>3.78</v>
      </c>
    </row>
    <row r="3922" spans="1:4" x14ac:dyDescent="0.35">
      <c r="A3922" s="78">
        <v>39352</v>
      </c>
      <c r="B3922" s="605" t="s">
        <v>20431</v>
      </c>
      <c r="C3922" s="78" t="s">
        <v>80</v>
      </c>
      <c r="D3922" s="613">
        <v>3.04</v>
      </c>
    </row>
    <row r="3923" spans="1:4" x14ac:dyDescent="0.35">
      <c r="A3923" s="78">
        <v>38837</v>
      </c>
      <c r="B3923" s="605" t="s">
        <v>20432</v>
      </c>
      <c r="C3923" s="78" t="s">
        <v>80</v>
      </c>
      <c r="D3923" s="613"/>
    </row>
    <row r="3924" spans="1:4" x14ac:dyDescent="0.35">
      <c r="A3924" s="78">
        <v>38836</v>
      </c>
      <c r="B3924" s="605" t="s">
        <v>20433</v>
      </c>
      <c r="C3924" s="78" t="s">
        <v>80</v>
      </c>
      <c r="D3924" s="613"/>
    </row>
    <row r="3925" spans="1:4" x14ac:dyDescent="0.35">
      <c r="A3925" s="78">
        <v>2666</v>
      </c>
      <c r="B3925" s="605" t="s">
        <v>20434</v>
      </c>
      <c r="C3925" s="78" t="s">
        <v>80</v>
      </c>
      <c r="D3925" s="613"/>
    </row>
    <row r="3926" spans="1:4" x14ac:dyDescent="0.35">
      <c r="A3926" s="78">
        <v>2668</v>
      </c>
      <c r="B3926" s="605" t="s">
        <v>20435</v>
      </c>
      <c r="C3926" s="78" t="s">
        <v>80</v>
      </c>
      <c r="D3926" s="613"/>
    </row>
    <row r="3927" spans="1:4" x14ac:dyDescent="0.35">
      <c r="A3927" s="78">
        <v>2664</v>
      </c>
      <c r="B3927" s="605" t="s">
        <v>20436</v>
      </c>
      <c r="C3927" s="78" t="s">
        <v>80</v>
      </c>
      <c r="D3927" s="613"/>
    </row>
    <row r="3928" spans="1:4" x14ac:dyDescent="0.35">
      <c r="A3928" s="78">
        <v>2662</v>
      </c>
      <c r="B3928" s="605" t="s">
        <v>20437</v>
      </c>
      <c r="C3928" s="78" t="s">
        <v>80</v>
      </c>
      <c r="D3928" s="613"/>
    </row>
    <row r="3929" spans="1:4" x14ac:dyDescent="0.35">
      <c r="A3929" s="78">
        <v>20964</v>
      </c>
      <c r="B3929" s="605" t="s">
        <v>20438</v>
      </c>
      <c r="C3929" s="78" t="s">
        <v>80</v>
      </c>
      <c r="D3929" s="613">
        <v>60.52</v>
      </c>
    </row>
    <row r="3930" spans="1:4" x14ac:dyDescent="0.35">
      <c r="A3930" s="78">
        <v>10905</v>
      </c>
      <c r="B3930" s="605" t="s">
        <v>20439</v>
      </c>
      <c r="C3930" s="78" t="s">
        <v>80</v>
      </c>
      <c r="D3930" s="613">
        <v>81.19</v>
      </c>
    </row>
    <row r="3931" spans="1:4" x14ac:dyDescent="0.35">
      <c r="A3931" s="78">
        <v>11289</v>
      </c>
      <c r="B3931" s="605" t="s">
        <v>20440</v>
      </c>
      <c r="C3931" s="78" t="s">
        <v>80</v>
      </c>
      <c r="D3931" s="613"/>
    </row>
    <row r="3932" spans="1:4" x14ac:dyDescent="0.35">
      <c r="A3932" s="78">
        <v>11241</v>
      </c>
      <c r="B3932" s="605" t="s">
        <v>20441</v>
      </c>
      <c r="C3932" s="78" t="s">
        <v>80</v>
      </c>
      <c r="D3932" s="613"/>
    </row>
    <row r="3933" spans="1:4" x14ac:dyDescent="0.35">
      <c r="A3933" s="78">
        <v>11301</v>
      </c>
      <c r="B3933" s="605" t="s">
        <v>20442</v>
      </c>
      <c r="C3933" s="78" t="s">
        <v>80</v>
      </c>
      <c r="D3933" s="613"/>
    </row>
    <row r="3934" spans="1:4" x14ac:dyDescent="0.35">
      <c r="A3934" s="78">
        <v>21090</v>
      </c>
      <c r="B3934" s="605" t="s">
        <v>20443</v>
      </c>
      <c r="C3934" s="78" t="s">
        <v>80</v>
      </c>
      <c r="D3934" s="613"/>
    </row>
    <row r="3935" spans="1:4" x14ac:dyDescent="0.35">
      <c r="A3935" s="78">
        <v>11315</v>
      </c>
      <c r="B3935" s="605" t="s">
        <v>20444</v>
      </c>
      <c r="C3935" s="78" t="s">
        <v>80</v>
      </c>
      <c r="D3935" s="613"/>
    </row>
    <row r="3936" spans="1:4" x14ac:dyDescent="0.35">
      <c r="A3936" s="78">
        <v>21071</v>
      </c>
      <c r="B3936" s="605" t="s">
        <v>20445</v>
      </c>
      <c r="C3936" s="78" t="s">
        <v>80</v>
      </c>
      <c r="D3936" s="613"/>
    </row>
    <row r="3937" spans="1:4" x14ac:dyDescent="0.35">
      <c r="A3937" s="78">
        <v>14112</v>
      </c>
      <c r="B3937" s="605" t="s">
        <v>20446</v>
      </c>
      <c r="C3937" s="78" t="s">
        <v>80</v>
      </c>
      <c r="D3937" s="613"/>
    </row>
    <row r="3938" spans="1:4" x14ac:dyDescent="0.35">
      <c r="A3938" s="78">
        <v>11316</v>
      </c>
      <c r="B3938" s="605" t="s">
        <v>20447</v>
      </c>
      <c r="C3938" s="78" t="s">
        <v>80</v>
      </c>
      <c r="D3938" s="613"/>
    </row>
    <row r="3939" spans="1:4" x14ac:dyDescent="0.35">
      <c r="A3939" s="78">
        <v>6243</v>
      </c>
      <c r="B3939" s="605" t="s">
        <v>20448</v>
      </c>
      <c r="C3939" s="78" t="s">
        <v>80</v>
      </c>
      <c r="D3939" s="613"/>
    </row>
    <row r="3940" spans="1:4" x14ac:dyDescent="0.35">
      <c r="A3940" s="78">
        <v>6240</v>
      </c>
      <c r="B3940" s="605" t="s">
        <v>20449</v>
      </c>
      <c r="C3940" s="78" t="s">
        <v>80</v>
      </c>
      <c r="D3940" s="613"/>
    </row>
    <row r="3941" spans="1:4" x14ac:dyDescent="0.35">
      <c r="A3941" s="78">
        <v>11296</v>
      </c>
      <c r="B3941" s="605" t="s">
        <v>20450</v>
      </c>
      <c r="C3941" s="78" t="s">
        <v>80</v>
      </c>
      <c r="D3941" s="613"/>
    </row>
    <row r="3942" spans="1:4" x14ac:dyDescent="0.35">
      <c r="A3942" s="78">
        <v>11299</v>
      </c>
      <c r="B3942" s="605" t="s">
        <v>20451</v>
      </c>
      <c r="C3942" s="78" t="s">
        <v>80</v>
      </c>
      <c r="D3942" s="613"/>
    </row>
    <row r="3943" spans="1:4" x14ac:dyDescent="0.35">
      <c r="A3943" s="78">
        <v>11688</v>
      </c>
      <c r="B3943" s="605" t="s">
        <v>20452</v>
      </c>
      <c r="C3943" s="78" t="s">
        <v>80</v>
      </c>
      <c r="D3943" s="613">
        <v>617.17999999999995</v>
      </c>
    </row>
    <row r="3944" spans="1:4" x14ac:dyDescent="0.35">
      <c r="A3944" s="78">
        <v>37736</v>
      </c>
      <c r="B3944" s="605" t="s">
        <v>308</v>
      </c>
      <c r="C3944" s="78" t="s">
        <v>80</v>
      </c>
      <c r="D3944" s="613"/>
    </row>
    <row r="3945" spans="1:4" x14ac:dyDescent="0.35">
      <c r="A3945" s="78">
        <v>37739</v>
      </c>
      <c r="B3945" s="605" t="s">
        <v>20453</v>
      </c>
      <c r="C3945" s="78" t="s">
        <v>80</v>
      </c>
      <c r="D3945" s="613"/>
    </row>
    <row r="3946" spans="1:4" x14ac:dyDescent="0.35">
      <c r="A3946" s="78">
        <v>37738</v>
      </c>
      <c r="B3946" s="605" t="s">
        <v>20454</v>
      </c>
      <c r="C3946" s="78" t="s">
        <v>80</v>
      </c>
      <c r="D3946" s="613"/>
    </row>
    <row r="3947" spans="1:4" x14ac:dyDescent="0.35">
      <c r="A3947" s="78">
        <v>25014</v>
      </c>
      <c r="B3947" s="605" t="s">
        <v>20455</v>
      </c>
      <c r="C3947" s="78" t="s">
        <v>80</v>
      </c>
      <c r="D3947" s="613"/>
    </row>
    <row r="3948" spans="1:4" x14ac:dyDescent="0.35">
      <c r="A3948" s="78">
        <v>14405</v>
      </c>
      <c r="B3948" s="605" t="s">
        <v>20456</v>
      </c>
      <c r="C3948" s="78" t="s">
        <v>80</v>
      </c>
      <c r="D3948" s="613"/>
    </row>
    <row r="3949" spans="1:4" x14ac:dyDescent="0.35">
      <c r="A3949" s="78">
        <v>20271</v>
      </c>
      <c r="B3949" s="605" t="s">
        <v>20457</v>
      </c>
      <c r="C3949" s="78" t="s">
        <v>80</v>
      </c>
      <c r="D3949" s="613">
        <v>571.28</v>
      </c>
    </row>
    <row r="3950" spans="1:4" x14ac:dyDescent="0.35">
      <c r="A3950" s="78">
        <v>10423</v>
      </c>
      <c r="B3950" s="605" t="s">
        <v>20458</v>
      </c>
      <c r="C3950" s="78" t="s">
        <v>80</v>
      </c>
      <c r="D3950" s="613">
        <v>419.45</v>
      </c>
    </row>
    <row r="3951" spans="1:4" x14ac:dyDescent="0.35">
      <c r="A3951" s="78">
        <v>36790</v>
      </c>
      <c r="B3951" s="605" t="s">
        <v>20459</v>
      </c>
      <c r="C3951" s="78" t="s">
        <v>80</v>
      </c>
      <c r="D3951" s="613">
        <v>419.31</v>
      </c>
    </row>
    <row r="3952" spans="1:4" x14ac:dyDescent="0.35">
      <c r="A3952" s="78">
        <v>37589</v>
      </c>
      <c r="B3952" s="605" t="s">
        <v>20460</v>
      </c>
      <c r="C3952" s="78" t="s">
        <v>80</v>
      </c>
      <c r="D3952" s="613">
        <v>513.77</v>
      </c>
    </row>
    <row r="3953" spans="1:4" x14ac:dyDescent="0.35">
      <c r="A3953" s="78">
        <v>11690</v>
      </c>
      <c r="B3953" s="605" t="s">
        <v>20461</v>
      </c>
      <c r="C3953" s="78" t="s">
        <v>80</v>
      </c>
      <c r="D3953" s="613">
        <v>272.93</v>
      </c>
    </row>
    <row r="3954" spans="1:4" x14ac:dyDescent="0.35">
      <c r="A3954" s="78">
        <v>20234</v>
      </c>
      <c r="B3954" s="605" t="s">
        <v>20462</v>
      </c>
      <c r="C3954" s="78" t="s">
        <v>80</v>
      </c>
      <c r="D3954" s="613">
        <v>345.39</v>
      </c>
    </row>
    <row r="3955" spans="1:4" x14ac:dyDescent="0.35">
      <c r="A3955" s="78">
        <v>44480</v>
      </c>
      <c r="B3955" s="605" t="s">
        <v>20463</v>
      </c>
      <c r="C3955" s="78" t="s">
        <v>513</v>
      </c>
      <c r="D3955" s="613">
        <v>21.76</v>
      </c>
    </row>
    <row r="3956" spans="1:4" x14ac:dyDescent="0.35">
      <c r="A3956" s="78">
        <v>11457</v>
      </c>
      <c r="B3956" s="605" t="s">
        <v>20464</v>
      </c>
      <c r="C3956" s="78" t="s">
        <v>80</v>
      </c>
      <c r="D3956" s="613">
        <v>50.37</v>
      </c>
    </row>
    <row r="3957" spans="1:4" x14ac:dyDescent="0.35">
      <c r="A3957" s="78">
        <v>44073</v>
      </c>
      <c r="B3957" s="605" t="s">
        <v>20465</v>
      </c>
      <c r="C3957" s="78" t="s">
        <v>139</v>
      </c>
      <c r="D3957" s="613">
        <v>0.87</v>
      </c>
    </row>
    <row r="3958" spans="1:4" x14ac:dyDescent="0.35">
      <c r="A3958" s="78">
        <v>3593</v>
      </c>
      <c r="B3958" s="605" t="s">
        <v>20466</v>
      </c>
      <c r="C3958" s="78" t="s">
        <v>80</v>
      </c>
      <c r="D3958" s="613">
        <v>94.29</v>
      </c>
    </row>
    <row r="3959" spans="1:4" x14ac:dyDescent="0.35">
      <c r="A3959" s="78">
        <v>3588</v>
      </c>
      <c r="B3959" s="605" t="s">
        <v>20467</v>
      </c>
      <c r="C3959" s="78" t="s">
        <v>80</v>
      </c>
      <c r="D3959" s="613">
        <v>72.680000000000007</v>
      </c>
    </row>
    <row r="3960" spans="1:4" x14ac:dyDescent="0.35">
      <c r="A3960" s="78">
        <v>3587</v>
      </c>
      <c r="B3960" s="605" t="s">
        <v>20468</v>
      </c>
      <c r="C3960" s="78" t="s">
        <v>80</v>
      </c>
      <c r="D3960" s="613">
        <v>45.1</v>
      </c>
    </row>
    <row r="3961" spans="1:4" x14ac:dyDescent="0.35">
      <c r="A3961" s="78">
        <v>3585</v>
      </c>
      <c r="B3961" s="605" t="s">
        <v>20469</v>
      </c>
      <c r="C3961" s="78" t="s">
        <v>80</v>
      </c>
      <c r="D3961" s="613">
        <v>22.45</v>
      </c>
    </row>
    <row r="3962" spans="1:4" x14ac:dyDescent="0.35">
      <c r="A3962" s="78">
        <v>3590</v>
      </c>
      <c r="B3962" s="605" t="s">
        <v>20470</v>
      </c>
      <c r="C3962" s="78" t="s">
        <v>80</v>
      </c>
      <c r="D3962" s="613">
        <v>267.73</v>
      </c>
    </row>
    <row r="3963" spans="1:4" x14ac:dyDescent="0.35">
      <c r="A3963" s="78">
        <v>3589</v>
      </c>
      <c r="B3963" s="605" t="s">
        <v>20471</v>
      </c>
      <c r="C3963" s="78" t="s">
        <v>80</v>
      </c>
      <c r="D3963" s="613">
        <v>143.69999999999999</v>
      </c>
    </row>
    <row r="3964" spans="1:4" x14ac:dyDescent="0.35">
      <c r="A3964" s="78">
        <v>3592</v>
      </c>
      <c r="B3964" s="605" t="s">
        <v>20472</v>
      </c>
      <c r="C3964" s="78" t="s">
        <v>80</v>
      </c>
      <c r="D3964" s="613">
        <v>423.2</v>
      </c>
    </row>
    <row r="3965" spans="1:4" x14ac:dyDescent="0.35">
      <c r="A3965" s="78">
        <v>3586</v>
      </c>
      <c r="B3965" s="605" t="s">
        <v>20473</v>
      </c>
      <c r="C3965" s="78" t="s">
        <v>80</v>
      </c>
      <c r="D3965" s="613">
        <v>29.4</v>
      </c>
    </row>
    <row r="3966" spans="1:4" x14ac:dyDescent="0.35">
      <c r="A3966" s="78">
        <v>3591</v>
      </c>
      <c r="B3966" s="605" t="s">
        <v>20474</v>
      </c>
      <c r="C3966" s="78" t="s">
        <v>80</v>
      </c>
      <c r="D3966" s="613">
        <v>678.41</v>
      </c>
    </row>
    <row r="3967" spans="1:4" x14ac:dyDescent="0.35">
      <c r="A3967" s="78">
        <v>40396</v>
      </c>
      <c r="B3967" s="605" t="s">
        <v>20475</v>
      </c>
      <c r="C3967" s="78" t="s">
        <v>80</v>
      </c>
      <c r="D3967" s="613"/>
    </row>
    <row r="3968" spans="1:4" x14ac:dyDescent="0.35">
      <c r="A3968" s="78">
        <v>40395</v>
      </c>
      <c r="B3968" s="605" t="s">
        <v>20476</v>
      </c>
      <c r="C3968" s="78" t="s">
        <v>80</v>
      </c>
      <c r="D3968" s="613"/>
    </row>
    <row r="3969" spans="1:4" x14ac:dyDescent="0.35">
      <c r="A3969" s="78">
        <v>40394</v>
      </c>
      <c r="B3969" s="605" t="s">
        <v>20477</v>
      </c>
      <c r="C3969" s="78" t="s">
        <v>80</v>
      </c>
      <c r="D3969" s="613"/>
    </row>
    <row r="3970" spans="1:4" x14ac:dyDescent="0.35">
      <c r="A3970" s="78">
        <v>40392</v>
      </c>
      <c r="B3970" s="605" t="s">
        <v>20478</v>
      </c>
      <c r="C3970" s="78" t="s">
        <v>80</v>
      </c>
      <c r="D3970" s="613"/>
    </row>
    <row r="3971" spans="1:4" x14ac:dyDescent="0.35">
      <c r="A3971" s="78">
        <v>40398</v>
      </c>
      <c r="B3971" s="605" t="s">
        <v>20479</v>
      </c>
      <c r="C3971" s="78" t="s">
        <v>80</v>
      </c>
      <c r="D3971" s="613"/>
    </row>
    <row r="3972" spans="1:4" x14ac:dyDescent="0.35">
      <c r="A3972" s="78">
        <v>40397</v>
      </c>
      <c r="B3972" s="605" t="s">
        <v>20480</v>
      </c>
      <c r="C3972" s="78" t="s">
        <v>80</v>
      </c>
      <c r="D3972" s="613"/>
    </row>
    <row r="3973" spans="1:4" x14ac:dyDescent="0.35">
      <c r="A3973" s="78">
        <v>40399</v>
      </c>
      <c r="B3973" s="605" t="s">
        <v>20481</v>
      </c>
      <c r="C3973" s="78" t="s">
        <v>80</v>
      </c>
      <c r="D3973" s="613"/>
    </row>
    <row r="3974" spans="1:4" x14ac:dyDescent="0.35">
      <c r="A3974" s="78">
        <v>40393</v>
      </c>
      <c r="B3974" s="605" t="s">
        <v>20482</v>
      </c>
      <c r="C3974" s="78" t="s">
        <v>80</v>
      </c>
      <c r="D3974" s="613"/>
    </row>
    <row r="3975" spans="1:4" x14ac:dyDescent="0.35">
      <c r="A3975" s="78">
        <v>44253</v>
      </c>
      <c r="B3975" s="605" t="s">
        <v>20483</v>
      </c>
      <c r="C3975" s="78" t="s">
        <v>80</v>
      </c>
      <c r="D3975" s="613">
        <v>313.45999999999998</v>
      </c>
    </row>
    <row r="3976" spans="1:4" x14ac:dyDescent="0.35">
      <c r="A3976" s="78">
        <v>21121</v>
      </c>
      <c r="B3976" s="605" t="s">
        <v>20484</v>
      </c>
      <c r="C3976" s="78" t="s">
        <v>80</v>
      </c>
      <c r="D3976" s="613">
        <v>4.49</v>
      </c>
    </row>
    <row r="3977" spans="1:4" x14ac:dyDescent="0.35">
      <c r="A3977" s="78">
        <v>38010</v>
      </c>
      <c r="B3977" s="605" t="s">
        <v>20485</v>
      </c>
      <c r="C3977" s="78" t="s">
        <v>80</v>
      </c>
      <c r="D3977" s="613">
        <v>5.6</v>
      </c>
    </row>
    <row r="3978" spans="1:4" x14ac:dyDescent="0.35">
      <c r="A3978" s="78">
        <v>38011</v>
      </c>
      <c r="B3978" s="605" t="s">
        <v>20486</v>
      </c>
      <c r="C3978" s="78" t="s">
        <v>80</v>
      </c>
      <c r="D3978" s="613">
        <v>11.22</v>
      </c>
    </row>
    <row r="3979" spans="1:4" x14ac:dyDescent="0.35">
      <c r="A3979" s="78">
        <v>38012</v>
      </c>
      <c r="B3979" s="605" t="s">
        <v>20487</v>
      </c>
      <c r="C3979" s="78" t="s">
        <v>80</v>
      </c>
      <c r="D3979" s="613">
        <v>42.79</v>
      </c>
    </row>
    <row r="3980" spans="1:4" x14ac:dyDescent="0.35">
      <c r="A3980" s="78">
        <v>38013</v>
      </c>
      <c r="B3980" s="605" t="s">
        <v>20488</v>
      </c>
      <c r="C3980" s="78" t="s">
        <v>80</v>
      </c>
      <c r="D3980" s="613">
        <v>54.97</v>
      </c>
    </row>
    <row r="3981" spans="1:4" x14ac:dyDescent="0.35">
      <c r="A3981" s="78">
        <v>38014</v>
      </c>
      <c r="B3981" s="605" t="s">
        <v>20489</v>
      </c>
      <c r="C3981" s="78" t="s">
        <v>80</v>
      </c>
      <c r="D3981" s="613">
        <v>91.8</v>
      </c>
    </row>
    <row r="3982" spans="1:4" x14ac:dyDescent="0.35">
      <c r="A3982" s="78">
        <v>38015</v>
      </c>
      <c r="B3982" s="605" t="s">
        <v>20490</v>
      </c>
      <c r="C3982" s="78" t="s">
        <v>80</v>
      </c>
      <c r="D3982" s="613">
        <v>215.81</v>
      </c>
    </row>
    <row r="3983" spans="1:4" x14ac:dyDescent="0.35">
      <c r="A3983" s="78">
        <v>38016</v>
      </c>
      <c r="B3983" s="605" t="s">
        <v>20491</v>
      </c>
      <c r="C3983" s="78" t="s">
        <v>80</v>
      </c>
      <c r="D3983" s="613">
        <v>250.96</v>
      </c>
    </row>
    <row r="3984" spans="1:4" x14ac:dyDescent="0.35">
      <c r="A3984" s="78">
        <v>12741</v>
      </c>
      <c r="B3984" s="605" t="s">
        <v>20492</v>
      </c>
      <c r="C3984" s="78" t="s">
        <v>80</v>
      </c>
      <c r="D3984" s="613"/>
    </row>
    <row r="3985" spans="1:4" x14ac:dyDescent="0.35">
      <c r="A3985" s="78">
        <v>12733</v>
      </c>
      <c r="B3985" s="605" t="s">
        <v>20493</v>
      </c>
      <c r="C3985" s="78" t="s">
        <v>80</v>
      </c>
      <c r="D3985" s="613"/>
    </row>
    <row r="3986" spans="1:4" x14ac:dyDescent="0.35">
      <c r="A3986" s="78">
        <v>12734</v>
      </c>
      <c r="B3986" s="605" t="s">
        <v>20494</v>
      </c>
      <c r="C3986" s="78" t="s">
        <v>80</v>
      </c>
      <c r="D3986" s="613"/>
    </row>
    <row r="3987" spans="1:4" x14ac:dyDescent="0.35">
      <c r="A3987" s="78">
        <v>12735</v>
      </c>
      <c r="B3987" s="605" t="s">
        <v>20495</v>
      </c>
      <c r="C3987" s="78" t="s">
        <v>80</v>
      </c>
      <c r="D3987" s="613"/>
    </row>
    <row r="3988" spans="1:4" x14ac:dyDescent="0.35">
      <c r="A3988" s="78">
        <v>12736</v>
      </c>
      <c r="B3988" s="605" t="s">
        <v>20496</v>
      </c>
      <c r="C3988" s="78" t="s">
        <v>80</v>
      </c>
      <c r="D3988" s="613"/>
    </row>
    <row r="3989" spans="1:4" x14ac:dyDescent="0.35">
      <c r="A3989" s="78">
        <v>12737</v>
      </c>
      <c r="B3989" s="605" t="s">
        <v>20497</v>
      </c>
      <c r="C3989" s="78" t="s">
        <v>80</v>
      </c>
      <c r="D3989" s="613"/>
    </row>
    <row r="3990" spans="1:4" x14ac:dyDescent="0.35">
      <c r="A3990" s="78">
        <v>12738</v>
      </c>
      <c r="B3990" s="605" t="s">
        <v>20498</v>
      </c>
      <c r="C3990" s="78" t="s">
        <v>80</v>
      </c>
      <c r="D3990" s="613"/>
    </row>
    <row r="3991" spans="1:4" x14ac:dyDescent="0.35">
      <c r="A3991" s="78">
        <v>12739</v>
      </c>
      <c r="B3991" s="605" t="s">
        <v>20499</v>
      </c>
      <c r="C3991" s="78" t="s">
        <v>80</v>
      </c>
      <c r="D3991" s="613"/>
    </row>
    <row r="3992" spans="1:4" x14ac:dyDescent="0.35">
      <c r="A3992" s="78">
        <v>12740</v>
      </c>
      <c r="B3992" s="605" t="s">
        <v>20500</v>
      </c>
      <c r="C3992" s="78" t="s">
        <v>80</v>
      </c>
      <c r="D3992" s="613"/>
    </row>
    <row r="3993" spans="1:4" x14ac:dyDescent="0.35">
      <c r="A3993" s="78">
        <v>6297</v>
      </c>
      <c r="B3993" s="605" t="s">
        <v>20501</v>
      </c>
      <c r="C3993" s="78" t="s">
        <v>80</v>
      </c>
      <c r="D3993" s="613">
        <v>43.45</v>
      </c>
    </row>
    <row r="3994" spans="1:4" x14ac:dyDescent="0.35">
      <c r="A3994" s="78">
        <v>6296</v>
      </c>
      <c r="B3994" s="605" t="s">
        <v>20502</v>
      </c>
      <c r="C3994" s="78" t="s">
        <v>80</v>
      </c>
      <c r="D3994" s="613">
        <v>34.29</v>
      </c>
    </row>
    <row r="3995" spans="1:4" x14ac:dyDescent="0.35">
      <c r="A3995" s="78">
        <v>6323</v>
      </c>
      <c r="B3995" s="605" t="s">
        <v>20503</v>
      </c>
      <c r="C3995" s="78" t="s">
        <v>80</v>
      </c>
      <c r="D3995" s="613">
        <v>22.41</v>
      </c>
    </row>
    <row r="3996" spans="1:4" x14ac:dyDescent="0.35">
      <c r="A3996" s="78">
        <v>6294</v>
      </c>
      <c r="B3996" s="605" t="s">
        <v>20504</v>
      </c>
      <c r="C3996" s="78" t="s">
        <v>80</v>
      </c>
      <c r="D3996" s="613">
        <v>9.7799999999999994</v>
      </c>
    </row>
    <row r="3997" spans="1:4" x14ac:dyDescent="0.35">
      <c r="A3997" s="78">
        <v>6299</v>
      </c>
      <c r="B3997" s="605" t="s">
        <v>20505</v>
      </c>
      <c r="C3997" s="78" t="s">
        <v>80</v>
      </c>
      <c r="D3997" s="613">
        <v>130.66999999999999</v>
      </c>
    </row>
    <row r="3998" spans="1:4" x14ac:dyDescent="0.35">
      <c r="A3998" s="78">
        <v>6298</v>
      </c>
      <c r="B3998" s="605" t="s">
        <v>20506</v>
      </c>
      <c r="C3998" s="78" t="s">
        <v>80</v>
      </c>
      <c r="D3998" s="613">
        <v>68.819999999999993</v>
      </c>
    </row>
    <row r="3999" spans="1:4" x14ac:dyDescent="0.35">
      <c r="A3999" s="78">
        <v>6322</v>
      </c>
      <c r="B3999" s="605" t="s">
        <v>20507</v>
      </c>
      <c r="C3999" s="78" t="s">
        <v>80</v>
      </c>
      <c r="D3999" s="613">
        <v>175.02</v>
      </c>
    </row>
    <row r="4000" spans="1:4" x14ac:dyDescent="0.35">
      <c r="A4000" s="78">
        <v>6295</v>
      </c>
      <c r="B4000" s="605" t="s">
        <v>20508</v>
      </c>
      <c r="C4000" s="78" t="s">
        <v>80</v>
      </c>
      <c r="D4000" s="613">
        <v>13.92</v>
      </c>
    </row>
    <row r="4001" spans="1:4" x14ac:dyDescent="0.35">
      <c r="A4001" s="78">
        <v>6300</v>
      </c>
      <c r="B4001" s="605" t="s">
        <v>20509</v>
      </c>
      <c r="C4001" s="78" t="s">
        <v>80</v>
      </c>
      <c r="D4001" s="613">
        <v>322.67</v>
      </c>
    </row>
    <row r="4002" spans="1:4" x14ac:dyDescent="0.35">
      <c r="A4002" s="78">
        <v>6321</v>
      </c>
      <c r="B4002" s="605" t="s">
        <v>20510</v>
      </c>
      <c r="C4002" s="78" t="s">
        <v>80</v>
      </c>
      <c r="D4002" s="613">
        <v>460.91</v>
      </c>
    </row>
    <row r="4003" spans="1:4" x14ac:dyDescent="0.35">
      <c r="A4003" s="78">
        <v>6301</v>
      </c>
      <c r="B4003" s="605" t="s">
        <v>20511</v>
      </c>
      <c r="C4003" s="78" t="s">
        <v>80</v>
      </c>
      <c r="D4003" s="613">
        <v>1080.33</v>
      </c>
    </row>
    <row r="4004" spans="1:4" x14ac:dyDescent="0.35">
      <c r="A4004" s="78">
        <v>7105</v>
      </c>
      <c r="B4004" s="605" t="s">
        <v>20512</v>
      </c>
      <c r="C4004" s="78" t="s">
        <v>80</v>
      </c>
      <c r="D4004" s="613">
        <v>47.03</v>
      </c>
    </row>
    <row r="4005" spans="1:4" x14ac:dyDescent="0.35">
      <c r="A4005" s="78">
        <v>20183</v>
      </c>
      <c r="B4005" s="605" t="s">
        <v>20513</v>
      </c>
      <c r="C4005" s="78" t="s">
        <v>80</v>
      </c>
      <c r="D4005" s="613">
        <v>57.94</v>
      </c>
    </row>
    <row r="4006" spans="1:4" x14ac:dyDescent="0.35">
      <c r="A4006" s="78">
        <v>38448</v>
      </c>
      <c r="B4006" s="605" t="s">
        <v>20514</v>
      </c>
      <c r="C4006" s="78" t="s">
        <v>80</v>
      </c>
      <c r="D4006" s="613">
        <v>262.94</v>
      </c>
    </row>
    <row r="4007" spans="1:4" x14ac:dyDescent="0.35">
      <c r="A4007" s="78">
        <v>20182</v>
      </c>
      <c r="B4007" s="605" t="s">
        <v>20515</v>
      </c>
      <c r="C4007" s="78" t="s">
        <v>80</v>
      </c>
      <c r="D4007" s="613">
        <v>33.69</v>
      </c>
    </row>
    <row r="4008" spans="1:4" x14ac:dyDescent="0.35">
      <c r="A4008" s="78">
        <v>7119</v>
      </c>
      <c r="B4008" s="605" t="s">
        <v>20516</v>
      </c>
      <c r="C4008" s="78" t="s">
        <v>80</v>
      </c>
      <c r="D4008" s="613">
        <v>13.11</v>
      </c>
    </row>
    <row r="4009" spans="1:4" x14ac:dyDescent="0.35">
      <c r="A4009" s="78">
        <v>7126</v>
      </c>
      <c r="B4009" s="605" t="s">
        <v>20517</v>
      </c>
      <c r="C4009" s="78" t="s">
        <v>80</v>
      </c>
      <c r="D4009" s="613">
        <v>26.76</v>
      </c>
    </row>
    <row r="4010" spans="1:4" x14ac:dyDescent="0.35">
      <c r="A4010" s="78">
        <v>7120</v>
      </c>
      <c r="B4010" s="605" t="s">
        <v>20518</v>
      </c>
      <c r="C4010" s="78" t="s">
        <v>80</v>
      </c>
      <c r="D4010" s="613">
        <v>10.06</v>
      </c>
    </row>
    <row r="4011" spans="1:4" x14ac:dyDescent="0.35">
      <c r="A4011" s="78">
        <v>6319</v>
      </c>
      <c r="B4011" s="605" t="s">
        <v>20519</v>
      </c>
      <c r="C4011" s="78" t="s">
        <v>80</v>
      </c>
      <c r="D4011" s="613">
        <v>51.04</v>
      </c>
    </row>
    <row r="4012" spans="1:4" x14ac:dyDescent="0.35">
      <c r="A4012" s="78">
        <v>6304</v>
      </c>
      <c r="B4012" s="605" t="s">
        <v>20520</v>
      </c>
      <c r="C4012" s="78" t="s">
        <v>80</v>
      </c>
      <c r="D4012" s="613">
        <v>51.04</v>
      </c>
    </row>
    <row r="4013" spans="1:4" x14ac:dyDescent="0.35">
      <c r="A4013" s="78">
        <v>21116</v>
      </c>
      <c r="B4013" s="605" t="s">
        <v>20521</v>
      </c>
      <c r="C4013" s="78" t="s">
        <v>80</v>
      </c>
      <c r="D4013" s="613">
        <v>38.65</v>
      </c>
    </row>
    <row r="4014" spans="1:4" x14ac:dyDescent="0.35">
      <c r="A4014" s="78">
        <v>6320</v>
      </c>
      <c r="B4014" s="605" t="s">
        <v>20522</v>
      </c>
      <c r="C4014" s="78" t="s">
        <v>80</v>
      </c>
      <c r="D4014" s="613">
        <v>26.28</v>
      </c>
    </row>
    <row r="4015" spans="1:4" x14ac:dyDescent="0.35">
      <c r="A4015" s="78">
        <v>6303</v>
      </c>
      <c r="B4015" s="605" t="s">
        <v>20523</v>
      </c>
      <c r="C4015" s="78" t="s">
        <v>80</v>
      </c>
      <c r="D4015" s="613">
        <v>26.28</v>
      </c>
    </row>
    <row r="4016" spans="1:4" x14ac:dyDescent="0.35">
      <c r="A4016" s="78">
        <v>6308</v>
      </c>
      <c r="B4016" s="605" t="s">
        <v>20524</v>
      </c>
      <c r="C4016" s="78" t="s">
        <v>80</v>
      </c>
      <c r="D4016" s="613">
        <v>141.24</v>
      </c>
    </row>
    <row r="4017" spans="1:4" x14ac:dyDescent="0.35">
      <c r="A4017" s="78">
        <v>6317</v>
      </c>
      <c r="B4017" s="605" t="s">
        <v>20525</v>
      </c>
      <c r="C4017" s="78" t="s">
        <v>80</v>
      </c>
      <c r="D4017" s="613">
        <v>141.24</v>
      </c>
    </row>
    <row r="4018" spans="1:4" x14ac:dyDescent="0.35">
      <c r="A4018" s="78">
        <v>6307</v>
      </c>
      <c r="B4018" s="605" t="s">
        <v>20526</v>
      </c>
      <c r="C4018" s="78" t="s">
        <v>80</v>
      </c>
      <c r="D4018" s="613">
        <v>141.24</v>
      </c>
    </row>
    <row r="4019" spans="1:4" x14ac:dyDescent="0.35">
      <c r="A4019" s="78">
        <v>6309</v>
      </c>
      <c r="B4019" s="605" t="s">
        <v>20527</v>
      </c>
      <c r="C4019" s="78" t="s">
        <v>80</v>
      </c>
      <c r="D4019" s="613">
        <v>145.34</v>
      </c>
    </row>
    <row r="4020" spans="1:4" x14ac:dyDescent="0.35">
      <c r="A4020" s="78">
        <v>6318</v>
      </c>
      <c r="B4020" s="605" t="s">
        <v>20528</v>
      </c>
      <c r="C4020" s="78" t="s">
        <v>80</v>
      </c>
      <c r="D4020" s="613">
        <v>76.19</v>
      </c>
    </row>
    <row r="4021" spans="1:4" x14ac:dyDescent="0.35">
      <c r="A4021" s="78">
        <v>6306</v>
      </c>
      <c r="B4021" s="605" t="s">
        <v>20529</v>
      </c>
      <c r="C4021" s="78" t="s">
        <v>80</v>
      </c>
      <c r="D4021" s="613">
        <v>76.19</v>
      </c>
    </row>
    <row r="4022" spans="1:4" x14ac:dyDescent="0.35">
      <c r="A4022" s="78">
        <v>6305</v>
      </c>
      <c r="B4022" s="605" t="s">
        <v>20530</v>
      </c>
      <c r="C4022" s="78" t="s">
        <v>80</v>
      </c>
      <c r="D4022" s="613">
        <v>76.19</v>
      </c>
    </row>
    <row r="4023" spans="1:4" x14ac:dyDescent="0.35">
      <c r="A4023" s="78">
        <v>6312</v>
      </c>
      <c r="B4023" s="605" t="s">
        <v>20531</v>
      </c>
      <c r="C4023" s="78" t="s">
        <v>80</v>
      </c>
      <c r="D4023" s="613">
        <v>203.16</v>
      </c>
    </row>
    <row r="4024" spans="1:4" x14ac:dyDescent="0.35">
      <c r="A4024" s="78">
        <v>6311</v>
      </c>
      <c r="B4024" s="605" t="s">
        <v>20532</v>
      </c>
      <c r="C4024" s="78" t="s">
        <v>80</v>
      </c>
      <c r="D4024" s="613">
        <v>203.16</v>
      </c>
    </row>
    <row r="4025" spans="1:4" x14ac:dyDescent="0.35">
      <c r="A4025" s="78">
        <v>6310</v>
      </c>
      <c r="B4025" s="605" t="s">
        <v>20533</v>
      </c>
      <c r="C4025" s="78" t="s">
        <v>80</v>
      </c>
      <c r="D4025" s="613">
        <v>203.16</v>
      </c>
    </row>
    <row r="4026" spans="1:4" x14ac:dyDescent="0.35">
      <c r="A4026" s="78">
        <v>6314</v>
      </c>
      <c r="B4026" s="605" t="s">
        <v>20534</v>
      </c>
      <c r="C4026" s="78" t="s">
        <v>80</v>
      </c>
      <c r="D4026" s="613">
        <v>203.16</v>
      </c>
    </row>
    <row r="4027" spans="1:4" x14ac:dyDescent="0.35">
      <c r="A4027" s="78">
        <v>6313</v>
      </c>
      <c r="B4027" s="605" t="s">
        <v>20535</v>
      </c>
      <c r="C4027" s="78" t="s">
        <v>80</v>
      </c>
      <c r="D4027" s="613">
        <v>203.16</v>
      </c>
    </row>
    <row r="4028" spans="1:4" x14ac:dyDescent="0.35">
      <c r="A4028" s="78">
        <v>6302</v>
      </c>
      <c r="B4028" s="605" t="s">
        <v>20536</v>
      </c>
      <c r="C4028" s="78" t="s">
        <v>80</v>
      </c>
      <c r="D4028" s="613">
        <v>16.16</v>
      </c>
    </row>
    <row r="4029" spans="1:4" x14ac:dyDescent="0.35">
      <c r="A4029" s="78">
        <v>6315</v>
      </c>
      <c r="B4029" s="605" t="s">
        <v>20537</v>
      </c>
      <c r="C4029" s="78" t="s">
        <v>80</v>
      </c>
      <c r="D4029" s="613">
        <v>384.67</v>
      </c>
    </row>
    <row r="4030" spans="1:4" x14ac:dyDescent="0.35">
      <c r="A4030" s="78">
        <v>6316</v>
      </c>
      <c r="B4030" s="605" t="s">
        <v>20538</v>
      </c>
      <c r="C4030" s="78" t="s">
        <v>80</v>
      </c>
      <c r="D4030" s="613">
        <v>384.67</v>
      </c>
    </row>
    <row r="4031" spans="1:4" x14ac:dyDescent="0.35">
      <c r="A4031" s="78">
        <v>39324</v>
      </c>
      <c r="B4031" s="605" t="s">
        <v>20539</v>
      </c>
      <c r="C4031" s="78" t="s">
        <v>80</v>
      </c>
      <c r="D4031" s="613">
        <v>5.85</v>
      </c>
    </row>
    <row r="4032" spans="1:4" x14ac:dyDescent="0.35">
      <c r="A4032" s="78">
        <v>39325</v>
      </c>
      <c r="B4032" s="605" t="s">
        <v>20540</v>
      </c>
      <c r="C4032" s="78" t="s">
        <v>80</v>
      </c>
      <c r="D4032" s="613">
        <v>8.82</v>
      </c>
    </row>
    <row r="4033" spans="1:4" x14ac:dyDescent="0.35">
      <c r="A4033" s="78">
        <v>39326</v>
      </c>
      <c r="B4033" s="605" t="s">
        <v>20541</v>
      </c>
      <c r="C4033" s="78" t="s">
        <v>80</v>
      </c>
      <c r="D4033" s="613">
        <v>31.64</v>
      </c>
    </row>
    <row r="4034" spans="1:4" x14ac:dyDescent="0.35">
      <c r="A4034" s="78">
        <v>39327</v>
      </c>
      <c r="B4034" s="605" t="s">
        <v>20542</v>
      </c>
      <c r="C4034" s="78" t="s">
        <v>80</v>
      </c>
      <c r="D4034" s="613">
        <v>47.74</v>
      </c>
    </row>
    <row r="4035" spans="1:4" x14ac:dyDescent="0.35">
      <c r="A4035" s="78">
        <v>11378</v>
      </c>
      <c r="B4035" s="605" t="s">
        <v>20543</v>
      </c>
      <c r="C4035" s="78" t="s">
        <v>80</v>
      </c>
      <c r="D4035" s="613">
        <v>99.57</v>
      </c>
    </row>
    <row r="4036" spans="1:4" x14ac:dyDescent="0.35">
      <c r="A4036" s="78">
        <v>11379</v>
      </c>
      <c r="B4036" s="605" t="s">
        <v>20544</v>
      </c>
      <c r="C4036" s="78" t="s">
        <v>80</v>
      </c>
      <c r="D4036" s="613">
        <v>84.14</v>
      </c>
    </row>
    <row r="4037" spans="1:4" x14ac:dyDescent="0.35">
      <c r="A4037" s="78">
        <v>11493</v>
      </c>
      <c r="B4037" s="605" t="s">
        <v>20545</v>
      </c>
      <c r="C4037" s="78" t="s">
        <v>80</v>
      </c>
      <c r="D4037" s="613">
        <v>48.53</v>
      </c>
    </row>
    <row r="4038" spans="1:4" x14ac:dyDescent="0.35">
      <c r="A4038" s="78">
        <v>7106</v>
      </c>
      <c r="B4038" s="605" t="s">
        <v>20546</v>
      </c>
      <c r="C4038" s="78" t="s">
        <v>80</v>
      </c>
      <c r="D4038" s="613">
        <v>165.6</v>
      </c>
    </row>
    <row r="4039" spans="1:4" x14ac:dyDescent="0.35">
      <c r="A4039" s="78">
        <v>7104</v>
      </c>
      <c r="B4039" s="605" t="s">
        <v>20547</v>
      </c>
      <c r="C4039" s="78" t="s">
        <v>80</v>
      </c>
      <c r="D4039" s="613">
        <v>4.46</v>
      </c>
    </row>
    <row r="4040" spans="1:4" x14ac:dyDescent="0.35">
      <c r="A4040" s="78">
        <v>7136</v>
      </c>
      <c r="B4040" s="605" t="s">
        <v>20548</v>
      </c>
      <c r="C4040" s="78" t="s">
        <v>80</v>
      </c>
      <c r="D4040" s="613">
        <v>7.77</v>
      </c>
    </row>
    <row r="4041" spans="1:4" x14ac:dyDescent="0.35">
      <c r="A4041" s="78">
        <v>7128</v>
      </c>
      <c r="B4041" s="605" t="s">
        <v>20549</v>
      </c>
      <c r="C4041" s="78" t="s">
        <v>80</v>
      </c>
      <c r="D4041" s="613">
        <v>10.08</v>
      </c>
    </row>
    <row r="4042" spans="1:4" x14ac:dyDescent="0.35">
      <c r="A4042" s="78">
        <v>7108</v>
      </c>
      <c r="B4042" s="605" t="s">
        <v>20550</v>
      </c>
      <c r="C4042" s="78" t="s">
        <v>80</v>
      </c>
      <c r="D4042" s="613">
        <v>10.06</v>
      </c>
    </row>
    <row r="4043" spans="1:4" x14ac:dyDescent="0.35">
      <c r="A4043" s="78">
        <v>7129</v>
      </c>
      <c r="B4043" s="605" t="s">
        <v>20551</v>
      </c>
      <c r="C4043" s="78" t="s">
        <v>80</v>
      </c>
      <c r="D4043" s="613">
        <v>11.84</v>
      </c>
    </row>
    <row r="4044" spans="1:4" x14ac:dyDescent="0.35">
      <c r="A4044" s="78">
        <v>7130</v>
      </c>
      <c r="B4044" s="605" t="s">
        <v>20552</v>
      </c>
      <c r="C4044" s="78" t="s">
        <v>80</v>
      </c>
      <c r="D4044" s="613">
        <v>17.2</v>
      </c>
    </row>
    <row r="4045" spans="1:4" x14ac:dyDescent="0.35">
      <c r="A4045" s="78">
        <v>7131</v>
      </c>
      <c r="B4045" s="605" t="s">
        <v>20553</v>
      </c>
      <c r="C4045" s="78" t="s">
        <v>80</v>
      </c>
      <c r="D4045" s="613">
        <v>21.04</v>
      </c>
    </row>
    <row r="4046" spans="1:4" x14ac:dyDescent="0.35">
      <c r="A4046" s="78">
        <v>7132</v>
      </c>
      <c r="B4046" s="605" t="s">
        <v>20554</v>
      </c>
      <c r="C4046" s="78" t="s">
        <v>80</v>
      </c>
      <c r="D4046" s="613">
        <v>49.53</v>
      </c>
    </row>
    <row r="4047" spans="1:4" x14ac:dyDescent="0.35">
      <c r="A4047" s="78">
        <v>7133</v>
      </c>
      <c r="B4047" s="605" t="s">
        <v>20555</v>
      </c>
      <c r="C4047" s="78" t="s">
        <v>80</v>
      </c>
      <c r="D4047" s="613">
        <v>114.46</v>
      </c>
    </row>
    <row r="4048" spans="1:4" x14ac:dyDescent="0.35">
      <c r="A4048" s="78">
        <v>37422</v>
      </c>
      <c r="B4048" s="605" t="s">
        <v>20556</v>
      </c>
      <c r="C4048" s="78" t="s">
        <v>80</v>
      </c>
      <c r="D4048" s="613"/>
    </row>
    <row r="4049" spans="1:4" x14ac:dyDescent="0.35">
      <c r="A4049" s="78">
        <v>37420</v>
      </c>
      <c r="B4049" s="605" t="s">
        <v>20557</v>
      </c>
      <c r="C4049" s="78" t="s">
        <v>80</v>
      </c>
      <c r="D4049" s="613"/>
    </row>
    <row r="4050" spans="1:4" x14ac:dyDescent="0.35">
      <c r="A4050" s="78">
        <v>37421</v>
      </c>
      <c r="B4050" s="605" t="s">
        <v>20558</v>
      </c>
      <c r="C4050" s="78" t="s">
        <v>80</v>
      </c>
      <c r="D4050" s="613"/>
    </row>
    <row r="4051" spans="1:4" x14ac:dyDescent="0.35">
      <c r="A4051" s="78">
        <v>37443</v>
      </c>
      <c r="B4051" s="605" t="s">
        <v>20559</v>
      </c>
      <c r="C4051" s="78" t="s">
        <v>80</v>
      </c>
      <c r="D4051" s="613">
        <v>206.13</v>
      </c>
    </row>
    <row r="4052" spans="1:4" x14ac:dyDescent="0.35">
      <c r="A4052" s="78">
        <v>37444</v>
      </c>
      <c r="B4052" s="605" t="s">
        <v>20560</v>
      </c>
      <c r="C4052" s="78" t="s">
        <v>80</v>
      </c>
      <c r="D4052" s="613">
        <v>209.63</v>
      </c>
    </row>
    <row r="4053" spans="1:4" x14ac:dyDescent="0.35">
      <c r="A4053" s="78">
        <v>37445</v>
      </c>
      <c r="B4053" s="605" t="s">
        <v>20561</v>
      </c>
      <c r="C4053" s="78" t="s">
        <v>80</v>
      </c>
      <c r="D4053" s="613">
        <v>317.74</v>
      </c>
    </row>
    <row r="4054" spans="1:4" x14ac:dyDescent="0.35">
      <c r="A4054" s="78">
        <v>37446</v>
      </c>
      <c r="B4054" s="605" t="s">
        <v>20562</v>
      </c>
      <c r="C4054" s="78" t="s">
        <v>80</v>
      </c>
      <c r="D4054" s="613">
        <v>346.38</v>
      </c>
    </row>
    <row r="4055" spans="1:4" x14ac:dyDescent="0.35">
      <c r="A4055" s="78">
        <v>37447</v>
      </c>
      <c r="B4055" s="605" t="s">
        <v>20563</v>
      </c>
      <c r="C4055" s="78" t="s">
        <v>80</v>
      </c>
      <c r="D4055" s="613">
        <v>351.81</v>
      </c>
    </row>
    <row r="4056" spans="1:4" x14ac:dyDescent="0.35">
      <c r="A4056" s="78">
        <v>37448</v>
      </c>
      <c r="B4056" s="605" t="s">
        <v>20564</v>
      </c>
      <c r="C4056" s="78" t="s">
        <v>80</v>
      </c>
      <c r="D4056" s="613">
        <v>482.56</v>
      </c>
    </row>
    <row r="4057" spans="1:4" x14ac:dyDescent="0.35">
      <c r="A4057" s="78">
        <v>37440</v>
      </c>
      <c r="B4057" s="605" t="s">
        <v>20565</v>
      </c>
      <c r="C4057" s="78" t="s">
        <v>80</v>
      </c>
      <c r="D4057" s="613">
        <v>163.61000000000001</v>
      </c>
    </row>
    <row r="4058" spans="1:4" x14ac:dyDescent="0.35">
      <c r="A4058" s="78">
        <v>37441</v>
      </c>
      <c r="B4058" s="605" t="s">
        <v>20566</v>
      </c>
      <c r="C4058" s="78" t="s">
        <v>80</v>
      </c>
      <c r="D4058" s="613">
        <v>163.61000000000001</v>
      </c>
    </row>
    <row r="4059" spans="1:4" x14ac:dyDescent="0.35">
      <c r="A4059" s="78">
        <v>37442</v>
      </c>
      <c r="B4059" s="605" t="s">
        <v>20567</v>
      </c>
      <c r="C4059" s="78" t="s">
        <v>80</v>
      </c>
      <c r="D4059" s="613">
        <v>197.06</v>
      </c>
    </row>
    <row r="4060" spans="1:4" x14ac:dyDescent="0.35">
      <c r="A4060" s="78">
        <v>38017</v>
      </c>
      <c r="B4060" s="605" t="s">
        <v>20568</v>
      </c>
      <c r="C4060" s="78" t="s">
        <v>80</v>
      </c>
      <c r="D4060" s="613">
        <v>11.96</v>
      </c>
    </row>
    <row r="4061" spans="1:4" x14ac:dyDescent="0.35">
      <c r="A4061" s="78">
        <v>38018</v>
      </c>
      <c r="B4061" s="605" t="s">
        <v>20569</v>
      </c>
      <c r="C4061" s="78" t="s">
        <v>80</v>
      </c>
      <c r="D4061" s="613">
        <v>13.45</v>
      </c>
    </row>
    <row r="4062" spans="1:4" x14ac:dyDescent="0.35">
      <c r="A4062" s="78">
        <v>39895</v>
      </c>
      <c r="B4062" s="605" t="s">
        <v>20570</v>
      </c>
      <c r="C4062" s="78" t="s">
        <v>80</v>
      </c>
      <c r="D4062" s="613"/>
    </row>
    <row r="4063" spans="1:4" x14ac:dyDescent="0.35">
      <c r="A4063" s="78">
        <v>39896</v>
      </c>
      <c r="B4063" s="605" t="s">
        <v>20571</v>
      </c>
      <c r="C4063" s="78" t="s">
        <v>80</v>
      </c>
      <c r="D4063" s="613"/>
    </row>
    <row r="4064" spans="1:4" x14ac:dyDescent="0.35">
      <c r="A4064" s="78">
        <v>44038</v>
      </c>
      <c r="B4064" s="605" t="s">
        <v>20572</v>
      </c>
      <c r="C4064" s="78" t="s">
        <v>80</v>
      </c>
      <c r="D4064" s="613"/>
    </row>
    <row r="4065" spans="1:4" x14ac:dyDescent="0.35">
      <c r="A4065" s="78">
        <v>44040</v>
      </c>
      <c r="B4065" s="605" t="s">
        <v>20573</v>
      </c>
      <c r="C4065" s="78" t="s">
        <v>80</v>
      </c>
      <c r="D4065" s="613"/>
    </row>
    <row r="4066" spans="1:4" x14ac:dyDescent="0.35">
      <c r="A4066" s="78">
        <v>44035</v>
      </c>
      <c r="B4066" s="605" t="s">
        <v>20574</v>
      </c>
      <c r="C4066" s="78" t="s">
        <v>80</v>
      </c>
      <c r="D4066" s="613"/>
    </row>
    <row r="4067" spans="1:4" x14ac:dyDescent="0.35">
      <c r="A4067" s="78">
        <v>44037</v>
      </c>
      <c r="B4067" s="605" t="s">
        <v>20575</v>
      </c>
      <c r="C4067" s="78" t="s">
        <v>80</v>
      </c>
      <c r="D4067" s="613"/>
    </row>
    <row r="4068" spans="1:4" x14ac:dyDescent="0.35">
      <c r="A4068" s="78">
        <v>44033</v>
      </c>
      <c r="B4068" s="605" t="s">
        <v>20576</v>
      </c>
      <c r="C4068" s="78" t="s">
        <v>80</v>
      </c>
      <c r="D4068" s="613"/>
    </row>
    <row r="4069" spans="1:4" x14ac:dyDescent="0.35">
      <c r="A4069" s="78">
        <v>44034</v>
      </c>
      <c r="B4069" s="605" t="s">
        <v>20577</v>
      </c>
      <c r="C4069" s="78" t="s">
        <v>80</v>
      </c>
      <c r="D4069" s="613"/>
    </row>
    <row r="4070" spans="1:4" x14ac:dyDescent="0.35">
      <c r="A4070" s="78">
        <v>44028</v>
      </c>
      <c r="B4070" s="605" t="s">
        <v>20578</v>
      </c>
      <c r="C4070" s="78" t="s">
        <v>80</v>
      </c>
      <c r="D4070" s="613"/>
    </row>
    <row r="4071" spans="1:4" x14ac:dyDescent="0.35">
      <c r="A4071" s="78">
        <v>44029</v>
      </c>
      <c r="B4071" s="605" t="s">
        <v>20579</v>
      </c>
      <c r="C4071" s="78" t="s">
        <v>80</v>
      </c>
      <c r="D4071" s="613"/>
    </row>
    <row r="4072" spans="1:4" x14ac:dyDescent="0.35">
      <c r="A4072" s="78">
        <v>44030</v>
      </c>
      <c r="B4072" s="605" t="s">
        <v>20580</v>
      </c>
      <c r="C4072" s="78" t="s">
        <v>80</v>
      </c>
      <c r="D4072" s="613"/>
    </row>
    <row r="4073" spans="1:4" x14ac:dyDescent="0.35">
      <c r="A4073" s="78">
        <v>44031</v>
      </c>
      <c r="B4073" s="605" t="s">
        <v>20581</v>
      </c>
      <c r="C4073" s="78" t="s">
        <v>80</v>
      </c>
      <c r="D4073" s="613"/>
    </row>
    <row r="4074" spans="1:4" x14ac:dyDescent="0.35">
      <c r="A4074" s="78">
        <v>44032</v>
      </c>
      <c r="B4074" s="605" t="s">
        <v>20582</v>
      </c>
      <c r="C4074" s="78" t="s">
        <v>80</v>
      </c>
      <c r="D4074" s="613"/>
    </row>
    <row r="4075" spans="1:4" x14ac:dyDescent="0.35">
      <c r="A4075" s="78">
        <v>44036</v>
      </c>
      <c r="B4075" s="605" t="s">
        <v>20583</v>
      </c>
      <c r="C4075" s="78" t="s">
        <v>80</v>
      </c>
      <c r="D4075" s="613"/>
    </row>
    <row r="4076" spans="1:4" x14ac:dyDescent="0.35">
      <c r="A4076" s="78">
        <v>44039</v>
      </c>
      <c r="B4076" s="605" t="s">
        <v>20584</v>
      </c>
      <c r="C4076" s="78" t="s">
        <v>80</v>
      </c>
      <c r="D4076" s="613"/>
    </row>
    <row r="4077" spans="1:4" x14ac:dyDescent="0.35">
      <c r="A4077" s="78">
        <v>38873</v>
      </c>
      <c r="B4077" s="605" t="s">
        <v>20585</v>
      </c>
      <c r="C4077" s="78" t="s">
        <v>80</v>
      </c>
      <c r="D4077" s="613"/>
    </row>
    <row r="4078" spans="1:4" x14ac:dyDescent="0.35">
      <c r="A4078" s="78">
        <v>38874</v>
      </c>
      <c r="B4078" s="605" t="s">
        <v>20586</v>
      </c>
      <c r="C4078" s="78" t="s">
        <v>80</v>
      </c>
      <c r="D4078" s="613"/>
    </row>
    <row r="4079" spans="1:4" x14ac:dyDescent="0.35">
      <c r="A4079" s="78">
        <v>38875</v>
      </c>
      <c r="B4079" s="605" t="s">
        <v>20587</v>
      </c>
      <c r="C4079" s="78" t="s">
        <v>80</v>
      </c>
      <c r="D4079" s="613"/>
    </row>
    <row r="4080" spans="1:4" x14ac:dyDescent="0.35">
      <c r="A4080" s="78">
        <v>38876</v>
      </c>
      <c r="B4080" s="605" t="s">
        <v>20588</v>
      </c>
      <c r="C4080" s="78" t="s">
        <v>80</v>
      </c>
      <c r="D4080" s="613"/>
    </row>
    <row r="4081" spans="1:4" x14ac:dyDescent="0.35">
      <c r="A4081" s="78">
        <v>39000</v>
      </c>
      <c r="B4081" s="605" t="s">
        <v>20589</v>
      </c>
      <c r="C4081" s="78" t="s">
        <v>80</v>
      </c>
      <c r="D4081" s="613"/>
    </row>
    <row r="4082" spans="1:4" x14ac:dyDescent="0.35">
      <c r="A4082" s="78">
        <v>38674</v>
      </c>
      <c r="B4082" s="605" t="s">
        <v>20590</v>
      </c>
      <c r="C4082" s="78" t="s">
        <v>80</v>
      </c>
      <c r="D4082" s="613">
        <v>40.26</v>
      </c>
    </row>
    <row r="4083" spans="1:4" x14ac:dyDescent="0.35">
      <c r="A4083" s="78">
        <v>38019</v>
      </c>
      <c r="B4083" s="605" t="s">
        <v>20591</v>
      </c>
      <c r="C4083" s="78" t="s">
        <v>80</v>
      </c>
      <c r="D4083" s="613">
        <v>8.52</v>
      </c>
    </row>
    <row r="4084" spans="1:4" x14ac:dyDescent="0.35">
      <c r="A4084" s="78">
        <v>38020</v>
      </c>
      <c r="B4084" s="605" t="s">
        <v>20592</v>
      </c>
      <c r="C4084" s="78" t="s">
        <v>80</v>
      </c>
      <c r="D4084" s="613">
        <v>10.49</v>
      </c>
    </row>
    <row r="4085" spans="1:4" x14ac:dyDescent="0.35">
      <c r="A4085" s="78">
        <v>38454</v>
      </c>
      <c r="B4085" s="605" t="s">
        <v>20593</v>
      </c>
      <c r="C4085" s="78" t="s">
        <v>80</v>
      </c>
      <c r="D4085" s="613"/>
    </row>
    <row r="4086" spans="1:4" x14ac:dyDescent="0.35">
      <c r="A4086" s="78">
        <v>38455</v>
      </c>
      <c r="B4086" s="605" t="s">
        <v>20594</v>
      </c>
      <c r="C4086" s="78" t="s">
        <v>80</v>
      </c>
      <c r="D4086" s="613"/>
    </row>
    <row r="4087" spans="1:4" x14ac:dyDescent="0.35">
      <c r="A4087" s="78">
        <v>38462</v>
      </c>
      <c r="B4087" s="605" t="s">
        <v>20595</v>
      </c>
      <c r="C4087" s="78" t="s">
        <v>80</v>
      </c>
      <c r="D4087" s="613"/>
    </row>
    <row r="4088" spans="1:4" x14ac:dyDescent="0.35">
      <c r="A4088" s="78">
        <v>36362</v>
      </c>
      <c r="B4088" s="605" t="s">
        <v>20596</v>
      </c>
      <c r="C4088" s="78" t="s">
        <v>80</v>
      </c>
      <c r="D4088" s="613"/>
    </row>
    <row r="4089" spans="1:4" x14ac:dyDescent="0.35">
      <c r="A4089" s="78">
        <v>36298</v>
      </c>
      <c r="B4089" s="605" t="s">
        <v>20597</v>
      </c>
      <c r="C4089" s="78" t="s">
        <v>80</v>
      </c>
      <c r="D4089" s="613"/>
    </row>
    <row r="4090" spans="1:4" x14ac:dyDescent="0.35">
      <c r="A4090" s="78">
        <v>38456</v>
      </c>
      <c r="B4090" s="605" t="s">
        <v>20598</v>
      </c>
      <c r="C4090" s="78" t="s">
        <v>80</v>
      </c>
      <c r="D4090" s="613"/>
    </row>
    <row r="4091" spans="1:4" x14ac:dyDescent="0.35">
      <c r="A4091" s="78">
        <v>38457</v>
      </c>
      <c r="B4091" s="605" t="s">
        <v>20599</v>
      </c>
      <c r="C4091" s="78" t="s">
        <v>80</v>
      </c>
      <c r="D4091" s="613"/>
    </row>
    <row r="4092" spans="1:4" x14ac:dyDescent="0.35">
      <c r="A4092" s="78">
        <v>38458</v>
      </c>
      <c r="B4092" s="605" t="s">
        <v>20600</v>
      </c>
      <c r="C4092" s="78" t="s">
        <v>80</v>
      </c>
      <c r="D4092" s="613"/>
    </row>
    <row r="4093" spans="1:4" x14ac:dyDescent="0.35">
      <c r="A4093" s="78">
        <v>38459</v>
      </c>
      <c r="B4093" s="605" t="s">
        <v>20601</v>
      </c>
      <c r="C4093" s="78" t="s">
        <v>80</v>
      </c>
      <c r="D4093" s="613"/>
    </row>
    <row r="4094" spans="1:4" x14ac:dyDescent="0.35">
      <c r="A4094" s="78">
        <v>38460</v>
      </c>
      <c r="B4094" s="605" t="s">
        <v>20602</v>
      </c>
      <c r="C4094" s="78" t="s">
        <v>80</v>
      </c>
      <c r="D4094" s="613"/>
    </row>
    <row r="4095" spans="1:4" x14ac:dyDescent="0.35">
      <c r="A4095" s="78">
        <v>38461</v>
      </c>
      <c r="B4095" s="605" t="s">
        <v>20603</v>
      </c>
      <c r="C4095" s="78" t="s">
        <v>80</v>
      </c>
      <c r="D4095" s="613"/>
    </row>
    <row r="4096" spans="1:4" x14ac:dyDescent="0.35">
      <c r="A4096" s="78">
        <v>7094</v>
      </c>
      <c r="B4096" s="605" t="s">
        <v>20604</v>
      </c>
      <c r="C4096" s="78" t="s">
        <v>80</v>
      </c>
      <c r="D4096" s="613">
        <v>14.57</v>
      </c>
    </row>
    <row r="4097" spans="1:4" x14ac:dyDescent="0.35">
      <c r="A4097" s="78">
        <v>7116</v>
      </c>
      <c r="B4097" s="605" t="s">
        <v>20605</v>
      </c>
      <c r="C4097" s="78" t="s">
        <v>80</v>
      </c>
      <c r="D4097" s="613">
        <v>4.22</v>
      </c>
    </row>
    <row r="4098" spans="1:4" x14ac:dyDescent="0.35">
      <c r="A4098" s="78">
        <v>7118</v>
      </c>
      <c r="B4098" s="605" t="s">
        <v>20606</v>
      </c>
      <c r="C4098" s="78" t="s">
        <v>80</v>
      </c>
      <c r="D4098" s="613">
        <v>29.97</v>
      </c>
    </row>
    <row r="4099" spans="1:4" x14ac:dyDescent="0.35">
      <c r="A4099" s="78">
        <v>7098</v>
      </c>
      <c r="B4099" s="605" t="s">
        <v>20607</v>
      </c>
      <c r="C4099" s="78" t="s">
        <v>80</v>
      </c>
      <c r="D4099" s="613">
        <v>4.45</v>
      </c>
    </row>
    <row r="4100" spans="1:4" x14ac:dyDescent="0.35">
      <c r="A4100" s="78">
        <v>7110</v>
      </c>
      <c r="B4100" s="605" t="s">
        <v>20608</v>
      </c>
      <c r="C4100" s="78" t="s">
        <v>80</v>
      </c>
      <c r="D4100" s="613">
        <v>56.97</v>
      </c>
    </row>
    <row r="4101" spans="1:4" x14ac:dyDescent="0.35">
      <c r="A4101" s="78">
        <v>7123</v>
      </c>
      <c r="B4101" s="605" t="s">
        <v>20609</v>
      </c>
      <c r="C4101" s="78" t="s">
        <v>80</v>
      </c>
      <c r="D4101" s="613">
        <v>5.39</v>
      </c>
    </row>
    <row r="4102" spans="1:4" x14ac:dyDescent="0.35">
      <c r="A4102" s="78">
        <v>7121</v>
      </c>
      <c r="B4102" s="605" t="s">
        <v>20610</v>
      </c>
      <c r="C4102" s="78" t="s">
        <v>80</v>
      </c>
      <c r="D4102" s="613">
        <v>10.65</v>
      </c>
    </row>
    <row r="4103" spans="1:4" x14ac:dyDescent="0.35">
      <c r="A4103" s="78">
        <v>7137</v>
      </c>
      <c r="B4103" s="605" t="s">
        <v>20611</v>
      </c>
      <c r="C4103" s="78" t="s">
        <v>80</v>
      </c>
      <c r="D4103" s="613">
        <v>11.64</v>
      </c>
    </row>
    <row r="4104" spans="1:4" x14ac:dyDescent="0.35">
      <c r="A4104" s="78">
        <v>7122</v>
      </c>
      <c r="B4104" s="605" t="s">
        <v>20612</v>
      </c>
      <c r="C4104" s="78" t="s">
        <v>80</v>
      </c>
      <c r="D4104" s="613">
        <v>12.81</v>
      </c>
    </row>
    <row r="4105" spans="1:4" x14ac:dyDescent="0.35">
      <c r="A4105" s="78">
        <v>7114</v>
      </c>
      <c r="B4105" s="605" t="s">
        <v>20613</v>
      </c>
      <c r="C4105" s="78" t="s">
        <v>80</v>
      </c>
      <c r="D4105" s="613">
        <v>14.9</v>
      </c>
    </row>
    <row r="4106" spans="1:4" x14ac:dyDescent="0.35">
      <c r="A4106" s="78">
        <v>7109</v>
      </c>
      <c r="B4106" s="605" t="s">
        <v>20614</v>
      </c>
      <c r="C4106" s="78" t="s">
        <v>80</v>
      </c>
      <c r="D4106" s="613">
        <v>2.95</v>
      </c>
    </row>
    <row r="4107" spans="1:4" x14ac:dyDescent="0.35">
      <c r="A4107" s="78">
        <v>7135</v>
      </c>
      <c r="B4107" s="605" t="s">
        <v>20615</v>
      </c>
      <c r="C4107" s="78" t="s">
        <v>80</v>
      </c>
      <c r="D4107" s="613">
        <v>6.05</v>
      </c>
    </row>
    <row r="4108" spans="1:4" x14ac:dyDescent="0.35">
      <c r="A4108" s="78">
        <v>37947</v>
      </c>
      <c r="B4108" s="605" t="s">
        <v>20616</v>
      </c>
      <c r="C4108" s="78" t="s">
        <v>80</v>
      </c>
      <c r="D4108" s="613">
        <v>4.92</v>
      </c>
    </row>
    <row r="4109" spans="1:4" x14ac:dyDescent="0.35">
      <c r="A4109" s="78">
        <v>7103</v>
      </c>
      <c r="B4109" s="605" t="s">
        <v>20617</v>
      </c>
      <c r="C4109" s="78" t="s">
        <v>80</v>
      </c>
      <c r="D4109" s="613">
        <v>16.02</v>
      </c>
    </row>
    <row r="4110" spans="1:4" x14ac:dyDescent="0.35">
      <c r="A4110" s="78">
        <v>40419</v>
      </c>
      <c r="B4110" s="605" t="s">
        <v>20618</v>
      </c>
      <c r="C4110" s="78" t="s">
        <v>80</v>
      </c>
      <c r="D4110" s="613"/>
    </row>
    <row r="4111" spans="1:4" x14ac:dyDescent="0.35">
      <c r="A4111" s="78">
        <v>40420</v>
      </c>
      <c r="B4111" s="605" t="s">
        <v>20619</v>
      </c>
      <c r="C4111" s="78" t="s">
        <v>80</v>
      </c>
      <c r="D4111" s="613"/>
    </row>
    <row r="4112" spans="1:4" x14ac:dyDescent="0.35">
      <c r="A4112" s="78">
        <v>40421</v>
      </c>
      <c r="B4112" s="605" t="s">
        <v>20620</v>
      </c>
      <c r="C4112" s="78" t="s">
        <v>80</v>
      </c>
      <c r="D4112" s="613"/>
    </row>
    <row r="4113" spans="1:4" x14ac:dyDescent="0.35">
      <c r="A4113" s="78">
        <v>38905</v>
      </c>
      <c r="B4113" s="605" t="s">
        <v>20621</v>
      </c>
      <c r="C4113" s="78" t="s">
        <v>80</v>
      </c>
      <c r="D4113" s="613"/>
    </row>
    <row r="4114" spans="1:4" x14ac:dyDescent="0.35">
      <c r="A4114" s="78">
        <v>38907</v>
      </c>
      <c r="B4114" s="605" t="s">
        <v>20622</v>
      </c>
      <c r="C4114" s="78" t="s">
        <v>80</v>
      </c>
      <c r="D4114" s="613"/>
    </row>
    <row r="4115" spans="1:4" x14ac:dyDescent="0.35">
      <c r="A4115" s="78">
        <v>38910</v>
      </c>
      <c r="B4115" s="605" t="s">
        <v>20623</v>
      </c>
      <c r="C4115" s="78" t="s">
        <v>80</v>
      </c>
      <c r="D4115" s="613"/>
    </row>
    <row r="4116" spans="1:4" x14ac:dyDescent="0.35">
      <c r="A4116" s="78">
        <v>11655</v>
      </c>
      <c r="B4116" s="605" t="s">
        <v>20624</v>
      </c>
      <c r="C4116" s="78" t="s">
        <v>80</v>
      </c>
      <c r="D4116" s="613">
        <v>19.489999999999998</v>
      </c>
    </row>
    <row r="4117" spans="1:4" x14ac:dyDescent="0.35">
      <c r="A4117" s="78">
        <v>11656</v>
      </c>
      <c r="B4117" s="605" t="s">
        <v>20625</v>
      </c>
      <c r="C4117" s="78" t="s">
        <v>80</v>
      </c>
      <c r="D4117" s="613">
        <v>22.38</v>
      </c>
    </row>
    <row r="4118" spans="1:4" x14ac:dyDescent="0.35">
      <c r="A4118" s="78">
        <v>7091</v>
      </c>
      <c r="B4118" s="605" t="s">
        <v>20626</v>
      </c>
      <c r="C4118" s="78" t="s">
        <v>80</v>
      </c>
      <c r="D4118" s="613">
        <v>18.329999999999998</v>
      </c>
    </row>
    <row r="4119" spans="1:4" x14ac:dyDescent="0.35">
      <c r="A4119" s="78">
        <v>37948</v>
      </c>
      <c r="B4119" s="605" t="s">
        <v>20627</v>
      </c>
      <c r="C4119" s="78" t="s">
        <v>80</v>
      </c>
      <c r="D4119" s="613">
        <v>4.24</v>
      </c>
    </row>
    <row r="4120" spans="1:4" x14ac:dyDescent="0.35">
      <c r="A4120" s="78">
        <v>7097</v>
      </c>
      <c r="B4120" s="605" t="s">
        <v>20628</v>
      </c>
      <c r="C4120" s="78" t="s">
        <v>80</v>
      </c>
      <c r="D4120" s="613">
        <v>8.61</v>
      </c>
    </row>
    <row r="4121" spans="1:4" x14ac:dyDescent="0.35">
      <c r="A4121" s="78">
        <v>11658</v>
      </c>
      <c r="B4121" s="605" t="s">
        <v>20629</v>
      </c>
      <c r="C4121" s="78" t="s">
        <v>80</v>
      </c>
      <c r="D4121" s="613">
        <v>19.03</v>
      </c>
    </row>
    <row r="4122" spans="1:4" x14ac:dyDescent="0.35">
      <c r="A4122" s="78">
        <v>7146</v>
      </c>
      <c r="B4122" s="605" t="s">
        <v>20630</v>
      </c>
      <c r="C4122" s="78" t="s">
        <v>80</v>
      </c>
      <c r="D4122" s="613">
        <v>195</v>
      </c>
    </row>
    <row r="4123" spans="1:4" x14ac:dyDescent="0.35">
      <c r="A4123" s="78">
        <v>7138</v>
      </c>
      <c r="B4123" s="605" t="s">
        <v>20631</v>
      </c>
      <c r="C4123" s="78" t="s">
        <v>80</v>
      </c>
      <c r="D4123" s="613">
        <v>1.23</v>
      </c>
    </row>
    <row r="4124" spans="1:4" x14ac:dyDescent="0.35">
      <c r="A4124" s="78">
        <v>7139</v>
      </c>
      <c r="B4124" s="605" t="s">
        <v>20632</v>
      </c>
      <c r="C4124" s="78" t="s">
        <v>80</v>
      </c>
      <c r="D4124" s="613">
        <v>1.4</v>
      </c>
    </row>
    <row r="4125" spans="1:4" x14ac:dyDescent="0.35">
      <c r="A4125" s="78">
        <v>7140</v>
      </c>
      <c r="B4125" s="605" t="s">
        <v>20633</v>
      </c>
      <c r="C4125" s="78" t="s">
        <v>80</v>
      </c>
      <c r="D4125" s="613">
        <v>4.3899999999999997</v>
      </c>
    </row>
    <row r="4126" spans="1:4" x14ac:dyDescent="0.35">
      <c r="A4126" s="78">
        <v>7141</v>
      </c>
      <c r="B4126" s="605" t="s">
        <v>20634</v>
      </c>
      <c r="C4126" s="78" t="s">
        <v>80</v>
      </c>
      <c r="D4126" s="613">
        <v>10.73</v>
      </c>
    </row>
    <row r="4127" spans="1:4" x14ac:dyDescent="0.35">
      <c r="A4127" s="78">
        <v>7143</v>
      </c>
      <c r="B4127" s="605" t="s">
        <v>20635</v>
      </c>
      <c r="C4127" s="78" t="s">
        <v>80</v>
      </c>
      <c r="D4127" s="613">
        <v>36</v>
      </c>
    </row>
    <row r="4128" spans="1:4" x14ac:dyDescent="0.35">
      <c r="A4128" s="78">
        <v>7144</v>
      </c>
      <c r="B4128" s="605" t="s">
        <v>20636</v>
      </c>
      <c r="C4128" s="78" t="s">
        <v>80</v>
      </c>
      <c r="D4128" s="613">
        <v>66.790000000000006</v>
      </c>
    </row>
    <row r="4129" spans="1:4" x14ac:dyDescent="0.35">
      <c r="A4129" s="78">
        <v>7145</v>
      </c>
      <c r="B4129" s="605" t="s">
        <v>20637</v>
      </c>
      <c r="C4129" s="78" t="s">
        <v>80</v>
      </c>
      <c r="D4129" s="613">
        <v>90.82</v>
      </c>
    </row>
    <row r="4130" spans="1:4" x14ac:dyDescent="0.35">
      <c r="A4130" s="78">
        <v>7142</v>
      </c>
      <c r="B4130" s="605" t="s">
        <v>20638</v>
      </c>
      <c r="C4130" s="78" t="s">
        <v>80</v>
      </c>
      <c r="D4130" s="613">
        <v>11.22</v>
      </c>
    </row>
    <row r="4131" spans="1:4" x14ac:dyDescent="0.35">
      <c r="A4131" s="78">
        <v>39322</v>
      </c>
      <c r="B4131" s="605" t="s">
        <v>20639</v>
      </c>
      <c r="C4131" s="78" t="s">
        <v>80</v>
      </c>
      <c r="D4131" s="613"/>
    </row>
    <row r="4132" spans="1:4" x14ac:dyDescent="0.35">
      <c r="A4132" s="78">
        <v>39289</v>
      </c>
      <c r="B4132" s="605" t="s">
        <v>20640</v>
      </c>
      <c r="C4132" s="78" t="s">
        <v>80</v>
      </c>
      <c r="D4132" s="613"/>
    </row>
    <row r="4133" spans="1:4" x14ac:dyDescent="0.35">
      <c r="A4133" s="78">
        <v>39290</v>
      </c>
      <c r="B4133" s="605" t="s">
        <v>20641</v>
      </c>
      <c r="C4133" s="78" t="s">
        <v>80</v>
      </c>
      <c r="D4133" s="613"/>
    </row>
    <row r="4134" spans="1:4" x14ac:dyDescent="0.35">
      <c r="A4134" s="78">
        <v>39291</v>
      </c>
      <c r="B4134" s="605" t="s">
        <v>20642</v>
      </c>
      <c r="C4134" s="78" t="s">
        <v>80</v>
      </c>
      <c r="D4134" s="613"/>
    </row>
    <row r="4135" spans="1:4" x14ac:dyDescent="0.35">
      <c r="A4135" s="78">
        <v>41892</v>
      </c>
      <c r="B4135" s="605" t="s">
        <v>20643</v>
      </c>
      <c r="C4135" s="78" t="s">
        <v>80</v>
      </c>
      <c r="D4135" s="613">
        <v>125.3</v>
      </c>
    </row>
    <row r="4136" spans="1:4" x14ac:dyDescent="0.35">
      <c r="A4136" s="78">
        <v>7048</v>
      </c>
      <c r="B4136" s="605" t="s">
        <v>20644</v>
      </c>
      <c r="C4136" s="78" t="s">
        <v>80</v>
      </c>
      <c r="D4136" s="613">
        <v>27.04</v>
      </c>
    </row>
    <row r="4137" spans="1:4" x14ac:dyDescent="0.35">
      <c r="A4137" s="78">
        <v>7088</v>
      </c>
      <c r="B4137" s="605" t="s">
        <v>20645</v>
      </c>
      <c r="C4137" s="78" t="s">
        <v>80</v>
      </c>
      <c r="D4137" s="613">
        <v>59.14</v>
      </c>
    </row>
    <row r="4138" spans="1:4" x14ac:dyDescent="0.35">
      <c r="A4138" s="78">
        <v>7070</v>
      </c>
      <c r="B4138" s="605" t="s">
        <v>20646</v>
      </c>
      <c r="C4138" s="78" t="s">
        <v>80</v>
      </c>
      <c r="D4138" s="613">
        <v>235.85</v>
      </c>
    </row>
    <row r="4139" spans="1:4" x14ac:dyDescent="0.35">
      <c r="A4139" s="78">
        <v>20179</v>
      </c>
      <c r="B4139" s="605" t="s">
        <v>20647</v>
      </c>
      <c r="C4139" s="78" t="s">
        <v>80</v>
      </c>
      <c r="D4139" s="613">
        <v>50.16</v>
      </c>
    </row>
    <row r="4140" spans="1:4" x14ac:dyDescent="0.35">
      <c r="A4140" s="78">
        <v>20178</v>
      </c>
      <c r="B4140" s="605" t="s">
        <v>20648</v>
      </c>
      <c r="C4140" s="78" t="s">
        <v>80</v>
      </c>
      <c r="D4140" s="613">
        <v>60.13</v>
      </c>
    </row>
    <row r="4141" spans="1:4" x14ac:dyDescent="0.35">
      <c r="A4141" s="78">
        <v>20180</v>
      </c>
      <c r="B4141" s="605" t="s">
        <v>20649</v>
      </c>
      <c r="C4141" s="78" t="s">
        <v>80</v>
      </c>
      <c r="D4141" s="613">
        <v>99.23</v>
      </c>
    </row>
    <row r="4142" spans="1:4" x14ac:dyDescent="0.35">
      <c r="A4142" s="78">
        <v>20181</v>
      </c>
      <c r="B4142" s="605" t="s">
        <v>20650</v>
      </c>
      <c r="C4142" s="78" t="s">
        <v>80</v>
      </c>
      <c r="D4142" s="613">
        <v>132.87</v>
      </c>
    </row>
    <row r="4143" spans="1:4" x14ac:dyDescent="0.35">
      <c r="A4143" s="78">
        <v>20177</v>
      </c>
      <c r="B4143" s="605" t="s">
        <v>20651</v>
      </c>
      <c r="C4143" s="78" t="s">
        <v>80</v>
      </c>
      <c r="D4143" s="613">
        <v>32.86</v>
      </c>
    </row>
    <row r="4144" spans="1:4" x14ac:dyDescent="0.35">
      <c r="A4144" s="78">
        <v>40945</v>
      </c>
      <c r="B4144" s="605" t="s">
        <v>20652</v>
      </c>
      <c r="C4144" s="78" t="s">
        <v>140</v>
      </c>
      <c r="D4144" s="613">
        <v>22.55</v>
      </c>
    </row>
    <row r="4145" spans="1:4" x14ac:dyDescent="0.35">
      <c r="A4145" s="78">
        <v>40946</v>
      </c>
      <c r="B4145" s="605" t="s">
        <v>20653</v>
      </c>
      <c r="C4145" s="78" t="s">
        <v>408</v>
      </c>
      <c r="D4145" s="613">
        <v>3946</v>
      </c>
    </row>
    <row r="4146" spans="1:4" x14ac:dyDescent="0.35">
      <c r="A4146" s="78">
        <v>7153</v>
      </c>
      <c r="B4146" s="605" t="s">
        <v>20654</v>
      </c>
      <c r="C4146" s="78" t="s">
        <v>140</v>
      </c>
      <c r="D4146" s="613">
        <v>23.64</v>
      </c>
    </row>
    <row r="4147" spans="1:4" x14ac:dyDescent="0.35">
      <c r="A4147" s="78">
        <v>41089</v>
      </c>
      <c r="B4147" s="605" t="s">
        <v>20655</v>
      </c>
      <c r="C4147" s="78" t="s">
        <v>408</v>
      </c>
      <c r="D4147" s="613">
        <v>4136.1400000000003</v>
      </c>
    </row>
    <row r="4148" spans="1:4" x14ac:dyDescent="0.35">
      <c r="A4148" s="78">
        <v>40943</v>
      </c>
      <c r="B4148" s="605" t="s">
        <v>20656</v>
      </c>
      <c r="C4148" s="78" t="s">
        <v>140</v>
      </c>
      <c r="D4148" s="613">
        <v>26.59</v>
      </c>
    </row>
    <row r="4149" spans="1:4" x14ac:dyDescent="0.35">
      <c r="A4149" s="78">
        <v>40944</v>
      </c>
      <c r="B4149" s="605" t="s">
        <v>20657</v>
      </c>
      <c r="C4149" s="78" t="s">
        <v>408</v>
      </c>
      <c r="D4149" s="613">
        <v>4654.1000000000004</v>
      </c>
    </row>
    <row r="4150" spans="1:4" x14ac:dyDescent="0.35">
      <c r="A4150" s="78">
        <v>6175</v>
      </c>
      <c r="B4150" s="605" t="s">
        <v>20658</v>
      </c>
      <c r="C4150" s="78" t="s">
        <v>140</v>
      </c>
      <c r="D4150" s="613">
        <v>67.84</v>
      </c>
    </row>
    <row r="4151" spans="1:4" x14ac:dyDescent="0.35">
      <c r="A4151" s="78">
        <v>41092</v>
      </c>
      <c r="B4151" s="605" t="s">
        <v>20659</v>
      </c>
      <c r="C4151" s="78" t="s">
        <v>408</v>
      </c>
      <c r="D4151" s="613">
        <v>11868.86</v>
      </c>
    </row>
    <row r="4152" spans="1:4" x14ac:dyDescent="0.35">
      <c r="A4152" s="78">
        <v>37712</v>
      </c>
      <c r="B4152" s="605" t="s">
        <v>20660</v>
      </c>
      <c r="C4152" s="78" t="s">
        <v>514</v>
      </c>
      <c r="D4152" s="613">
        <v>81.87</v>
      </c>
    </row>
    <row r="4153" spans="1:4" x14ac:dyDescent="0.35">
      <c r="A4153" s="78">
        <v>34558</v>
      </c>
      <c r="B4153" s="605" t="s">
        <v>20661</v>
      </c>
      <c r="C4153" s="78" t="s">
        <v>139</v>
      </c>
      <c r="D4153" s="613"/>
    </row>
    <row r="4154" spans="1:4" x14ac:dyDescent="0.35">
      <c r="A4154" s="78">
        <v>34547</v>
      </c>
      <c r="B4154" s="605" t="s">
        <v>20662</v>
      </c>
      <c r="C4154" s="78" t="s">
        <v>139</v>
      </c>
      <c r="D4154" s="613"/>
    </row>
    <row r="4155" spans="1:4" x14ac:dyDescent="0.35">
      <c r="A4155" s="78">
        <v>34548</v>
      </c>
      <c r="B4155" s="605" t="s">
        <v>20663</v>
      </c>
      <c r="C4155" s="78" t="s">
        <v>139</v>
      </c>
      <c r="D4155" s="613"/>
    </row>
    <row r="4156" spans="1:4" x14ac:dyDescent="0.35">
      <c r="A4156" s="78">
        <v>34550</v>
      </c>
      <c r="B4156" s="605" t="s">
        <v>20664</v>
      </c>
      <c r="C4156" s="78" t="s">
        <v>139</v>
      </c>
      <c r="D4156" s="613"/>
    </row>
    <row r="4157" spans="1:4" x14ac:dyDescent="0.35">
      <c r="A4157" s="78">
        <v>34557</v>
      </c>
      <c r="B4157" s="605" t="s">
        <v>222</v>
      </c>
      <c r="C4157" s="78" t="s">
        <v>139</v>
      </c>
      <c r="D4157" s="613"/>
    </row>
    <row r="4158" spans="1:4" x14ac:dyDescent="0.35">
      <c r="A4158" s="78">
        <v>37411</v>
      </c>
      <c r="B4158" s="605" t="s">
        <v>265</v>
      </c>
      <c r="C4158" s="78" t="s">
        <v>514</v>
      </c>
      <c r="D4158" s="613"/>
    </row>
    <row r="4159" spans="1:4" x14ac:dyDescent="0.35">
      <c r="A4159" s="78">
        <v>39508</v>
      </c>
      <c r="B4159" s="605" t="s">
        <v>20665</v>
      </c>
      <c r="C4159" s="78" t="s">
        <v>514</v>
      </c>
      <c r="D4159" s="613"/>
    </row>
    <row r="4160" spans="1:4" x14ac:dyDescent="0.35">
      <c r="A4160" s="78">
        <v>39507</v>
      </c>
      <c r="B4160" s="605" t="s">
        <v>20666</v>
      </c>
      <c r="C4160" s="78" t="s">
        <v>514</v>
      </c>
      <c r="D4160" s="613"/>
    </row>
    <row r="4161" spans="1:4" x14ac:dyDescent="0.35">
      <c r="A4161" s="78">
        <v>7155</v>
      </c>
      <c r="B4161" s="605" t="s">
        <v>20667</v>
      </c>
      <c r="C4161" s="78" t="s">
        <v>514</v>
      </c>
      <c r="D4161" s="613"/>
    </row>
    <row r="4162" spans="1:4" x14ac:dyDescent="0.35">
      <c r="A4162" s="78">
        <v>42406</v>
      </c>
      <c r="B4162" s="605" t="s">
        <v>20668</v>
      </c>
      <c r="C4162" s="78" t="s">
        <v>514</v>
      </c>
      <c r="D4162" s="613"/>
    </row>
    <row r="4163" spans="1:4" x14ac:dyDescent="0.35">
      <c r="A4163" s="78">
        <v>7156</v>
      </c>
      <c r="B4163" s="605" t="s">
        <v>20669</v>
      </c>
      <c r="C4163" s="78" t="s">
        <v>514</v>
      </c>
      <c r="D4163" s="613"/>
    </row>
    <row r="4164" spans="1:4" x14ac:dyDescent="0.35">
      <c r="A4164" s="78">
        <v>43127</v>
      </c>
      <c r="B4164" s="605" t="s">
        <v>20670</v>
      </c>
      <c r="C4164" s="78" t="s">
        <v>514</v>
      </c>
      <c r="D4164" s="613"/>
    </row>
    <row r="4165" spans="1:4" x14ac:dyDescent="0.35">
      <c r="A4165" s="78">
        <v>10917</v>
      </c>
      <c r="B4165" s="605" t="s">
        <v>20671</v>
      </c>
      <c r="C4165" s="78" t="s">
        <v>514</v>
      </c>
      <c r="D4165" s="613"/>
    </row>
    <row r="4166" spans="1:4" x14ac:dyDescent="0.35">
      <c r="A4166" s="78">
        <v>21141</v>
      </c>
      <c r="B4166" s="605" t="s">
        <v>20672</v>
      </c>
      <c r="C4166" s="78" t="s">
        <v>514</v>
      </c>
      <c r="D4166" s="613"/>
    </row>
    <row r="4167" spans="1:4" x14ac:dyDescent="0.35">
      <c r="A4167" s="78">
        <v>39509</v>
      </c>
      <c r="B4167" s="605" t="s">
        <v>20673</v>
      </c>
      <c r="C4167" s="78" t="s">
        <v>514</v>
      </c>
      <c r="D4167" s="613"/>
    </row>
    <row r="4168" spans="1:4" x14ac:dyDescent="0.35">
      <c r="A4168" s="78">
        <v>44529</v>
      </c>
      <c r="B4168" s="605" t="s">
        <v>20674</v>
      </c>
      <c r="C4168" s="78" t="s">
        <v>514</v>
      </c>
      <c r="D4168" s="613">
        <v>20.2</v>
      </c>
    </row>
    <row r="4169" spans="1:4" x14ac:dyDescent="0.35">
      <c r="A4169" s="78">
        <v>7167</v>
      </c>
      <c r="B4169" s="605" t="s">
        <v>20675</v>
      </c>
      <c r="C4169" s="78" t="s">
        <v>514</v>
      </c>
      <c r="D4169" s="613">
        <v>29.07</v>
      </c>
    </row>
    <row r="4170" spans="1:4" x14ac:dyDescent="0.35">
      <c r="A4170" s="78">
        <v>10928</v>
      </c>
      <c r="B4170" s="605" t="s">
        <v>20676</v>
      </c>
      <c r="C4170" s="78" t="s">
        <v>514</v>
      </c>
      <c r="D4170" s="613">
        <v>16.7</v>
      </c>
    </row>
    <row r="4171" spans="1:4" x14ac:dyDescent="0.35">
      <c r="A4171" s="78">
        <v>10933</v>
      </c>
      <c r="B4171" s="605" t="s">
        <v>20677</v>
      </c>
      <c r="C4171" s="78" t="s">
        <v>514</v>
      </c>
      <c r="D4171" s="613">
        <v>25.19</v>
      </c>
    </row>
    <row r="4172" spans="1:4" x14ac:dyDescent="0.35">
      <c r="A4172" s="78">
        <v>7158</v>
      </c>
      <c r="B4172" s="605" t="s">
        <v>20678</v>
      </c>
      <c r="C4172" s="78" t="s">
        <v>514</v>
      </c>
      <c r="D4172" s="613">
        <v>42.73</v>
      </c>
    </row>
    <row r="4173" spans="1:4" x14ac:dyDescent="0.35">
      <c r="A4173" s="78">
        <v>10927</v>
      </c>
      <c r="B4173" s="605" t="s">
        <v>20679</v>
      </c>
      <c r="C4173" s="78" t="s">
        <v>514</v>
      </c>
      <c r="D4173" s="613">
        <v>27.33</v>
      </c>
    </row>
    <row r="4174" spans="1:4" x14ac:dyDescent="0.35">
      <c r="A4174" s="78">
        <v>7162</v>
      </c>
      <c r="B4174" s="605" t="s">
        <v>20680</v>
      </c>
      <c r="C4174" s="78" t="s">
        <v>514</v>
      </c>
      <c r="D4174" s="613">
        <v>66.87</v>
      </c>
    </row>
    <row r="4175" spans="1:4" x14ac:dyDescent="0.35">
      <c r="A4175" s="78">
        <v>10932</v>
      </c>
      <c r="B4175" s="605" t="s">
        <v>20681</v>
      </c>
      <c r="C4175" s="78" t="s">
        <v>514</v>
      </c>
      <c r="D4175" s="613">
        <v>116.3</v>
      </c>
    </row>
    <row r="4176" spans="1:4" x14ac:dyDescent="0.35">
      <c r="A4176" s="78">
        <v>10937</v>
      </c>
      <c r="B4176" s="605" t="s">
        <v>425</v>
      </c>
      <c r="C4176" s="78" t="s">
        <v>514</v>
      </c>
      <c r="D4176" s="613">
        <v>29.89</v>
      </c>
    </row>
    <row r="4177" spans="1:4" x14ac:dyDescent="0.35">
      <c r="A4177" s="78">
        <v>10935</v>
      </c>
      <c r="B4177" s="605" t="s">
        <v>20682</v>
      </c>
      <c r="C4177" s="78" t="s">
        <v>514</v>
      </c>
      <c r="D4177" s="613">
        <v>51.84</v>
      </c>
    </row>
    <row r="4178" spans="1:4" x14ac:dyDescent="0.35">
      <c r="A4178" s="78">
        <v>10931</v>
      </c>
      <c r="B4178" s="605" t="s">
        <v>20683</v>
      </c>
      <c r="C4178" s="78" t="s">
        <v>514</v>
      </c>
      <c r="D4178" s="613">
        <v>14.58</v>
      </c>
    </row>
    <row r="4179" spans="1:4" x14ac:dyDescent="0.35">
      <c r="A4179" s="78">
        <v>7164</v>
      </c>
      <c r="B4179" s="605" t="s">
        <v>20684</v>
      </c>
      <c r="C4179" s="78" t="s">
        <v>514</v>
      </c>
      <c r="D4179" s="613">
        <v>48.26</v>
      </c>
    </row>
    <row r="4180" spans="1:4" x14ac:dyDescent="0.35">
      <c r="A4180" s="78">
        <v>36887</v>
      </c>
      <c r="B4180" s="605" t="s">
        <v>20685</v>
      </c>
      <c r="C4180" s="78" t="s">
        <v>514</v>
      </c>
      <c r="D4180" s="613"/>
    </row>
    <row r="4181" spans="1:4" x14ac:dyDescent="0.35">
      <c r="A4181" s="78">
        <v>34630</v>
      </c>
      <c r="B4181" s="605" t="s">
        <v>20686</v>
      </c>
      <c r="C4181" s="78" t="s">
        <v>80</v>
      </c>
      <c r="D4181" s="613">
        <v>1330.57</v>
      </c>
    </row>
    <row r="4182" spans="1:4" x14ac:dyDescent="0.35">
      <c r="A4182" s="78">
        <v>7161</v>
      </c>
      <c r="B4182" s="605" t="s">
        <v>20687</v>
      </c>
      <c r="C4182" s="78" t="s">
        <v>514</v>
      </c>
      <c r="D4182" s="613">
        <v>6</v>
      </c>
    </row>
    <row r="4183" spans="1:4" x14ac:dyDescent="0.35">
      <c r="A4183" s="78">
        <v>7170</v>
      </c>
      <c r="B4183" s="605" t="s">
        <v>20688</v>
      </c>
      <c r="C4183" s="78" t="s">
        <v>514</v>
      </c>
      <c r="D4183" s="613"/>
    </row>
    <row r="4184" spans="1:4" x14ac:dyDescent="0.35">
      <c r="A4184" s="78">
        <v>37524</v>
      </c>
      <c r="B4184" s="605" t="s">
        <v>20689</v>
      </c>
      <c r="C4184" s="78" t="s">
        <v>139</v>
      </c>
      <c r="D4184" s="613"/>
    </row>
    <row r="4185" spans="1:4" x14ac:dyDescent="0.35">
      <c r="A4185" s="78">
        <v>37525</v>
      </c>
      <c r="B4185" s="605" t="s">
        <v>20690</v>
      </c>
      <c r="C4185" s="78" t="s">
        <v>139</v>
      </c>
      <c r="D4185" s="613"/>
    </row>
    <row r="4186" spans="1:4" x14ac:dyDescent="0.35">
      <c r="A4186" s="78">
        <v>36789</v>
      </c>
      <c r="B4186" s="605" t="s">
        <v>20691</v>
      </c>
      <c r="C4186" s="78" t="s">
        <v>80</v>
      </c>
      <c r="D4186" s="613">
        <v>2.61</v>
      </c>
    </row>
    <row r="4187" spans="1:4" x14ac:dyDescent="0.35">
      <c r="A4187" s="78">
        <v>7173</v>
      </c>
      <c r="B4187" s="605" t="s">
        <v>20692</v>
      </c>
      <c r="C4187" s="78" t="s">
        <v>219</v>
      </c>
      <c r="D4187" s="613">
        <v>1687.02</v>
      </c>
    </row>
    <row r="4188" spans="1:4" x14ac:dyDescent="0.35">
      <c r="A4188" s="78">
        <v>7175</v>
      </c>
      <c r="B4188" s="605" t="s">
        <v>20693</v>
      </c>
      <c r="C4188" s="78" t="s">
        <v>80</v>
      </c>
      <c r="D4188" s="613">
        <v>1.9</v>
      </c>
    </row>
    <row r="4189" spans="1:4" x14ac:dyDescent="0.35">
      <c r="A4189" s="78">
        <v>40741</v>
      </c>
      <c r="B4189" s="605" t="s">
        <v>20694</v>
      </c>
      <c r="C4189" s="78" t="s">
        <v>80</v>
      </c>
      <c r="D4189" s="613">
        <v>4.9400000000000004</v>
      </c>
    </row>
    <row r="4190" spans="1:4" x14ac:dyDescent="0.35">
      <c r="A4190" s="78">
        <v>7184</v>
      </c>
      <c r="B4190" s="605" t="s">
        <v>20695</v>
      </c>
      <c r="C4190" s="78" t="s">
        <v>514</v>
      </c>
      <c r="D4190" s="613"/>
    </row>
    <row r="4191" spans="1:4" x14ac:dyDescent="0.35">
      <c r="A4191" s="78">
        <v>34458</v>
      </c>
      <c r="B4191" s="605" t="s">
        <v>20696</v>
      </c>
      <c r="C4191" s="78" t="s">
        <v>80</v>
      </c>
      <c r="D4191" s="613">
        <v>217.73</v>
      </c>
    </row>
    <row r="4192" spans="1:4" x14ac:dyDescent="0.35">
      <c r="A4192" s="78">
        <v>34464</v>
      </c>
      <c r="B4192" s="605" t="s">
        <v>20697</v>
      </c>
      <c r="C4192" s="78" t="s">
        <v>80</v>
      </c>
      <c r="D4192" s="613">
        <v>324.10000000000002</v>
      </c>
    </row>
    <row r="4193" spans="1:4" x14ac:dyDescent="0.35">
      <c r="A4193" s="78">
        <v>34468</v>
      </c>
      <c r="B4193" s="605" t="s">
        <v>20698</v>
      </c>
      <c r="C4193" s="78" t="s">
        <v>80</v>
      </c>
      <c r="D4193" s="613">
        <v>408.6</v>
      </c>
    </row>
    <row r="4194" spans="1:4" x14ac:dyDescent="0.35">
      <c r="A4194" s="78">
        <v>34473</v>
      </c>
      <c r="B4194" s="605" t="s">
        <v>20699</v>
      </c>
      <c r="C4194" s="78" t="s">
        <v>80</v>
      </c>
      <c r="D4194" s="613">
        <v>247.87</v>
      </c>
    </row>
    <row r="4195" spans="1:4" x14ac:dyDescent="0.35">
      <c r="A4195" s="78">
        <v>34480</v>
      </c>
      <c r="B4195" s="605" t="s">
        <v>20700</v>
      </c>
      <c r="C4195" s="78" t="s">
        <v>80</v>
      </c>
      <c r="D4195" s="613">
        <v>458.07</v>
      </c>
    </row>
    <row r="4196" spans="1:4" x14ac:dyDescent="0.35">
      <c r="A4196" s="78">
        <v>34486</v>
      </c>
      <c r="B4196" s="605" t="s">
        <v>20701</v>
      </c>
      <c r="C4196" s="78" t="s">
        <v>80</v>
      </c>
      <c r="D4196" s="613">
        <v>542.34</v>
      </c>
    </row>
    <row r="4197" spans="1:4" x14ac:dyDescent="0.35">
      <c r="A4197" s="78">
        <v>7190</v>
      </c>
      <c r="B4197" s="605" t="s">
        <v>20702</v>
      </c>
      <c r="C4197" s="78" t="s">
        <v>80</v>
      </c>
      <c r="D4197" s="613">
        <v>18.11</v>
      </c>
    </row>
    <row r="4198" spans="1:4" x14ac:dyDescent="0.35">
      <c r="A4198" s="78">
        <v>34417</v>
      </c>
      <c r="B4198" s="605" t="s">
        <v>20703</v>
      </c>
      <c r="C4198" s="78" t="s">
        <v>80</v>
      </c>
      <c r="D4198" s="613">
        <v>28.98</v>
      </c>
    </row>
    <row r="4199" spans="1:4" x14ac:dyDescent="0.35">
      <c r="A4199" s="78">
        <v>7213</v>
      </c>
      <c r="B4199" s="605" t="s">
        <v>20704</v>
      </c>
      <c r="C4199" s="78" t="s">
        <v>514</v>
      </c>
      <c r="D4199" s="613">
        <v>26.57</v>
      </c>
    </row>
    <row r="4200" spans="1:4" x14ac:dyDescent="0.35">
      <c r="A4200" s="78">
        <v>7195</v>
      </c>
      <c r="B4200" s="605" t="s">
        <v>20705</v>
      </c>
      <c r="C4200" s="78" t="s">
        <v>80</v>
      </c>
      <c r="D4200" s="613">
        <v>78.02</v>
      </c>
    </row>
    <row r="4201" spans="1:4" x14ac:dyDescent="0.35">
      <c r="A4201" s="78">
        <v>7186</v>
      </c>
      <c r="B4201" s="605" t="s">
        <v>20706</v>
      </c>
      <c r="C4201" s="78" t="s">
        <v>80</v>
      </c>
      <c r="D4201" s="613">
        <v>84.99</v>
      </c>
    </row>
    <row r="4202" spans="1:4" x14ac:dyDescent="0.35">
      <c r="A4202" s="78">
        <v>7194</v>
      </c>
      <c r="B4202" s="605" t="s">
        <v>386</v>
      </c>
      <c r="C4202" s="78" t="s">
        <v>514</v>
      </c>
      <c r="D4202" s="613">
        <v>39.19</v>
      </c>
    </row>
    <row r="4203" spans="1:4" x14ac:dyDescent="0.35">
      <c r="A4203" s="78">
        <v>7197</v>
      </c>
      <c r="B4203" s="605" t="s">
        <v>20707</v>
      </c>
      <c r="C4203" s="78" t="s">
        <v>80</v>
      </c>
      <c r="D4203" s="613">
        <v>165.39</v>
      </c>
    </row>
    <row r="4204" spans="1:4" x14ac:dyDescent="0.35">
      <c r="A4204" s="78">
        <v>7192</v>
      </c>
      <c r="B4204" s="605" t="s">
        <v>20708</v>
      </c>
      <c r="C4204" s="78" t="s">
        <v>80</v>
      </c>
      <c r="D4204" s="613">
        <v>148.18</v>
      </c>
    </row>
    <row r="4205" spans="1:4" x14ac:dyDescent="0.35">
      <c r="A4205" s="78">
        <v>7193</v>
      </c>
      <c r="B4205" s="605" t="s">
        <v>20709</v>
      </c>
      <c r="C4205" s="78" t="s">
        <v>80</v>
      </c>
      <c r="D4205" s="613">
        <v>166.82</v>
      </c>
    </row>
    <row r="4206" spans="1:4" x14ac:dyDescent="0.35">
      <c r="A4206" s="78">
        <v>7189</v>
      </c>
      <c r="B4206" s="605" t="s">
        <v>20710</v>
      </c>
      <c r="C4206" s="78" t="s">
        <v>80</v>
      </c>
      <c r="D4206" s="613">
        <v>193.87</v>
      </c>
    </row>
    <row r="4207" spans="1:4" x14ac:dyDescent="0.35">
      <c r="A4207" s="78">
        <v>34402</v>
      </c>
      <c r="B4207" s="605" t="s">
        <v>20711</v>
      </c>
      <c r="C4207" s="78" t="s">
        <v>80</v>
      </c>
      <c r="D4207" s="613">
        <v>273.7</v>
      </c>
    </row>
    <row r="4208" spans="1:4" x14ac:dyDescent="0.35">
      <c r="A4208" s="78">
        <v>7245</v>
      </c>
      <c r="B4208" s="605" t="s">
        <v>20712</v>
      </c>
      <c r="C4208" s="78" t="s">
        <v>80</v>
      </c>
      <c r="D4208" s="613">
        <v>44.88</v>
      </c>
    </row>
    <row r="4209" spans="1:4" x14ac:dyDescent="0.35">
      <c r="A4209" s="78">
        <v>34425</v>
      </c>
      <c r="B4209" s="605" t="s">
        <v>20713</v>
      </c>
      <c r="C4209" s="78" t="s">
        <v>80</v>
      </c>
      <c r="D4209" s="613">
        <v>175.82</v>
      </c>
    </row>
    <row r="4210" spans="1:4" x14ac:dyDescent="0.35">
      <c r="A4210" s="78">
        <v>7223</v>
      </c>
      <c r="B4210" s="605" t="s">
        <v>20714</v>
      </c>
      <c r="C4210" s="78" t="s">
        <v>80</v>
      </c>
      <c r="D4210" s="613">
        <v>195.94</v>
      </c>
    </row>
    <row r="4211" spans="1:4" x14ac:dyDescent="0.35">
      <c r="A4211" s="78">
        <v>7234</v>
      </c>
      <c r="B4211" s="605" t="s">
        <v>20715</v>
      </c>
      <c r="C4211" s="78" t="s">
        <v>80</v>
      </c>
      <c r="D4211" s="613">
        <v>295.67</v>
      </c>
    </row>
    <row r="4212" spans="1:4" x14ac:dyDescent="0.35">
      <c r="A4212" s="78">
        <v>7224</v>
      </c>
      <c r="B4212" s="605" t="s">
        <v>20716</v>
      </c>
      <c r="C4212" s="78" t="s">
        <v>80</v>
      </c>
      <c r="D4212" s="613">
        <v>360.2</v>
      </c>
    </row>
    <row r="4213" spans="1:4" x14ac:dyDescent="0.35">
      <c r="A4213" s="78">
        <v>7225</v>
      </c>
      <c r="B4213" s="605" t="s">
        <v>20717</v>
      </c>
      <c r="C4213" s="78" t="s">
        <v>80</v>
      </c>
      <c r="D4213" s="613">
        <v>386.23</v>
      </c>
    </row>
    <row r="4214" spans="1:4" x14ac:dyDescent="0.35">
      <c r="A4214" s="78">
        <v>7226</v>
      </c>
      <c r="B4214" s="605" t="s">
        <v>20718</v>
      </c>
      <c r="C4214" s="78" t="s">
        <v>80</v>
      </c>
      <c r="D4214" s="613">
        <v>412.16</v>
      </c>
    </row>
    <row r="4215" spans="1:4" x14ac:dyDescent="0.35">
      <c r="A4215" s="78">
        <v>7227</v>
      </c>
      <c r="B4215" s="605" t="s">
        <v>20719</v>
      </c>
      <c r="C4215" s="78" t="s">
        <v>80</v>
      </c>
      <c r="D4215" s="613">
        <v>469.15</v>
      </c>
    </row>
    <row r="4216" spans="1:4" x14ac:dyDescent="0.35">
      <c r="A4216" s="78">
        <v>7212</v>
      </c>
      <c r="B4216" s="605" t="s">
        <v>20720</v>
      </c>
      <c r="C4216" s="78" t="s">
        <v>80</v>
      </c>
      <c r="D4216" s="613">
        <v>515.48</v>
      </c>
    </row>
    <row r="4217" spans="1:4" x14ac:dyDescent="0.35">
      <c r="A4217" s="78">
        <v>7229</v>
      </c>
      <c r="B4217" s="605" t="s">
        <v>20721</v>
      </c>
      <c r="C4217" s="78" t="s">
        <v>80</v>
      </c>
      <c r="D4217" s="613">
        <v>326.75</v>
      </c>
    </row>
    <row r="4218" spans="1:4" x14ac:dyDescent="0.35">
      <c r="A4218" s="78">
        <v>7230</v>
      </c>
      <c r="B4218" s="605" t="s">
        <v>20722</v>
      </c>
      <c r="C4218" s="78" t="s">
        <v>80</v>
      </c>
      <c r="D4218" s="613">
        <v>543.97</v>
      </c>
    </row>
    <row r="4219" spans="1:4" x14ac:dyDescent="0.35">
      <c r="A4219" s="78">
        <v>7231</v>
      </c>
      <c r="B4219" s="605" t="s">
        <v>238</v>
      </c>
      <c r="C4219" s="78" t="s">
        <v>80</v>
      </c>
      <c r="D4219" s="613">
        <v>771.67</v>
      </c>
    </row>
    <row r="4220" spans="1:4" x14ac:dyDescent="0.35">
      <c r="A4220" s="78">
        <v>7220</v>
      </c>
      <c r="B4220" s="605" t="s">
        <v>20723</v>
      </c>
      <c r="C4220" s="78" t="s">
        <v>80</v>
      </c>
      <c r="D4220" s="613">
        <v>952.54</v>
      </c>
    </row>
    <row r="4221" spans="1:4" x14ac:dyDescent="0.35">
      <c r="A4221" s="78">
        <v>34447</v>
      </c>
      <c r="B4221" s="605" t="s">
        <v>20724</v>
      </c>
      <c r="C4221" s="78" t="s">
        <v>80</v>
      </c>
      <c r="D4221" s="613">
        <v>1065.08</v>
      </c>
    </row>
    <row r="4222" spans="1:4" x14ac:dyDescent="0.35">
      <c r="A4222" s="78">
        <v>7233</v>
      </c>
      <c r="B4222" s="605" t="s">
        <v>20725</v>
      </c>
      <c r="C4222" s="78" t="s">
        <v>80</v>
      </c>
      <c r="D4222" s="613">
        <v>1221.82</v>
      </c>
    </row>
    <row r="4223" spans="1:4" x14ac:dyDescent="0.35">
      <c r="A4223" s="78">
        <v>40740</v>
      </c>
      <c r="B4223" s="605" t="s">
        <v>20726</v>
      </c>
      <c r="C4223" s="78" t="s">
        <v>514</v>
      </c>
      <c r="D4223" s="613">
        <v>145.66</v>
      </c>
    </row>
    <row r="4224" spans="1:4" x14ac:dyDescent="0.35">
      <c r="A4224" s="78">
        <v>25007</v>
      </c>
      <c r="B4224" s="605" t="s">
        <v>20727</v>
      </c>
      <c r="C4224" s="78" t="s">
        <v>514</v>
      </c>
      <c r="D4224" s="613">
        <v>41.68</v>
      </c>
    </row>
    <row r="4225" spans="1:4" x14ac:dyDescent="0.35">
      <c r="A4225" s="78">
        <v>43071</v>
      </c>
      <c r="B4225" s="605" t="s">
        <v>20728</v>
      </c>
      <c r="C4225" s="78" t="s">
        <v>514</v>
      </c>
      <c r="D4225" s="613">
        <v>164.01</v>
      </c>
    </row>
    <row r="4226" spans="1:4" x14ac:dyDescent="0.35">
      <c r="A4226" s="78">
        <v>39520</v>
      </c>
      <c r="B4226" s="605" t="s">
        <v>20729</v>
      </c>
      <c r="C4226" s="78" t="s">
        <v>514</v>
      </c>
      <c r="D4226" s="613">
        <v>133.81</v>
      </c>
    </row>
    <row r="4227" spans="1:4" x14ac:dyDescent="0.35">
      <c r="A4227" s="78">
        <v>39521</v>
      </c>
      <c r="B4227" s="605" t="s">
        <v>20730</v>
      </c>
      <c r="C4227" s="78" t="s">
        <v>514</v>
      </c>
      <c r="D4227" s="613">
        <v>138.18</v>
      </c>
    </row>
    <row r="4228" spans="1:4" x14ac:dyDescent="0.35">
      <c r="A4228" s="78">
        <v>39522</v>
      </c>
      <c r="B4228" s="605" t="s">
        <v>20731</v>
      </c>
      <c r="C4228" s="78" t="s">
        <v>514</v>
      </c>
      <c r="D4228" s="613">
        <v>142.68</v>
      </c>
    </row>
    <row r="4229" spans="1:4" x14ac:dyDescent="0.35">
      <c r="A4229" s="78">
        <v>7243</v>
      </c>
      <c r="B4229" s="605" t="s">
        <v>422</v>
      </c>
      <c r="C4229" s="78" t="s">
        <v>514</v>
      </c>
      <c r="D4229" s="613">
        <v>43.55</v>
      </c>
    </row>
    <row r="4230" spans="1:4" x14ac:dyDescent="0.35">
      <c r="A4230" s="78">
        <v>7246</v>
      </c>
      <c r="B4230" s="605" t="s">
        <v>20732</v>
      </c>
      <c r="C4230" s="78" t="s">
        <v>80</v>
      </c>
      <c r="D4230" s="613">
        <v>49.56</v>
      </c>
    </row>
    <row r="4231" spans="1:4" x14ac:dyDescent="0.35">
      <c r="A4231" s="78">
        <v>12869</v>
      </c>
      <c r="B4231" s="605" t="s">
        <v>20733</v>
      </c>
      <c r="C4231" s="78" t="s">
        <v>140</v>
      </c>
      <c r="D4231" s="613">
        <v>23.08</v>
      </c>
    </row>
    <row r="4232" spans="1:4" x14ac:dyDescent="0.35">
      <c r="A4232" s="78">
        <v>41097</v>
      </c>
      <c r="B4232" s="605" t="s">
        <v>20734</v>
      </c>
      <c r="C4232" s="78" t="s">
        <v>408</v>
      </c>
      <c r="D4232" s="613">
        <v>4041.89</v>
      </c>
    </row>
    <row r="4233" spans="1:4" x14ac:dyDescent="0.35">
      <c r="A4233" s="78">
        <v>1574</v>
      </c>
      <c r="B4233" s="605" t="s">
        <v>400</v>
      </c>
      <c r="C4233" s="78" t="s">
        <v>80</v>
      </c>
      <c r="D4233" s="613">
        <v>1.77</v>
      </c>
    </row>
    <row r="4234" spans="1:4" x14ac:dyDescent="0.35">
      <c r="A4234" s="78">
        <v>1581</v>
      </c>
      <c r="B4234" s="605" t="s">
        <v>20735</v>
      </c>
      <c r="C4234" s="78" t="s">
        <v>80</v>
      </c>
      <c r="D4234" s="613">
        <v>12.3</v>
      </c>
    </row>
    <row r="4235" spans="1:4" x14ac:dyDescent="0.35">
      <c r="A4235" s="78">
        <v>1575</v>
      </c>
      <c r="B4235" s="605" t="s">
        <v>20736</v>
      </c>
      <c r="C4235" s="78" t="s">
        <v>80</v>
      </c>
      <c r="D4235" s="613">
        <v>2.1</v>
      </c>
    </row>
    <row r="4236" spans="1:4" x14ac:dyDescent="0.35">
      <c r="A4236" s="78">
        <v>1570</v>
      </c>
      <c r="B4236" s="605" t="s">
        <v>20737</v>
      </c>
      <c r="C4236" s="78" t="s">
        <v>80</v>
      </c>
      <c r="D4236" s="613">
        <v>1.06</v>
      </c>
    </row>
    <row r="4237" spans="1:4" x14ac:dyDescent="0.35">
      <c r="A4237" s="78">
        <v>1576</v>
      </c>
      <c r="B4237" s="605" t="s">
        <v>20738</v>
      </c>
      <c r="C4237" s="78" t="s">
        <v>80</v>
      </c>
      <c r="D4237" s="613">
        <v>2.91</v>
      </c>
    </row>
    <row r="4238" spans="1:4" x14ac:dyDescent="0.35">
      <c r="A4238" s="78">
        <v>1577</v>
      </c>
      <c r="B4238" s="605" t="s">
        <v>20739</v>
      </c>
      <c r="C4238" s="78" t="s">
        <v>80</v>
      </c>
      <c r="D4238" s="613">
        <v>3.28</v>
      </c>
    </row>
    <row r="4239" spans="1:4" x14ac:dyDescent="0.35">
      <c r="A4239" s="78">
        <v>1571</v>
      </c>
      <c r="B4239" s="605" t="s">
        <v>259</v>
      </c>
      <c r="C4239" s="78" t="s">
        <v>80</v>
      </c>
      <c r="D4239" s="613">
        <v>1.37</v>
      </c>
    </row>
    <row r="4240" spans="1:4" x14ac:dyDescent="0.35">
      <c r="A4240" s="78">
        <v>1578</v>
      </c>
      <c r="B4240" s="605" t="s">
        <v>261</v>
      </c>
      <c r="C4240" s="78" t="s">
        <v>80</v>
      </c>
      <c r="D4240" s="613">
        <v>5.7</v>
      </c>
    </row>
    <row r="4241" spans="1:4" x14ac:dyDescent="0.35">
      <c r="A4241" s="78">
        <v>1573</v>
      </c>
      <c r="B4241" s="605" t="s">
        <v>260</v>
      </c>
      <c r="C4241" s="78" t="s">
        <v>80</v>
      </c>
      <c r="D4241" s="613">
        <v>1.64</v>
      </c>
    </row>
    <row r="4242" spans="1:4" x14ac:dyDescent="0.35">
      <c r="A4242" s="78">
        <v>1579</v>
      </c>
      <c r="B4242" s="605" t="s">
        <v>20740</v>
      </c>
      <c r="C4242" s="78" t="s">
        <v>80</v>
      </c>
      <c r="D4242" s="613">
        <v>7.1</v>
      </c>
    </row>
    <row r="4243" spans="1:4" x14ac:dyDescent="0.35">
      <c r="A4243" s="78">
        <v>1580</v>
      </c>
      <c r="B4243" s="605" t="s">
        <v>20741</v>
      </c>
      <c r="C4243" s="78" t="s">
        <v>80</v>
      </c>
      <c r="D4243" s="613">
        <v>8.75</v>
      </c>
    </row>
    <row r="4244" spans="1:4" x14ac:dyDescent="0.35">
      <c r="A4244" s="78">
        <v>39321</v>
      </c>
      <c r="B4244" s="605" t="s">
        <v>20742</v>
      </c>
      <c r="C4244" s="78" t="s">
        <v>80</v>
      </c>
      <c r="D4244" s="613">
        <v>25.13</v>
      </c>
    </row>
    <row r="4245" spans="1:4" x14ac:dyDescent="0.35">
      <c r="A4245" s="78">
        <v>39319</v>
      </c>
      <c r="B4245" s="605" t="s">
        <v>20743</v>
      </c>
      <c r="C4245" s="78" t="s">
        <v>80</v>
      </c>
      <c r="D4245" s="613">
        <v>10.46</v>
      </c>
    </row>
    <row r="4246" spans="1:4" x14ac:dyDescent="0.35">
      <c r="A4246" s="78">
        <v>39320</v>
      </c>
      <c r="B4246" s="605" t="s">
        <v>20744</v>
      </c>
      <c r="C4246" s="78" t="s">
        <v>80</v>
      </c>
      <c r="D4246" s="613">
        <v>20.11</v>
      </c>
    </row>
    <row r="4247" spans="1:4" x14ac:dyDescent="0.35">
      <c r="A4247" s="78">
        <v>1542</v>
      </c>
      <c r="B4247" s="605" t="s">
        <v>20745</v>
      </c>
      <c r="C4247" s="78" t="s">
        <v>80</v>
      </c>
      <c r="D4247" s="613">
        <v>24.24</v>
      </c>
    </row>
    <row r="4248" spans="1:4" x14ac:dyDescent="0.35">
      <c r="A4248" s="78">
        <v>1591</v>
      </c>
      <c r="B4248" s="605" t="s">
        <v>20746</v>
      </c>
      <c r="C4248" s="78" t="s">
        <v>80</v>
      </c>
      <c r="D4248" s="613">
        <v>27.13</v>
      </c>
    </row>
    <row r="4249" spans="1:4" x14ac:dyDescent="0.35">
      <c r="A4249" s="78">
        <v>1547</v>
      </c>
      <c r="B4249" s="605" t="s">
        <v>20747</v>
      </c>
      <c r="C4249" s="78" t="s">
        <v>80</v>
      </c>
      <c r="D4249" s="613">
        <v>142.18</v>
      </c>
    </row>
    <row r="4250" spans="1:4" x14ac:dyDescent="0.35">
      <c r="A4250" s="78">
        <v>38196</v>
      </c>
      <c r="B4250" s="605" t="s">
        <v>20748</v>
      </c>
      <c r="C4250" s="78" t="s">
        <v>80</v>
      </c>
      <c r="D4250" s="613">
        <v>27.69</v>
      </c>
    </row>
    <row r="4251" spans="1:4" x14ac:dyDescent="0.35">
      <c r="A4251" s="78">
        <v>1543</v>
      </c>
      <c r="B4251" s="605" t="s">
        <v>20749</v>
      </c>
      <c r="C4251" s="78" t="s">
        <v>80</v>
      </c>
      <c r="D4251" s="613">
        <v>29.43</v>
      </c>
    </row>
    <row r="4252" spans="1:4" x14ac:dyDescent="0.35">
      <c r="A4252" s="78">
        <v>1585</v>
      </c>
      <c r="B4252" s="605" t="s">
        <v>20750</v>
      </c>
      <c r="C4252" s="78" t="s">
        <v>80</v>
      </c>
      <c r="D4252" s="613">
        <v>5.7</v>
      </c>
    </row>
    <row r="4253" spans="1:4" x14ac:dyDescent="0.35">
      <c r="A4253" s="78">
        <v>1593</v>
      </c>
      <c r="B4253" s="605" t="s">
        <v>20751</v>
      </c>
      <c r="C4253" s="78" t="s">
        <v>80</v>
      </c>
      <c r="D4253" s="613">
        <v>30.26</v>
      </c>
    </row>
    <row r="4254" spans="1:4" x14ac:dyDescent="0.35">
      <c r="A4254" s="78">
        <v>11838</v>
      </c>
      <c r="B4254" s="605" t="s">
        <v>20752</v>
      </c>
      <c r="C4254" s="78" t="s">
        <v>80</v>
      </c>
      <c r="D4254" s="613">
        <v>39.93</v>
      </c>
    </row>
    <row r="4255" spans="1:4" x14ac:dyDescent="0.35">
      <c r="A4255" s="78">
        <v>1594</v>
      </c>
      <c r="B4255" s="605" t="s">
        <v>20753</v>
      </c>
      <c r="C4255" s="78" t="s">
        <v>80</v>
      </c>
      <c r="D4255" s="613">
        <v>40.369999999999997</v>
      </c>
    </row>
    <row r="4256" spans="1:4" x14ac:dyDescent="0.35">
      <c r="A4256" s="78">
        <v>1586</v>
      </c>
      <c r="B4256" s="605" t="s">
        <v>20754</v>
      </c>
      <c r="C4256" s="78" t="s">
        <v>80</v>
      </c>
      <c r="D4256" s="613">
        <v>7.21</v>
      </c>
    </row>
    <row r="4257" spans="1:4" x14ac:dyDescent="0.35">
      <c r="A4257" s="78">
        <v>11839</v>
      </c>
      <c r="B4257" s="605" t="s">
        <v>20755</v>
      </c>
      <c r="C4257" s="78" t="s">
        <v>80</v>
      </c>
      <c r="D4257" s="613">
        <v>58.1</v>
      </c>
    </row>
    <row r="4258" spans="1:4" x14ac:dyDescent="0.35">
      <c r="A4258" s="78">
        <v>1587</v>
      </c>
      <c r="B4258" s="605" t="s">
        <v>20756</v>
      </c>
      <c r="C4258" s="78" t="s">
        <v>80</v>
      </c>
      <c r="D4258" s="613">
        <v>7.34</v>
      </c>
    </row>
    <row r="4259" spans="1:4" x14ac:dyDescent="0.35">
      <c r="A4259" s="78">
        <v>1545</v>
      </c>
      <c r="B4259" s="605" t="s">
        <v>20757</v>
      </c>
      <c r="C4259" s="78" t="s">
        <v>80</v>
      </c>
      <c r="D4259" s="613">
        <v>69.72</v>
      </c>
    </row>
    <row r="4260" spans="1:4" x14ac:dyDescent="0.35">
      <c r="A4260" s="78">
        <v>1588</v>
      </c>
      <c r="B4260" s="605" t="s">
        <v>20758</v>
      </c>
      <c r="C4260" s="78" t="s">
        <v>80</v>
      </c>
      <c r="D4260" s="613">
        <v>10.08</v>
      </c>
    </row>
    <row r="4261" spans="1:4" x14ac:dyDescent="0.35">
      <c r="A4261" s="78">
        <v>1535</v>
      </c>
      <c r="B4261" s="605" t="s">
        <v>20759</v>
      </c>
      <c r="C4261" s="78" t="s">
        <v>80</v>
      </c>
      <c r="D4261" s="613">
        <v>5.8</v>
      </c>
    </row>
    <row r="4262" spans="1:4" x14ac:dyDescent="0.35">
      <c r="A4262" s="78">
        <v>1589</v>
      </c>
      <c r="B4262" s="605" t="s">
        <v>20760</v>
      </c>
      <c r="C4262" s="78" t="s">
        <v>80</v>
      </c>
      <c r="D4262" s="613">
        <v>10.39</v>
      </c>
    </row>
    <row r="4263" spans="1:4" x14ac:dyDescent="0.35">
      <c r="A4263" s="78">
        <v>1546</v>
      </c>
      <c r="B4263" s="605" t="s">
        <v>20761</v>
      </c>
      <c r="C4263" s="78" t="s">
        <v>80</v>
      </c>
      <c r="D4263" s="613">
        <v>117.65</v>
      </c>
    </row>
    <row r="4264" spans="1:4" x14ac:dyDescent="0.35">
      <c r="A4264" s="78">
        <v>1590</v>
      </c>
      <c r="B4264" s="605" t="s">
        <v>20762</v>
      </c>
      <c r="C4264" s="78" t="s">
        <v>80</v>
      </c>
      <c r="D4264" s="613">
        <v>18.3</v>
      </c>
    </row>
    <row r="4265" spans="1:4" x14ac:dyDescent="0.35">
      <c r="A4265" s="78">
        <v>38415</v>
      </c>
      <c r="B4265" s="605" t="s">
        <v>20763</v>
      </c>
      <c r="C4265" s="78" t="s">
        <v>80</v>
      </c>
      <c r="D4265" s="613">
        <v>560.91</v>
      </c>
    </row>
    <row r="4266" spans="1:4" x14ac:dyDescent="0.35">
      <c r="A4266" s="78">
        <v>38414</v>
      </c>
      <c r="B4266" s="605" t="s">
        <v>20764</v>
      </c>
      <c r="C4266" s="78" t="s">
        <v>80</v>
      </c>
      <c r="D4266" s="613">
        <v>715.47</v>
      </c>
    </row>
    <row r="4267" spans="1:4" x14ac:dyDescent="0.35">
      <c r="A4267" s="78">
        <v>38128</v>
      </c>
      <c r="B4267" s="605" t="s">
        <v>20765</v>
      </c>
      <c r="C4267" s="78" t="s">
        <v>123</v>
      </c>
      <c r="D4267" s="613">
        <v>1.2</v>
      </c>
    </row>
    <row r="4268" spans="1:4" x14ac:dyDescent="0.35">
      <c r="A4268" s="78">
        <v>7253</v>
      </c>
      <c r="B4268" s="605" t="s">
        <v>20766</v>
      </c>
      <c r="C4268" s="78" t="s">
        <v>513</v>
      </c>
      <c r="D4268" s="613">
        <v>257.14</v>
      </c>
    </row>
    <row r="4269" spans="1:4" x14ac:dyDescent="0.35">
      <c r="A4269" s="78">
        <v>4806</v>
      </c>
      <c r="B4269" s="605" t="s">
        <v>20767</v>
      </c>
      <c r="C4269" s="78" t="s">
        <v>139</v>
      </c>
      <c r="D4269" s="613">
        <v>20.09</v>
      </c>
    </row>
    <row r="4270" spans="1:4" x14ac:dyDescent="0.35">
      <c r="A4270" s="78">
        <v>34401</v>
      </c>
      <c r="B4270" s="605" t="s">
        <v>20768</v>
      </c>
      <c r="C4270" s="78" t="s">
        <v>80</v>
      </c>
      <c r="D4270" s="613">
        <v>2.15</v>
      </c>
    </row>
    <row r="4271" spans="1:4" x14ac:dyDescent="0.35">
      <c r="A4271" s="78">
        <v>7256</v>
      </c>
      <c r="B4271" s="605" t="s">
        <v>20769</v>
      </c>
      <c r="C4271" s="78" t="s">
        <v>80</v>
      </c>
      <c r="D4271" s="613">
        <v>1.53</v>
      </c>
    </row>
    <row r="4272" spans="1:4" x14ac:dyDescent="0.35">
      <c r="A4272" s="78">
        <v>7260</v>
      </c>
      <c r="B4272" s="605" t="s">
        <v>20770</v>
      </c>
      <c r="C4272" s="78" t="s">
        <v>80</v>
      </c>
      <c r="D4272" s="613">
        <v>2.9</v>
      </c>
    </row>
    <row r="4273" spans="1:4" x14ac:dyDescent="0.35">
      <c r="A4273" s="78">
        <v>7258</v>
      </c>
      <c r="B4273" s="605" t="s">
        <v>20771</v>
      </c>
      <c r="C4273" s="78" t="s">
        <v>80</v>
      </c>
      <c r="D4273" s="613">
        <v>0.75</v>
      </c>
    </row>
    <row r="4274" spans="1:4" x14ac:dyDescent="0.35">
      <c r="A4274" s="78">
        <v>34400</v>
      </c>
      <c r="B4274" s="605" t="s">
        <v>20772</v>
      </c>
      <c r="C4274" s="78" t="s">
        <v>80</v>
      </c>
      <c r="D4274" s="613">
        <v>5.98</v>
      </c>
    </row>
    <row r="4275" spans="1:4" x14ac:dyDescent="0.35">
      <c r="A4275" s="78">
        <v>10617</v>
      </c>
      <c r="B4275" s="605" t="s">
        <v>20773</v>
      </c>
      <c r="C4275" s="78" t="s">
        <v>80</v>
      </c>
      <c r="D4275" s="613">
        <v>7.7</v>
      </c>
    </row>
    <row r="4276" spans="1:4" x14ac:dyDescent="0.35">
      <c r="A4276" s="78">
        <v>44261</v>
      </c>
      <c r="B4276" s="605" t="s">
        <v>20774</v>
      </c>
      <c r="C4276" s="78" t="s">
        <v>80</v>
      </c>
      <c r="D4276" s="613">
        <v>166.98</v>
      </c>
    </row>
    <row r="4277" spans="1:4" x14ac:dyDescent="0.35">
      <c r="A4277" s="78">
        <v>7274</v>
      </c>
      <c r="B4277" s="605" t="s">
        <v>20775</v>
      </c>
      <c r="C4277" s="78" t="s">
        <v>80</v>
      </c>
      <c r="D4277" s="613">
        <v>80.84</v>
      </c>
    </row>
    <row r="4278" spans="1:4" x14ac:dyDescent="0.35">
      <c r="A4278" s="78">
        <v>44326</v>
      </c>
      <c r="B4278" s="605" t="s">
        <v>20776</v>
      </c>
      <c r="C4278" s="78" t="s">
        <v>80</v>
      </c>
      <c r="D4278" s="613">
        <v>1745.98</v>
      </c>
    </row>
    <row r="4279" spans="1:4" x14ac:dyDescent="0.35">
      <c r="A4279" s="78">
        <v>154</v>
      </c>
      <c r="B4279" s="605" t="s">
        <v>20777</v>
      </c>
      <c r="C4279" s="78" t="s">
        <v>146</v>
      </c>
      <c r="D4279" s="613">
        <v>109</v>
      </c>
    </row>
    <row r="4280" spans="1:4" x14ac:dyDescent="0.35">
      <c r="A4280" s="78">
        <v>38121</v>
      </c>
      <c r="B4280" s="605" t="s">
        <v>20778</v>
      </c>
      <c r="C4280" s="78" t="s">
        <v>146</v>
      </c>
      <c r="D4280" s="613">
        <v>24.01</v>
      </c>
    </row>
    <row r="4281" spans="1:4" x14ac:dyDescent="0.35">
      <c r="A4281" s="78">
        <v>43776</v>
      </c>
      <c r="B4281" s="605" t="s">
        <v>20779</v>
      </c>
      <c r="C4281" s="78" t="s">
        <v>146</v>
      </c>
      <c r="D4281" s="613">
        <v>23.06</v>
      </c>
    </row>
    <row r="4282" spans="1:4" x14ac:dyDescent="0.35">
      <c r="A4282" s="78">
        <v>7343</v>
      </c>
      <c r="B4282" s="605" t="s">
        <v>20780</v>
      </c>
      <c r="C4282" s="78" t="s">
        <v>146</v>
      </c>
      <c r="D4282" s="613">
        <v>35.32</v>
      </c>
    </row>
    <row r="4283" spans="1:4" x14ac:dyDescent="0.35">
      <c r="A4283" s="78">
        <v>7348</v>
      </c>
      <c r="B4283" s="605" t="s">
        <v>20781</v>
      </c>
      <c r="C4283" s="78" t="s">
        <v>146</v>
      </c>
      <c r="D4283" s="613">
        <v>24.83</v>
      </c>
    </row>
    <row r="4284" spans="1:4" x14ac:dyDescent="0.35">
      <c r="A4284" s="78">
        <v>7313</v>
      </c>
      <c r="B4284" s="605" t="s">
        <v>20782</v>
      </c>
      <c r="C4284" s="78" t="s">
        <v>146</v>
      </c>
      <c r="D4284" s="613">
        <v>31.26</v>
      </c>
    </row>
    <row r="4285" spans="1:4" x14ac:dyDescent="0.35">
      <c r="A4285" s="78">
        <v>7319</v>
      </c>
      <c r="B4285" s="605" t="s">
        <v>291</v>
      </c>
      <c r="C4285" s="78" t="s">
        <v>146</v>
      </c>
      <c r="D4285" s="613">
        <v>17.89</v>
      </c>
    </row>
    <row r="4286" spans="1:4" x14ac:dyDescent="0.35">
      <c r="A4286" s="78">
        <v>7314</v>
      </c>
      <c r="B4286" s="605" t="s">
        <v>20783</v>
      </c>
      <c r="C4286" s="78" t="s">
        <v>146</v>
      </c>
      <c r="D4286" s="613">
        <v>83.94</v>
      </c>
    </row>
    <row r="4287" spans="1:4" x14ac:dyDescent="0.35">
      <c r="A4287" s="78">
        <v>7304</v>
      </c>
      <c r="B4287" s="605" t="s">
        <v>433</v>
      </c>
      <c r="C4287" s="78" t="s">
        <v>146</v>
      </c>
      <c r="D4287" s="613">
        <v>68.349999999999994</v>
      </c>
    </row>
    <row r="4288" spans="1:4" x14ac:dyDescent="0.35">
      <c r="A4288" s="78">
        <v>43649</v>
      </c>
      <c r="B4288" s="605" t="s">
        <v>20784</v>
      </c>
      <c r="C4288" s="78" t="s">
        <v>146</v>
      </c>
      <c r="D4288" s="613">
        <v>35.35</v>
      </c>
    </row>
    <row r="4289" spans="1:4" x14ac:dyDescent="0.35">
      <c r="A4289" s="78">
        <v>43650</v>
      </c>
      <c r="B4289" s="605" t="s">
        <v>20785</v>
      </c>
      <c r="C4289" s="78" t="s">
        <v>146</v>
      </c>
      <c r="D4289" s="613">
        <v>33.4</v>
      </c>
    </row>
    <row r="4290" spans="1:4" x14ac:dyDescent="0.35">
      <c r="A4290" s="78">
        <v>7311</v>
      </c>
      <c r="B4290" s="605" t="s">
        <v>20786</v>
      </c>
      <c r="C4290" s="78" t="s">
        <v>146</v>
      </c>
      <c r="D4290" s="613">
        <v>34.22</v>
      </c>
    </row>
    <row r="4291" spans="1:4" x14ac:dyDescent="0.35">
      <c r="A4291" s="78">
        <v>7292</v>
      </c>
      <c r="B4291" s="605" t="s">
        <v>20787</v>
      </c>
      <c r="C4291" s="78" t="s">
        <v>146</v>
      </c>
      <c r="D4291" s="613">
        <v>33.130000000000003</v>
      </c>
    </row>
    <row r="4292" spans="1:4" x14ac:dyDescent="0.35">
      <c r="A4292" s="78">
        <v>7293</v>
      </c>
      <c r="B4292" s="605" t="s">
        <v>20788</v>
      </c>
      <c r="C4292" s="78" t="s">
        <v>146</v>
      </c>
      <c r="D4292" s="613">
        <v>36.65</v>
      </c>
    </row>
    <row r="4293" spans="1:4" x14ac:dyDescent="0.35">
      <c r="A4293" s="78">
        <v>7306</v>
      </c>
      <c r="B4293" s="605" t="s">
        <v>20789</v>
      </c>
      <c r="C4293" s="78" t="s">
        <v>146</v>
      </c>
      <c r="D4293" s="613">
        <v>40.450000000000003</v>
      </c>
    </row>
    <row r="4294" spans="1:4" x14ac:dyDescent="0.35">
      <c r="A4294" s="78">
        <v>7288</v>
      </c>
      <c r="B4294" s="605" t="s">
        <v>20790</v>
      </c>
      <c r="C4294" s="78" t="s">
        <v>146</v>
      </c>
      <c r="D4294" s="613">
        <v>33.58</v>
      </c>
    </row>
    <row r="4295" spans="1:4" x14ac:dyDescent="0.35">
      <c r="A4295" s="78">
        <v>43625</v>
      </c>
      <c r="B4295" s="605" t="s">
        <v>20791</v>
      </c>
      <c r="C4295" s="78" t="s">
        <v>146</v>
      </c>
      <c r="D4295" s="613">
        <v>27.12</v>
      </c>
    </row>
    <row r="4296" spans="1:4" x14ac:dyDescent="0.35">
      <c r="A4296" s="78">
        <v>43647</v>
      </c>
      <c r="B4296" s="605" t="s">
        <v>20792</v>
      </c>
      <c r="C4296" s="78" t="s">
        <v>146</v>
      </c>
      <c r="D4296" s="613">
        <v>24.63</v>
      </c>
    </row>
    <row r="4297" spans="1:4" x14ac:dyDescent="0.35">
      <c r="A4297" s="78">
        <v>43648</v>
      </c>
      <c r="B4297" s="605" t="s">
        <v>20793</v>
      </c>
      <c r="C4297" s="78" t="s">
        <v>146</v>
      </c>
      <c r="D4297" s="613">
        <v>23.77</v>
      </c>
    </row>
    <row r="4298" spans="1:4" x14ac:dyDescent="0.35">
      <c r="A4298" s="78">
        <v>35693</v>
      </c>
      <c r="B4298" s="605" t="s">
        <v>20794</v>
      </c>
      <c r="C4298" s="78" t="s">
        <v>146</v>
      </c>
      <c r="D4298" s="613">
        <v>15.44</v>
      </c>
    </row>
    <row r="4299" spans="1:4" x14ac:dyDescent="0.35">
      <c r="A4299" s="78">
        <v>7356</v>
      </c>
      <c r="B4299" s="605" t="s">
        <v>430</v>
      </c>
      <c r="C4299" s="78" t="s">
        <v>146</v>
      </c>
      <c r="D4299" s="613">
        <v>37.020000000000003</v>
      </c>
    </row>
    <row r="4300" spans="1:4" x14ac:dyDescent="0.35">
      <c r="A4300" s="78">
        <v>35692</v>
      </c>
      <c r="B4300" s="605" t="s">
        <v>20795</v>
      </c>
      <c r="C4300" s="78" t="s">
        <v>146</v>
      </c>
      <c r="D4300" s="613">
        <v>24.23</v>
      </c>
    </row>
    <row r="4301" spans="1:4" x14ac:dyDescent="0.35">
      <c r="A4301" s="78">
        <v>43624</v>
      </c>
      <c r="B4301" s="605" t="s">
        <v>20796</v>
      </c>
      <c r="C4301" s="78" t="s">
        <v>146</v>
      </c>
      <c r="D4301" s="613">
        <v>45.12</v>
      </c>
    </row>
    <row r="4302" spans="1:4" x14ac:dyDescent="0.35">
      <c r="A4302" s="78">
        <v>7342</v>
      </c>
      <c r="B4302" s="605" t="s">
        <v>20797</v>
      </c>
      <c r="C4302" s="78" t="s">
        <v>123</v>
      </c>
      <c r="D4302" s="613">
        <v>3.43</v>
      </c>
    </row>
    <row r="4303" spans="1:4" x14ac:dyDescent="0.35">
      <c r="A4303" s="78">
        <v>7350</v>
      </c>
      <c r="B4303" s="605" t="s">
        <v>20798</v>
      </c>
      <c r="C4303" s="78" t="s">
        <v>146</v>
      </c>
      <c r="D4303" s="613">
        <v>53.44</v>
      </c>
    </row>
    <row r="4304" spans="1:4" x14ac:dyDescent="0.35">
      <c r="A4304" s="78">
        <v>39574</v>
      </c>
      <c r="B4304" s="605" t="s">
        <v>20799</v>
      </c>
      <c r="C4304" s="78" t="s">
        <v>80</v>
      </c>
      <c r="D4304" s="613">
        <v>4.93</v>
      </c>
    </row>
    <row r="4305" spans="1:4" x14ac:dyDescent="0.35">
      <c r="A4305" s="78">
        <v>11060</v>
      </c>
      <c r="B4305" s="605" t="s">
        <v>20800</v>
      </c>
      <c r="C4305" s="78" t="s">
        <v>80</v>
      </c>
      <c r="D4305" s="613">
        <v>35.06</v>
      </c>
    </row>
    <row r="4306" spans="1:4" x14ac:dyDescent="0.35">
      <c r="A4306" s="78">
        <v>37401</v>
      </c>
      <c r="B4306" s="605" t="s">
        <v>20801</v>
      </c>
      <c r="C4306" s="78" t="s">
        <v>80</v>
      </c>
      <c r="D4306" s="613">
        <v>75.17</v>
      </c>
    </row>
    <row r="4307" spans="1:4" x14ac:dyDescent="0.35">
      <c r="A4307" s="78">
        <v>38101</v>
      </c>
      <c r="B4307" s="605" t="s">
        <v>20802</v>
      </c>
      <c r="C4307" s="78" t="s">
        <v>80</v>
      </c>
      <c r="D4307" s="613">
        <v>11.06</v>
      </c>
    </row>
    <row r="4308" spans="1:4" x14ac:dyDescent="0.35">
      <c r="A4308" s="78">
        <v>7528</v>
      </c>
      <c r="B4308" s="605" t="s">
        <v>20803</v>
      </c>
      <c r="C4308" s="78" t="s">
        <v>80</v>
      </c>
      <c r="D4308" s="613">
        <v>13</v>
      </c>
    </row>
    <row r="4309" spans="1:4" x14ac:dyDescent="0.35">
      <c r="A4309" s="78">
        <v>12147</v>
      </c>
      <c r="B4309" s="605" t="s">
        <v>20804</v>
      </c>
      <c r="C4309" s="78" t="s">
        <v>80</v>
      </c>
      <c r="D4309" s="613">
        <v>19.82</v>
      </c>
    </row>
    <row r="4310" spans="1:4" x14ac:dyDescent="0.35">
      <c r="A4310" s="78">
        <v>38075</v>
      </c>
      <c r="B4310" s="605" t="s">
        <v>20805</v>
      </c>
      <c r="C4310" s="78" t="s">
        <v>80</v>
      </c>
      <c r="D4310" s="613">
        <v>22.52</v>
      </c>
    </row>
    <row r="4311" spans="1:4" x14ac:dyDescent="0.35">
      <c r="A4311" s="78">
        <v>38102</v>
      </c>
      <c r="B4311" s="605" t="s">
        <v>20806</v>
      </c>
      <c r="C4311" s="78" t="s">
        <v>80</v>
      </c>
      <c r="D4311" s="613">
        <v>14.15</v>
      </c>
    </row>
    <row r="4312" spans="1:4" x14ac:dyDescent="0.35">
      <c r="A4312" s="78">
        <v>7525</v>
      </c>
      <c r="B4312" s="605" t="s">
        <v>20807</v>
      </c>
      <c r="C4312" s="78" t="s">
        <v>80</v>
      </c>
      <c r="D4312" s="613">
        <v>64.010000000000005</v>
      </c>
    </row>
    <row r="4313" spans="1:4" x14ac:dyDescent="0.35">
      <c r="A4313" s="78">
        <v>7524</v>
      </c>
      <c r="B4313" s="605" t="s">
        <v>20808</v>
      </c>
      <c r="C4313" s="78" t="s">
        <v>80</v>
      </c>
      <c r="D4313" s="613">
        <v>60.32</v>
      </c>
    </row>
    <row r="4314" spans="1:4" x14ac:dyDescent="0.35">
      <c r="A4314" s="78">
        <v>38105</v>
      </c>
      <c r="B4314" s="605" t="s">
        <v>20809</v>
      </c>
      <c r="C4314" s="78" t="s">
        <v>80</v>
      </c>
      <c r="D4314" s="613">
        <v>15.49</v>
      </c>
    </row>
    <row r="4315" spans="1:4" x14ac:dyDescent="0.35">
      <c r="A4315" s="78">
        <v>38084</v>
      </c>
      <c r="B4315" s="605" t="s">
        <v>20810</v>
      </c>
      <c r="C4315" s="78" t="s">
        <v>80</v>
      </c>
      <c r="D4315" s="613">
        <v>22.01</v>
      </c>
    </row>
    <row r="4316" spans="1:4" x14ac:dyDescent="0.35">
      <c r="A4316" s="78">
        <v>38103</v>
      </c>
      <c r="B4316" s="605" t="s">
        <v>20811</v>
      </c>
      <c r="C4316" s="78" t="s">
        <v>80</v>
      </c>
      <c r="D4316" s="613">
        <v>23.26</v>
      </c>
    </row>
    <row r="4317" spans="1:4" x14ac:dyDescent="0.35">
      <c r="A4317" s="78">
        <v>38082</v>
      </c>
      <c r="B4317" s="605" t="s">
        <v>20812</v>
      </c>
      <c r="C4317" s="78" t="s">
        <v>80</v>
      </c>
      <c r="D4317" s="613">
        <v>28.65</v>
      </c>
    </row>
    <row r="4318" spans="1:4" x14ac:dyDescent="0.35">
      <c r="A4318" s="78">
        <v>38104</v>
      </c>
      <c r="B4318" s="605" t="s">
        <v>20813</v>
      </c>
      <c r="C4318" s="78" t="s">
        <v>80</v>
      </c>
      <c r="D4318" s="613">
        <v>45.54</v>
      </c>
    </row>
    <row r="4319" spans="1:4" x14ac:dyDescent="0.35">
      <c r="A4319" s="78">
        <v>38083</v>
      </c>
      <c r="B4319" s="605" t="s">
        <v>20814</v>
      </c>
      <c r="C4319" s="78" t="s">
        <v>80</v>
      </c>
      <c r="D4319" s="613">
        <v>50.57</v>
      </c>
    </row>
    <row r="4320" spans="1:4" x14ac:dyDescent="0.35">
      <c r="A4320" s="78">
        <v>38076</v>
      </c>
      <c r="B4320" s="605" t="s">
        <v>20815</v>
      </c>
      <c r="C4320" s="78" t="s">
        <v>80</v>
      </c>
      <c r="D4320" s="613">
        <v>25.24</v>
      </c>
    </row>
    <row r="4321" spans="1:4" x14ac:dyDescent="0.35">
      <c r="A4321" s="78">
        <v>7592</v>
      </c>
      <c r="B4321" s="605" t="s">
        <v>20816</v>
      </c>
      <c r="C4321" s="78" t="s">
        <v>140</v>
      </c>
      <c r="D4321" s="613">
        <v>28.55</v>
      </c>
    </row>
    <row r="4322" spans="1:4" x14ac:dyDescent="0.35">
      <c r="A4322" s="78">
        <v>40820</v>
      </c>
      <c r="B4322" s="605" t="s">
        <v>20817</v>
      </c>
      <c r="C4322" s="78" t="s">
        <v>408</v>
      </c>
      <c r="D4322" s="613">
        <v>4994.16</v>
      </c>
    </row>
    <row r="4323" spans="1:4" x14ac:dyDescent="0.35">
      <c r="A4323" s="78">
        <v>11826</v>
      </c>
      <c r="B4323" s="605" t="s">
        <v>20818</v>
      </c>
      <c r="C4323" s="78" t="s">
        <v>80</v>
      </c>
      <c r="D4323" s="613">
        <v>57.61</v>
      </c>
    </row>
    <row r="4324" spans="1:4" x14ac:dyDescent="0.35">
      <c r="A4324" s="78">
        <v>7606</v>
      </c>
      <c r="B4324" s="605" t="s">
        <v>20819</v>
      </c>
      <c r="C4324" s="78" t="s">
        <v>80</v>
      </c>
      <c r="D4324" s="613">
        <v>69.28</v>
      </c>
    </row>
    <row r="4325" spans="1:4" x14ac:dyDescent="0.35">
      <c r="A4325" s="78">
        <v>11825</v>
      </c>
      <c r="B4325" s="605" t="s">
        <v>20820</v>
      </c>
      <c r="C4325" s="78" t="s">
        <v>80</v>
      </c>
      <c r="D4325" s="613">
        <v>72.88</v>
      </c>
    </row>
    <row r="4326" spans="1:4" x14ac:dyDescent="0.35">
      <c r="A4326" s="78">
        <v>11767</v>
      </c>
      <c r="B4326" s="605" t="s">
        <v>20821</v>
      </c>
      <c r="C4326" s="78" t="s">
        <v>80</v>
      </c>
      <c r="D4326" s="613">
        <v>194.12</v>
      </c>
    </row>
    <row r="4327" spans="1:4" x14ac:dyDescent="0.35">
      <c r="A4327" s="78">
        <v>11763</v>
      </c>
      <c r="B4327" s="605" t="s">
        <v>20822</v>
      </c>
      <c r="C4327" s="78" t="s">
        <v>80</v>
      </c>
      <c r="D4327" s="613">
        <v>151.29</v>
      </c>
    </row>
    <row r="4328" spans="1:4" x14ac:dyDescent="0.35">
      <c r="A4328" s="78">
        <v>11764</v>
      </c>
      <c r="B4328" s="605" t="s">
        <v>20823</v>
      </c>
      <c r="C4328" s="78" t="s">
        <v>80</v>
      </c>
      <c r="D4328" s="613">
        <v>124.13</v>
      </c>
    </row>
    <row r="4329" spans="1:4" x14ac:dyDescent="0.35">
      <c r="A4329" s="78">
        <v>11829</v>
      </c>
      <c r="B4329" s="605" t="s">
        <v>20824</v>
      </c>
      <c r="C4329" s="78" t="s">
        <v>80</v>
      </c>
      <c r="D4329" s="613">
        <v>30</v>
      </c>
    </row>
    <row r="4330" spans="1:4" x14ac:dyDescent="0.35">
      <c r="A4330" s="78">
        <v>11830</v>
      </c>
      <c r="B4330" s="605" t="s">
        <v>20825</v>
      </c>
      <c r="C4330" s="78" t="s">
        <v>80</v>
      </c>
      <c r="D4330" s="613">
        <v>32.39</v>
      </c>
    </row>
    <row r="4331" spans="1:4" x14ac:dyDescent="0.35">
      <c r="A4331" s="78">
        <v>11765</v>
      </c>
      <c r="B4331" s="605" t="s">
        <v>20826</v>
      </c>
      <c r="C4331" s="78" t="s">
        <v>80</v>
      </c>
      <c r="D4331" s="613">
        <v>82.72</v>
      </c>
    </row>
    <row r="4332" spans="1:4" x14ac:dyDescent="0.35">
      <c r="A4332" s="78">
        <v>11766</v>
      </c>
      <c r="B4332" s="605" t="s">
        <v>20827</v>
      </c>
      <c r="C4332" s="78" t="s">
        <v>80</v>
      </c>
      <c r="D4332" s="613">
        <v>45.25</v>
      </c>
    </row>
    <row r="4333" spans="1:4" x14ac:dyDescent="0.35">
      <c r="A4333" s="78">
        <v>11824</v>
      </c>
      <c r="B4333" s="605" t="s">
        <v>20828</v>
      </c>
      <c r="C4333" s="78" t="s">
        <v>80</v>
      </c>
      <c r="D4333" s="613">
        <v>53.22</v>
      </c>
    </row>
    <row r="4334" spans="1:4" x14ac:dyDescent="0.35">
      <c r="A4334" s="78">
        <v>44045</v>
      </c>
      <c r="B4334" s="605" t="s">
        <v>20829</v>
      </c>
      <c r="C4334" s="78" t="s">
        <v>80</v>
      </c>
      <c r="D4334" s="613">
        <v>249.12</v>
      </c>
    </row>
    <row r="4335" spans="1:4" x14ac:dyDescent="0.35">
      <c r="A4335" s="78">
        <v>39702</v>
      </c>
      <c r="B4335" s="605" t="s">
        <v>20830</v>
      </c>
      <c r="C4335" s="78" t="s">
        <v>80</v>
      </c>
      <c r="D4335" s="613">
        <v>1654.54</v>
      </c>
    </row>
    <row r="4336" spans="1:4" x14ac:dyDescent="0.35">
      <c r="A4336" s="78">
        <v>13415</v>
      </c>
      <c r="B4336" s="605" t="s">
        <v>20831</v>
      </c>
      <c r="C4336" s="78" t="s">
        <v>80</v>
      </c>
      <c r="D4336" s="613">
        <v>54.32</v>
      </c>
    </row>
    <row r="4337" spans="1:4" x14ac:dyDescent="0.35">
      <c r="A4337" s="78">
        <v>7602</v>
      </c>
      <c r="B4337" s="605" t="s">
        <v>20832</v>
      </c>
      <c r="C4337" s="78" t="s">
        <v>80</v>
      </c>
      <c r="D4337" s="613">
        <v>34.659999999999997</v>
      </c>
    </row>
    <row r="4338" spans="1:4" x14ac:dyDescent="0.35">
      <c r="A4338" s="78">
        <v>7603</v>
      </c>
      <c r="B4338" s="605" t="s">
        <v>20833</v>
      </c>
      <c r="C4338" s="78" t="s">
        <v>80</v>
      </c>
      <c r="D4338" s="613">
        <v>29.41</v>
      </c>
    </row>
    <row r="4339" spans="1:4" x14ac:dyDescent="0.35">
      <c r="A4339" s="78">
        <v>11777</v>
      </c>
      <c r="B4339" s="605" t="s">
        <v>20834</v>
      </c>
      <c r="C4339" s="78" t="s">
        <v>80</v>
      </c>
      <c r="D4339" s="613">
        <v>189.52</v>
      </c>
    </row>
    <row r="4340" spans="1:4" x14ac:dyDescent="0.35">
      <c r="A4340" s="78">
        <v>13417</v>
      </c>
      <c r="B4340" s="605" t="s">
        <v>20835</v>
      </c>
      <c r="C4340" s="78" t="s">
        <v>80</v>
      </c>
      <c r="D4340" s="613">
        <v>70.739999999999995</v>
      </c>
    </row>
    <row r="4341" spans="1:4" x14ac:dyDescent="0.35">
      <c r="A4341" s="78">
        <v>36791</v>
      </c>
      <c r="B4341" s="605" t="s">
        <v>20836</v>
      </c>
      <c r="C4341" s="78" t="s">
        <v>80</v>
      </c>
      <c r="D4341" s="613">
        <v>106.18</v>
      </c>
    </row>
    <row r="4342" spans="1:4" x14ac:dyDescent="0.35">
      <c r="A4342" s="78">
        <v>36795</v>
      </c>
      <c r="B4342" s="605" t="s">
        <v>20837</v>
      </c>
      <c r="C4342" s="78" t="s">
        <v>80</v>
      </c>
      <c r="D4342" s="613">
        <v>1342.51</v>
      </c>
    </row>
    <row r="4343" spans="1:4" x14ac:dyDescent="0.35">
      <c r="A4343" s="78">
        <v>36796</v>
      </c>
      <c r="B4343" s="605" t="s">
        <v>20838</v>
      </c>
      <c r="C4343" s="78" t="s">
        <v>80</v>
      </c>
      <c r="D4343" s="613">
        <v>111.56</v>
      </c>
    </row>
    <row r="4344" spans="1:4" x14ac:dyDescent="0.35">
      <c r="A4344" s="78">
        <v>36792</v>
      </c>
      <c r="B4344" s="605" t="s">
        <v>20839</v>
      </c>
      <c r="C4344" s="78" t="s">
        <v>80</v>
      </c>
      <c r="D4344" s="613">
        <v>141.32</v>
      </c>
    </row>
    <row r="4345" spans="1:4" x14ac:dyDescent="0.35">
      <c r="A4345" s="78">
        <v>11773</v>
      </c>
      <c r="B4345" s="605" t="s">
        <v>20840</v>
      </c>
      <c r="C4345" s="78" t="s">
        <v>80</v>
      </c>
      <c r="D4345" s="613">
        <v>94.07</v>
      </c>
    </row>
    <row r="4346" spans="1:4" x14ac:dyDescent="0.35">
      <c r="A4346" s="78">
        <v>11762</v>
      </c>
      <c r="B4346" s="605" t="s">
        <v>20841</v>
      </c>
      <c r="C4346" s="78" t="s">
        <v>80</v>
      </c>
      <c r="D4346" s="613">
        <v>44.62</v>
      </c>
    </row>
    <row r="4347" spans="1:4" x14ac:dyDescent="0.35">
      <c r="A4347" s="78">
        <v>7604</v>
      </c>
      <c r="B4347" s="605" t="s">
        <v>20842</v>
      </c>
      <c r="C4347" s="78" t="s">
        <v>80</v>
      </c>
      <c r="D4347" s="613">
        <v>37.78</v>
      </c>
    </row>
    <row r="4348" spans="1:4" x14ac:dyDescent="0.35">
      <c r="A4348" s="78">
        <v>13984</v>
      </c>
      <c r="B4348" s="605" t="s">
        <v>20843</v>
      </c>
      <c r="C4348" s="78" t="s">
        <v>80</v>
      </c>
      <c r="D4348" s="613">
        <v>54.91</v>
      </c>
    </row>
    <row r="4349" spans="1:4" x14ac:dyDescent="0.35">
      <c r="A4349" s="78">
        <v>11772</v>
      </c>
      <c r="B4349" s="605" t="s">
        <v>20844</v>
      </c>
      <c r="C4349" s="78" t="s">
        <v>80</v>
      </c>
      <c r="D4349" s="613">
        <v>94.37</v>
      </c>
    </row>
    <row r="4350" spans="1:4" x14ac:dyDescent="0.35">
      <c r="A4350" s="78">
        <v>13983</v>
      </c>
      <c r="B4350" s="605" t="s">
        <v>20845</v>
      </c>
      <c r="C4350" s="78" t="s">
        <v>80</v>
      </c>
      <c r="D4350" s="613">
        <v>71.459999999999994</v>
      </c>
    </row>
    <row r="4351" spans="1:4" x14ac:dyDescent="0.35">
      <c r="A4351" s="78">
        <v>13416</v>
      </c>
      <c r="B4351" s="605" t="s">
        <v>20846</v>
      </c>
      <c r="C4351" s="78" t="s">
        <v>80</v>
      </c>
      <c r="D4351" s="613">
        <v>63.47</v>
      </c>
    </row>
    <row r="4352" spans="1:4" x14ac:dyDescent="0.35">
      <c r="A4352" s="78">
        <v>40329</v>
      </c>
      <c r="B4352" s="605" t="s">
        <v>20847</v>
      </c>
      <c r="C4352" s="78" t="s">
        <v>80</v>
      </c>
      <c r="D4352" s="613">
        <v>18.8</v>
      </c>
    </row>
    <row r="4353" spans="1:4" x14ac:dyDescent="0.35">
      <c r="A4353" s="78">
        <v>11823</v>
      </c>
      <c r="B4353" s="605" t="s">
        <v>20848</v>
      </c>
      <c r="C4353" s="78" t="s">
        <v>80</v>
      </c>
      <c r="D4353" s="613">
        <v>7.92</v>
      </c>
    </row>
    <row r="4354" spans="1:4" x14ac:dyDescent="0.35">
      <c r="A4354" s="78">
        <v>11822</v>
      </c>
      <c r="B4354" s="605" t="s">
        <v>20849</v>
      </c>
      <c r="C4354" s="78" t="s">
        <v>80</v>
      </c>
      <c r="D4354" s="613">
        <v>26.39</v>
      </c>
    </row>
    <row r="4355" spans="1:4" x14ac:dyDescent="0.35">
      <c r="A4355" s="78">
        <v>11831</v>
      </c>
      <c r="B4355" s="605" t="s">
        <v>20850</v>
      </c>
      <c r="C4355" s="78" t="s">
        <v>80</v>
      </c>
      <c r="D4355" s="613">
        <v>15.88</v>
      </c>
    </row>
    <row r="4356" spans="1:4" x14ac:dyDescent="0.35">
      <c r="A4356" s="78">
        <v>45249</v>
      </c>
      <c r="B4356" s="605" t="s">
        <v>20851</v>
      </c>
      <c r="C4356" s="78" t="s">
        <v>80</v>
      </c>
      <c r="D4356" s="613">
        <v>184.86</v>
      </c>
    </row>
    <row r="4357" spans="1:4" x14ac:dyDescent="0.35">
      <c r="A4357" s="78">
        <v>7613</v>
      </c>
      <c r="B4357" s="605" t="s">
        <v>20852</v>
      </c>
      <c r="C4357" s="78" t="s">
        <v>80</v>
      </c>
      <c r="D4357" s="613"/>
    </row>
    <row r="4358" spans="1:4" x14ac:dyDescent="0.35">
      <c r="A4358" s="78">
        <v>7619</v>
      </c>
      <c r="B4358" s="605" t="s">
        <v>20853</v>
      </c>
      <c r="C4358" s="78" t="s">
        <v>80</v>
      </c>
      <c r="D4358" s="613"/>
    </row>
    <row r="4359" spans="1:4" x14ac:dyDescent="0.35">
      <c r="A4359" s="78">
        <v>12076</v>
      </c>
      <c r="B4359" s="605" t="s">
        <v>20854</v>
      </c>
      <c r="C4359" s="78" t="s">
        <v>80</v>
      </c>
      <c r="D4359" s="613"/>
    </row>
    <row r="4360" spans="1:4" x14ac:dyDescent="0.35">
      <c r="A4360" s="78">
        <v>7614</v>
      </c>
      <c r="B4360" s="605" t="s">
        <v>20855</v>
      </c>
      <c r="C4360" s="78" t="s">
        <v>80</v>
      </c>
      <c r="D4360" s="613"/>
    </row>
    <row r="4361" spans="1:4" x14ac:dyDescent="0.35">
      <c r="A4361" s="78">
        <v>7618</v>
      </c>
      <c r="B4361" s="605" t="s">
        <v>20856</v>
      </c>
      <c r="C4361" s="78" t="s">
        <v>80</v>
      </c>
      <c r="D4361" s="613"/>
    </row>
    <row r="4362" spans="1:4" x14ac:dyDescent="0.35">
      <c r="A4362" s="78">
        <v>7620</v>
      </c>
      <c r="B4362" s="605" t="s">
        <v>20857</v>
      </c>
      <c r="C4362" s="78" t="s">
        <v>80</v>
      </c>
      <c r="D4362" s="613"/>
    </row>
    <row r="4363" spans="1:4" x14ac:dyDescent="0.35">
      <c r="A4363" s="78">
        <v>7610</v>
      </c>
      <c r="B4363" s="605" t="s">
        <v>20858</v>
      </c>
      <c r="C4363" s="78" t="s">
        <v>80</v>
      </c>
      <c r="D4363" s="613"/>
    </row>
    <row r="4364" spans="1:4" x14ac:dyDescent="0.35">
      <c r="A4364" s="78">
        <v>7615</v>
      </c>
      <c r="B4364" s="605" t="s">
        <v>20859</v>
      </c>
      <c r="C4364" s="78" t="s">
        <v>80</v>
      </c>
      <c r="D4364" s="613"/>
    </row>
    <row r="4365" spans="1:4" x14ac:dyDescent="0.35">
      <c r="A4365" s="78">
        <v>7617</v>
      </c>
      <c r="B4365" s="605" t="s">
        <v>20860</v>
      </c>
      <c r="C4365" s="78" t="s">
        <v>80</v>
      </c>
      <c r="D4365" s="613"/>
    </row>
    <row r="4366" spans="1:4" x14ac:dyDescent="0.35">
      <c r="A4366" s="78">
        <v>7616</v>
      </c>
      <c r="B4366" s="605" t="s">
        <v>20861</v>
      </c>
      <c r="C4366" s="78" t="s">
        <v>80</v>
      </c>
      <c r="D4366" s="613"/>
    </row>
    <row r="4367" spans="1:4" x14ac:dyDescent="0.35">
      <c r="A4367" s="78">
        <v>7611</v>
      </c>
      <c r="B4367" s="605" t="s">
        <v>20862</v>
      </c>
      <c r="C4367" s="78" t="s">
        <v>80</v>
      </c>
      <c r="D4367" s="613"/>
    </row>
    <row r="4368" spans="1:4" x14ac:dyDescent="0.35">
      <c r="A4368" s="78">
        <v>7612</v>
      </c>
      <c r="B4368" s="605" t="s">
        <v>20863</v>
      </c>
      <c r="C4368" s="78" t="s">
        <v>80</v>
      </c>
      <c r="D4368" s="613"/>
    </row>
    <row r="4369" spans="1:4" x14ac:dyDescent="0.35">
      <c r="A4369" s="78">
        <v>37371</v>
      </c>
      <c r="B4369" s="605" t="s">
        <v>20864</v>
      </c>
      <c r="C4369" s="78" t="s">
        <v>140</v>
      </c>
      <c r="D4369" s="613">
        <v>0.27</v>
      </c>
    </row>
    <row r="4370" spans="1:4" x14ac:dyDescent="0.35">
      <c r="A4370" s="78">
        <v>40861</v>
      </c>
      <c r="B4370" s="605" t="s">
        <v>20865</v>
      </c>
      <c r="C4370" s="78" t="s">
        <v>408</v>
      </c>
      <c r="D4370" s="613">
        <v>45.3</v>
      </c>
    </row>
    <row r="4371" spans="1:4" x14ac:dyDescent="0.35">
      <c r="A4371" s="78">
        <v>36509</v>
      </c>
      <c r="B4371" s="605" t="s">
        <v>20866</v>
      </c>
      <c r="C4371" s="78" t="s">
        <v>80</v>
      </c>
      <c r="D4371" s="613"/>
    </row>
    <row r="4372" spans="1:4" x14ac:dyDescent="0.35">
      <c r="A4372" s="78">
        <v>7622</v>
      </c>
      <c r="B4372" s="605" t="s">
        <v>20867</v>
      </c>
      <c r="C4372" s="78" t="s">
        <v>80</v>
      </c>
      <c r="D4372" s="613"/>
    </row>
    <row r="4373" spans="1:4" x14ac:dyDescent="0.35">
      <c r="A4373" s="78">
        <v>7624</v>
      </c>
      <c r="B4373" s="605" t="s">
        <v>20868</v>
      </c>
      <c r="C4373" s="78" t="s">
        <v>80</v>
      </c>
      <c r="D4373" s="613"/>
    </row>
    <row r="4374" spans="1:4" x14ac:dyDescent="0.35">
      <c r="A4374" s="78">
        <v>7625</v>
      </c>
      <c r="B4374" s="605" t="s">
        <v>20869</v>
      </c>
      <c r="C4374" s="78" t="s">
        <v>80</v>
      </c>
      <c r="D4374" s="613"/>
    </row>
    <row r="4375" spans="1:4" x14ac:dyDescent="0.35">
      <c r="A4375" s="78">
        <v>7623</v>
      </c>
      <c r="B4375" s="605" t="s">
        <v>20870</v>
      </c>
      <c r="C4375" s="78" t="s">
        <v>80</v>
      </c>
      <c r="D4375" s="613"/>
    </row>
    <row r="4376" spans="1:4" x14ac:dyDescent="0.35">
      <c r="A4376" s="78">
        <v>36511</v>
      </c>
      <c r="B4376" s="605" t="s">
        <v>20871</v>
      </c>
      <c r="C4376" s="78" t="s">
        <v>80</v>
      </c>
      <c r="D4376" s="613"/>
    </row>
    <row r="4377" spans="1:4" x14ac:dyDescent="0.35">
      <c r="A4377" s="78">
        <v>7640</v>
      </c>
      <c r="B4377" s="605" t="s">
        <v>20872</v>
      </c>
      <c r="C4377" s="78" t="s">
        <v>80</v>
      </c>
      <c r="D4377" s="613"/>
    </row>
    <row r="4378" spans="1:4" x14ac:dyDescent="0.35">
      <c r="A4378" s="78">
        <v>11572</v>
      </c>
      <c r="B4378" s="605" t="s">
        <v>20873</v>
      </c>
      <c r="C4378" s="78" t="s">
        <v>80</v>
      </c>
      <c r="D4378" s="613">
        <v>34.24</v>
      </c>
    </row>
    <row r="4379" spans="1:4" x14ac:dyDescent="0.35">
      <c r="A4379" s="78">
        <v>36149</v>
      </c>
      <c r="B4379" s="605" t="s">
        <v>20874</v>
      </c>
      <c r="C4379" s="78" t="s">
        <v>80</v>
      </c>
      <c r="D4379" s="613">
        <v>200.61</v>
      </c>
    </row>
    <row r="4380" spans="1:4" x14ac:dyDescent="0.35">
      <c r="A4380" s="78">
        <v>42407</v>
      </c>
      <c r="B4380" s="605" t="s">
        <v>20875</v>
      </c>
      <c r="C4380" s="78" t="s">
        <v>139</v>
      </c>
      <c r="D4380" s="613"/>
    </row>
    <row r="4381" spans="1:4" x14ac:dyDescent="0.35">
      <c r="A4381" s="78">
        <v>45200</v>
      </c>
      <c r="B4381" s="605" t="s">
        <v>20876</v>
      </c>
      <c r="C4381" s="78" t="s">
        <v>80</v>
      </c>
      <c r="D4381" s="613">
        <v>29.61</v>
      </c>
    </row>
    <row r="4382" spans="1:4" x14ac:dyDescent="0.35">
      <c r="A4382" s="78">
        <v>11581</v>
      </c>
      <c r="B4382" s="605" t="s">
        <v>20877</v>
      </c>
      <c r="C4382" s="78" t="s">
        <v>139</v>
      </c>
      <c r="D4382" s="613">
        <v>22.6</v>
      </c>
    </row>
    <row r="4383" spans="1:4" x14ac:dyDescent="0.35">
      <c r="A4383" s="78">
        <v>43605</v>
      </c>
      <c r="B4383" s="605" t="s">
        <v>20878</v>
      </c>
      <c r="C4383" s="78" t="s">
        <v>139</v>
      </c>
      <c r="D4383" s="613">
        <v>46.24</v>
      </c>
    </row>
    <row r="4384" spans="1:4" x14ac:dyDescent="0.35">
      <c r="A4384" s="78">
        <v>11580</v>
      </c>
      <c r="B4384" s="605" t="s">
        <v>20879</v>
      </c>
      <c r="C4384" s="78" t="s">
        <v>139</v>
      </c>
      <c r="D4384" s="613">
        <v>9.07</v>
      </c>
    </row>
    <row r="4385" spans="1:4" x14ac:dyDescent="0.35">
      <c r="A4385" s="78">
        <v>38386</v>
      </c>
      <c r="B4385" s="605" t="s">
        <v>20880</v>
      </c>
      <c r="C4385" s="78" t="s">
        <v>80</v>
      </c>
      <c r="D4385" s="613">
        <v>6.09</v>
      </c>
    </row>
    <row r="4386" spans="1:4" x14ac:dyDescent="0.35">
      <c r="A4386" s="78">
        <v>45231</v>
      </c>
      <c r="B4386" s="605" t="s">
        <v>20881</v>
      </c>
      <c r="C4386" s="78" t="s">
        <v>80</v>
      </c>
      <c r="D4386" s="613">
        <v>5.56</v>
      </c>
    </row>
    <row r="4387" spans="1:4" x14ac:dyDescent="0.35">
      <c r="A4387" s="78">
        <v>45232</v>
      </c>
      <c r="B4387" s="605" t="s">
        <v>20882</v>
      </c>
      <c r="C4387" s="78" t="s">
        <v>80</v>
      </c>
      <c r="D4387" s="613">
        <v>9.7899999999999991</v>
      </c>
    </row>
    <row r="4388" spans="1:4" x14ac:dyDescent="0.35">
      <c r="A4388" s="78">
        <v>39848</v>
      </c>
      <c r="B4388" s="605" t="s">
        <v>20883</v>
      </c>
      <c r="C4388" s="78" t="s">
        <v>139</v>
      </c>
      <c r="D4388" s="613">
        <v>1.96</v>
      </c>
    </row>
    <row r="4389" spans="1:4" x14ac:dyDescent="0.35">
      <c r="A4389" s="78">
        <v>7667</v>
      </c>
      <c r="B4389" s="605" t="s">
        <v>20884</v>
      </c>
      <c r="C4389" s="78" t="s">
        <v>139</v>
      </c>
      <c r="D4389" s="613"/>
    </row>
    <row r="4390" spans="1:4" x14ac:dyDescent="0.35">
      <c r="A4390" s="78">
        <v>7660</v>
      </c>
      <c r="B4390" s="605" t="s">
        <v>20885</v>
      </c>
      <c r="C4390" s="78" t="s">
        <v>139</v>
      </c>
      <c r="D4390" s="613"/>
    </row>
    <row r="4391" spans="1:4" x14ac:dyDescent="0.35">
      <c r="A4391" s="78">
        <v>7676</v>
      </c>
      <c r="B4391" s="605" t="s">
        <v>20886</v>
      </c>
      <c r="C4391" s="78" t="s">
        <v>139</v>
      </c>
      <c r="D4391" s="613"/>
    </row>
    <row r="4392" spans="1:4" x14ac:dyDescent="0.35">
      <c r="A4392" s="78">
        <v>20999</v>
      </c>
      <c r="B4392" s="605" t="s">
        <v>20887</v>
      </c>
      <c r="C4392" s="78" t="s">
        <v>139</v>
      </c>
      <c r="D4392" s="613"/>
    </row>
    <row r="4393" spans="1:4" x14ac:dyDescent="0.35">
      <c r="A4393" s="78">
        <v>21001</v>
      </c>
      <c r="B4393" s="605" t="s">
        <v>20888</v>
      </c>
      <c r="C4393" s="78" t="s">
        <v>139</v>
      </c>
      <c r="D4393" s="613"/>
    </row>
    <row r="4394" spans="1:4" x14ac:dyDescent="0.35">
      <c r="A4394" s="78">
        <v>21003</v>
      </c>
      <c r="B4394" s="605" t="s">
        <v>20889</v>
      </c>
      <c r="C4394" s="78" t="s">
        <v>139</v>
      </c>
      <c r="D4394" s="613"/>
    </row>
    <row r="4395" spans="1:4" x14ac:dyDescent="0.35">
      <c r="A4395" s="78">
        <v>21006</v>
      </c>
      <c r="B4395" s="605" t="s">
        <v>20890</v>
      </c>
      <c r="C4395" s="78" t="s">
        <v>139</v>
      </c>
      <c r="D4395" s="613"/>
    </row>
    <row r="4396" spans="1:4" x14ac:dyDescent="0.35">
      <c r="A4396" s="78">
        <v>21019</v>
      </c>
      <c r="B4396" s="605" t="s">
        <v>20891</v>
      </c>
      <c r="C4396" s="78" t="s">
        <v>139</v>
      </c>
      <c r="D4396" s="613"/>
    </row>
    <row r="4397" spans="1:4" x14ac:dyDescent="0.35">
      <c r="A4397" s="78">
        <v>21021</v>
      </c>
      <c r="B4397" s="605" t="s">
        <v>20892</v>
      </c>
      <c r="C4397" s="78" t="s">
        <v>139</v>
      </c>
      <c r="D4397" s="613"/>
    </row>
    <row r="4398" spans="1:4" x14ac:dyDescent="0.35">
      <c r="A4398" s="78">
        <v>21024</v>
      </c>
      <c r="B4398" s="605" t="s">
        <v>20893</v>
      </c>
      <c r="C4398" s="78" t="s">
        <v>139</v>
      </c>
      <c r="D4398" s="613"/>
    </row>
    <row r="4399" spans="1:4" x14ac:dyDescent="0.35">
      <c r="A4399" s="78">
        <v>40624</v>
      </c>
      <c r="B4399" s="605" t="s">
        <v>20894</v>
      </c>
      <c r="C4399" s="78" t="s">
        <v>139</v>
      </c>
      <c r="D4399" s="613"/>
    </row>
    <row r="4400" spans="1:4" x14ac:dyDescent="0.35">
      <c r="A4400" s="78">
        <v>42575</v>
      </c>
      <c r="B4400" s="605" t="s">
        <v>20895</v>
      </c>
      <c r="C4400" s="78" t="s">
        <v>139</v>
      </c>
      <c r="D4400" s="613"/>
    </row>
    <row r="4401" spans="1:4" x14ac:dyDescent="0.35">
      <c r="A4401" s="78">
        <v>42574</v>
      </c>
      <c r="B4401" s="605" t="s">
        <v>20896</v>
      </c>
      <c r="C4401" s="78" t="s">
        <v>139</v>
      </c>
      <c r="D4401" s="613"/>
    </row>
    <row r="4402" spans="1:4" x14ac:dyDescent="0.35">
      <c r="A4402" s="78">
        <v>13127</v>
      </c>
      <c r="B4402" s="605" t="s">
        <v>20897</v>
      </c>
      <c r="C4402" s="78" t="s">
        <v>139</v>
      </c>
      <c r="D4402" s="613"/>
    </row>
    <row r="4403" spans="1:4" x14ac:dyDescent="0.35">
      <c r="A4403" s="78">
        <v>13137</v>
      </c>
      <c r="B4403" s="605" t="s">
        <v>20898</v>
      </c>
      <c r="C4403" s="78" t="s">
        <v>139</v>
      </c>
      <c r="D4403" s="613"/>
    </row>
    <row r="4404" spans="1:4" x14ac:dyDescent="0.35">
      <c r="A4404" s="78">
        <v>20989</v>
      </c>
      <c r="B4404" s="605" t="s">
        <v>20899</v>
      </c>
      <c r="C4404" s="78" t="s">
        <v>139</v>
      </c>
      <c r="D4404" s="613"/>
    </row>
    <row r="4405" spans="1:4" x14ac:dyDescent="0.35">
      <c r="A4405" s="78">
        <v>21147</v>
      </c>
      <c r="B4405" s="605" t="s">
        <v>20900</v>
      </c>
      <c r="C4405" s="78" t="s">
        <v>139</v>
      </c>
      <c r="D4405" s="613"/>
    </row>
    <row r="4406" spans="1:4" x14ac:dyDescent="0.35">
      <c r="A4406" s="78">
        <v>21148</v>
      </c>
      <c r="B4406" s="605" t="s">
        <v>20901</v>
      </c>
      <c r="C4406" s="78" t="s">
        <v>139</v>
      </c>
      <c r="D4406" s="613"/>
    </row>
    <row r="4407" spans="1:4" x14ac:dyDescent="0.35">
      <c r="A4407" s="78">
        <v>20984</v>
      </c>
      <c r="B4407" s="605" t="s">
        <v>20902</v>
      </c>
      <c r="C4407" s="78" t="s">
        <v>139</v>
      </c>
      <c r="D4407" s="613"/>
    </row>
    <row r="4408" spans="1:4" x14ac:dyDescent="0.35">
      <c r="A4408" s="78">
        <v>13042</v>
      </c>
      <c r="B4408" s="605" t="s">
        <v>20903</v>
      </c>
      <c r="C4408" s="78" t="s">
        <v>139</v>
      </c>
      <c r="D4408" s="613"/>
    </row>
    <row r="4409" spans="1:4" x14ac:dyDescent="0.35">
      <c r="A4409" s="78">
        <v>42576</v>
      </c>
      <c r="B4409" s="605" t="s">
        <v>20904</v>
      </c>
      <c r="C4409" s="78" t="s">
        <v>139</v>
      </c>
      <c r="D4409" s="613"/>
    </row>
    <row r="4410" spans="1:4" x14ac:dyDescent="0.35">
      <c r="A4410" s="78">
        <v>21150</v>
      </c>
      <c r="B4410" s="605" t="s">
        <v>20905</v>
      </c>
      <c r="C4410" s="78" t="s">
        <v>139</v>
      </c>
      <c r="D4410" s="613"/>
    </row>
    <row r="4411" spans="1:4" x14ac:dyDescent="0.35">
      <c r="A4411" s="78">
        <v>13141</v>
      </c>
      <c r="B4411" s="605" t="s">
        <v>20906</v>
      </c>
      <c r="C4411" s="78" t="s">
        <v>139</v>
      </c>
      <c r="D4411" s="613"/>
    </row>
    <row r="4412" spans="1:4" x14ac:dyDescent="0.35">
      <c r="A4412" s="78">
        <v>21151</v>
      </c>
      <c r="B4412" s="605" t="s">
        <v>20907</v>
      </c>
      <c r="C4412" s="78" t="s">
        <v>139</v>
      </c>
      <c r="D4412" s="613"/>
    </row>
    <row r="4413" spans="1:4" x14ac:dyDescent="0.35">
      <c r="A4413" s="78">
        <v>13142</v>
      </c>
      <c r="B4413" s="605" t="s">
        <v>20908</v>
      </c>
      <c r="C4413" s="78" t="s">
        <v>139</v>
      </c>
      <c r="D4413" s="613"/>
    </row>
    <row r="4414" spans="1:4" x14ac:dyDescent="0.35">
      <c r="A4414" s="78">
        <v>42577</v>
      </c>
      <c r="B4414" s="605" t="s">
        <v>20909</v>
      </c>
      <c r="C4414" s="78" t="s">
        <v>139</v>
      </c>
      <c r="D4414" s="613"/>
    </row>
    <row r="4415" spans="1:4" x14ac:dyDescent="0.35">
      <c r="A4415" s="78">
        <v>20994</v>
      </c>
      <c r="B4415" s="605" t="s">
        <v>20910</v>
      </c>
      <c r="C4415" s="78" t="s">
        <v>139</v>
      </c>
      <c r="D4415" s="613"/>
    </row>
    <row r="4416" spans="1:4" x14ac:dyDescent="0.35">
      <c r="A4416" s="78">
        <v>7672</v>
      </c>
      <c r="B4416" s="605" t="s">
        <v>20911</v>
      </c>
      <c r="C4416" s="78" t="s">
        <v>139</v>
      </c>
      <c r="D4416" s="613"/>
    </row>
    <row r="4417" spans="1:4" x14ac:dyDescent="0.35">
      <c r="A4417" s="78">
        <v>20995</v>
      </c>
      <c r="B4417" s="605" t="s">
        <v>20912</v>
      </c>
      <c r="C4417" s="78" t="s">
        <v>139</v>
      </c>
      <c r="D4417" s="613"/>
    </row>
    <row r="4418" spans="1:4" x14ac:dyDescent="0.35">
      <c r="A4418" s="78">
        <v>7690</v>
      </c>
      <c r="B4418" s="605" t="s">
        <v>20913</v>
      </c>
      <c r="C4418" s="78" t="s">
        <v>139</v>
      </c>
      <c r="D4418" s="613"/>
    </row>
    <row r="4419" spans="1:4" x14ac:dyDescent="0.35">
      <c r="A4419" s="78">
        <v>20980</v>
      </c>
      <c r="B4419" s="605" t="s">
        <v>20914</v>
      </c>
      <c r="C4419" s="78" t="s">
        <v>139</v>
      </c>
      <c r="D4419" s="613"/>
    </row>
    <row r="4420" spans="1:4" x14ac:dyDescent="0.35">
      <c r="A4420" s="78">
        <v>7661</v>
      </c>
      <c r="B4420" s="605" t="s">
        <v>20915</v>
      </c>
      <c r="C4420" s="78" t="s">
        <v>139</v>
      </c>
      <c r="D4420" s="613"/>
    </row>
    <row r="4421" spans="1:4" x14ac:dyDescent="0.35">
      <c r="A4421" s="78">
        <v>21016</v>
      </c>
      <c r="B4421" s="605" t="s">
        <v>20916</v>
      </c>
      <c r="C4421" s="78" t="s">
        <v>139</v>
      </c>
      <c r="D4421" s="613"/>
    </row>
    <row r="4422" spans="1:4" x14ac:dyDescent="0.35">
      <c r="A4422" s="78">
        <v>21008</v>
      </c>
      <c r="B4422" s="605" t="s">
        <v>20917</v>
      </c>
      <c r="C4422" s="78" t="s">
        <v>139</v>
      </c>
      <c r="D4422" s="613"/>
    </row>
    <row r="4423" spans="1:4" x14ac:dyDescent="0.35">
      <c r="A4423" s="78">
        <v>21009</v>
      </c>
      <c r="B4423" s="605" t="s">
        <v>20918</v>
      </c>
      <c r="C4423" s="78" t="s">
        <v>139</v>
      </c>
      <c r="D4423" s="613"/>
    </row>
    <row r="4424" spans="1:4" x14ac:dyDescent="0.35">
      <c r="A4424" s="78">
        <v>21010</v>
      </c>
      <c r="B4424" s="605" t="s">
        <v>20919</v>
      </c>
      <c r="C4424" s="78" t="s">
        <v>139</v>
      </c>
      <c r="D4424" s="613"/>
    </row>
    <row r="4425" spans="1:4" x14ac:dyDescent="0.35">
      <c r="A4425" s="78">
        <v>21011</v>
      </c>
      <c r="B4425" s="605" t="s">
        <v>20920</v>
      </c>
      <c r="C4425" s="78" t="s">
        <v>139</v>
      </c>
      <c r="D4425" s="613"/>
    </row>
    <row r="4426" spans="1:4" x14ac:dyDescent="0.35">
      <c r="A4426" s="78">
        <v>21012</v>
      </c>
      <c r="B4426" s="605" t="s">
        <v>20921</v>
      </c>
      <c r="C4426" s="78" t="s">
        <v>139</v>
      </c>
      <c r="D4426" s="613"/>
    </row>
    <row r="4427" spans="1:4" x14ac:dyDescent="0.35">
      <c r="A4427" s="78">
        <v>21013</v>
      </c>
      <c r="B4427" s="605" t="s">
        <v>20922</v>
      </c>
      <c r="C4427" s="78" t="s">
        <v>139</v>
      </c>
      <c r="D4427" s="613"/>
    </row>
    <row r="4428" spans="1:4" x14ac:dyDescent="0.35">
      <c r="A4428" s="78">
        <v>21014</v>
      </c>
      <c r="B4428" s="605" t="s">
        <v>20923</v>
      </c>
      <c r="C4428" s="78" t="s">
        <v>139</v>
      </c>
      <c r="D4428" s="613"/>
    </row>
    <row r="4429" spans="1:4" x14ac:dyDescent="0.35">
      <c r="A4429" s="78">
        <v>21015</v>
      </c>
      <c r="B4429" s="605" t="s">
        <v>20924</v>
      </c>
      <c r="C4429" s="78" t="s">
        <v>139</v>
      </c>
      <c r="D4429" s="613"/>
    </row>
    <row r="4430" spans="1:4" x14ac:dyDescent="0.35">
      <c r="A4430" s="78">
        <v>40626</v>
      </c>
      <c r="B4430" s="605" t="s">
        <v>20925</v>
      </c>
      <c r="C4430" s="78" t="s">
        <v>139</v>
      </c>
      <c r="D4430" s="613"/>
    </row>
    <row r="4431" spans="1:4" x14ac:dyDescent="0.35">
      <c r="A4431" s="78">
        <v>7697</v>
      </c>
      <c r="B4431" s="605" t="s">
        <v>159</v>
      </c>
      <c r="C4431" s="78" t="s">
        <v>139</v>
      </c>
      <c r="D4431" s="613"/>
    </row>
    <row r="4432" spans="1:4" x14ac:dyDescent="0.35">
      <c r="A4432" s="78">
        <v>7698</v>
      </c>
      <c r="B4432" s="605" t="s">
        <v>20926</v>
      </c>
      <c r="C4432" s="78" t="s">
        <v>139</v>
      </c>
      <c r="D4432" s="613"/>
    </row>
    <row r="4433" spans="1:4" x14ac:dyDescent="0.35">
      <c r="A4433" s="78">
        <v>7691</v>
      </c>
      <c r="B4433" s="605" t="s">
        <v>20927</v>
      </c>
      <c r="C4433" s="78" t="s">
        <v>139</v>
      </c>
      <c r="D4433" s="613"/>
    </row>
    <row r="4434" spans="1:4" x14ac:dyDescent="0.35">
      <c r="A4434" s="78">
        <v>7696</v>
      </c>
      <c r="B4434" s="605" t="s">
        <v>20928</v>
      </c>
      <c r="C4434" s="78" t="s">
        <v>139</v>
      </c>
      <c r="D4434" s="613"/>
    </row>
    <row r="4435" spans="1:4" x14ac:dyDescent="0.35">
      <c r="A4435" s="78">
        <v>7701</v>
      </c>
      <c r="B4435" s="605" t="s">
        <v>20929</v>
      </c>
      <c r="C4435" s="78" t="s">
        <v>139</v>
      </c>
      <c r="D4435" s="613"/>
    </row>
    <row r="4436" spans="1:4" x14ac:dyDescent="0.35">
      <c r="A4436" s="78">
        <v>7694</v>
      </c>
      <c r="B4436" s="605" t="s">
        <v>20930</v>
      </c>
      <c r="C4436" s="78" t="s">
        <v>139</v>
      </c>
      <c r="D4436" s="613"/>
    </row>
    <row r="4437" spans="1:4" x14ac:dyDescent="0.35">
      <c r="A4437" s="78">
        <v>7700</v>
      </c>
      <c r="B4437" s="605" t="s">
        <v>20931</v>
      </c>
      <c r="C4437" s="78" t="s">
        <v>139</v>
      </c>
      <c r="D4437" s="613"/>
    </row>
    <row r="4438" spans="1:4" x14ac:dyDescent="0.35">
      <c r="A4438" s="78">
        <v>7693</v>
      </c>
      <c r="B4438" s="605" t="s">
        <v>20932</v>
      </c>
      <c r="C4438" s="78" t="s">
        <v>139</v>
      </c>
      <c r="D4438" s="613"/>
    </row>
    <row r="4439" spans="1:4" x14ac:dyDescent="0.35">
      <c r="A4439" s="78">
        <v>7692</v>
      </c>
      <c r="B4439" s="605" t="s">
        <v>20933</v>
      </c>
      <c r="C4439" s="78" t="s">
        <v>139</v>
      </c>
      <c r="D4439" s="613"/>
    </row>
    <row r="4440" spans="1:4" x14ac:dyDescent="0.35">
      <c r="A4440" s="78">
        <v>7695</v>
      </c>
      <c r="B4440" s="605" t="s">
        <v>20934</v>
      </c>
      <c r="C4440" s="78" t="s">
        <v>139</v>
      </c>
      <c r="D4440" s="613"/>
    </row>
    <row r="4441" spans="1:4" x14ac:dyDescent="0.35">
      <c r="A4441" s="78">
        <v>13356</v>
      </c>
      <c r="B4441" s="605" t="s">
        <v>20935</v>
      </c>
      <c r="C4441" s="78" t="s">
        <v>139</v>
      </c>
      <c r="D4441" s="613"/>
    </row>
    <row r="4442" spans="1:4" x14ac:dyDescent="0.35">
      <c r="A4442" s="78">
        <v>36365</v>
      </c>
      <c r="B4442" s="605" t="s">
        <v>20936</v>
      </c>
      <c r="C4442" s="78" t="s">
        <v>139</v>
      </c>
      <c r="D4442" s="613">
        <v>46</v>
      </c>
    </row>
    <row r="4443" spans="1:4" x14ac:dyDescent="0.35">
      <c r="A4443" s="78">
        <v>41930</v>
      </c>
      <c r="B4443" s="605" t="s">
        <v>20937</v>
      </c>
      <c r="C4443" s="78" t="s">
        <v>139</v>
      </c>
      <c r="D4443" s="613">
        <v>153.21</v>
      </c>
    </row>
    <row r="4444" spans="1:4" x14ac:dyDescent="0.35">
      <c r="A4444" s="78">
        <v>41931</v>
      </c>
      <c r="B4444" s="605" t="s">
        <v>20938</v>
      </c>
      <c r="C4444" s="78" t="s">
        <v>139</v>
      </c>
      <c r="D4444" s="613">
        <v>239.96</v>
      </c>
    </row>
    <row r="4445" spans="1:4" x14ac:dyDescent="0.35">
      <c r="A4445" s="78">
        <v>41932</v>
      </c>
      <c r="B4445" s="605" t="s">
        <v>20939</v>
      </c>
      <c r="C4445" s="78" t="s">
        <v>139</v>
      </c>
      <c r="D4445" s="613">
        <v>369.35</v>
      </c>
    </row>
    <row r="4446" spans="1:4" x14ac:dyDescent="0.35">
      <c r="A4446" s="78">
        <v>41933</v>
      </c>
      <c r="B4446" s="605" t="s">
        <v>20940</v>
      </c>
      <c r="C4446" s="78" t="s">
        <v>139</v>
      </c>
      <c r="D4446" s="613">
        <v>521.97</v>
      </c>
    </row>
    <row r="4447" spans="1:4" x14ac:dyDescent="0.35">
      <c r="A4447" s="78">
        <v>41934</v>
      </c>
      <c r="B4447" s="605" t="s">
        <v>20941</v>
      </c>
      <c r="C4447" s="78" t="s">
        <v>139</v>
      </c>
      <c r="D4447" s="613">
        <v>607.9</v>
      </c>
    </row>
    <row r="4448" spans="1:4" x14ac:dyDescent="0.35">
      <c r="A4448" s="78">
        <v>41936</v>
      </c>
      <c r="B4448" s="605" t="s">
        <v>20942</v>
      </c>
      <c r="C4448" s="78" t="s">
        <v>139</v>
      </c>
      <c r="D4448" s="613">
        <v>90.22</v>
      </c>
    </row>
    <row r="4449" spans="1:4" x14ac:dyDescent="0.35">
      <c r="A4449" s="78">
        <v>44812</v>
      </c>
      <c r="B4449" s="605" t="s">
        <v>20943</v>
      </c>
      <c r="C4449" s="78" t="s">
        <v>139</v>
      </c>
      <c r="D4449" s="613"/>
    </row>
    <row r="4450" spans="1:4" x14ac:dyDescent="0.35">
      <c r="A4450" s="78">
        <v>41785</v>
      </c>
      <c r="B4450" s="605" t="s">
        <v>20944</v>
      </c>
      <c r="C4450" s="78" t="s">
        <v>139</v>
      </c>
      <c r="D4450" s="613"/>
    </row>
    <row r="4451" spans="1:4" x14ac:dyDescent="0.35">
      <c r="A4451" s="78">
        <v>41781</v>
      </c>
      <c r="B4451" s="605" t="s">
        <v>20945</v>
      </c>
      <c r="C4451" s="78" t="s">
        <v>139</v>
      </c>
      <c r="D4451" s="613"/>
    </row>
    <row r="4452" spans="1:4" x14ac:dyDescent="0.35">
      <c r="A4452" s="78">
        <v>41783</v>
      </c>
      <c r="B4452" s="605" t="s">
        <v>20946</v>
      </c>
      <c r="C4452" s="78" t="s">
        <v>139</v>
      </c>
      <c r="D4452" s="613"/>
    </row>
    <row r="4453" spans="1:4" x14ac:dyDescent="0.35">
      <c r="A4453" s="78">
        <v>41786</v>
      </c>
      <c r="B4453" s="605" t="s">
        <v>20947</v>
      </c>
      <c r="C4453" s="78" t="s">
        <v>139</v>
      </c>
      <c r="D4453" s="613"/>
    </row>
    <row r="4454" spans="1:4" x14ac:dyDescent="0.35">
      <c r="A4454" s="78">
        <v>41779</v>
      </c>
      <c r="B4454" s="605" t="s">
        <v>20948</v>
      </c>
      <c r="C4454" s="78" t="s">
        <v>139</v>
      </c>
      <c r="D4454" s="613"/>
    </row>
    <row r="4455" spans="1:4" x14ac:dyDescent="0.35">
      <c r="A4455" s="78">
        <v>41780</v>
      </c>
      <c r="B4455" s="605" t="s">
        <v>20949</v>
      </c>
      <c r="C4455" s="78" t="s">
        <v>139</v>
      </c>
      <c r="D4455" s="613"/>
    </row>
    <row r="4456" spans="1:4" x14ac:dyDescent="0.35">
      <c r="A4456" s="78">
        <v>41782</v>
      </c>
      <c r="B4456" s="605" t="s">
        <v>20950</v>
      </c>
      <c r="C4456" s="78" t="s">
        <v>139</v>
      </c>
      <c r="D4456" s="613"/>
    </row>
    <row r="4457" spans="1:4" x14ac:dyDescent="0.35">
      <c r="A4457" s="78">
        <v>38130</v>
      </c>
      <c r="B4457" s="605" t="s">
        <v>20951</v>
      </c>
      <c r="C4457" s="78" t="s">
        <v>139</v>
      </c>
      <c r="D4457" s="613">
        <v>48.76</v>
      </c>
    </row>
    <row r="4458" spans="1:4" x14ac:dyDescent="0.35">
      <c r="A4458" s="78">
        <v>44260</v>
      </c>
      <c r="B4458" s="605" t="s">
        <v>20952</v>
      </c>
      <c r="C4458" s="78" t="s">
        <v>139</v>
      </c>
      <c r="D4458" s="613">
        <v>461.52</v>
      </c>
    </row>
    <row r="4459" spans="1:4" x14ac:dyDescent="0.35">
      <c r="A4459" s="78">
        <v>21123</v>
      </c>
      <c r="B4459" s="605" t="s">
        <v>20953</v>
      </c>
      <c r="C4459" s="78" t="s">
        <v>139</v>
      </c>
      <c r="D4459" s="613">
        <v>13.57</v>
      </c>
    </row>
    <row r="4460" spans="1:4" x14ac:dyDescent="0.35">
      <c r="A4460" s="78">
        <v>21124</v>
      </c>
      <c r="B4460" s="605" t="s">
        <v>20954</v>
      </c>
      <c r="C4460" s="78" t="s">
        <v>139</v>
      </c>
      <c r="D4460" s="613">
        <v>21.68</v>
      </c>
    </row>
    <row r="4461" spans="1:4" x14ac:dyDescent="0.35">
      <c r="A4461" s="78">
        <v>21125</v>
      </c>
      <c r="B4461" s="605" t="s">
        <v>20955</v>
      </c>
      <c r="C4461" s="78" t="s">
        <v>139</v>
      </c>
      <c r="D4461" s="613">
        <v>37.340000000000003</v>
      </c>
    </row>
    <row r="4462" spans="1:4" x14ac:dyDescent="0.35">
      <c r="A4462" s="78">
        <v>38028</v>
      </c>
      <c r="B4462" s="605" t="s">
        <v>20956</v>
      </c>
      <c r="C4462" s="78" t="s">
        <v>139</v>
      </c>
      <c r="D4462" s="613">
        <v>65.28</v>
      </c>
    </row>
    <row r="4463" spans="1:4" x14ac:dyDescent="0.35">
      <c r="A4463" s="78">
        <v>38029</v>
      </c>
      <c r="B4463" s="605" t="s">
        <v>20957</v>
      </c>
      <c r="C4463" s="78" t="s">
        <v>139</v>
      </c>
      <c r="D4463" s="613">
        <v>95.55</v>
      </c>
    </row>
    <row r="4464" spans="1:4" x14ac:dyDescent="0.35">
      <c r="A4464" s="78">
        <v>38030</v>
      </c>
      <c r="B4464" s="605" t="s">
        <v>20958</v>
      </c>
      <c r="C4464" s="78" t="s">
        <v>139</v>
      </c>
      <c r="D4464" s="613">
        <v>154.5</v>
      </c>
    </row>
    <row r="4465" spans="1:4" x14ac:dyDescent="0.35">
      <c r="A4465" s="78">
        <v>38031</v>
      </c>
      <c r="B4465" s="605" t="s">
        <v>20959</v>
      </c>
      <c r="C4465" s="78" t="s">
        <v>139</v>
      </c>
      <c r="D4465" s="613">
        <v>242.5</v>
      </c>
    </row>
    <row r="4466" spans="1:4" x14ac:dyDescent="0.35">
      <c r="A4466" s="78">
        <v>39735</v>
      </c>
      <c r="B4466" s="605" t="s">
        <v>20960</v>
      </c>
      <c r="C4466" s="78" t="s">
        <v>139</v>
      </c>
      <c r="D4466" s="613">
        <v>97.45</v>
      </c>
    </row>
    <row r="4467" spans="1:4" x14ac:dyDescent="0.35">
      <c r="A4467" s="78">
        <v>39734</v>
      </c>
      <c r="B4467" s="605" t="s">
        <v>20961</v>
      </c>
      <c r="C4467" s="78" t="s">
        <v>139</v>
      </c>
      <c r="D4467" s="613">
        <v>115.59</v>
      </c>
    </row>
    <row r="4468" spans="1:4" x14ac:dyDescent="0.35">
      <c r="A4468" s="78">
        <v>39736</v>
      </c>
      <c r="B4468" s="605" t="s">
        <v>20962</v>
      </c>
      <c r="C4468" s="78" t="s">
        <v>139</v>
      </c>
      <c r="D4468" s="613">
        <v>131.91</v>
      </c>
    </row>
    <row r="4469" spans="1:4" x14ac:dyDescent="0.35">
      <c r="A4469" s="78">
        <v>39739</v>
      </c>
      <c r="B4469" s="605" t="s">
        <v>20963</v>
      </c>
      <c r="C4469" s="78" t="s">
        <v>139</v>
      </c>
      <c r="D4469" s="613">
        <v>91.22</v>
      </c>
    </row>
    <row r="4470" spans="1:4" x14ac:dyDescent="0.35">
      <c r="A4470" s="78">
        <v>39737</v>
      </c>
      <c r="B4470" s="605" t="s">
        <v>20964</v>
      </c>
      <c r="C4470" s="78" t="s">
        <v>139</v>
      </c>
      <c r="D4470" s="613">
        <v>17.739999999999998</v>
      </c>
    </row>
    <row r="4471" spans="1:4" x14ac:dyDescent="0.35">
      <c r="A4471" s="78">
        <v>39738</v>
      </c>
      <c r="B4471" s="605" t="s">
        <v>20965</v>
      </c>
      <c r="C4471" s="78" t="s">
        <v>139</v>
      </c>
      <c r="D4471" s="613">
        <v>6.41</v>
      </c>
    </row>
    <row r="4472" spans="1:4" x14ac:dyDescent="0.35">
      <c r="A4472" s="78">
        <v>39733</v>
      </c>
      <c r="B4472" s="605" t="s">
        <v>20966</v>
      </c>
      <c r="C4472" s="78" t="s">
        <v>139</v>
      </c>
      <c r="D4472" s="613">
        <v>157.86000000000001</v>
      </c>
    </row>
    <row r="4473" spans="1:4" x14ac:dyDescent="0.35">
      <c r="A4473" s="78">
        <v>39854</v>
      </c>
      <c r="B4473" s="605" t="s">
        <v>20967</v>
      </c>
      <c r="C4473" s="78" t="s">
        <v>139</v>
      </c>
      <c r="D4473" s="613">
        <v>160.1</v>
      </c>
    </row>
    <row r="4474" spans="1:4" x14ac:dyDescent="0.35">
      <c r="A4474" s="78">
        <v>39740</v>
      </c>
      <c r="B4474" s="605" t="s">
        <v>20968</v>
      </c>
      <c r="C4474" s="78" t="s">
        <v>139</v>
      </c>
      <c r="D4474" s="613">
        <v>87.6</v>
      </c>
    </row>
    <row r="4475" spans="1:4" x14ac:dyDescent="0.35">
      <c r="A4475" s="78">
        <v>39741</v>
      </c>
      <c r="B4475" s="605" t="s">
        <v>20969</v>
      </c>
      <c r="C4475" s="78" t="s">
        <v>139</v>
      </c>
      <c r="D4475" s="613">
        <v>16.14</v>
      </c>
    </row>
    <row r="4476" spans="1:4" x14ac:dyDescent="0.35">
      <c r="A4476" s="78">
        <v>39853</v>
      </c>
      <c r="B4476" s="605" t="s">
        <v>20970</v>
      </c>
      <c r="C4476" s="78" t="s">
        <v>139</v>
      </c>
      <c r="D4476" s="613">
        <v>21.2</v>
      </c>
    </row>
    <row r="4477" spans="1:4" x14ac:dyDescent="0.35">
      <c r="A4477" s="78">
        <v>39742</v>
      </c>
      <c r="B4477" s="605" t="s">
        <v>20971</v>
      </c>
      <c r="C4477" s="78" t="s">
        <v>139</v>
      </c>
      <c r="D4477" s="613">
        <v>70.41</v>
      </c>
    </row>
    <row r="4478" spans="1:4" x14ac:dyDescent="0.35">
      <c r="A4478" s="78">
        <v>39751</v>
      </c>
      <c r="B4478" s="605" t="s">
        <v>20972</v>
      </c>
      <c r="C4478" s="78" t="s">
        <v>139</v>
      </c>
      <c r="D4478" s="613"/>
    </row>
    <row r="4479" spans="1:4" x14ac:dyDescent="0.35">
      <c r="A4479" s="78">
        <v>39750</v>
      </c>
      <c r="B4479" s="605" t="s">
        <v>20973</v>
      </c>
      <c r="C4479" s="78" t="s">
        <v>139</v>
      </c>
      <c r="D4479" s="613"/>
    </row>
    <row r="4480" spans="1:4" x14ac:dyDescent="0.35">
      <c r="A4480" s="78">
        <v>39749</v>
      </c>
      <c r="B4480" s="605" t="s">
        <v>20974</v>
      </c>
      <c r="C4480" s="78" t="s">
        <v>139</v>
      </c>
      <c r="D4480" s="613"/>
    </row>
    <row r="4481" spans="1:4" x14ac:dyDescent="0.35">
      <c r="A4481" s="78">
        <v>39747</v>
      </c>
      <c r="B4481" s="605" t="s">
        <v>20975</v>
      </c>
      <c r="C4481" s="78" t="s">
        <v>139</v>
      </c>
      <c r="D4481" s="613"/>
    </row>
    <row r="4482" spans="1:4" x14ac:dyDescent="0.35">
      <c r="A4482" s="78">
        <v>39753</v>
      </c>
      <c r="B4482" s="605" t="s">
        <v>20976</v>
      </c>
      <c r="C4482" s="78" t="s">
        <v>139</v>
      </c>
      <c r="D4482" s="613"/>
    </row>
    <row r="4483" spans="1:4" x14ac:dyDescent="0.35">
      <c r="A4483" s="78">
        <v>39752</v>
      </c>
      <c r="B4483" s="605" t="s">
        <v>20977</v>
      </c>
      <c r="C4483" s="78" t="s">
        <v>139</v>
      </c>
      <c r="D4483" s="613"/>
    </row>
    <row r="4484" spans="1:4" x14ac:dyDescent="0.35">
      <c r="A4484" s="78">
        <v>39754</v>
      </c>
      <c r="B4484" s="605" t="s">
        <v>20978</v>
      </c>
      <c r="C4484" s="78" t="s">
        <v>139</v>
      </c>
      <c r="D4484" s="613"/>
    </row>
    <row r="4485" spans="1:4" x14ac:dyDescent="0.35">
      <c r="A4485" s="78">
        <v>39748</v>
      </c>
      <c r="B4485" s="605" t="s">
        <v>20979</v>
      </c>
      <c r="C4485" s="78" t="s">
        <v>139</v>
      </c>
      <c r="D4485" s="613"/>
    </row>
    <row r="4486" spans="1:4" x14ac:dyDescent="0.35">
      <c r="A4486" s="78">
        <v>39755</v>
      </c>
      <c r="B4486" s="605" t="s">
        <v>20980</v>
      </c>
      <c r="C4486" s="78" t="s">
        <v>139</v>
      </c>
      <c r="D4486" s="613"/>
    </row>
    <row r="4487" spans="1:4" x14ac:dyDescent="0.35">
      <c r="A4487" s="78">
        <v>12742</v>
      </c>
      <c r="B4487" s="605" t="s">
        <v>20981</v>
      </c>
      <c r="C4487" s="78" t="s">
        <v>139</v>
      </c>
      <c r="D4487" s="613"/>
    </row>
    <row r="4488" spans="1:4" x14ac:dyDescent="0.35">
      <c r="A4488" s="78">
        <v>12713</v>
      </c>
      <c r="B4488" s="605" t="s">
        <v>20982</v>
      </c>
      <c r="C4488" s="78" t="s">
        <v>139</v>
      </c>
      <c r="D4488" s="613"/>
    </row>
    <row r="4489" spans="1:4" x14ac:dyDescent="0.35">
      <c r="A4489" s="78">
        <v>12743</v>
      </c>
      <c r="B4489" s="605" t="s">
        <v>20983</v>
      </c>
      <c r="C4489" s="78" t="s">
        <v>139</v>
      </c>
      <c r="D4489" s="613"/>
    </row>
    <row r="4490" spans="1:4" x14ac:dyDescent="0.35">
      <c r="A4490" s="78">
        <v>12744</v>
      </c>
      <c r="B4490" s="605" t="s">
        <v>20984</v>
      </c>
      <c r="C4490" s="78" t="s">
        <v>139</v>
      </c>
      <c r="D4490" s="613"/>
    </row>
    <row r="4491" spans="1:4" x14ac:dyDescent="0.35">
      <c r="A4491" s="78">
        <v>12745</v>
      </c>
      <c r="B4491" s="605" t="s">
        <v>20985</v>
      </c>
      <c r="C4491" s="78" t="s">
        <v>139</v>
      </c>
      <c r="D4491" s="613"/>
    </row>
    <row r="4492" spans="1:4" x14ac:dyDescent="0.35">
      <c r="A4492" s="78">
        <v>12746</v>
      </c>
      <c r="B4492" s="605" t="s">
        <v>20986</v>
      </c>
      <c r="C4492" s="78" t="s">
        <v>139</v>
      </c>
      <c r="D4492" s="613"/>
    </row>
    <row r="4493" spans="1:4" x14ac:dyDescent="0.35">
      <c r="A4493" s="78">
        <v>12747</v>
      </c>
      <c r="B4493" s="605" t="s">
        <v>20987</v>
      </c>
      <c r="C4493" s="78" t="s">
        <v>139</v>
      </c>
      <c r="D4493" s="613"/>
    </row>
    <row r="4494" spans="1:4" x14ac:dyDescent="0.35">
      <c r="A4494" s="78">
        <v>12748</v>
      </c>
      <c r="B4494" s="605" t="s">
        <v>20988</v>
      </c>
      <c r="C4494" s="78" t="s">
        <v>139</v>
      </c>
      <c r="D4494" s="613"/>
    </row>
    <row r="4495" spans="1:4" x14ac:dyDescent="0.35">
      <c r="A4495" s="78">
        <v>12749</v>
      </c>
      <c r="B4495" s="605" t="s">
        <v>20989</v>
      </c>
      <c r="C4495" s="78" t="s">
        <v>139</v>
      </c>
      <c r="D4495" s="613"/>
    </row>
    <row r="4496" spans="1:4" x14ac:dyDescent="0.35">
      <c r="A4496" s="78">
        <v>39660</v>
      </c>
      <c r="B4496" s="605" t="s">
        <v>20990</v>
      </c>
      <c r="C4496" s="78" t="s">
        <v>139</v>
      </c>
      <c r="D4496" s="613"/>
    </row>
    <row r="4497" spans="1:4" x14ac:dyDescent="0.35">
      <c r="A4497" s="78">
        <v>39662</v>
      </c>
      <c r="B4497" s="605" t="s">
        <v>20991</v>
      </c>
      <c r="C4497" s="78" t="s">
        <v>139</v>
      </c>
      <c r="D4497" s="613"/>
    </row>
    <row r="4498" spans="1:4" x14ac:dyDescent="0.35">
      <c r="A4498" s="78">
        <v>39661</v>
      </c>
      <c r="B4498" s="605" t="s">
        <v>20992</v>
      </c>
      <c r="C4498" s="78" t="s">
        <v>139</v>
      </c>
      <c r="D4498" s="613"/>
    </row>
    <row r="4499" spans="1:4" x14ac:dyDescent="0.35">
      <c r="A4499" s="78">
        <v>39666</v>
      </c>
      <c r="B4499" s="605" t="s">
        <v>20993</v>
      </c>
      <c r="C4499" s="78" t="s">
        <v>139</v>
      </c>
      <c r="D4499" s="613"/>
    </row>
    <row r="4500" spans="1:4" x14ac:dyDescent="0.35">
      <c r="A4500" s="78">
        <v>39664</v>
      </c>
      <c r="B4500" s="605" t="s">
        <v>20994</v>
      </c>
      <c r="C4500" s="78" t="s">
        <v>139</v>
      </c>
      <c r="D4500" s="613"/>
    </row>
    <row r="4501" spans="1:4" x14ac:dyDescent="0.35">
      <c r="A4501" s="78">
        <v>39663</v>
      </c>
      <c r="B4501" s="605" t="s">
        <v>20995</v>
      </c>
      <c r="C4501" s="78" t="s">
        <v>139</v>
      </c>
      <c r="D4501" s="613"/>
    </row>
    <row r="4502" spans="1:4" x14ac:dyDescent="0.35">
      <c r="A4502" s="78">
        <v>39665</v>
      </c>
      <c r="B4502" s="605" t="s">
        <v>20996</v>
      </c>
      <c r="C4502" s="78" t="s">
        <v>139</v>
      </c>
      <c r="D4502" s="613"/>
    </row>
    <row r="4503" spans="1:4" x14ac:dyDescent="0.35">
      <c r="A4503" s="78">
        <v>7753</v>
      </c>
      <c r="B4503" s="605" t="s">
        <v>20997</v>
      </c>
      <c r="C4503" s="78" t="s">
        <v>139</v>
      </c>
      <c r="D4503" s="613"/>
    </row>
    <row r="4504" spans="1:4" x14ac:dyDescent="0.35">
      <c r="A4504" s="78">
        <v>13256</v>
      </c>
      <c r="B4504" s="605" t="s">
        <v>20998</v>
      </c>
      <c r="C4504" s="78" t="s">
        <v>139</v>
      </c>
      <c r="D4504" s="613"/>
    </row>
    <row r="4505" spans="1:4" x14ac:dyDescent="0.35">
      <c r="A4505" s="78">
        <v>7757</v>
      </c>
      <c r="B4505" s="605" t="s">
        <v>20999</v>
      </c>
      <c r="C4505" s="78" t="s">
        <v>139</v>
      </c>
      <c r="D4505" s="613"/>
    </row>
    <row r="4506" spans="1:4" x14ac:dyDescent="0.35">
      <c r="A4506" s="78">
        <v>7758</v>
      </c>
      <c r="B4506" s="605" t="s">
        <v>21000</v>
      </c>
      <c r="C4506" s="78" t="s">
        <v>139</v>
      </c>
      <c r="D4506" s="613"/>
    </row>
    <row r="4507" spans="1:4" x14ac:dyDescent="0.35">
      <c r="A4507" s="78">
        <v>7759</v>
      </c>
      <c r="B4507" s="605" t="s">
        <v>21001</v>
      </c>
      <c r="C4507" s="78" t="s">
        <v>139</v>
      </c>
      <c r="D4507" s="613"/>
    </row>
    <row r="4508" spans="1:4" x14ac:dyDescent="0.35">
      <c r="A4508" s="78">
        <v>40334</v>
      </c>
      <c r="B4508" s="605" t="s">
        <v>21002</v>
      </c>
      <c r="C4508" s="78" t="s">
        <v>139</v>
      </c>
      <c r="D4508" s="613"/>
    </row>
    <row r="4509" spans="1:4" x14ac:dyDescent="0.35">
      <c r="A4509" s="78">
        <v>7745</v>
      </c>
      <c r="B4509" s="605" t="s">
        <v>21003</v>
      </c>
      <c r="C4509" s="78" t="s">
        <v>139</v>
      </c>
      <c r="D4509" s="613"/>
    </row>
    <row r="4510" spans="1:4" x14ac:dyDescent="0.35">
      <c r="A4510" s="78">
        <v>7742</v>
      </c>
      <c r="B4510" s="605" t="s">
        <v>21004</v>
      </c>
      <c r="C4510" s="78" t="s">
        <v>139</v>
      </c>
      <c r="D4510" s="613"/>
    </row>
    <row r="4511" spans="1:4" x14ac:dyDescent="0.35">
      <c r="A4511" s="78">
        <v>7750</v>
      </c>
      <c r="B4511" s="605" t="s">
        <v>21005</v>
      </c>
      <c r="C4511" s="78" t="s">
        <v>139</v>
      </c>
      <c r="D4511" s="613"/>
    </row>
    <row r="4512" spans="1:4" x14ac:dyDescent="0.35">
      <c r="A4512" s="78">
        <v>7756</v>
      </c>
      <c r="B4512" s="605" t="s">
        <v>21006</v>
      </c>
      <c r="C4512" s="78" t="s">
        <v>139</v>
      </c>
      <c r="D4512" s="613"/>
    </row>
    <row r="4513" spans="1:4" x14ac:dyDescent="0.35">
      <c r="A4513" s="78">
        <v>7725</v>
      </c>
      <c r="B4513" s="605" t="s">
        <v>21007</v>
      </c>
      <c r="C4513" s="78" t="s">
        <v>139</v>
      </c>
      <c r="D4513" s="613"/>
    </row>
    <row r="4514" spans="1:4" x14ac:dyDescent="0.35">
      <c r="A4514" s="78">
        <v>7765</v>
      </c>
      <c r="B4514" s="605" t="s">
        <v>21008</v>
      </c>
      <c r="C4514" s="78" t="s">
        <v>139</v>
      </c>
      <c r="D4514" s="613"/>
    </row>
    <row r="4515" spans="1:4" x14ac:dyDescent="0.35">
      <c r="A4515" s="78">
        <v>12569</v>
      </c>
      <c r="B4515" s="605" t="s">
        <v>21009</v>
      </c>
      <c r="C4515" s="78" t="s">
        <v>139</v>
      </c>
      <c r="D4515" s="613"/>
    </row>
    <row r="4516" spans="1:4" x14ac:dyDescent="0.35">
      <c r="A4516" s="78">
        <v>7766</v>
      </c>
      <c r="B4516" s="605" t="s">
        <v>21010</v>
      </c>
      <c r="C4516" s="78" t="s">
        <v>139</v>
      </c>
      <c r="D4516" s="613"/>
    </row>
    <row r="4517" spans="1:4" x14ac:dyDescent="0.35">
      <c r="A4517" s="78">
        <v>7767</v>
      </c>
      <c r="B4517" s="605" t="s">
        <v>21011</v>
      </c>
      <c r="C4517" s="78" t="s">
        <v>139</v>
      </c>
      <c r="D4517" s="613"/>
    </row>
    <row r="4518" spans="1:4" x14ac:dyDescent="0.35">
      <c r="A4518" s="78">
        <v>7727</v>
      </c>
      <c r="B4518" s="605" t="s">
        <v>21012</v>
      </c>
      <c r="C4518" s="78" t="s">
        <v>139</v>
      </c>
      <c r="D4518" s="613"/>
    </row>
    <row r="4519" spans="1:4" x14ac:dyDescent="0.35">
      <c r="A4519" s="78">
        <v>7760</v>
      </c>
      <c r="B4519" s="605" t="s">
        <v>21013</v>
      </c>
      <c r="C4519" s="78" t="s">
        <v>139</v>
      </c>
      <c r="D4519" s="613"/>
    </row>
    <row r="4520" spans="1:4" x14ac:dyDescent="0.35">
      <c r="A4520" s="78">
        <v>7761</v>
      </c>
      <c r="B4520" s="605" t="s">
        <v>21014</v>
      </c>
      <c r="C4520" s="78" t="s">
        <v>139</v>
      </c>
      <c r="D4520" s="613"/>
    </row>
    <row r="4521" spans="1:4" x14ac:dyDescent="0.35">
      <c r="A4521" s="78">
        <v>7752</v>
      </c>
      <c r="B4521" s="605" t="s">
        <v>21015</v>
      </c>
      <c r="C4521" s="78" t="s">
        <v>139</v>
      </c>
      <c r="D4521" s="613"/>
    </row>
    <row r="4522" spans="1:4" x14ac:dyDescent="0.35">
      <c r="A4522" s="78">
        <v>7762</v>
      </c>
      <c r="B4522" s="605" t="s">
        <v>21016</v>
      </c>
      <c r="C4522" s="78" t="s">
        <v>139</v>
      </c>
      <c r="D4522" s="613"/>
    </row>
    <row r="4523" spans="1:4" x14ac:dyDescent="0.35">
      <c r="A4523" s="78">
        <v>7722</v>
      </c>
      <c r="B4523" s="605" t="s">
        <v>21017</v>
      </c>
      <c r="C4523" s="78" t="s">
        <v>139</v>
      </c>
      <c r="D4523" s="613"/>
    </row>
    <row r="4524" spans="1:4" x14ac:dyDescent="0.35">
      <c r="A4524" s="78">
        <v>7763</v>
      </c>
      <c r="B4524" s="605" t="s">
        <v>21018</v>
      </c>
      <c r="C4524" s="78" t="s">
        <v>139</v>
      </c>
      <c r="D4524" s="613"/>
    </row>
    <row r="4525" spans="1:4" x14ac:dyDescent="0.35">
      <c r="A4525" s="78">
        <v>7764</v>
      </c>
      <c r="B4525" s="605" t="s">
        <v>21019</v>
      </c>
      <c r="C4525" s="78" t="s">
        <v>139</v>
      </c>
      <c r="D4525" s="613"/>
    </row>
    <row r="4526" spans="1:4" x14ac:dyDescent="0.35">
      <c r="A4526" s="78">
        <v>12572</v>
      </c>
      <c r="B4526" s="605" t="s">
        <v>21020</v>
      </c>
      <c r="C4526" s="78" t="s">
        <v>139</v>
      </c>
      <c r="D4526" s="613"/>
    </row>
    <row r="4527" spans="1:4" x14ac:dyDescent="0.35">
      <c r="A4527" s="78">
        <v>12573</v>
      </c>
      <c r="B4527" s="605" t="s">
        <v>21021</v>
      </c>
      <c r="C4527" s="78" t="s">
        <v>139</v>
      </c>
      <c r="D4527" s="613"/>
    </row>
    <row r="4528" spans="1:4" x14ac:dyDescent="0.35">
      <c r="A4528" s="78">
        <v>12574</v>
      </c>
      <c r="B4528" s="605" t="s">
        <v>21022</v>
      </c>
      <c r="C4528" s="78" t="s">
        <v>139</v>
      </c>
      <c r="D4528" s="613"/>
    </row>
    <row r="4529" spans="1:4" x14ac:dyDescent="0.35">
      <c r="A4529" s="78">
        <v>12575</v>
      </c>
      <c r="B4529" s="605" t="s">
        <v>21023</v>
      </c>
      <c r="C4529" s="78" t="s">
        <v>139</v>
      </c>
      <c r="D4529" s="613"/>
    </row>
    <row r="4530" spans="1:4" x14ac:dyDescent="0.35">
      <c r="A4530" s="78">
        <v>12576</v>
      </c>
      <c r="B4530" s="605" t="s">
        <v>21024</v>
      </c>
      <c r="C4530" s="78" t="s">
        <v>139</v>
      </c>
      <c r="D4530" s="613"/>
    </row>
    <row r="4531" spans="1:4" x14ac:dyDescent="0.35">
      <c r="A4531" s="78">
        <v>12577</v>
      </c>
      <c r="B4531" s="605" t="s">
        <v>21025</v>
      </c>
      <c r="C4531" s="78" t="s">
        <v>139</v>
      </c>
      <c r="D4531" s="613"/>
    </row>
    <row r="4532" spans="1:4" x14ac:dyDescent="0.35">
      <c r="A4532" s="78">
        <v>12578</v>
      </c>
      <c r="B4532" s="605" t="s">
        <v>21026</v>
      </c>
      <c r="C4532" s="78" t="s">
        <v>139</v>
      </c>
      <c r="D4532" s="613"/>
    </row>
    <row r="4533" spans="1:4" x14ac:dyDescent="0.35">
      <c r="A4533" s="78">
        <v>12579</v>
      </c>
      <c r="B4533" s="605" t="s">
        <v>21027</v>
      </c>
      <c r="C4533" s="78" t="s">
        <v>139</v>
      </c>
      <c r="D4533" s="613"/>
    </row>
    <row r="4534" spans="1:4" x14ac:dyDescent="0.35">
      <c r="A4534" s="78">
        <v>12580</v>
      </c>
      <c r="B4534" s="605" t="s">
        <v>21028</v>
      </c>
      <c r="C4534" s="78" t="s">
        <v>139</v>
      </c>
      <c r="D4534" s="613"/>
    </row>
    <row r="4535" spans="1:4" x14ac:dyDescent="0.35">
      <c r="A4535" s="78">
        <v>12581</v>
      </c>
      <c r="B4535" s="605" t="s">
        <v>21029</v>
      </c>
      <c r="C4535" s="78" t="s">
        <v>139</v>
      </c>
      <c r="D4535" s="613"/>
    </row>
    <row r="4536" spans="1:4" x14ac:dyDescent="0.35">
      <c r="A4536" s="78">
        <v>7720</v>
      </c>
      <c r="B4536" s="605" t="s">
        <v>21030</v>
      </c>
      <c r="C4536" s="78" t="s">
        <v>139</v>
      </c>
      <c r="D4536" s="613"/>
    </row>
    <row r="4537" spans="1:4" x14ac:dyDescent="0.35">
      <c r="A4537" s="78">
        <v>40335</v>
      </c>
      <c r="B4537" s="605" t="s">
        <v>21031</v>
      </c>
      <c r="C4537" s="78" t="s">
        <v>139</v>
      </c>
      <c r="D4537" s="613"/>
    </row>
    <row r="4538" spans="1:4" x14ac:dyDescent="0.35">
      <c r="A4538" s="78">
        <v>7740</v>
      </c>
      <c r="B4538" s="605" t="s">
        <v>21032</v>
      </c>
      <c r="C4538" s="78" t="s">
        <v>139</v>
      </c>
      <c r="D4538" s="613"/>
    </row>
    <row r="4539" spans="1:4" x14ac:dyDescent="0.35">
      <c r="A4539" s="78">
        <v>7741</v>
      </c>
      <c r="B4539" s="605" t="s">
        <v>21033</v>
      </c>
      <c r="C4539" s="78" t="s">
        <v>139</v>
      </c>
      <c r="D4539" s="613"/>
    </row>
    <row r="4540" spans="1:4" x14ac:dyDescent="0.35">
      <c r="A4540" s="78">
        <v>7774</v>
      </c>
      <c r="B4540" s="605" t="s">
        <v>21034</v>
      </c>
      <c r="C4540" s="78" t="s">
        <v>139</v>
      </c>
      <c r="D4540" s="613"/>
    </row>
    <row r="4541" spans="1:4" x14ac:dyDescent="0.35">
      <c r="A4541" s="78">
        <v>7744</v>
      </c>
      <c r="B4541" s="605" t="s">
        <v>21035</v>
      </c>
      <c r="C4541" s="78" t="s">
        <v>139</v>
      </c>
      <c r="D4541" s="613"/>
    </row>
    <row r="4542" spans="1:4" x14ac:dyDescent="0.35">
      <c r="A4542" s="78">
        <v>7773</v>
      </c>
      <c r="B4542" s="605" t="s">
        <v>21036</v>
      </c>
      <c r="C4542" s="78" t="s">
        <v>139</v>
      </c>
      <c r="D4542" s="613"/>
    </row>
    <row r="4543" spans="1:4" x14ac:dyDescent="0.35">
      <c r="A4543" s="78">
        <v>7754</v>
      </c>
      <c r="B4543" s="605" t="s">
        <v>21037</v>
      </c>
      <c r="C4543" s="78" t="s">
        <v>139</v>
      </c>
      <c r="D4543" s="613"/>
    </row>
    <row r="4544" spans="1:4" x14ac:dyDescent="0.35">
      <c r="A4544" s="78">
        <v>7735</v>
      </c>
      <c r="B4544" s="605" t="s">
        <v>21038</v>
      </c>
      <c r="C4544" s="78" t="s">
        <v>139</v>
      </c>
      <c r="D4544" s="613"/>
    </row>
    <row r="4545" spans="1:4" x14ac:dyDescent="0.35">
      <c r="A4545" s="78">
        <v>7755</v>
      </c>
      <c r="B4545" s="605" t="s">
        <v>21039</v>
      </c>
      <c r="C4545" s="78" t="s">
        <v>139</v>
      </c>
      <c r="D4545" s="613"/>
    </row>
    <row r="4546" spans="1:4" x14ac:dyDescent="0.35">
      <c r="A4546" s="78">
        <v>7776</v>
      </c>
      <c r="B4546" s="605" t="s">
        <v>21040</v>
      </c>
      <c r="C4546" s="78" t="s">
        <v>139</v>
      </c>
      <c r="D4546" s="613"/>
    </row>
    <row r="4547" spans="1:4" x14ac:dyDescent="0.35">
      <c r="A4547" s="78">
        <v>7743</v>
      </c>
      <c r="B4547" s="605" t="s">
        <v>21041</v>
      </c>
      <c r="C4547" s="78" t="s">
        <v>139</v>
      </c>
      <c r="D4547" s="613"/>
    </row>
    <row r="4548" spans="1:4" x14ac:dyDescent="0.35">
      <c r="A4548" s="78">
        <v>7733</v>
      </c>
      <c r="B4548" s="605" t="s">
        <v>21042</v>
      </c>
      <c r="C4548" s="78" t="s">
        <v>139</v>
      </c>
      <c r="D4548" s="613"/>
    </row>
    <row r="4549" spans="1:4" x14ac:dyDescent="0.35">
      <c r="A4549" s="78">
        <v>7775</v>
      </c>
      <c r="B4549" s="605" t="s">
        <v>21043</v>
      </c>
      <c r="C4549" s="78" t="s">
        <v>139</v>
      </c>
      <c r="D4549" s="613"/>
    </row>
    <row r="4550" spans="1:4" x14ac:dyDescent="0.35">
      <c r="A4550" s="78">
        <v>7734</v>
      </c>
      <c r="B4550" s="605" t="s">
        <v>21044</v>
      </c>
      <c r="C4550" s="78" t="s">
        <v>139</v>
      </c>
      <c r="D4550" s="613"/>
    </row>
    <row r="4551" spans="1:4" x14ac:dyDescent="0.35">
      <c r="A4551" s="78">
        <v>7714</v>
      </c>
      <c r="B4551" s="605" t="s">
        <v>21045</v>
      </c>
      <c r="C4551" s="78" t="s">
        <v>139</v>
      </c>
      <c r="D4551" s="613"/>
    </row>
    <row r="4552" spans="1:4" x14ac:dyDescent="0.35">
      <c r="A4552" s="78">
        <v>37449</v>
      </c>
      <c r="B4552" s="605" t="s">
        <v>21046</v>
      </c>
      <c r="C4552" s="78" t="s">
        <v>139</v>
      </c>
      <c r="D4552" s="613">
        <v>44.59</v>
      </c>
    </row>
    <row r="4553" spans="1:4" x14ac:dyDescent="0.35">
      <c r="A4553" s="78">
        <v>37450</v>
      </c>
      <c r="B4553" s="605" t="s">
        <v>21047</v>
      </c>
      <c r="C4553" s="78" t="s">
        <v>139</v>
      </c>
      <c r="D4553" s="613">
        <v>62.43</v>
      </c>
    </row>
    <row r="4554" spans="1:4" x14ac:dyDescent="0.35">
      <c r="A4554" s="78">
        <v>37451</v>
      </c>
      <c r="B4554" s="605" t="s">
        <v>21048</v>
      </c>
      <c r="C4554" s="78" t="s">
        <v>139</v>
      </c>
      <c r="D4554" s="613">
        <v>87.16</v>
      </c>
    </row>
    <row r="4555" spans="1:4" x14ac:dyDescent="0.35">
      <c r="A4555" s="78">
        <v>37452</v>
      </c>
      <c r="B4555" s="605" t="s">
        <v>21049</v>
      </c>
      <c r="C4555" s="78" t="s">
        <v>139</v>
      </c>
      <c r="D4555" s="613">
        <v>126.68</v>
      </c>
    </row>
    <row r="4556" spans="1:4" x14ac:dyDescent="0.35">
      <c r="A4556" s="78">
        <v>37453</v>
      </c>
      <c r="B4556" s="605" t="s">
        <v>21050</v>
      </c>
      <c r="C4556" s="78" t="s">
        <v>139</v>
      </c>
      <c r="D4556" s="613">
        <v>145.88999999999999</v>
      </c>
    </row>
    <row r="4557" spans="1:4" x14ac:dyDescent="0.35">
      <c r="A4557" s="78">
        <v>7778</v>
      </c>
      <c r="B4557" s="605" t="s">
        <v>21051</v>
      </c>
      <c r="C4557" s="78" t="s">
        <v>139</v>
      </c>
      <c r="D4557" s="613">
        <v>54.72</v>
      </c>
    </row>
    <row r="4558" spans="1:4" x14ac:dyDescent="0.35">
      <c r="A4558" s="78">
        <v>7796</v>
      </c>
      <c r="B4558" s="605" t="s">
        <v>21052</v>
      </c>
      <c r="C4558" s="78" t="s">
        <v>139</v>
      </c>
      <c r="D4558" s="613">
        <v>75</v>
      </c>
    </row>
    <row r="4559" spans="1:4" x14ac:dyDescent="0.35">
      <c r="A4559" s="78">
        <v>7781</v>
      </c>
      <c r="B4559" s="605" t="s">
        <v>21053</v>
      </c>
      <c r="C4559" s="78" t="s">
        <v>139</v>
      </c>
      <c r="D4559" s="613">
        <v>88.63</v>
      </c>
    </row>
    <row r="4560" spans="1:4" x14ac:dyDescent="0.35">
      <c r="A4560" s="78">
        <v>7795</v>
      </c>
      <c r="B4560" s="605" t="s">
        <v>21054</v>
      </c>
      <c r="C4560" s="78" t="s">
        <v>139</v>
      </c>
      <c r="D4560" s="613">
        <v>131.9</v>
      </c>
    </row>
    <row r="4561" spans="1:4" x14ac:dyDescent="0.35">
      <c r="A4561" s="78">
        <v>7791</v>
      </c>
      <c r="B4561" s="605" t="s">
        <v>21055</v>
      </c>
      <c r="C4561" s="78" t="s">
        <v>139</v>
      </c>
      <c r="D4561" s="613">
        <v>157.9</v>
      </c>
    </row>
    <row r="4562" spans="1:4" x14ac:dyDescent="0.35">
      <c r="A4562" s="78">
        <v>7783</v>
      </c>
      <c r="B4562" s="605" t="s">
        <v>21056</v>
      </c>
      <c r="C4562" s="78" t="s">
        <v>139</v>
      </c>
      <c r="D4562" s="613">
        <v>55.95</v>
      </c>
    </row>
    <row r="4563" spans="1:4" x14ac:dyDescent="0.35">
      <c r="A4563" s="78">
        <v>7790</v>
      </c>
      <c r="B4563" s="605" t="s">
        <v>21057</v>
      </c>
      <c r="C4563" s="78" t="s">
        <v>139</v>
      </c>
      <c r="D4563" s="613">
        <v>88.17</v>
      </c>
    </row>
    <row r="4564" spans="1:4" x14ac:dyDescent="0.35">
      <c r="A4564" s="78">
        <v>7785</v>
      </c>
      <c r="B4564" s="605" t="s">
        <v>21058</v>
      </c>
      <c r="C4564" s="78" t="s">
        <v>139</v>
      </c>
      <c r="D4564" s="613">
        <v>97.29</v>
      </c>
    </row>
    <row r="4565" spans="1:4" x14ac:dyDescent="0.35">
      <c r="A4565" s="78">
        <v>7792</v>
      </c>
      <c r="B4565" s="605" t="s">
        <v>21059</v>
      </c>
      <c r="C4565" s="78" t="s">
        <v>139</v>
      </c>
      <c r="D4565" s="613">
        <v>137.97999999999999</v>
      </c>
    </row>
    <row r="4566" spans="1:4" x14ac:dyDescent="0.35">
      <c r="A4566" s="78">
        <v>7793</v>
      </c>
      <c r="B4566" s="605" t="s">
        <v>21060</v>
      </c>
      <c r="C4566" s="78" t="s">
        <v>139</v>
      </c>
      <c r="D4566" s="613">
        <v>162.97</v>
      </c>
    </row>
    <row r="4567" spans="1:4" x14ac:dyDescent="0.35">
      <c r="A4567" s="78">
        <v>13159</v>
      </c>
      <c r="B4567" s="605" t="s">
        <v>21061</v>
      </c>
      <c r="C4567" s="78" t="s">
        <v>139</v>
      </c>
      <c r="D4567" s="613">
        <v>141.88999999999999</v>
      </c>
    </row>
    <row r="4568" spans="1:4" x14ac:dyDescent="0.35">
      <c r="A4568" s="78">
        <v>13168</v>
      </c>
      <c r="B4568" s="605" t="s">
        <v>21062</v>
      </c>
      <c r="C4568" s="78" t="s">
        <v>139</v>
      </c>
      <c r="D4568" s="613">
        <v>172.29</v>
      </c>
    </row>
    <row r="4569" spans="1:4" x14ac:dyDescent="0.35">
      <c r="A4569" s="78">
        <v>13173</v>
      </c>
      <c r="B4569" s="605" t="s">
        <v>21063</v>
      </c>
      <c r="C4569" s="78" t="s">
        <v>139</v>
      </c>
      <c r="D4569" s="613">
        <v>233.1</v>
      </c>
    </row>
    <row r="4570" spans="1:4" x14ac:dyDescent="0.35">
      <c r="A4570" s="78">
        <v>12583</v>
      </c>
      <c r="B4570" s="605" t="s">
        <v>21064</v>
      </c>
      <c r="C4570" s="78" t="s">
        <v>139</v>
      </c>
      <c r="D4570" s="613">
        <v>46.62</v>
      </c>
    </row>
    <row r="4571" spans="1:4" x14ac:dyDescent="0.35">
      <c r="A4571" s="78">
        <v>12584</v>
      </c>
      <c r="B4571" s="605" t="s">
        <v>21065</v>
      </c>
      <c r="C4571" s="78" t="s">
        <v>139</v>
      </c>
      <c r="D4571" s="613">
        <v>60.81</v>
      </c>
    </row>
    <row r="4572" spans="1:4" x14ac:dyDescent="0.35">
      <c r="A4572" s="78">
        <v>12613</v>
      </c>
      <c r="B4572" s="605" t="s">
        <v>21066</v>
      </c>
      <c r="C4572" s="78" t="s">
        <v>80</v>
      </c>
      <c r="D4572" s="613">
        <v>21.79</v>
      </c>
    </row>
    <row r="4573" spans="1:4" x14ac:dyDescent="0.35">
      <c r="A4573" s="78">
        <v>1031</v>
      </c>
      <c r="B4573" s="605" t="s">
        <v>21067</v>
      </c>
      <c r="C4573" s="78" t="s">
        <v>80</v>
      </c>
      <c r="D4573" s="613">
        <v>15.76</v>
      </c>
    </row>
    <row r="4574" spans="1:4" x14ac:dyDescent="0.35">
      <c r="A4574" s="78">
        <v>39707</v>
      </c>
      <c r="B4574" s="605" t="s">
        <v>21068</v>
      </c>
      <c r="C4574" s="78" t="s">
        <v>139</v>
      </c>
      <c r="D4574" s="613">
        <v>7.79</v>
      </c>
    </row>
    <row r="4575" spans="1:4" x14ac:dyDescent="0.35">
      <c r="A4575" s="78">
        <v>39708</v>
      </c>
      <c r="B4575" s="605" t="s">
        <v>21069</v>
      </c>
      <c r="C4575" s="78" t="s">
        <v>139</v>
      </c>
      <c r="D4575" s="613">
        <v>7.55</v>
      </c>
    </row>
    <row r="4576" spans="1:4" x14ac:dyDescent="0.35">
      <c r="A4576" s="78">
        <v>39710</v>
      </c>
      <c r="B4576" s="605" t="s">
        <v>21070</v>
      </c>
      <c r="C4576" s="78" t="s">
        <v>139</v>
      </c>
      <c r="D4576" s="613">
        <v>5.31</v>
      </c>
    </row>
    <row r="4577" spans="1:4" x14ac:dyDescent="0.35">
      <c r="A4577" s="78">
        <v>39709</v>
      </c>
      <c r="B4577" s="605" t="s">
        <v>21071</v>
      </c>
      <c r="C4577" s="78" t="s">
        <v>139</v>
      </c>
      <c r="D4577" s="613">
        <v>7.37</v>
      </c>
    </row>
    <row r="4578" spans="1:4" x14ac:dyDescent="0.35">
      <c r="A4578" s="78">
        <v>39711</v>
      </c>
      <c r="B4578" s="605" t="s">
        <v>21072</v>
      </c>
      <c r="C4578" s="78" t="s">
        <v>139</v>
      </c>
      <c r="D4578" s="613">
        <v>8.27</v>
      </c>
    </row>
    <row r="4579" spans="1:4" x14ac:dyDescent="0.35">
      <c r="A4579" s="78">
        <v>39714</v>
      </c>
      <c r="B4579" s="605" t="s">
        <v>21073</v>
      </c>
      <c r="C4579" s="78" t="s">
        <v>139</v>
      </c>
      <c r="D4579" s="613">
        <v>5.25</v>
      </c>
    </row>
    <row r="4580" spans="1:4" x14ac:dyDescent="0.35">
      <c r="A4580" s="78">
        <v>39712</v>
      </c>
      <c r="B4580" s="605" t="s">
        <v>21074</v>
      </c>
      <c r="C4580" s="78" t="s">
        <v>139</v>
      </c>
      <c r="D4580" s="613">
        <v>2.9</v>
      </c>
    </row>
    <row r="4581" spans="1:4" x14ac:dyDescent="0.35">
      <c r="A4581" s="78">
        <v>39713</v>
      </c>
      <c r="B4581" s="605" t="s">
        <v>21075</v>
      </c>
      <c r="C4581" s="78" t="s">
        <v>139</v>
      </c>
      <c r="D4581" s="613">
        <v>2.29</v>
      </c>
    </row>
    <row r="4582" spans="1:4" x14ac:dyDescent="0.35">
      <c r="A4582" s="78">
        <v>39715</v>
      </c>
      <c r="B4582" s="605" t="s">
        <v>21076</v>
      </c>
      <c r="C4582" s="78" t="s">
        <v>139</v>
      </c>
      <c r="D4582" s="613">
        <v>3.74</v>
      </c>
    </row>
    <row r="4583" spans="1:4" x14ac:dyDescent="0.35">
      <c r="A4583" s="78">
        <v>39716</v>
      </c>
      <c r="B4583" s="605" t="s">
        <v>21077</v>
      </c>
      <c r="C4583" s="78" t="s">
        <v>139</v>
      </c>
      <c r="D4583" s="613">
        <v>2.83</v>
      </c>
    </row>
    <row r="4584" spans="1:4" x14ac:dyDescent="0.35">
      <c r="A4584" s="78">
        <v>39718</v>
      </c>
      <c r="B4584" s="605" t="s">
        <v>21078</v>
      </c>
      <c r="C4584" s="78" t="s">
        <v>139</v>
      </c>
      <c r="D4584" s="613">
        <v>4.83</v>
      </c>
    </row>
    <row r="4585" spans="1:4" x14ac:dyDescent="0.35">
      <c r="A4585" s="78">
        <v>9813</v>
      </c>
      <c r="B4585" s="605" t="s">
        <v>21079</v>
      </c>
      <c r="C4585" s="78" t="s">
        <v>139</v>
      </c>
      <c r="D4585" s="613">
        <v>5.6</v>
      </c>
    </row>
    <row r="4586" spans="1:4" x14ac:dyDescent="0.35">
      <c r="A4586" s="78">
        <v>9815</v>
      </c>
      <c r="B4586" s="605" t="s">
        <v>21080</v>
      </c>
      <c r="C4586" s="78" t="s">
        <v>139</v>
      </c>
      <c r="D4586" s="613">
        <v>11.06</v>
      </c>
    </row>
    <row r="4587" spans="1:4" x14ac:dyDescent="0.35">
      <c r="A4587" s="78">
        <v>44543</v>
      </c>
      <c r="B4587" s="605" t="s">
        <v>21081</v>
      </c>
      <c r="C4587" s="78" t="s">
        <v>139</v>
      </c>
      <c r="D4587" s="613">
        <v>5502.93</v>
      </c>
    </row>
    <row r="4588" spans="1:4" x14ac:dyDescent="0.35">
      <c r="A4588" s="78">
        <v>44526</v>
      </c>
      <c r="B4588" s="605" t="s">
        <v>21082</v>
      </c>
      <c r="C4588" s="78" t="s">
        <v>139</v>
      </c>
      <c r="D4588" s="613">
        <v>134.87</v>
      </c>
    </row>
    <row r="4589" spans="1:4" x14ac:dyDescent="0.35">
      <c r="A4589" s="78">
        <v>44545</v>
      </c>
      <c r="B4589" s="605" t="s">
        <v>21083</v>
      </c>
      <c r="C4589" s="78" t="s">
        <v>139</v>
      </c>
      <c r="D4589" s="613">
        <v>289.5</v>
      </c>
    </row>
    <row r="4590" spans="1:4" x14ac:dyDescent="0.35">
      <c r="A4590" s="78">
        <v>44525</v>
      </c>
      <c r="B4590" s="605" t="s">
        <v>21084</v>
      </c>
      <c r="C4590" s="78" t="s">
        <v>139</v>
      </c>
      <c r="D4590" s="613">
        <v>4991.12</v>
      </c>
    </row>
    <row r="4591" spans="1:4" x14ac:dyDescent="0.35">
      <c r="A4591" s="78">
        <v>44547</v>
      </c>
      <c r="B4591" s="605" t="s">
        <v>21085</v>
      </c>
      <c r="C4591" s="78" t="s">
        <v>139</v>
      </c>
      <c r="D4591" s="613">
        <v>451.29</v>
      </c>
    </row>
    <row r="4592" spans="1:4" x14ac:dyDescent="0.35">
      <c r="A4592" s="78">
        <v>44519</v>
      </c>
      <c r="B4592" s="605" t="s">
        <v>21086</v>
      </c>
      <c r="C4592" s="78" t="s">
        <v>139</v>
      </c>
      <c r="D4592" s="613">
        <v>1105.78</v>
      </c>
    </row>
    <row r="4593" spans="1:4" x14ac:dyDescent="0.35">
      <c r="A4593" s="78">
        <v>44520</v>
      </c>
      <c r="B4593" s="605" t="s">
        <v>21087</v>
      </c>
      <c r="C4593" s="78" t="s">
        <v>139</v>
      </c>
      <c r="D4593" s="613">
        <v>1781.01</v>
      </c>
    </row>
    <row r="4594" spans="1:4" x14ac:dyDescent="0.35">
      <c r="A4594" s="78">
        <v>44521</v>
      </c>
      <c r="B4594" s="605" t="s">
        <v>21088</v>
      </c>
      <c r="C4594" s="78" t="s">
        <v>139</v>
      </c>
      <c r="D4594" s="613">
        <v>28.73</v>
      </c>
    </row>
    <row r="4595" spans="1:4" x14ac:dyDescent="0.35">
      <c r="A4595" s="78">
        <v>44522</v>
      </c>
      <c r="B4595" s="605" t="s">
        <v>21089</v>
      </c>
      <c r="C4595" s="78" t="s">
        <v>139</v>
      </c>
      <c r="D4595" s="613">
        <v>3126.8</v>
      </c>
    </row>
    <row r="4596" spans="1:4" x14ac:dyDescent="0.35">
      <c r="A4596" s="78">
        <v>44523</v>
      </c>
      <c r="B4596" s="605" t="s">
        <v>21090</v>
      </c>
      <c r="C4596" s="78" t="s">
        <v>139</v>
      </c>
      <c r="D4596" s="613">
        <v>4650.4399999999996</v>
      </c>
    </row>
    <row r="4597" spans="1:4" x14ac:dyDescent="0.35">
      <c r="A4597" s="78">
        <v>44527</v>
      </c>
      <c r="B4597" s="605" t="s">
        <v>21091</v>
      </c>
      <c r="C4597" s="78" t="s">
        <v>139</v>
      </c>
      <c r="D4597" s="613">
        <v>2332.0700000000002</v>
      </c>
    </row>
    <row r="4598" spans="1:4" x14ac:dyDescent="0.35">
      <c r="A4598" s="78">
        <v>44524</v>
      </c>
      <c r="B4598" s="605" t="s">
        <v>21092</v>
      </c>
      <c r="C4598" s="78" t="s">
        <v>139</v>
      </c>
      <c r="D4598" s="613">
        <v>64.260000000000005</v>
      </c>
    </row>
    <row r="4599" spans="1:4" x14ac:dyDescent="0.35">
      <c r="A4599" s="78">
        <v>44542</v>
      </c>
      <c r="B4599" s="605" t="s">
        <v>21093</v>
      </c>
      <c r="C4599" s="78" t="s">
        <v>139</v>
      </c>
      <c r="D4599" s="613">
        <v>3042.57</v>
      </c>
    </row>
    <row r="4600" spans="1:4" x14ac:dyDescent="0.35">
      <c r="A4600" s="78">
        <v>9877</v>
      </c>
      <c r="B4600" s="605" t="s">
        <v>21094</v>
      </c>
      <c r="C4600" s="78" t="s">
        <v>139</v>
      </c>
      <c r="D4600" s="613">
        <v>141.72</v>
      </c>
    </row>
    <row r="4601" spans="1:4" x14ac:dyDescent="0.35">
      <c r="A4601" s="78">
        <v>9878</v>
      </c>
      <c r="B4601" s="605" t="s">
        <v>21095</v>
      </c>
      <c r="C4601" s="78" t="s">
        <v>139</v>
      </c>
      <c r="D4601" s="613">
        <v>174.47</v>
      </c>
    </row>
    <row r="4602" spans="1:4" x14ac:dyDescent="0.35">
      <c r="A4602" s="78">
        <v>41986</v>
      </c>
      <c r="B4602" s="605" t="s">
        <v>21096</v>
      </c>
      <c r="C4602" s="78" t="s">
        <v>139</v>
      </c>
      <c r="D4602" s="613"/>
    </row>
    <row r="4603" spans="1:4" x14ac:dyDescent="0.35">
      <c r="A4603" s="78">
        <v>43422</v>
      </c>
      <c r="B4603" s="605" t="s">
        <v>21097</v>
      </c>
      <c r="C4603" s="78" t="s">
        <v>139</v>
      </c>
      <c r="D4603" s="613"/>
    </row>
    <row r="4604" spans="1:4" x14ac:dyDescent="0.35">
      <c r="A4604" s="78">
        <v>41987</v>
      </c>
      <c r="B4604" s="605" t="s">
        <v>21098</v>
      </c>
      <c r="C4604" s="78" t="s">
        <v>139</v>
      </c>
      <c r="D4604" s="613"/>
    </row>
    <row r="4605" spans="1:4" x14ac:dyDescent="0.35">
      <c r="A4605" s="78">
        <v>41988</v>
      </c>
      <c r="B4605" s="605" t="s">
        <v>21099</v>
      </c>
      <c r="C4605" s="78" t="s">
        <v>139</v>
      </c>
      <c r="D4605" s="613"/>
    </row>
    <row r="4606" spans="1:4" x14ac:dyDescent="0.35">
      <c r="A4606" s="78">
        <v>41697</v>
      </c>
      <c r="B4606" s="605" t="s">
        <v>21100</v>
      </c>
      <c r="C4606" s="78" t="s">
        <v>139</v>
      </c>
      <c r="D4606" s="613"/>
    </row>
    <row r="4607" spans="1:4" x14ac:dyDescent="0.35">
      <c r="A4607" s="78">
        <v>41985</v>
      </c>
      <c r="B4607" s="605" t="s">
        <v>21101</v>
      </c>
      <c r="C4607" s="78" t="s">
        <v>139</v>
      </c>
      <c r="D4607" s="613"/>
    </row>
    <row r="4608" spans="1:4" x14ac:dyDescent="0.35">
      <c r="A4608" s="78">
        <v>41699</v>
      </c>
      <c r="B4608" s="605" t="s">
        <v>21102</v>
      </c>
      <c r="C4608" s="78" t="s">
        <v>139</v>
      </c>
      <c r="D4608" s="613"/>
    </row>
    <row r="4609" spans="1:4" x14ac:dyDescent="0.35">
      <c r="A4609" s="78">
        <v>38053</v>
      </c>
      <c r="B4609" s="605" t="s">
        <v>21103</v>
      </c>
      <c r="C4609" s="78" t="s">
        <v>139</v>
      </c>
      <c r="D4609" s="613"/>
    </row>
    <row r="4610" spans="1:4" x14ac:dyDescent="0.35">
      <c r="A4610" s="78">
        <v>38054</v>
      </c>
      <c r="B4610" s="605" t="s">
        <v>21104</v>
      </c>
      <c r="C4610" s="78" t="s">
        <v>139</v>
      </c>
      <c r="D4610" s="613"/>
    </row>
    <row r="4611" spans="1:4" x14ac:dyDescent="0.35">
      <c r="A4611" s="78">
        <v>38052</v>
      </c>
      <c r="B4611" s="605" t="s">
        <v>21105</v>
      </c>
      <c r="C4611" s="78" t="s">
        <v>139</v>
      </c>
      <c r="D4611" s="613"/>
    </row>
    <row r="4612" spans="1:4" x14ac:dyDescent="0.35">
      <c r="A4612" s="78">
        <v>38051</v>
      </c>
      <c r="B4612" s="605" t="s">
        <v>21106</v>
      </c>
      <c r="C4612" s="78" t="s">
        <v>139</v>
      </c>
      <c r="D4612" s="613"/>
    </row>
    <row r="4613" spans="1:4" x14ac:dyDescent="0.35">
      <c r="A4613" s="78">
        <v>38787</v>
      </c>
      <c r="B4613" s="605" t="s">
        <v>21107</v>
      </c>
      <c r="C4613" s="78" t="s">
        <v>139</v>
      </c>
      <c r="D4613" s="613"/>
    </row>
    <row r="4614" spans="1:4" x14ac:dyDescent="0.35">
      <c r="A4614" s="78">
        <v>38825</v>
      </c>
      <c r="B4614" s="605" t="s">
        <v>21108</v>
      </c>
      <c r="C4614" s="78" t="s">
        <v>139</v>
      </c>
      <c r="D4614" s="613"/>
    </row>
    <row r="4615" spans="1:4" x14ac:dyDescent="0.35">
      <c r="A4615" s="78">
        <v>38826</v>
      </c>
      <c r="B4615" s="605" t="s">
        <v>21109</v>
      </c>
      <c r="C4615" s="78" t="s">
        <v>139</v>
      </c>
      <c r="D4615" s="613"/>
    </row>
    <row r="4616" spans="1:4" x14ac:dyDescent="0.35">
      <c r="A4616" s="78">
        <v>38827</v>
      </c>
      <c r="B4616" s="605" t="s">
        <v>21110</v>
      </c>
      <c r="C4616" s="78" t="s">
        <v>139</v>
      </c>
      <c r="D4616" s="613"/>
    </row>
    <row r="4617" spans="1:4" x14ac:dyDescent="0.35">
      <c r="A4617" s="78">
        <v>38828</v>
      </c>
      <c r="B4617" s="605" t="s">
        <v>21111</v>
      </c>
      <c r="C4617" s="78" t="s">
        <v>139</v>
      </c>
      <c r="D4617" s="613"/>
    </row>
    <row r="4618" spans="1:4" x14ac:dyDescent="0.35">
      <c r="A4618" s="78">
        <v>38829</v>
      </c>
      <c r="B4618" s="605" t="s">
        <v>21112</v>
      </c>
      <c r="C4618" s="78" t="s">
        <v>139</v>
      </c>
      <c r="D4618" s="613"/>
    </row>
    <row r="4619" spans="1:4" x14ac:dyDescent="0.35">
      <c r="A4619" s="78">
        <v>38830</v>
      </c>
      <c r="B4619" s="605" t="s">
        <v>21113</v>
      </c>
      <c r="C4619" s="78" t="s">
        <v>139</v>
      </c>
      <c r="D4619" s="613"/>
    </row>
    <row r="4620" spans="1:4" x14ac:dyDescent="0.35">
      <c r="A4620" s="78">
        <v>38831</v>
      </c>
      <c r="B4620" s="605" t="s">
        <v>21114</v>
      </c>
      <c r="C4620" s="78" t="s">
        <v>139</v>
      </c>
      <c r="D4620" s="613"/>
    </row>
    <row r="4621" spans="1:4" x14ac:dyDescent="0.35">
      <c r="A4621" s="78">
        <v>36274</v>
      </c>
      <c r="B4621" s="605" t="s">
        <v>21115</v>
      </c>
      <c r="C4621" s="78" t="s">
        <v>139</v>
      </c>
      <c r="D4621" s="613"/>
    </row>
    <row r="4622" spans="1:4" x14ac:dyDescent="0.35">
      <c r="A4622" s="78">
        <v>36278</v>
      </c>
      <c r="B4622" s="605" t="s">
        <v>21116</v>
      </c>
      <c r="C4622" s="78" t="s">
        <v>139</v>
      </c>
      <c r="D4622" s="613"/>
    </row>
    <row r="4623" spans="1:4" x14ac:dyDescent="0.35">
      <c r="A4623" s="78">
        <v>38977</v>
      </c>
      <c r="B4623" s="605" t="s">
        <v>21117</v>
      </c>
      <c r="C4623" s="78" t="s">
        <v>139</v>
      </c>
      <c r="D4623" s="613"/>
    </row>
    <row r="4624" spans="1:4" x14ac:dyDescent="0.35">
      <c r="A4624" s="78">
        <v>38971</v>
      </c>
      <c r="B4624" s="605" t="s">
        <v>21118</v>
      </c>
      <c r="C4624" s="78" t="s">
        <v>139</v>
      </c>
      <c r="D4624" s="613"/>
    </row>
    <row r="4625" spans="1:4" x14ac:dyDescent="0.35">
      <c r="A4625" s="78">
        <v>38972</v>
      </c>
      <c r="B4625" s="605" t="s">
        <v>21119</v>
      </c>
      <c r="C4625" s="78" t="s">
        <v>139</v>
      </c>
      <c r="D4625" s="613"/>
    </row>
    <row r="4626" spans="1:4" x14ac:dyDescent="0.35">
      <c r="A4626" s="78">
        <v>38973</v>
      </c>
      <c r="B4626" s="605" t="s">
        <v>21120</v>
      </c>
      <c r="C4626" s="78" t="s">
        <v>139</v>
      </c>
      <c r="D4626" s="613"/>
    </row>
    <row r="4627" spans="1:4" x14ac:dyDescent="0.35">
      <c r="A4627" s="78">
        <v>38974</v>
      </c>
      <c r="B4627" s="605" t="s">
        <v>21121</v>
      </c>
      <c r="C4627" s="78" t="s">
        <v>139</v>
      </c>
      <c r="D4627" s="613"/>
    </row>
    <row r="4628" spans="1:4" x14ac:dyDescent="0.35">
      <c r="A4628" s="78">
        <v>38975</v>
      </c>
      <c r="B4628" s="605" t="s">
        <v>21122</v>
      </c>
      <c r="C4628" s="78" t="s">
        <v>139</v>
      </c>
      <c r="D4628" s="613"/>
    </row>
    <row r="4629" spans="1:4" x14ac:dyDescent="0.35">
      <c r="A4629" s="78">
        <v>38976</v>
      </c>
      <c r="B4629" s="605" t="s">
        <v>21123</v>
      </c>
      <c r="C4629" s="78" t="s">
        <v>139</v>
      </c>
      <c r="D4629" s="613"/>
    </row>
    <row r="4630" spans="1:4" x14ac:dyDescent="0.35">
      <c r="A4630" s="78">
        <v>44176</v>
      </c>
      <c r="B4630" s="605" t="s">
        <v>21124</v>
      </c>
      <c r="C4630" s="78" t="s">
        <v>139</v>
      </c>
      <c r="D4630" s="613"/>
    </row>
    <row r="4631" spans="1:4" x14ac:dyDescent="0.35">
      <c r="A4631" s="78">
        <v>38986</v>
      </c>
      <c r="B4631" s="605" t="s">
        <v>21125</v>
      </c>
      <c r="C4631" s="78" t="s">
        <v>139</v>
      </c>
      <c r="D4631" s="613"/>
    </row>
    <row r="4632" spans="1:4" x14ac:dyDescent="0.35">
      <c r="A4632" s="78">
        <v>38978</v>
      </c>
      <c r="B4632" s="605" t="s">
        <v>21126</v>
      </c>
      <c r="C4632" s="78" t="s">
        <v>139</v>
      </c>
      <c r="D4632" s="613"/>
    </row>
    <row r="4633" spans="1:4" x14ac:dyDescent="0.35">
      <c r="A4633" s="78">
        <v>38979</v>
      </c>
      <c r="B4633" s="605" t="s">
        <v>21127</v>
      </c>
      <c r="C4633" s="78" t="s">
        <v>139</v>
      </c>
      <c r="D4633" s="613"/>
    </row>
    <row r="4634" spans="1:4" x14ac:dyDescent="0.35">
      <c r="A4634" s="78">
        <v>38980</v>
      </c>
      <c r="B4634" s="605" t="s">
        <v>21128</v>
      </c>
      <c r="C4634" s="78" t="s">
        <v>139</v>
      </c>
      <c r="D4634" s="613"/>
    </row>
    <row r="4635" spans="1:4" x14ac:dyDescent="0.35">
      <c r="A4635" s="78">
        <v>38981</v>
      </c>
      <c r="B4635" s="605" t="s">
        <v>21129</v>
      </c>
      <c r="C4635" s="78" t="s">
        <v>139</v>
      </c>
      <c r="D4635" s="613"/>
    </row>
    <row r="4636" spans="1:4" x14ac:dyDescent="0.35">
      <c r="A4636" s="78">
        <v>38982</v>
      </c>
      <c r="B4636" s="605" t="s">
        <v>21130</v>
      </c>
      <c r="C4636" s="78" t="s">
        <v>139</v>
      </c>
      <c r="D4636" s="613"/>
    </row>
    <row r="4637" spans="1:4" x14ac:dyDescent="0.35">
      <c r="A4637" s="78">
        <v>38983</v>
      </c>
      <c r="B4637" s="605" t="s">
        <v>21131</v>
      </c>
      <c r="C4637" s="78" t="s">
        <v>139</v>
      </c>
      <c r="D4637" s="613"/>
    </row>
    <row r="4638" spans="1:4" x14ac:dyDescent="0.35">
      <c r="A4638" s="78">
        <v>38984</v>
      </c>
      <c r="B4638" s="605" t="s">
        <v>21132</v>
      </c>
      <c r="C4638" s="78" t="s">
        <v>139</v>
      </c>
      <c r="D4638" s="613"/>
    </row>
    <row r="4639" spans="1:4" x14ac:dyDescent="0.35">
      <c r="A4639" s="78">
        <v>38985</v>
      </c>
      <c r="B4639" s="605" t="s">
        <v>21133</v>
      </c>
      <c r="C4639" s="78" t="s">
        <v>139</v>
      </c>
      <c r="D4639" s="613"/>
    </row>
    <row r="4640" spans="1:4" x14ac:dyDescent="0.35">
      <c r="A4640" s="78">
        <v>38032</v>
      </c>
      <c r="B4640" s="605" t="s">
        <v>21134</v>
      </c>
      <c r="C4640" s="78" t="s">
        <v>139</v>
      </c>
      <c r="D4640" s="613">
        <v>67.489999999999995</v>
      </c>
    </row>
    <row r="4641" spans="1:4" x14ac:dyDescent="0.35">
      <c r="A4641" s="78">
        <v>38033</v>
      </c>
      <c r="B4641" s="605" t="s">
        <v>21135</v>
      </c>
      <c r="C4641" s="78" t="s">
        <v>139</v>
      </c>
      <c r="D4641" s="613">
        <v>114.72</v>
      </c>
    </row>
    <row r="4642" spans="1:4" x14ac:dyDescent="0.35">
      <c r="A4642" s="78">
        <v>38034</v>
      </c>
      <c r="B4642" s="605" t="s">
        <v>21136</v>
      </c>
      <c r="C4642" s="78" t="s">
        <v>139</v>
      </c>
      <c r="D4642" s="613">
        <v>179.71</v>
      </c>
    </row>
    <row r="4643" spans="1:4" x14ac:dyDescent="0.35">
      <c r="A4643" s="78">
        <v>38035</v>
      </c>
      <c r="B4643" s="605" t="s">
        <v>21137</v>
      </c>
      <c r="C4643" s="78" t="s">
        <v>139</v>
      </c>
      <c r="D4643" s="613">
        <v>264.38</v>
      </c>
    </row>
    <row r="4644" spans="1:4" x14ac:dyDescent="0.35">
      <c r="A4644" s="78">
        <v>38036</v>
      </c>
      <c r="B4644" s="605" t="s">
        <v>21138</v>
      </c>
      <c r="C4644" s="78" t="s">
        <v>139</v>
      </c>
      <c r="D4644" s="613">
        <v>356.16</v>
      </c>
    </row>
    <row r="4645" spans="1:4" x14ac:dyDescent="0.35">
      <c r="A4645" s="78">
        <v>38037</v>
      </c>
      <c r="B4645" s="605" t="s">
        <v>21139</v>
      </c>
      <c r="C4645" s="78" t="s">
        <v>139</v>
      </c>
      <c r="D4645" s="613">
        <v>470.44</v>
      </c>
    </row>
    <row r="4646" spans="1:4" x14ac:dyDescent="0.35">
      <c r="A4646" s="78">
        <v>9850</v>
      </c>
      <c r="B4646" s="605" t="s">
        <v>21140</v>
      </c>
      <c r="C4646" s="78" t="s">
        <v>139</v>
      </c>
      <c r="D4646" s="613"/>
    </row>
    <row r="4647" spans="1:4" x14ac:dyDescent="0.35">
      <c r="A4647" s="78">
        <v>9853</v>
      </c>
      <c r="B4647" s="605" t="s">
        <v>21141</v>
      </c>
      <c r="C4647" s="78" t="s">
        <v>139</v>
      </c>
      <c r="D4647" s="613"/>
    </row>
    <row r="4648" spans="1:4" x14ac:dyDescent="0.35">
      <c r="A4648" s="78">
        <v>9854</v>
      </c>
      <c r="B4648" s="605" t="s">
        <v>21142</v>
      </c>
      <c r="C4648" s="78" t="s">
        <v>139</v>
      </c>
      <c r="D4648" s="613"/>
    </row>
    <row r="4649" spans="1:4" x14ac:dyDescent="0.35">
      <c r="A4649" s="78">
        <v>9851</v>
      </c>
      <c r="B4649" s="605" t="s">
        <v>21143</v>
      </c>
      <c r="C4649" s="78" t="s">
        <v>139</v>
      </c>
      <c r="D4649" s="613"/>
    </row>
    <row r="4650" spans="1:4" x14ac:dyDescent="0.35">
      <c r="A4650" s="78">
        <v>9825</v>
      </c>
      <c r="B4650" s="605" t="s">
        <v>21144</v>
      </c>
      <c r="C4650" s="78" t="s">
        <v>139</v>
      </c>
      <c r="D4650" s="613">
        <v>50.78</v>
      </c>
    </row>
    <row r="4651" spans="1:4" x14ac:dyDescent="0.35">
      <c r="A4651" s="78">
        <v>9828</v>
      </c>
      <c r="B4651" s="605" t="s">
        <v>21145</v>
      </c>
      <c r="C4651" s="78" t="s">
        <v>139</v>
      </c>
      <c r="D4651" s="613">
        <v>136.65</v>
      </c>
    </row>
    <row r="4652" spans="1:4" x14ac:dyDescent="0.35">
      <c r="A4652" s="78">
        <v>9829</v>
      </c>
      <c r="B4652" s="605" t="s">
        <v>21146</v>
      </c>
      <c r="C4652" s="78" t="s">
        <v>139</v>
      </c>
      <c r="D4652" s="613">
        <v>231.6</v>
      </c>
    </row>
    <row r="4653" spans="1:4" x14ac:dyDescent="0.35">
      <c r="A4653" s="78">
        <v>9826</v>
      </c>
      <c r="B4653" s="605" t="s">
        <v>21147</v>
      </c>
      <c r="C4653" s="78" t="s">
        <v>139</v>
      </c>
      <c r="D4653" s="613">
        <v>352.57</v>
      </c>
    </row>
    <row r="4654" spans="1:4" x14ac:dyDescent="0.35">
      <c r="A4654" s="78">
        <v>9827</v>
      </c>
      <c r="B4654" s="605" t="s">
        <v>21148</v>
      </c>
      <c r="C4654" s="78" t="s">
        <v>139</v>
      </c>
      <c r="D4654" s="613">
        <v>500.65</v>
      </c>
    </row>
    <row r="4655" spans="1:4" x14ac:dyDescent="0.35">
      <c r="A4655" s="78">
        <v>36374</v>
      </c>
      <c r="B4655" s="605" t="s">
        <v>21149</v>
      </c>
      <c r="C4655" s="78" t="s">
        <v>139</v>
      </c>
      <c r="D4655" s="613">
        <v>60.86</v>
      </c>
    </row>
    <row r="4656" spans="1:4" x14ac:dyDescent="0.35">
      <c r="A4656" s="78">
        <v>36084</v>
      </c>
      <c r="B4656" s="605" t="s">
        <v>21150</v>
      </c>
      <c r="C4656" s="78" t="s">
        <v>139</v>
      </c>
      <c r="D4656" s="613">
        <v>18.03</v>
      </c>
    </row>
    <row r="4657" spans="1:4" x14ac:dyDescent="0.35">
      <c r="A4657" s="78">
        <v>36373</v>
      </c>
      <c r="B4657" s="605" t="s">
        <v>21151</v>
      </c>
      <c r="C4657" s="78" t="s">
        <v>139</v>
      </c>
      <c r="D4657" s="613">
        <v>37.44</v>
      </c>
    </row>
    <row r="4658" spans="1:4" x14ac:dyDescent="0.35">
      <c r="A4658" s="78">
        <v>36377</v>
      </c>
      <c r="B4658" s="605" t="s">
        <v>21152</v>
      </c>
      <c r="C4658" s="78" t="s">
        <v>139</v>
      </c>
      <c r="D4658" s="613">
        <v>73</v>
      </c>
    </row>
    <row r="4659" spans="1:4" x14ac:dyDescent="0.35">
      <c r="A4659" s="78">
        <v>36375</v>
      </c>
      <c r="B4659" s="605" t="s">
        <v>21153</v>
      </c>
      <c r="C4659" s="78" t="s">
        <v>139</v>
      </c>
      <c r="D4659" s="613">
        <v>22.25</v>
      </c>
    </row>
    <row r="4660" spans="1:4" x14ac:dyDescent="0.35">
      <c r="A4660" s="78">
        <v>36376</v>
      </c>
      <c r="B4660" s="605" t="s">
        <v>21154</v>
      </c>
      <c r="C4660" s="78" t="s">
        <v>139</v>
      </c>
      <c r="D4660" s="613">
        <v>43.69</v>
      </c>
    </row>
    <row r="4661" spans="1:4" x14ac:dyDescent="0.35">
      <c r="A4661" s="78">
        <v>36380</v>
      </c>
      <c r="B4661" s="605" t="s">
        <v>21155</v>
      </c>
      <c r="C4661" s="78" t="s">
        <v>139</v>
      </c>
      <c r="D4661" s="613">
        <v>91.28</v>
      </c>
    </row>
    <row r="4662" spans="1:4" x14ac:dyDescent="0.35">
      <c r="A4662" s="78">
        <v>36378</v>
      </c>
      <c r="B4662" s="605" t="s">
        <v>21156</v>
      </c>
      <c r="C4662" s="78" t="s">
        <v>139</v>
      </c>
      <c r="D4662" s="613">
        <v>27.35</v>
      </c>
    </row>
    <row r="4663" spans="1:4" x14ac:dyDescent="0.35">
      <c r="A4663" s="78">
        <v>36379</v>
      </c>
      <c r="B4663" s="605" t="s">
        <v>21157</v>
      </c>
      <c r="C4663" s="78" t="s">
        <v>139</v>
      </c>
      <c r="D4663" s="613">
        <v>55.14</v>
      </c>
    </row>
    <row r="4664" spans="1:4" x14ac:dyDescent="0.35">
      <c r="A4664" s="78">
        <v>9859</v>
      </c>
      <c r="B4664" s="605" t="s">
        <v>21158</v>
      </c>
      <c r="C4664" s="78" t="s">
        <v>139</v>
      </c>
      <c r="D4664" s="613">
        <v>11.82</v>
      </c>
    </row>
    <row r="4665" spans="1:4" x14ac:dyDescent="0.35">
      <c r="A4665" s="78">
        <v>9836</v>
      </c>
      <c r="B4665" s="605" t="s">
        <v>21159</v>
      </c>
      <c r="C4665" s="78" t="s">
        <v>139</v>
      </c>
      <c r="D4665" s="613">
        <v>17.079999999999998</v>
      </c>
    </row>
    <row r="4666" spans="1:4" x14ac:dyDescent="0.35">
      <c r="A4666" s="78">
        <v>20065</v>
      </c>
      <c r="B4666" s="605" t="s">
        <v>21160</v>
      </c>
      <c r="C4666" s="78" t="s">
        <v>139</v>
      </c>
      <c r="D4666" s="613">
        <v>44.65</v>
      </c>
    </row>
    <row r="4667" spans="1:4" x14ac:dyDescent="0.35">
      <c r="A4667" s="78">
        <v>9835</v>
      </c>
      <c r="B4667" s="605" t="s">
        <v>21161</v>
      </c>
      <c r="C4667" s="78" t="s">
        <v>139</v>
      </c>
      <c r="D4667" s="613">
        <v>7.46</v>
      </c>
    </row>
    <row r="4668" spans="1:4" x14ac:dyDescent="0.35">
      <c r="A4668" s="78">
        <v>9838</v>
      </c>
      <c r="B4668" s="605" t="s">
        <v>251</v>
      </c>
      <c r="C4668" s="78" t="s">
        <v>139</v>
      </c>
      <c r="D4668" s="613">
        <v>12.32</v>
      </c>
    </row>
    <row r="4669" spans="1:4" x14ac:dyDescent="0.35">
      <c r="A4669" s="78">
        <v>9837</v>
      </c>
      <c r="B4669" s="605" t="s">
        <v>21162</v>
      </c>
      <c r="C4669" s="78" t="s">
        <v>139</v>
      </c>
      <c r="D4669" s="613">
        <v>16.170000000000002</v>
      </c>
    </row>
    <row r="4670" spans="1:4" x14ac:dyDescent="0.35">
      <c r="A4670" s="78">
        <v>44315</v>
      </c>
      <c r="B4670" s="605" t="s">
        <v>21163</v>
      </c>
      <c r="C4670" s="78" t="s">
        <v>139</v>
      </c>
      <c r="D4670" s="613">
        <v>66.87</v>
      </c>
    </row>
    <row r="4671" spans="1:4" x14ac:dyDescent="0.35">
      <c r="A4671" s="78">
        <v>9862</v>
      </c>
      <c r="B4671" s="605" t="s">
        <v>21164</v>
      </c>
      <c r="C4671" s="78" t="s">
        <v>139</v>
      </c>
      <c r="D4671" s="613">
        <v>36.44</v>
      </c>
    </row>
    <row r="4672" spans="1:4" x14ac:dyDescent="0.35">
      <c r="A4672" s="78">
        <v>9861</v>
      </c>
      <c r="B4672" s="605" t="s">
        <v>21165</v>
      </c>
      <c r="C4672" s="78" t="s">
        <v>139</v>
      </c>
      <c r="D4672" s="613">
        <v>28.62</v>
      </c>
    </row>
    <row r="4673" spans="1:4" x14ac:dyDescent="0.35">
      <c r="A4673" s="78">
        <v>9866</v>
      </c>
      <c r="B4673" s="605" t="s">
        <v>21166</v>
      </c>
      <c r="C4673" s="78" t="s">
        <v>139</v>
      </c>
      <c r="D4673" s="613">
        <v>24.7</v>
      </c>
    </row>
    <row r="4674" spans="1:4" x14ac:dyDescent="0.35">
      <c r="A4674" s="78">
        <v>9856</v>
      </c>
      <c r="B4674" s="605" t="s">
        <v>21167</v>
      </c>
      <c r="C4674" s="78" t="s">
        <v>139</v>
      </c>
      <c r="D4674" s="613">
        <v>9.23</v>
      </c>
    </row>
    <row r="4675" spans="1:4" x14ac:dyDescent="0.35">
      <c r="A4675" s="78">
        <v>9863</v>
      </c>
      <c r="B4675" s="605" t="s">
        <v>21168</v>
      </c>
      <c r="C4675" s="78" t="s">
        <v>139</v>
      </c>
      <c r="D4675" s="613">
        <v>71.45</v>
      </c>
    </row>
    <row r="4676" spans="1:4" x14ac:dyDescent="0.35">
      <c r="A4676" s="78">
        <v>9860</v>
      </c>
      <c r="B4676" s="605" t="s">
        <v>21169</v>
      </c>
      <c r="C4676" s="78" t="s">
        <v>139</v>
      </c>
      <c r="D4676" s="613">
        <v>52.15</v>
      </c>
    </row>
    <row r="4677" spans="1:4" x14ac:dyDescent="0.35">
      <c r="A4677" s="78">
        <v>9841</v>
      </c>
      <c r="B4677" s="605" t="s">
        <v>21170</v>
      </c>
      <c r="C4677" s="78" t="s">
        <v>139</v>
      </c>
      <c r="D4677" s="613">
        <v>32.159999999999997</v>
      </c>
    </row>
    <row r="4678" spans="1:4" x14ac:dyDescent="0.35">
      <c r="A4678" s="78">
        <v>9840</v>
      </c>
      <c r="B4678" s="605" t="s">
        <v>21171</v>
      </c>
      <c r="C4678" s="78" t="s">
        <v>139</v>
      </c>
      <c r="D4678" s="613">
        <v>67.94</v>
      </c>
    </row>
    <row r="4679" spans="1:4" x14ac:dyDescent="0.35">
      <c r="A4679" s="78">
        <v>20067</v>
      </c>
      <c r="B4679" s="605" t="s">
        <v>21172</v>
      </c>
      <c r="C4679" s="78" t="s">
        <v>139</v>
      </c>
      <c r="D4679" s="613">
        <v>10.43</v>
      </c>
    </row>
    <row r="4680" spans="1:4" x14ac:dyDescent="0.35">
      <c r="A4680" s="78">
        <v>20068</v>
      </c>
      <c r="B4680" s="605" t="s">
        <v>21173</v>
      </c>
      <c r="C4680" s="78" t="s">
        <v>139</v>
      </c>
      <c r="D4680" s="613">
        <v>14.69</v>
      </c>
    </row>
    <row r="4681" spans="1:4" x14ac:dyDescent="0.35">
      <c r="A4681" s="78">
        <v>9839</v>
      </c>
      <c r="B4681" s="605" t="s">
        <v>21174</v>
      </c>
      <c r="C4681" s="78" t="s">
        <v>139</v>
      </c>
      <c r="D4681" s="613">
        <v>26.64</v>
      </c>
    </row>
    <row r="4682" spans="1:4" x14ac:dyDescent="0.35">
      <c r="A4682" s="78">
        <v>9870</v>
      </c>
      <c r="B4682" s="605" t="s">
        <v>21175</v>
      </c>
      <c r="C4682" s="78" t="s">
        <v>139</v>
      </c>
      <c r="D4682" s="613">
        <v>106.55</v>
      </c>
    </row>
    <row r="4683" spans="1:4" x14ac:dyDescent="0.35">
      <c r="A4683" s="78">
        <v>9867</v>
      </c>
      <c r="B4683" s="605" t="s">
        <v>21176</v>
      </c>
      <c r="C4683" s="78" t="s">
        <v>139</v>
      </c>
      <c r="D4683" s="613">
        <v>4.28</v>
      </c>
    </row>
    <row r="4684" spans="1:4" x14ac:dyDescent="0.35">
      <c r="A4684" s="78">
        <v>9868</v>
      </c>
      <c r="B4684" s="605" t="s">
        <v>21177</v>
      </c>
      <c r="C4684" s="78" t="s">
        <v>139</v>
      </c>
      <c r="D4684" s="613">
        <v>4.83</v>
      </c>
    </row>
    <row r="4685" spans="1:4" x14ac:dyDescent="0.35">
      <c r="A4685" s="78">
        <v>9869</v>
      </c>
      <c r="B4685" s="605" t="s">
        <v>21178</v>
      </c>
      <c r="C4685" s="78" t="s">
        <v>139</v>
      </c>
      <c r="D4685" s="613">
        <v>10.42</v>
      </c>
    </row>
    <row r="4686" spans="1:4" x14ac:dyDescent="0.35">
      <c r="A4686" s="78">
        <v>9874</v>
      </c>
      <c r="B4686" s="605" t="s">
        <v>21179</v>
      </c>
      <c r="C4686" s="78" t="s">
        <v>139</v>
      </c>
      <c r="D4686" s="613">
        <v>16.37</v>
      </c>
    </row>
    <row r="4687" spans="1:4" x14ac:dyDescent="0.35">
      <c r="A4687" s="78">
        <v>9875</v>
      </c>
      <c r="B4687" s="605" t="s">
        <v>21180</v>
      </c>
      <c r="C4687" s="78" t="s">
        <v>139</v>
      </c>
      <c r="D4687" s="613">
        <v>17.95</v>
      </c>
    </row>
    <row r="4688" spans="1:4" x14ac:dyDescent="0.35">
      <c r="A4688" s="78">
        <v>9873</v>
      </c>
      <c r="B4688" s="605" t="s">
        <v>21181</v>
      </c>
      <c r="C4688" s="78" t="s">
        <v>139</v>
      </c>
      <c r="D4688" s="613">
        <v>29.54</v>
      </c>
    </row>
    <row r="4689" spans="1:4" x14ac:dyDescent="0.35">
      <c r="A4689" s="78">
        <v>9871</v>
      </c>
      <c r="B4689" s="605" t="s">
        <v>21182</v>
      </c>
      <c r="C4689" s="78" t="s">
        <v>139</v>
      </c>
      <c r="D4689" s="613">
        <v>48.94</v>
      </c>
    </row>
    <row r="4690" spans="1:4" x14ac:dyDescent="0.35">
      <c r="A4690" s="78">
        <v>9872</v>
      </c>
      <c r="B4690" s="605" t="s">
        <v>21183</v>
      </c>
      <c r="C4690" s="78" t="s">
        <v>139</v>
      </c>
      <c r="D4690" s="613">
        <v>68.09</v>
      </c>
    </row>
    <row r="4691" spans="1:4" x14ac:dyDescent="0.35">
      <c r="A4691" s="78">
        <v>12425</v>
      </c>
      <c r="B4691" s="605" t="s">
        <v>21184</v>
      </c>
      <c r="C4691" s="78" t="s">
        <v>80</v>
      </c>
      <c r="D4691" s="613">
        <v>64.73</v>
      </c>
    </row>
    <row r="4692" spans="1:4" x14ac:dyDescent="0.35">
      <c r="A4692" s="78">
        <v>12426</v>
      </c>
      <c r="B4692" s="605" t="s">
        <v>21185</v>
      </c>
      <c r="C4692" s="78" t="s">
        <v>80</v>
      </c>
      <c r="D4692" s="613">
        <v>47.11</v>
      </c>
    </row>
    <row r="4693" spans="1:4" x14ac:dyDescent="0.35">
      <c r="A4693" s="78">
        <v>12427</v>
      </c>
      <c r="B4693" s="605" t="s">
        <v>21186</v>
      </c>
      <c r="C4693" s="78" t="s">
        <v>80</v>
      </c>
      <c r="D4693" s="613">
        <v>268.66000000000003</v>
      </c>
    </row>
    <row r="4694" spans="1:4" x14ac:dyDescent="0.35">
      <c r="A4694" s="78">
        <v>12428</v>
      </c>
      <c r="B4694" s="605" t="s">
        <v>21187</v>
      </c>
      <c r="C4694" s="78" t="s">
        <v>80</v>
      </c>
      <c r="D4694" s="613">
        <v>172.44</v>
      </c>
    </row>
    <row r="4695" spans="1:4" x14ac:dyDescent="0.35">
      <c r="A4695" s="78">
        <v>12429</v>
      </c>
      <c r="B4695" s="605" t="s">
        <v>21188</v>
      </c>
      <c r="C4695" s="78" t="s">
        <v>80</v>
      </c>
      <c r="D4695" s="613">
        <v>434.44</v>
      </c>
    </row>
    <row r="4696" spans="1:4" x14ac:dyDescent="0.35">
      <c r="A4696" s="78">
        <v>12430</v>
      </c>
      <c r="B4696" s="605" t="s">
        <v>21189</v>
      </c>
      <c r="C4696" s="78" t="s">
        <v>80</v>
      </c>
      <c r="D4696" s="613">
        <v>57.76</v>
      </c>
    </row>
    <row r="4697" spans="1:4" x14ac:dyDescent="0.35">
      <c r="A4697" s="78">
        <v>12431</v>
      </c>
      <c r="B4697" s="605" t="s">
        <v>21190</v>
      </c>
      <c r="C4697" s="78" t="s">
        <v>80</v>
      </c>
      <c r="D4697" s="613">
        <v>739.33</v>
      </c>
    </row>
    <row r="4698" spans="1:4" x14ac:dyDescent="0.35">
      <c r="A4698" s="78">
        <v>12432</v>
      </c>
      <c r="B4698" s="605" t="s">
        <v>21191</v>
      </c>
      <c r="C4698" s="78" t="s">
        <v>80</v>
      </c>
      <c r="D4698" s="613">
        <v>152.06</v>
      </c>
    </row>
    <row r="4699" spans="1:4" x14ac:dyDescent="0.35">
      <c r="A4699" s="78">
        <v>12433</v>
      </c>
      <c r="B4699" s="605" t="s">
        <v>21192</v>
      </c>
      <c r="C4699" s="78" t="s">
        <v>80</v>
      </c>
      <c r="D4699" s="613">
        <v>96.8</v>
      </c>
    </row>
    <row r="4700" spans="1:4" x14ac:dyDescent="0.35">
      <c r="A4700" s="78">
        <v>12434</v>
      </c>
      <c r="B4700" s="605" t="s">
        <v>21193</v>
      </c>
      <c r="C4700" s="78" t="s">
        <v>80</v>
      </c>
      <c r="D4700" s="613">
        <v>49.55</v>
      </c>
    </row>
    <row r="4701" spans="1:4" x14ac:dyDescent="0.35">
      <c r="A4701" s="78">
        <v>12435</v>
      </c>
      <c r="B4701" s="605" t="s">
        <v>21194</v>
      </c>
      <c r="C4701" s="78" t="s">
        <v>80</v>
      </c>
      <c r="D4701" s="613">
        <v>299.58</v>
      </c>
    </row>
    <row r="4702" spans="1:4" x14ac:dyDescent="0.35">
      <c r="A4702" s="78">
        <v>12437</v>
      </c>
      <c r="B4702" s="605" t="s">
        <v>21195</v>
      </c>
      <c r="C4702" s="78" t="s">
        <v>80</v>
      </c>
      <c r="D4702" s="613">
        <v>241.95</v>
      </c>
    </row>
    <row r="4703" spans="1:4" x14ac:dyDescent="0.35">
      <c r="A4703" s="78">
        <v>12438</v>
      </c>
      <c r="B4703" s="605" t="s">
        <v>21196</v>
      </c>
      <c r="C4703" s="78" t="s">
        <v>80</v>
      </c>
      <c r="D4703" s="613">
        <v>437.85</v>
      </c>
    </row>
    <row r="4704" spans="1:4" x14ac:dyDescent="0.35">
      <c r="A4704" s="78">
        <v>12439</v>
      </c>
      <c r="B4704" s="605" t="s">
        <v>21197</v>
      </c>
      <c r="C4704" s="78" t="s">
        <v>80</v>
      </c>
      <c r="D4704" s="613">
        <v>77.650000000000006</v>
      </c>
    </row>
    <row r="4705" spans="1:4" x14ac:dyDescent="0.35">
      <c r="A4705" s="78">
        <v>12436</v>
      </c>
      <c r="B4705" s="605" t="s">
        <v>21198</v>
      </c>
      <c r="C4705" s="78" t="s">
        <v>80</v>
      </c>
      <c r="D4705" s="613">
        <v>553.09</v>
      </c>
    </row>
    <row r="4706" spans="1:4" x14ac:dyDescent="0.35">
      <c r="A4706" s="78">
        <v>36357</v>
      </c>
      <c r="B4706" s="605" t="s">
        <v>21199</v>
      </c>
      <c r="C4706" s="78" t="s">
        <v>80</v>
      </c>
      <c r="D4706" s="613"/>
    </row>
    <row r="4707" spans="1:4" x14ac:dyDescent="0.35">
      <c r="A4707" s="78">
        <v>12424</v>
      </c>
      <c r="B4707" s="605" t="s">
        <v>21200</v>
      </c>
      <c r="C4707" s="78" t="s">
        <v>80</v>
      </c>
      <c r="D4707" s="613">
        <v>99.66</v>
      </c>
    </row>
    <row r="4708" spans="1:4" x14ac:dyDescent="0.35">
      <c r="A4708" s="78">
        <v>12440</v>
      </c>
      <c r="B4708" s="605" t="s">
        <v>21201</v>
      </c>
      <c r="C4708" s="78" t="s">
        <v>80</v>
      </c>
      <c r="D4708" s="613">
        <v>96.33</v>
      </c>
    </row>
    <row r="4709" spans="1:4" x14ac:dyDescent="0.35">
      <c r="A4709" s="78">
        <v>9884</v>
      </c>
      <c r="B4709" s="605" t="s">
        <v>21202</v>
      </c>
      <c r="C4709" s="78" t="s">
        <v>80</v>
      </c>
      <c r="D4709" s="613">
        <v>71.86</v>
      </c>
    </row>
    <row r="4710" spans="1:4" x14ac:dyDescent="0.35">
      <c r="A4710" s="78">
        <v>9888</v>
      </c>
      <c r="B4710" s="605" t="s">
        <v>21203</v>
      </c>
      <c r="C4710" s="78" t="s">
        <v>80</v>
      </c>
      <c r="D4710" s="613">
        <v>57.73</v>
      </c>
    </row>
    <row r="4711" spans="1:4" x14ac:dyDescent="0.35">
      <c r="A4711" s="78">
        <v>9886</v>
      </c>
      <c r="B4711" s="605" t="s">
        <v>21204</v>
      </c>
      <c r="C4711" s="78" t="s">
        <v>80</v>
      </c>
      <c r="D4711" s="613">
        <v>34.51</v>
      </c>
    </row>
    <row r="4712" spans="1:4" x14ac:dyDescent="0.35">
      <c r="A4712" s="78">
        <v>9883</v>
      </c>
      <c r="B4712" s="605" t="s">
        <v>21205</v>
      </c>
      <c r="C4712" s="78" t="s">
        <v>80</v>
      </c>
      <c r="D4712" s="613">
        <v>25.19</v>
      </c>
    </row>
    <row r="4713" spans="1:4" x14ac:dyDescent="0.35">
      <c r="A4713" s="78">
        <v>9889</v>
      </c>
      <c r="B4713" s="605" t="s">
        <v>21206</v>
      </c>
      <c r="C4713" s="78" t="s">
        <v>80</v>
      </c>
      <c r="D4713" s="613">
        <v>174.82</v>
      </c>
    </row>
    <row r="4714" spans="1:4" x14ac:dyDescent="0.35">
      <c r="A4714" s="78">
        <v>9887</v>
      </c>
      <c r="B4714" s="605" t="s">
        <v>21207</v>
      </c>
      <c r="C4714" s="78" t="s">
        <v>80</v>
      </c>
      <c r="D4714" s="613">
        <v>105.66</v>
      </c>
    </row>
    <row r="4715" spans="1:4" x14ac:dyDescent="0.35">
      <c r="A4715" s="78">
        <v>9890</v>
      </c>
      <c r="B4715" s="605" t="s">
        <v>21208</v>
      </c>
      <c r="C4715" s="78" t="s">
        <v>80</v>
      </c>
      <c r="D4715" s="613">
        <v>270.83</v>
      </c>
    </row>
    <row r="4716" spans="1:4" x14ac:dyDescent="0.35">
      <c r="A4716" s="78">
        <v>9885</v>
      </c>
      <c r="B4716" s="605" t="s">
        <v>21209</v>
      </c>
      <c r="C4716" s="78" t="s">
        <v>80</v>
      </c>
      <c r="D4716" s="613">
        <v>33.36</v>
      </c>
    </row>
    <row r="4717" spans="1:4" x14ac:dyDescent="0.35">
      <c r="A4717" s="78">
        <v>9891</v>
      </c>
      <c r="B4717" s="605" t="s">
        <v>21210</v>
      </c>
      <c r="C4717" s="78" t="s">
        <v>80</v>
      </c>
      <c r="D4717" s="613">
        <v>380.2</v>
      </c>
    </row>
    <row r="4718" spans="1:4" x14ac:dyDescent="0.35">
      <c r="A4718" s="78">
        <v>36316</v>
      </c>
      <c r="B4718" s="605" t="s">
        <v>21211</v>
      </c>
      <c r="C4718" s="78" t="s">
        <v>80</v>
      </c>
      <c r="D4718" s="613"/>
    </row>
    <row r="4719" spans="1:4" x14ac:dyDescent="0.35">
      <c r="A4719" s="78">
        <v>36313</v>
      </c>
      <c r="B4719" s="605" t="s">
        <v>21212</v>
      </c>
      <c r="C4719" s="78" t="s">
        <v>80</v>
      </c>
      <c r="D4719" s="613"/>
    </row>
    <row r="4720" spans="1:4" x14ac:dyDescent="0.35">
      <c r="A4720" s="78">
        <v>64</v>
      </c>
      <c r="B4720" s="605" t="s">
        <v>21213</v>
      </c>
      <c r="C4720" s="78" t="s">
        <v>80</v>
      </c>
      <c r="D4720" s="613"/>
    </row>
    <row r="4721" spans="1:4" x14ac:dyDescent="0.35">
      <c r="A4721" s="78">
        <v>37423</v>
      </c>
      <c r="B4721" s="605" t="s">
        <v>21214</v>
      </c>
      <c r="C4721" s="78" t="s">
        <v>80</v>
      </c>
      <c r="D4721" s="613"/>
    </row>
    <row r="4722" spans="1:4" x14ac:dyDescent="0.35">
      <c r="A4722" s="78">
        <v>9892</v>
      </c>
      <c r="B4722" s="605" t="s">
        <v>21215</v>
      </c>
      <c r="C4722" s="78" t="s">
        <v>80</v>
      </c>
      <c r="D4722" s="613">
        <v>7.84</v>
      </c>
    </row>
    <row r="4723" spans="1:4" x14ac:dyDescent="0.35">
      <c r="A4723" s="78">
        <v>9901</v>
      </c>
      <c r="B4723" s="605" t="s">
        <v>21216</v>
      </c>
      <c r="C4723" s="78" t="s">
        <v>80</v>
      </c>
      <c r="D4723" s="613">
        <v>37.92</v>
      </c>
    </row>
    <row r="4724" spans="1:4" x14ac:dyDescent="0.35">
      <c r="A4724" s="78">
        <v>9900</v>
      </c>
      <c r="B4724" s="605" t="s">
        <v>21217</v>
      </c>
      <c r="C4724" s="78" t="s">
        <v>80</v>
      </c>
      <c r="D4724" s="613">
        <v>21.97</v>
      </c>
    </row>
    <row r="4725" spans="1:4" x14ac:dyDescent="0.35">
      <c r="A4725" s="78">
        <v>9899</v>
      </c>
      <c r="B4725" s="605" t="s">
        <v>21218</v>
      </c>
      <c r="C4725" s="78" t="s">
        <v>80</v>
      </c>
      <c r="D4725" s="613">
        <v>9.85</v>
      </c>
    </row>
    <row r="4726" spans="1:4" x14ac:dyDescent="0.35">
      <c r="A4726" s="78">
        <v>9908</v>
      </c>
      <c r="B4726" s="605" t="s">
        <v>21219</v>
      </c>
      <c r="C4726" s="78" t="s">
        <v>80</v>
      </c>
      <c r="D4726" s="613">
        <v>442.98</v>
      </c>
    </row>
    <row r="4727" spans="1:4" x14ac:dyDescent="0.35">
      <c r="A4727" s="78">
        <v>9905</v>
      </c>
      <c r="B4727" s="605" t="s">
        <v>21220</v>
      </c>
      <c r="C4727" s="78" t="s">
        <v>80</v>
      </c>
      <c r="D4727" s="613">
        <v>7.71</v>
      </c>
    </row>
    <row r="4728" spans="1:4" x14ac:dyDescent="0.35">
      <c r="A4728" s="78">
        <v>9906</v>
      </c>
      <c r="B4728" s="605" t="s">
        <v>21221</v>
      </c>
      <c r="C4728" s="78" t="s">
        <v>80</v>
      </c>
      <c r="D4728" s="613">
        <v>9.2899999999999991</v>
      </c>
    </row>
    <row r="4729" spans="1:4" x14ac:dyDescent="0.35">
      <c r="A4729" s="78">
        <v>9895</v>
      </c>
      <c r="B4729" s="605" t="s">
        <v>21222</v>
      </c>
      <c r="C4729" s="78" t="s">
        <v>80</v>
      </c>
      <c r="D4729" s="613">
        <v>15.65</v>
      </c>
    </row>
    <row r="4730" spans="1:4" x14ac:dyDescent="0.35">
      <c r="A4730" s="78">
        <v>9894</v>
      </c>
      <c r="B4730" s="605" t="s">
        <v>21223</v>
      </c>
      <c r="C4730" s="78" t="s">
        <v>80</v>
      </c>
      <c r="D4730" s="613">
        <v>30.1</v>
      </c>
    </row>
    <row r="4731" spans="1:4" x14ac:dyDescent="0.35">
      <c r="A4731" s="78">
        <v>9897</v>
      </c>
      <c r="B4731" s="605" t="s">
        <v>21224</v>
      </c>
      <c r="C4731" s="78" t="s">
        <v>80</v>
      </c>
      <c r="D4731" s="613">
        <v>32.14</v>
      </c>
    </row>
    <row r="4732" spans="1:4" x14ac:dyDescent="0.35">
      <c r="A4732" s="78">
        <v>9910</v>
      </c>
      <c r="B4732" s="605" t="s">
        <v>21225</v>
      </c>
      <c r="C4732" s="78" t="s">
        <v>80</v>
      </c>
      <c r="D4732" s="613">
        <v>83.62</v>
      </c>
    </row>
    <row r="4733" spans="1:4" x14ac:dyDescent="0.35">
      <c r="A4733" s="78">
        <v>9909</v>
      </c>
      <c r="B4733" s="605" t="s">
        <v>21226</v>
      </c>
      <c r="C4733" s="78" t="s">
        <v>80</v>
      </c>
      <c r="D4733" s="613">
        <v>170.29</v>
      </c>
    </row>
    <row r="4734" spans="1:4" x14ac:dyDescent="0.35">
      <c r="A4734" s="78">
        <v>9907</v>
      </c>
      <c r="B4734" s="605" t="s">
        <v>21227</v>
      </c>
      <c r="C4734" s="78" t="s">
        <v>80</v>
      </c>
      <c r="D4734" s="613">
        <v>201.06</v>
      </c>
    </row>
    <row r="4735" spans="1:4" x14ac:dyDescent="0.35">
      <c r="A4735" s="78">
        <v>20973</v>
      </c>
      <c r="B4735" s="605" t="s">
        <v>21228</v>
      </c>
      <c r="C4735" s="78" t="s">
        <v>80</v>
      </c>
      <c r="D4735" s="613">
        <v>94.92</v>
      </c>
    </row>
    <row r="4736" spans="1:4" x14ac:dyDescent="0.35">
      <c r="A4736" s="78">
        <v>20974</v>
      </c>
      <c r="B4736" s="605" t="s">
        <v>21229</v>
      </c>
      <c r="C4736" s="78" t="s">
        <v>80</v>
      </c>
      <c r="D4736" s="613">
        <v>135.80000000000001</v>
      </c>
    </row>
    <row r="4737" spans="1:4" x14ac:dyDescent="0.35">
      <c r="A4737" s="78">
        <v>37989</v>
      </c>
      <c r="B4737" s="605" t="s">
        <v>21230</v>
      </c>
      <c r="C4737" s="78" t="s">
        <v>80</v>
      </c>
      <c r="D4737" s="613">
        <v>17</v>
      </c>
    </row>
    <row r="4738" spans="1:4" x14ac:dyDescent="0.35">
      <c r="A4738" s="78">
        <v>37990</v>
      </c>
      <c r="B4738" s="605" t="s">
        <v>21231</v>
      </c>
      <c r="C4738" s="78" t="s">
        <v>80</v>
      </c>
      <c r="D4738" s="613">
        <v>18.739999999999998</v>
      </c>
    </row>
    <row r="4739" spans="1:4" x14ac:dyDescent="0.35">
      <c r="A4739" s="78">
        <v>37991</v>
      </c>
      <c r="B4739" s="605" t="s">
        <v>21232</v>
      </c>
      <c r="C4739" s="78" t="s">
        <v>80</v>
      </c>
      <c r="D4739" s="613">
        <v>24.95</v>
      </c>
    </row>
    <row r="4740" spans="1:4" x14ac:dyDescent="0.35">
      <c r="A4740" s="78">
        <v>37992</v>
      </c>
      <c r="B4740" s="605" t="s">
        <v>21233</v>
      </c>
      <c r="C4740" s="78" t="s">
        <v>80</v>
      </c>
      <c r="D4740" s="613">
        <v>38.71</v>
      </c>
    </row>
    <row r="4741" spans="1:4" x14ac:dyDescent="0.35">
      <c r="A4741" s="78">
        <v>37993</v>
      </c>
      <c r="B4741" s="605" t="s">
        <v>21234</v>
      </c>
      <c r="C4741" s="78" t="s">
        <v>80</v>
      </c>
      <c r="D4741" s="613">
        <v>58.74</v>
      </c>
    </row>
    <row r="4742" spans="1:4" x14ac:dyDescent="0.35">
      <c r="A4742" s="78">
        <v>37994</v>
      </c>
      <c r="B4742" s="605" t="s">
        <v>21235</v>
      </c>
      <c r="C4742" s="78" t="s">
        <v>80</v>
      </c>
      <c r="D4742" s="613">
        <v>139.86000000000001</v>
      </c>
    </row>
    <row r="4743" spans="1:4" x14ac:dyDescent="0.35">
      <c r="A4743" s="78">
        <v>37995</v>
      </c>
      <c r="B4743" s="605" t="s">
        <v>21236</v>
      </c>
      <c r="C4743" s="78" t="s">
        <v>80</v>
      </c>
      <c r="D4743" s="613">
        <v>182.31</v>
      </c>
    </row>
    <row r="4744" spans="1:4" x14ac:dyDescent="0.35">
      <c r="A4744" s="78">
        <v>37996</v>
      </c>
      <c r="B4744" s="605" t="s">
        <v>21237</v>
      </c>
      <c r="C4744" s="78" t="s">
        <v>80</v>
      </c>
      <c r="D4744" s="613">
        <v>277.60000000000002</v>
      </c>
    </row>
    <row r="4745" spans="1:4" x14ac:dyDescent="0.35">
      <c r="A4745" s="78">
        <v>45267</v>
      </c>
      <c r="B4745" s="605" t="s">
        <v>21238</v>
      </c>
      <c r="C4745" s="78" t="s">
        <v>80</v>
      </c>
      <c r="D4745" s="613">
        <v>207.13</v>
      </c>
    </row>
    <row r="4746" spans="1:4" x14ac:dyDescent="0.35">
      <c r="A4746" s="78">
        <v>38604</v>
      </c>
      <c r="B4746" s="605" t="s">
        <v>21239</v>
      </c>
      <c r="C4746" s="78" t="s">
        <v>80</v>
      </c>
      <c r="D4746" s="613"/>
    </row>
    <row r="4747" spans="1:4" x14ac:dyDescent="0.35">
      <c r="A4747" s="78">
        <v>10601</v>
      </c>
      <c r="B4747" s="605" t="s">
        <v>21240</v>
      </c>
      <c r="C4747" s="78" t="s">
        <v>80</v>
      </c>
      <c r="D4747" s="613"/>
    </row>
    <row r="4748" spans="1:4" x14ac:dyDescent="0.35">
      <c r="A4748" s="78">
        <v>44469</v>
      </c>
      <c r="B4748" s="605" t="s">
        <v>21241</v>
      </c>
      <c r="C4748" s="78" t="s">
        <v>80</v>
      </c>
      <c r="D4748" s="613"/>
    </row>
    <row r="4749" spans="1:4" x14ac:dyDescent="0.35">
      <c r="A4749" s="78">
        <v>9914</v>
      </c>
      <c r="B4749" s="605" t="s">
        <v>21242</v>
      </c>
      <c r="C4749" s="78" t="s">
        <v>80</v>
      </c>
      <c r="D4749" s="613"/>
    </row>
    <row r="4750" spans="1:4" x14ac:dyDescent="0.35">
      <c r="A4750" s="78">
        <v>36485</v>
      </c>
      <c r="B4750" s="605" t="s">
        <v>21243</v>
      </c>
      <c r="C4750" s="78" t="s">
        <v>80</v>
      </c>
      <c r="D4750" s="613"/>
    </row>
    <row r="4751" spans="1:4" x14ac:dyDescent="0.35">
      <c r="A4751" s="78">
        <v>9912</v>
      </c>
      <c r="B4751" s="605" t="s">
        <v>21244</v>
      </c>
      <c r="C4751" s="78" t="s">
        <v>80</v>
      </c>
      <c r="D4751" s="613"/>
    </row>
    <row r="4752" spans="1:4" x14ac:dyDescent="0.35">
      <c r="A4752" s="78">
        <v>9921</v>
      </c>
      <c r="B4752" s="605" t="s">
        <v>21245</v>
      </c>
      <c r="C4752" s="78" t="s">
        <v>80</v>
      </c>
      <c r="D4752" s="613"/>
    </row>
    <row r="4753" spans="1:4" x14ac:dyDescent="0.35">
      <c r="A4753" s="78">
        <v>21112</v>
      </c>
      <c r="B4753" s="605" t="s">
        <v>21246</v>
      </c>
      <c r="C4753" s="78" t="s">
        <v>80</v>
      </c>
      <c r="D4753" s="613">
        <v>296.98</v>
      </c>
    </row>
    <row r="4754" spans="1:4" x14ac:dyDescent="0.35">
      <c r="A4754" s="78">
        <v>10228</v>
      </c>
      <c r="B4754" s="605" t="s">
        <v>21247</v>
      </c>
      <c r="C4754" s="78" t="s">
        <v>80</v>
      </c>
      <c r="D4754" s="613">
        <v>345</v>
      </c>
    </row>
    <row r="4755" spans="1:4" x14ac:dyDescent="0.35">
      <c r="A4755" s="78">
        <v>11781</v>
      </c>
      <c r="B4755" s="605" t="s">
        <v>21248</v>
      </c>
      <c r="C4755" s="78" t="s">
        <v>80</v>
      </c>
      <c r="D4755" s="613">
        <v>279.49</v>
      </c>
    </row>
    <row r="4756" spans="1:4" x14ac:dyDescent="0.35">
      <c r="A4756" s="78">
        <v>37588</v>
      </c>
      <c r="B4756" s="605" t="s">
        <v>21249</v>
      </c>
      <c r="C4756" s="78" t="s">
        <v>80</v>
      </c>
      <c r="D4756" s="613">
        <v>46.5</v>
      </c>
    </row>
    <row r="4757" spans="1:4" x14ac:dyDescent="0.35">
      <c r="A4757" s="78">
        <v>11751</v>
      </c>
      <c r="B4757" s="605" t="s">
        <v>21250</v>
      </c>
      <c r="C4757" s="78" t="s">
        <v>80</v>
      </c>
      <c r="D4757" s="613">
        <v>89.67</v>
      </c>
    </row>
    <row r="4758" spans="1:4" x14ac:dyDescent="0.35">
      <c r="A4758" s="78">
        <v>11750</v>
      </c>
      <c r="B4758" s="605" t="s">
        <v>21251</v>
      </c>
      <c r="C4758" s="78" t="s">
        <v>80</v>
      </c>
      <c r="D4758" s="613">
        <v>74.41</v>
      </c>
    </row>
    <row r="4759" spans="1:4" x14ac:dyDescent="0.35">
      <c r="A4759" s="78">
        <v>11746</v>
      </c>
      <c r="B4759" s="605" t="s">
        <v>21252</v>
      </c>
      <c r="C4759" s="78" t="s">
        <v>80</v>
      </c>
      <c r="D4759" s="613">
        <v>49.92</v>
      </c>
    </row>
    <row r="4760" spans="1:4" x14ac:dyDescent="0.35">
      <c r="A4760" s="78">
        <v>11748</v>
      </c>
      <c r="B4760" s="605" t="s">
        <v>21253</v>
      </c>
      <c r="C4760" s="78" t="s">
        <v>80</v>
      </c>
      <c r="D4760" s="613">
        <v>32.04</v>
      </c>
    </row>
    <row r="4761" spans="1:4" x14ac:dyDescent="0.35">
      <c r="A4761" s="78">
        <v>11747</v>
      </c>
      <c r="B4761" s="605" t="s">
        <v>21254</v>
      </c>
      <c r="C4761" s="78" t="s">
        <v>80</v>
      </c>
      <c r="D4761" s="613">
        <v>138.27000000000001</v>
      </c>
    </row>
    <row r="4762" spans="1:4" x14ac:dyDescent="0.35">
      <c r="A4762" s="78">
        <v>11749</v>
      </c>
      <c r="B4762" s="605" t="s">
        <v>21255</v>
      </c>
      <c r="C4762" s="78" t="s">
        <v>80</v>
      </c>
      <c r="D4762" s="613">
        <v>36.979999999999997</v>
      </c>
    </row>
    <row r="4763" spans="1:4" x14ac:dyDescent="0.35">
      <c r="A4763" s="78">
        <v>10236</v>
      </c>
      <c r="B4763" s="605" t="s">
        <v>21256</v>
      </c>
      <c r="C4763" s="78" t="s">
        <v>80</v>
      </c>
      <c r="D4763" s="613">
        <v>128.5</v>
      </c>
    </row>
    <row r="4764" spans="1:4" x14ac:dyDescent="0.35">
      <c r="A4764" s="78">
        <v>10233</v>
      </c>
      <c r="B4764" s="605" t="s">
        <v>21257</v>
      </c>
      <c r="C4764" s="78" t="s">
        <v>80</v>
      </c>
      <c r="D4764" s="613">
        <v>120.42</v>
      </c>
    </row>
    <row r="4765" spans="1:4" x14ac:dyDescent="0.35">
      <c r="A4765" s="78">
        <v>10234</v>
      </c>
      <c r="B4765" s="605" t="s">
        <v>21258</v>
      </c>
      <c r="C4765" s="78" t="s">
        <v>80</v>
      </c>
      <c r="D4765" s="613">
        <v>75.849999999999994</v>
      </c>
    </row>
    <row r="4766" spans="1:4" x14ac:dyDescent="0.35">
      <c r="A4766" s="78">
        <v>10231</v>
      </c>
      <c r="B4766" s="605" t="s">
        <v>21259</v>
      </c>
      <c r="C4766" s="78" t="s">
        <v>80</v>
      </c>
      <c r="D4766" s="613">
        <v>347.84</v>
      </c>
    </row>
    <row r="4767" spans="1:4" x14ac:dyDescent="0.35">
      <c r="A4767" s="78">
        <v>10232</v>
      </c>
      <c r="B4767" s="605" t="s">
        <v>21260</v>
      </c>
      <c r="C4767" s="78" t="s">
        <v>80</v>
      </c>
      <c r="D4767" s="613">
        <v>194.64</v>
      </c>
    </row>
    <row r="4768" spans="1:4" x14ac:dyDescent="0.35">
      <c r="A4768" s="78">
        <v>10235</v>
      </c>
      <c r="B4768" s="605" t="s">
        <v>21261</v>
      </c>
      <c r="C4768" s="78" t="s">
        <v>80</v>
      </c>
      <c r="D4768" s="613">
        <v>476.85</v>
      </c>
    </row>
    <row r="4769" spans="1:4" x14ac:dyDescent="0.35">
      <c r="A4769" s="78">
        <v>10229</v>
      </c>
      <c r="B4769" s="605" t="s">
        <v>21262</v>
      </c>
      <c r="C4769" s="78" t="s">
        <v>80</v>
      </c>
      <c r="D4769" s="613">
        <v>68.599999999999994</v>
      </c>
    </row>
    <row r="4770" spans="1:4" x14ac:dyDescent="0.35">
      <c r="A4770" s="78">
        <v>10230</v>
      </c>
      <c r="B4770" s="605" t="s">
        <v>21263</v>
      </c>
      <c r="C4770" s="78" t="s">
        <v>80</v>
      </c>
      <c r="D4770" s="613">
        <v>839.21</v>
      </c>
    </row>
    <row r="4771" spans="1:4" x14ac:dyDescent="0.35">
      <c r="A4771" s="78">
        <v>10409</v>
      </c>
      <c r="B4771" s="605" t="s">
        <v>21264</v>
      </c>
      <c r="C4771" s="78" t="s">
        <v>80</v>
      </c>
      <c r="D4771" s="613">
        <v>249.32</v>
      </c>
    </row>
    <row r="4772" spans="1:4" x14ac:dyDescent="0.35">
      <c r="A4772" s="78">
        <v>10411</v>
      </c>
      <c r="B4772" s="605" t="s">
        <v>21265</v>
      </c>
      <c r="C4772" s="78" t="s">
        <v>80</v>
      </c>
      <c r="D4772" s="613">
        <v>223.09</v>
      </c>
    </row>
    <row r="4773" spans="1:4" x14ac:dyDescent="0.35">
      <c r="A4773" s="78">
        <v>10410</v>
      </c>
      <c r="B4773" s="605" t="s">
        <v>21266</v>
      </c>
      <c r="C4773" s="78" t="s">
        <v>80</v>
      </c>
      <c r="D4773" s="613">
        <v>149.02000000000001</v>
      </c>
    </row>
    <row r="4774" spans="1:4" x14ac:dyDescent="0.35">
      <c r="A4774" s="78">
        <v>10404</v>
      </c>
      <c r="B4774" s="605" t="s">
        <v>21267</v>
      </c>
      <c r="C4774" s="78" t="s">
        <v>80</v>
      </c>
      <c r="D4774" s="613">
        <v>90.47</v>
      </c>
    </row>
    <row r="4775" spans="1:4" x14ac:dyDescent="0.35">
      <c r="A4775" s="78">
        <v>10405</v>
      </c>
      <c r="B4775" s="605" t="s">
        <v>21268</v>
      </c>
      <c r="C4775" s="78" t="s">
        <v>80</v>
      </c>
      <c r="D4775" s="613">
        <v>499.51</v>
      </c>
    </row>
    <row r="4776" spans="1:4" x14ac:dyDescent="0.35">
      <c r="A4776" s="78">
        <v>10408</v>
      </c>
      <c r="B4776" s="605" t="s">
        <v>21269</v>
      </c>
      <c r="C4776" s="78" t="s">
        <v>80</v>
      </c>
      <c r="D4776" s="613">
        <v>349.3</v>
      </c>
    </row>
    <row r="4777" spans="1:4" x14ac:dyDescent="0.35">
      <c r="A4777" s="78">
        <v>10406</v>
      </c>
      <c r="B4777" s="605" t="s">
        <v>21270</v>
      </c>
      <c r="C4777" s="78" t="s">
        <v>80</v>
      </c>
      <c r="D4777" s="613">
        <v>689.93</v>
      </c>
    </row>
    <row r="4778" spans="1:4" x14ac:dyDescent="0.35">
      <c r="A4778" s="78">
        <v>10412</v>
      </c>
      <c r="B4778" s="605" t="s">
        <v>21271</v>
      </c>
      <c r="C4778" s="78" t="s">
        <v>80</v>
      </c>
      <c r="D4778" s="613">
        <v>109.64</v>
      </c>
    </row>
    <row r="4779" spans="1:4" x14ac:dyDescent="0.35">
      <c r="A4779" s="78">
        <v>10407</v>
      </c>
      <c r="B4779" s="605" t="s">
        <v>21272</v>
      </c>
      <c r="C4779" s="78" t="s">
        <v>80</v>
      </c>
      <c r="D4779" s="613">
        <v>1070.0899999999999</v>
      </c>
    </row>
    <row r="4780" spans="1:4" x14ac:dyDescent="0.35">
      <c r="A4780" s="78">
        <v>10416</v>
      </c>
      <c r="B4780" s="605" t="s">
        <v>21273</v>
      </c>
      <c r="C4780" s="78" t="s">
        <v>80</v>
      </c>
      <c r="D4780" s="613">
        <v>132.72999999999999</v>
      </c>
    </row>
    <row r="4781" spans="1:4" x14ac:dyDescent="0.35">
      <c r="A4781" s="78">
        <v>10419</v>
      </c>
      <c r="B4781" s="605" t="s">
        <v>21274</v>
      </c>
      <c r="C4781" s="78" t="s">
        <v>80</v>
      </c>
      <c r="D4781" s="613">
        <v>115.21</v>
      </c>
    </row>
    <row r="4782" spans="1:4" x14ac:dyDescent="0.35">
      <c r="A4782" s="78">
        <v>10418</v>
      </c>
      <c r="B4782" s="605" t="s">
        <v>21275</v>
      </c>
      <c r="C4782" s="78" t="s">
        <v>80</v>
      </c>
      <c r="D4782" s="613">
        <v>76.790000000000006</v>
      </c>
    </row>
    <row r="4783" spans="1:4" x14ac:dyDescent="0.35">
      <c r="A4783" s="78">
        <v>21092</v>
      </c>
      <c r="B4783" s="605" t="s">
        <v>21276</v>
      </c>
      <c r="C4783" s="78" t="s">
        <v>80</v>
      </c>
      <c r="D4783" s="613">
        <v>65.87</v>
      </c>
    </row>
    <row r="4784" spans="1:4" x14ac:dyDescent="0.35">
      <c r="A4784" s="78">
        <v>12657</v>
      </c>
      <c r="B4784" s="605" t="s">
        <v>21277</v>
      </c>
      <c r="C4784" s="78" t="s">
        <v>80</v>
      </c>
      <c r="D4784" s="613">
        <v>309.89999999999998</v>
      </c>
    </row>
    <row r="4785" spans="1:4" x14ac:dyDescent="0.35">
      <c r="A4785" s="78">
        <v>10417</v>
      </c>
      <c r="B4785" s="605" t="s">
        <v>21278</v>
      </c>
      <c r="C4785" s="78" t="s">
        <v>80</v>
      </c>
      <c r="D4785" s="613">
        <v>193.4</v>
      </c>
    </row>
    <row r="4786" spans="1:4" x14ac:dyDescent="0.35">
      <c r="A4786" s="78">
        <v>10414</v>
      </c>
      <c r="B4786" s="605" t="s">
        <v>21279</v>
      </c>
      <c r="C4786" s="78" t="s">
        <v>80</v>
      </c>
      <c r="D4786" s="613">
        <v>423.19</v>
      </c>
    </row>
    <row r="4787" spans="1:4" x14ac:dyDescent="0.35">
      <c r="A4787" s="78">
        <v>10413</v>
      </c>
      <c r="B4787" s="605" t="s">
        <v>21280</v>
      </c>
      <c r="C4787" s="78" t="s">
        <v>80</v>
      </c>
      <c r="D4787" s="613">
        <v>70.290000000000006</v>
      </c>
    </row>
    <row r="4788" spans="1:4" x14ac:dyDescent="0.35">
      <c r="A4788" s="78">
        <v>10415</v>
      </c>
      <c r="B4788" s="605" t="s">
        <v>21281</v>
      </c>
      <c r="C4788" s="78" t="s">
        <v>80</v>
      </c>
      <c r="D4788" s="613">
        <v>734.47</v>
      </c>
    </row>
    <row r="4789" spans="1:4" x14ac:dyDescent="0.35">
      <c r="A4789" s="78">
        <v>38643</v>
      </c>
      <c r="B4789" s="605" t="s">
        <v>21282</v>
      </c>
      <c r="C4789" s="78" t="s">
        <v>80</v>
      </c>
      <c r="D4789" s="613">
        <v>36.950000000000003</v>
      </c>
    </row>
    <row r="4790" spans="1:4" x14ac:dyDescent="0.35">
      <c r="A4790" s="78">
        <v>6157</v>
      </c>
      <c r="B4790" s="605" t="s">
        <v>21283</v>
      </c>
      <c r="C4790" s="78" t="s">
        <v>80</v>
      </c>
      <c r="D4790" s="613">
        <v>50.48</v>
      </c>
    </row>
    <row r="4791" spans="1:4" x14ac:dyDescent="0.35">
      <c r="A4791" s="78">
        <v>6158</v>
      </c>
      <c r="B4791" s="605" t="s">
        <v>21284</v>
      </c>
      <c r="C4791" s="78" t="s">
        <v>80</v>
      </c>
      <c r="D4791" s="613">
        <v>7.09</v>
      </c>
    </row>
    <row r="4792" spans="1:4" x14ac:dyDescent="0.35">
      <c r="A4792" s="78">
        <v>6156</v>
      </c>
      <c r="B4792" s="605" t="s">
        <v>21285</v>
      </c>
      <c r="C4792" s="78" t="s">
        <v>80</v>
      </c>
      <c r="D4792" s="613">
        <v>6.08</v>
      </c>
    </row>
    <row r="4793" spans="1:4" x14ac:dyDescent="0.35">
      <c r="A4793" s="78">
        <v>6153</v>
      </c>
      <c r="B4793" s="605" t="s">
        <v>21286</v>
      </c>
      <c r="C4793" s="78" t="s">
        <v>80</v>
      </c>
      <c r="D4793" s="613">
        <v>4.88</v>
      </c>
    </row>
    <row r="4794" spans="1:4" x14ac:dyDescent="0.35">
      <c r="A4794" s="78">
        <v>6154</v>
      </c>
      <c r="B4794" s="605" t="s">
        <v>21287</v>
      </c>
      <c r="C4794" s="78" t="s">
        <v>80</v>
      </c>
      <c r="D4794" s="613">
        <v>8.67</v>
      </c>
    </row>
    <row r="4795" spans="1:4" x14ac:dyDescent="0.35">
      <c r="A4795" s="78">
        <v>6155</v>
      </c>
      <c r="B4795" s="605" t="s">
        <v>21288</v>
      </c>
      <c r="C4795" s="78" t="s">
        <v>80</v>
      </c>
      <c r="D4795" s="613">
        <v>19.96</v>
      </c>
    </row>
    <row r="4796" spans="1:4" x14ac:dyDescent="0.35">
      <c r="A4796" s="78">
        <v>43595</v>
      </c>
      <c r="B4796" s="605" t="s">
        <v>21289</v>
      </c>
      <c r="C4796" s="78" t="s">
        <v>80</v>
      </c>
      <c r="D4796" s="613">
        <v>20.48</v>
      </c>
    </row>
    <row r="4797" spans="1:4" x14ac:dyDescent="0.35">
      <c r="A4797" s="78">
        <v>43596</v>
      </c>
      <c r="B4797" s="605" t="s">
        <v>21290</v>
      </c>
      <c r="C4797" s="78" t="s">
        <v>80</v>
      </c>
      <c r="D4797" s="613">
        <v>23.67</v>
      </c>
    </row>
    <row r="4798" spans="1:4" x14ac:dyDescent="0.35">
      <c r="A4798" s="78">
        <v>38108</v>
      </c>
      <c r="B4798" s="605" t="s">
        <v>21291</v>
      </c>
      <c r="C4798" s="78" t="s">
        <v>80</v>
      </c>
      <c r="D4798" s="613">
        <v>67.7</v>
      </c>
    </row>
    <row r="4799" spans="1:4" x14ac:dyDescent="0.35">
      <c r="A4799" s="78">
        <v>38087</v>
      </c>
      <c r="B4799" s="605" t="s">
        <v>21292</v>
      </c>
      <c r="C4799" s="78" t="s">
        <v>80</v>
      </c>
      <c r="D4799" s="613">
        <v>87.08</v>
      </c>
    </row>
    <row r="4800" spans="1:4" x14ac:dyDescent="0.35">
      <c r="A4800" s="78">
        <v>38109</v>
      </c>
      <c r="B4800" s="605" t="s">
        <v>21293</v>
      </c>
      <c r="C4800" s="78" t="s">
        <v>80</v>
      </c>
      <c r="D4800" s="613">
        <v>108.21</v>
      </c>
    </row>
    <row r="4801" spans="1:4" x14ac:dyDescent="0.35">
      <c r="A4801" s="78">
        <v>38088</v>
      </c>
      <c r="B4801" s="605" t="s">
        <v>21294</v>
      </c>
      <c r="C4801" s="78" t="s">
        <v>80</v>
      </c>
      <c r="D4801" s="613">
        <v>113.78</v>
      </c>
    </row>
    <row r="4802" spans="1:4" x14ac:dyDescent="0.35">
      <c r="A4802" s="78">
        <v>38110</v>
      </c>
      <c r="B4802" s="605" t="s">
        <v>21295</v>
      </c>
      <c r="C4802" s="78" t="s">
        <v>80</v>
      </c>
      <c r="D4802" s="613">
        <v>41.62</v>
      </c>
    </row>
    <row r="4803" spans="1:4" x14ac:dyDescent="0.35">
      <c r="A4803" s="78">
        <v>38089</v>
      </c>
      <c r="B4803" s="605" t="s">
        <v>21296</v>
      </c>
      <c r="C4803" s="78" t="s">
        <v>80</v>
      </c>
      <c r="D4803" s="613">
        <v>72.53</v>
      </c>
    </row>
    <row r="4804" spans="1:4" x14ac:dyDescent="0.35">
      <c r="A4804" s="78">
        <v>38111</v>
      </c>
      <c r="B4804" s="605" t="s">
        <v>21297</v>
      </c>
      <c r="C4804" s="78" t="s">
        <v>80</v>
      </c>
      <c r="D4804" s="613">
        <v>46.55</v>
      </c>
    </row>
    <row r="4805" spans="1:4" x14ac:dyDescent="0.35">
      <c r="A4805" s="78">
        <v>38090</v>
      </c>
      <c r="B4805" s="605" t="s">
        <v>21298</v>
      </c>
      <c r="C4805" s="78" t="s">
        <v>80</v>
      </c>
      <c r="D4805" s="613">
        <v>74.97</v>
      </c>
    </row>
    <row r="4806" spans="1:4" x14ac:dyDescent="0.35">
      <c r="A4806" s="78">
        <v>38400</v>
      </c>
      <c r="B4806" s="605" t="s">
        <v>21299</v>
      </c>
      <c r="C4806" s="78" t="s">
        <v>80</v>
      </c>
      <c r="D4806" s="613">
        <v>47.17</v>
      </c>
    </row>
    <row r="4807" spans="1:4" x14ac:dyDescent="0.35">
      <c r="A4807" s="78">
        <v>13726</v>
      </c>
      <c r="B4807" s="605" t="s">
        <v>21300</v>
      </c>
      <c r="C4807" s="78" t="s">
        <v>80</v>
      </c>
      <c r="D4807" s="613"/>
    </row>
    <row r="4808" spans="1:4" x14ac:dyDescent="0.35">
      <c r="A4808" s="78">
        <v>12627</v>
      </c>
      <c r="B4808" s="605" t="s">
        <v>21301</v>
      </c>
      <c r="C4808" s="78" t="s">
        <v>80</v>
      </c>
      <c r="D4808" s="613">
        <v>1.47</v>
      </c>
    </row>
    <row r="4809" spans="1:4" x14ac:dyDescent="0.35">
      <c r="A4809" s="78">
        <v>39996</v>
      </c>
      <c r="B4809" s="605" t="s">
        <v>21302</v>
      </c>
      <c r="C4809" s="78" t="s">
        <v>139</v>
      </c>
      <c r="D4809" s="613">
        <v>4.59</v>
      </c>
    </row>
    <row r="4810" spans="1:4" x14ac:dyDescent="0.35">
      <c r="A4810" s="78">
        <v>10478</v>
      </c>
      <c r="B4810" s="605" t="s">
        <v>21303</v>
      </c>
      <c r="C4810" s="78" t="s">
        <v>146</v>
      </c>
      <c r="D4810" s="613">
        <v>43.26</v>
      </c>
    </row>
    <row r="4811" spans="1:4" x14ac:dyDescent="0.35">
      <c r="A4811" s="78">
        <v>10481</v>
      </c>
      <c r="B4811" s="605" t="s">
        <v>21304</v>
      </c>
      <c r="C4811" s="78" t="s">
        <v>146</v>
      </c>
      <c r="D4811" s="613">
        <v>38.47</v>
      </c>
    </row>
    <row r="4812" spans="1:4" x14ac:dyDescent="0.35">
      <c r="A4812" s="78">
        <v>10475</v>
      </c>
      <c r="B4812" s="605" t="s">
        <v>21305</v>
      </c>
      <c r="C4812" s="78" t="s">
        <v>146</v>
      </c>
      <c r="D4812" s="613">
        <v>37.229999999999997</v>
      </c>
    </row>
    <row r="4813" spans="1:4" x14ac:dyDescent="0.35">
      <c r="A4813" s="78">
        <v>4030</v>
      </c>
      <c r="B4813" s="605" t="s">
        <v>21306</v>
      </c>
      <c r="C4813" s="78" t="s">
        <v>514</v>
      </c>
      <c r="D4813" s="613"/>
    </row>
    <row r="4814" spans="1:4" x14ac:dyDescent="0.35">
      <c r="A4814" s="78">
        <v>4031</v>
      </c>
      <c r="B4814" s="605" t="s">
        <v>21307</v>
      </c>
      <c r="C4814" s="78" t="s">
        <v>514</v>
      </c>
      <c r="D4814" s="613"/>
    </row>
    <row r="4815" spans="1:4" x14ac:dyDescent="0.35">
      <c r="A4815" s="78">
        <v>11652</v>
      </c>
      <c r="B4815" s="605" t="s">
        <v>21308</v>
      </c>
      <c r="C4815" s="78" t="s">
        <v>80</v>
      </c>
      <c r="D4815" s="613"/>
    </row>
    <row r="4816" spans="1:4" x14ac:dyDescent="0.35">
      <c r="A4816" s="78">
        <v>13896</v>
      </c>
      <c r="B4816" s="605" t="s">
        <v>381</v>
      </c>
      <c r="C4816" s="78" t="s">
        <v>80</v>
      </c>
      <c r="D4816" s="613"/>
    </row>
    <row r="4817" spans="1:4" x14ac:dyDescent="0.35">
      <c r="A4817" s="78">
        <v>44470</v>
      </c>
      <c r="B4817" s="605" t="s">
        <v>21309</v>
      </c>
      <c r="C4817" s="78" t="s">
        <v>80</v>
      </c>
      <c r="D4817" s="613"/>
    </row>
    <row r="4818" spans="1:4" x14ac:dyDescent="0.35">
      <c r="A4818" s="78">
        <v>13476</v>
      </c>
      <c r="B4818" s="605" t="s">
        <v>21310</v>
      </c>
      <c r="C4818" s="78" t="s">
        <v>80</v>
      </c>
      <c r="D4818" s="613"/>
    </row>
    <row r="4819" spans="1:4" x14ac:dyDescent="0.35">
      <c r="A4819" s="78">
        <v>44491</v>
      </c>
      <c r="B4819" s="605" t="s">
        <v>21311</v>
      </c>
      <c r="C4819" s="78" t="s">
        <v>80</v>
      </c>
      <c r="D4819" s="613"/>
    </row>
    <row r="4820" spans="1:4" x14ac:dyDescent="0.35">
      <c r="A4820" s="78">
        <v>10488</v>
      </c>
      <c r="B4820" s="605" t="s">
        <v>21312</v>
      </c>
      <c r="C4820" s="78" t="s">
        <v>80</v>
      </c>
      <c r="D4820" s="613"/>
    </row>
    <row r="4821" spans="1:4" x14ac:dyDescent="0.35">
      <c r="A4821" s="78">
        <v>13606</v>
      </c>
      <c r="B4821" s="605" t="s">
        <v>21313</v>
      </c>
      <c r="C4821" s="78" t="s">
        <v>80</v>
      </c>
      <c r="D4821" s="613"/>
    </row>
    <row r="4822" spans="1:4" x14ac:dyDescent="0.35">
      <c r="A4822" s="78">
        <v>10489</v>
      </c>
      <c r="B4822" s="605" t="s">
        <v>21314</v>
      </c>
      <c r="C4822" s="78" t="s">
        <v>140</v>
      </c>
      <c r="D4822" s="613">
        <v>20.64</v>
      </c>
    </row>
    <row r="4823" spans="1:4" x14ac:dyDescent="0.35">
      <c r="A4823" s="78">
        <v>41073</v>
      </c>
      <c r="B4823" s="605" t="s">
        <v>21315</v>
      </c>
      <c r="C4823" s="78" t="s">
        <v>408</v>
      </c>
      <c r="D4823" s="613">
        <v>3612.28</v>
      </c>
    </row>
    <row r="4824" spans="1:4" x14ac:dyDescent="0.35">
      <c r="A4824" s="78">
        <v>34391</v>
      </c>
      <c r="B4824" s="605" t="s">
        <v>21316</v>
      </c>
      <c r="C4824" s="78" t="s">
        <v>514</v>
      </c>
      <c r="D4824" s="613">
        <v>961.28</v>
      </c>
    </row>
    <row r="4825" spans="1:4" x14ac:dyDescent="0.35">
      <c r="A4825" s="78">
        <v>10496</v>
      </c>
      <c r="B4825" s="605" t="s">
        <v>21317</v>
      </c>
      <c r="C4825" s="78" t="s">
        <v>514</v>
      </c>
      <c r="D4825" s="613">
        <v>836.62</v>
      </c>
    </row>
    <row r="4826" spans="1:4" x14ac:dyDescent="0.35">
      <c r="A4826" s="78">
        <v>10497</v>
      </c>
      <c r="B4826" s="605" t="s">
        <v>21318</v>
      </c>
      <c r="C4826" s="78" t="s">
        <v>514</v>
      </c>
      <c r="D4826" s="613">
        <v>2175.2199999999998</v>
      </c>
    </row>
    <row r="4827" spans="1:4" x14ac:dyDescent="0.35">
      <c r="A4827" s="78">
        <v>10504</v>
      </c>
      <c r="B4827" s="605" t="s">
        <v>21319</v>
      </c>
      <c r="C4827" s="78" t="s">
        <v>514</v>
      </c>
      <c r="D4827" s="613">
        <v>2543.34</v>
      </c>
    </row>
    <row r="4828" spans="1:4" x14ac:dyDescent="0.35">
      <c r="A4828" s="78">
        <v>34390</v>
      </c>
      <c r="B4828" s="605" t="s">
        <v>21320</v>
      </c>
      <c r="C4828" s="78" t="s">
        <v>514</v>
      </c>
      <c r="D4828" s="613">
        <v>749.61</v>
      </c>
    </row>
    <row r="4829" spans="1:4" x14ac:dyDescent="0.35">
      <c r="A4829" s="78">
        <v>34389</v>
      </c>
      <c r="B4829" s="605" t="s">
        <v>21321</v>
      </c>
      <c r="C4829" s="78" t="s">
        <v>514</v>
      </c>
      <c r="D4829" s="613">
        <v>234.25</v>
      </c>
    </row>
    <row r="4830" spans="1:4" x14ac:dyDescent="0.35">
      <c r="A4830" s="78">
        <v>34388</v>
      </c>
      <c r="B4830" s="605" t="s">
        <v>21322</v>
      </c>
      <c r="C4830" s="78" t="s">
        <v>514</v>
      </c>
      <c r="D4830" s="613">
        <v>332.94</v>
      </c>
    </row>
    <row r="4831" spans="1:4" x14ac:dyDescent="0.35">
      <c r="A4831" s="78">
        <v>34387</v>
      </c>
      <c r="B4831" s="605" t="s">
        <v>21323</v>
      </c>
      <c r="C4831" s="78" t="s">
        <v>514</v>
      </c>
      <c r="D4831" s="613">
        <v>540.45000000000005</v>
      </c>
    </row>
    <row r="4832" spans="1:4" x14ac:dyDescent="0.35">
      <c r="A4832" s="78">
        <v>11188</v>
      </c>
      <c r="B4832" s="605" t="s">
        <v>21324</v>
      </c>
      <c r="C4832" s="78" t="s">
        <v>514</v>
      </c>
      <c r="D4832" s="613">
        <v>267.70999999999998</v>
      </c>
    </row>
    <row r="4833" spans="1:4" x14ac:dyDescent="0.35">
      <c r="A4833" s="78">
        <v>11189</v>
      </c>
      <c r="B4833" s="605" t="s">
        <v>21325</v>
      </c>
      <c r="C4833" s="78" t="s">
        <v>514</v>
      </c>
      <c r="D4833" s="613">
        <v>401.58</v>
      </c>
    </row>
    <row r="4834" spans="1:4" x14ac:dyDescent="0.35">
      <c r="A4834" s="78">
        <v>21107</v>
      </c>
      <c r="B4834" s="605" t="s">
        <v>21326</v>
      </c>
      <c r="C4834" s="78" t="s">
        <v>514</v>
      </c>
      <c r="D4834" s="613">
        <v>289</v>
      </c>
    </row>
    <row r="4835" spans="1:4" x14ac:dyDescent="0.35">
      <c r="A4835" s="78">
        <v>34386</v>
      </c>
      <c r="B4835" s="605" t="s">
        <v>21327</v>
      </c>
      <c r="C4835" s="78" t="s">
        <v>514</v>
      </c>
      <c r="D4835" s="613">
        <v>501.97</v>
      </c>
    </row>
    <row r="4836" spans="1:4" x14ac:dyDescent="0.35">
      <c r="A4836" s="78">
        <v>10490</v>
      </c>
      <c r="B4836" s="605" t="s">
        <v>21328</v>
      </c>
      <c r="C4836" s="78" t="s">
        <v>514</v>
      </c>
      <c r="D4836" s="613">
        <v>175.69</v>
      </c>
    </row>
    <row r="4837" spans="1:4" x14ac:dyDescent="0.35">
      <c r="A4837" s="78">
        <v>10492</v>
      </c>
      <c r="B4837" s="605" t="s">
        <v>21329</v>
      </c>
      <c r="C4837" s="78" t="s">
        <v>514</v>
      </c>
      <c r="D4837" s="613">
        <v>200.79</v>
      </c>
    </row>
    <row r="4838" spans="1:4" x14ac:dyDescent="0.35">
      <c r="A4838" s="78">
        <v>10493</v>
      </c>
      <c r="B4838" s="605" t="s">
        <v>21330</v>
      </c>
      <c r="C4838" s="78" t="s">
        <v>514</v>
      </c>
      <c r="D4838" s="613">
        <v>234.25</v>
      </c>
    </row>
    <row r="4839" spans="1:4" x14ac:dyDescent="0.35">
      <c r="A4839" s="78">
        <v>10491</v>
      </c>
      <c r="B4839" s="605" t="s">
        <v>21331</v>
      </c>
      <c r="C4839" s="78" t="s">
        <v>514</v>
      </c>
      <c r="D4839" s="613">
        <v>284.45</v>
      </c>
    </row>
    <row r="4840" spans="1:4" x14ac:dyDescent="0.35">
      <c r="A4840" s="78">
        <v>34385</v>
      </c>
      <c r="B4840" s="605" t="s">
        <v>21332</v>
      </c>
      <c r="C4840" s="78" t="s">
        <v>514</v>
      </c>
      <c r="D4840" s="613">
        <v>414.96</v>
      </c>
    </row>
    <row r="4841" spans="1:4" x14ac:dyDescent="0.35">
      <c r="A4841" s="78">
        <v>10499</v>
      </c>
      <c r="B4841" s="605" t="s">
        <v>21333</v>
      </c>
      <c r="C4841" s="78" t="s">
        <v>514</v>
      </c>
      <c r="D4841" s="613">
        <v>167.32</v>
      </c>
    </row>
    <row r="4842" spans="1:4" x14ac:dyDescent="0.35">
      <c r="A4842" s="78">
        <v>34384</v>
      </c>
      <c r="B4842" s="605" t="s">
        <v>21334</v>
      </c>
      <c r="C4842" s="78" t="s">
        <v>514</v>
      </c>
      <c r="D4842" s="613">
        <v>501.97</v>
      </c>
    </row>
    <row r="4843" spans="1:4" x14ac:dyDescent="0.35">
      <c r="A4843" s="78">
        <v>11185</v>
      </c>
      <c r="B4843" s="605" t="s">
        <v>21335</v>
      </c>
      <c r="C4843" s="78" t="s">
        <v>514</v>
      </c>
      <c r="D4843" s="613">
        <v>518.70000000000005</v>
      </c>
    </row>
    <row r="4844" spans="1:4" x14ac:dyDescent="0.35">
      <c r="A4844" s="78">
        <v>10507</v>
      </c>
      <c r="B4844" s="605" t="s">
        <v>21336</v>
      </c>
      <c r="C4844" s="78" t="s">
        <v>514</v>
      </c>
      <c r="D4844" s="613">
        <v>587.09</v>
      </c>
    </row>
    <row r="4845" spans="1:4" x14ac:dyDescent="0.35">
      <c r="A4845" s="78">
        <v>10505</v>
      </c>
      <c r="B4845" s="605" t="s">
        <v>21337</v>
      </c>
      <c r="C4845" s="78" t="s">
        <v>514</v>
      </c>
      <c r="D4845" s="613">
        <v>346.42</v>
      </c>
    </row>
    <row r="4846" spans="1:4" x14ac:dyDescent="0.35">
      <c r="A4846" s="78">
        <v>10506</v>
      </c>
      <c r="B4846" s="605" t="s">
        <v>21338</v>
      </c>
      <c r="C4846" s="78" t="s">
        <v>514</v>
      </c>
      <c r="D4846" s="613">
        <v>452.23</v>
      </c>
    </row>
    <row r="4847" spans="1:4" x14ac:dyDescent="0.35">
      <c r="A4847" s="78">
        <v>5031</v>
      </c>
      <c r="B4847" s="605" t="s">
        <v>21339</v>
      </c>
      <c r="C4847" s="78" t="s">
        <v>514</v>
      </c>
      <c r="D4847" s="613">
        <v>635</v>
      </c>
    </row>
    <row r="4848" spans="1:4" x14ac:dyDescent="0.35">
      <c r="A4848" s="78">
        <v>10502</v>
      </c>
      <c r="B4848" s="605" t="s">
        <v>21340</v>
      </c>
      <c r="C4848" s="78" t="s">
        <v>514</v>
      </c>
      <c r="D4848" s="613">
        <v>739.92</v>
      </c>
    </row>
    <row r="4849" spans="1:4" x14ac:dyDescent="0.35">
      <c r="A4849" s="78">
        <v>10501</v>
      </c>
      <c r="B4849" s="605" t="s">
        <v>21341</v>
      </c>
      <c r="C4849" s="78" t="s">
        <v>514</v>
      </c>
      <c r="D4849" s="613">
        <v>418.03</v>
      </c>
    </row>
    <row r="4850" spans="1:4" x14ac:dyDescent="0.35">
      <c r="A4850" s="78">
        <v>10503</v>
      </c>
      <c r="B4850" s="605" t="s">
        <v>21342</v>
      </c>
      <c r="C4850" s="78" t="s">
        <v>514</v>
      </c>
      <c r="D4850" s="613">
        <v>564.76</v>
      </c>
    </row>
    <row r="4851" spans="1:4" x14ac:dyDescent="0.35">
      <c r="A4851" s="78">
        <v>4500</v>
      </c>
      <c r="B4851" s="605" t="s">
        <v>21343</v>
      </c>
      <c r="C4851" s="78" t="s">
        <v>139</v>
      </c>
      <c r="D4851" s="613">
        <v>13.32</v>
      </c>
    </row>
    <row r="4852" spans="1:4" x14ac:dyDescent="0.35">
      <c r="A4852" s="78">
        <v>4448</v>
      </c>
      <c r="B4852" s="605" t="s">
        <v>21344</v>
      </c>
      <c r="C4852" s="78" t="s">
        <v>139</v>
      </c>
      <c r="D4852" s="613">
        <v>18.3</v>
      </c>
    </row>
    <row r="4853" spans="1:4" x14ac:dyDescent="0.35">
      <c r="A4853" s="78">
        <v>20213</v>
      </c>
      <c r="B4853" s="605" t="s">
        <v>21345</v>
      </c>
      <c r="C4853" s="78" t="s">
        <v>139</v>
      </c>
      <c r="D4853" s="613">
        <v>22.14</v>
      </c>
    </row>
    <row r="4854" spans="1:4" x14ac:dyDescent="0.35">
      <c r="A4854" s="78">
        <v>20211</v>
      </c>
      <c r="B4854" s="605" t="s">
        <v>21346</v>
      </c>
      <c r="C4854" s="78" t="s">
        <v>139</v>
      </c>
      <c r="D4854" s="613">
        <v>29.32</v>
      </c>
    </row>
    <row r="4855" spans="1:4" x14ac:dyDescent="0.35">
      <c r="A4855" s="78">
        <v>40270</v>
      </c>
      <c r="B4855" s="605" t="s">
        <v>21347</v>
      </c>
      <c r="C4855" s="78" t="s">
        <v>139</v>
      </c>
      <c r="D4855" s="613"/>
    </row>
    <row r="4856" spans="1:4" x14ac:dyDescent="0.35">
      <c r="A4856" s="78">
        <v>4425</v>
      </c>
      <c r="B4856" s="605" t="s">
        <v>21348</v>
      </c>
      <c r="C4856" s="78" t="s">
        <v>139</v>
      </c>
      <c r="D4856" s="613">
        <v>24.24</v>
      </c>
    </row>
    <row r="4857" spans="1:4" x14ac:dyDescent="0.35">
      <c r="A4857" s="78">
        <v>4472</v>
      </c>
      <c r="B4857" s="605" t="s">
        <v>21349</v>
      </c>
      <c r="C4857" s="78" t="s">
        <v>139</v>
      </c>
      <c r="D4857" s="613">
        <v>30.28</v>
      </c>
    </row>
    <row r="4858" spans="1:4" x14ac:dyDescent="0.35">
      <c r="A4858" s="78">
        <v>35272</v>
      </c>
      <c r="B4858" s="605" t="s">
        <v>21350</v>
      </c>
      <c r="C4858" s="78" t="s">
        <v>139</v>
      </c>
      <c r="D4858" s="613">
        <v>43.77</v>
      </c>
    </row>
    <row r="4859" spans="1:4" x14ac:dyDescent="0.35">
      <c r="A4859" s="78">
        <v>4481</v>
      </c>
      <c r="B4859" s="605" t="s">
        <v>21351</v>
      </c>
      <c r="C4859" s="78" t="s">
        <v>139</v>
      </c>
      <c r="D4859" s="613">
        <v>46.85</v>
      </c>
    </row>
    <row r="4860" spans="1:4" x14ac:dyDescent="0.35">
      <c r="A4860" s="78">
        <v>34345</v>
      </c>
      <c r="B4860" s="605" t="s">
        <v>21352</v>
      </c>
      <c r="C4860" s="78" t="s">
        <v>140</v>
      </c>
      <c r="D4860" s="613">
        <v>16.28</v>
      </c>
    </row>
    <row r="4861" spans="1:4" x14ac:dyDescent="0.35">
      <c r="A4861" s="78">
        <v>41096</v>
      </c>
      <c r="B4861" s="605" t="s">
        <v>21353</v>
      </c>
      <c r="C4861" s="78" t="s">
        <v>408</v>
      </c>
      <c r="D4861" s="613">
        <v>2848.49</v>
      </c>
    </row>
  </sheetData>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3FE32-2C20-40DE-A06F-F7750D0715B8}">
  <dimension ref="A1:D6518"/>
  <sheetViews>
    <sheetView workbookViewId="0">
      <selection activeCell="B36" sqref="B36"/>
    </sheetView>
  </sheetViews>
  <sheetFormatPr defaultColWidth="8.81640625" defaultRowHeight="14.5" x14ac:dyDescent="0.35"/>
  <cols>
    <col min="1" max="1" width="9.453125" customWidth="1"/>
    <col min="2" max="2" width="110.7265625" customWidth="1"/>
    <col min="3" max="3" width="9.453125" customWidth="1"/>
    <col min="4" max="4" width="13.54296875" customWidth="1"/>
    <col min="5" max="16384" width="8.81640625" style="444"/>
  </cols>
  <sheetData>
    <row r="1" spans="1:4" ht="26" x14ac:dyDescent="0.35">
      <c r="A1" s="614" t="s">
        <v>85</v>
      </c>
      <c r="B1" s="615" t="s">
        <v>6159</v>
      </c>
      <c r="C1" s="616" t="s">
        <v>6160</v>
      </c>
      <c r="D1" s="617" t="s">
        <v>26028</v>
      </c>
    </row>
    <row r="2" spans="1:4" ht="12" customHeight="1" x14ac:dyDescent="0.35">
      <c r="A2" s="618">
        <v>307731</v>
      </c>
      <c r="B2" s="619" t="s">
        <v>6161</v>
      </c>
      <c r="C2" s="618" t="s">
        <v>6162</v>
      </c>
      <c r="D2" s="620">
        <v>150.05000000000001</v>
      </c>
    </row>
    <row r="3" spans="1:4" x14ac:dyDescent="0.35">
      <c r="A3" s="618">
        <v>307732</v>
      </c>
      <c r="B3" s="619" t="s">
        <v>6163</v>
      </c>
      <c r="C3" s="618" t="s">
        <v>6162</v>
      </c>
      <c r="D3" s="620">
        <v>125.28</v>
      </c>
    </row>
    <row r="4" spans="1:4" ht="9" customHeight="1" x14ac:dyDescent="0.35">
      <c r="A4" s="618">
        <v>308308</v>
      </c>
      <c r="B4" s="619" t="s">
        <v>6164</v>
      </c>
      <c r="C4" s="618" t="s">
        <v>795</v>
      </c>
      <c r="D4" s="620">
        <v>4876.5200000000004</v>
      </c>
    </row>
    <row r="5" spans="1:4" ht="9" customHeight="1" x14ac:dyDescent="0.35">
      <c r="A5" s="618">
        <v>308313</v>
      </c>
      <c r="B5" s="619" t="s">
        <v>6165</v>
      </c>
      <c r="C5" s="618" t="s">
        <v>795</v>
      </c>
      <c r="D5" s="620">
        <v>29458.13</v>
      </c>
    </row>
    <row r="6" spans="1:4" ht="9" customHeight="1" x14ac:dyDescent="0.35">
      <c r="A6" s="618">
        <v>308309</v>
      </c>
      <c r="B6" s="619" t="s">
        <v>6166</v>
      </c>
      <c r="C6" s="618" t="s">
        <v>795</v>
      </c>
      <c r="D6" s="620">
        <v>8159.26</v>
      </c>
    </row>
    <row r="7" spans="1:4" ht="9" customHeight="1" x14ac:dyDescent="0.35">
      <c r="A7" s="618">
        <v>308310</v>
      </c>
      <c r="B7" s="619" t="s">
        <v>6167</v>
      </c>
      <c r="C7" s="618" t="s">
        <v>795</v>
      </c>
      <c r="D7" s="620">
        <v>10214.11</v>
      </c>
    </row>
    <row r="8" spans="1:4" ht="9" customHeight="1" x14ac:dyDescent="0.35">
      <c r="A8" s="618">
        <v>308311</v>
      </c>
      <c r="B8" s="619" t="s">
        <v>6168</v>
      </c>
      <c r="C8" s="618" t="s">
        <v>795</v>
      </c>
      <c r="D8" s="620">
        <v>14758.45</v>
      </c>
    </row>
    <row r="9" spans="1:4" ht="9" customHeight="1" x14ac:dyDescent="0.35">
      <c r="A9" s="618">
        <v>308312</v>
      </c>
      <c r="B9" s="619" t="s">
        <v>6169</v>
      </c>
      <c r="C9" s="618" t="s">
        <v>795</v>
      </c>
      <c r="D9" s="620">
        <v>20711.63</v>
      </c>
    </row>
    <row r="10" spans="1:4" ht="9" customHeight="1" x14ac:dyDescent="0.35">
      <c r="A10" s="618">
        <v>308307</v>
      </c>
      <c r="B10" s="619" t="s">
        <v>6170</v>
      </c>
      <c r="C10" s="618" t="s">
        <v>795</v>
      </c>
      <c r="D10" s="620">
        <v>2741.12</v>
      </c>
    </row>
    <row r="11" spans="1:4" ht="9" customHeight="1" x14ac:dyDescent="0.35">
      <c r="A11" s="618">
        <v>308322</v>
      </c>
      <c r="B11" s="619" t="s">
        <v>6171</v>
      </c>
      <c r="C11" s="618" t="s">
        <v>795</v>
      </c>
      <c r="D11" s="620">
        <v>5132.97</v>
      </c>
    </row>
    <row r="12" spans="1:4" ht="9" customHeight="1" x14ac:dyDescent="0.35">
      <c r="A12" s="618">
        <v>308327</v>
      </c>
      <c r="B12" s="619" t="s">
        <v>6172</v>
      </c>
      <c r="C12" s="618" t="s">
        <v>795</v>
      </c>
      <c r="D12" s="620">
        <v>30818.36</v>
      </c>
    </row>
    <row r="13" spans="1:4" ht="9" customHeight="1" x14ac:dyDescent="0.35">
      <c r="A13" s="618">
        <v>308323</v>
      </c>
      <c r="B13" s="619" t="s">
        <v>6173</v>
      </c>
      <c r="C13" s="618" t="s">
        <v>795</v>
      </c>
      <c r="D13" s="620">
        <v>8054.88</v>
      </c>
    </row>
    <row r="14" spans="1:4" ht="9" customHeight="1" x14ac:dyDescent="0.35">
      <c r="A14" s="618">
        <v>308324</v>
      </c>
      <c r="B14" s="619" t="s">
        <v>6174</v>
      </c>
      <c r="C14" s="618" t="s">
        <v>795</v>
      </c>
      <c r="D14" s="620">
        <v>11765.45</v>
      </c>
    </row>
    <row r="15" spans="1:4" ht="9" customHeight="1" x14ac:dyDescent="0.35">
      <c r="A15" s="618">
        <v>308325</v>
      </c>
      <c r="B15" s="619" t="s">
        <v>6175</v>
      </c>
      <c r="C15" s="618" t="s">
        <v>795</v>
      </c>
      <c r="D15" s="620">
        <v>16574.55</v>
      </c>
    </row>
    <row r="16" spans="1:4" ht="9" customHeight="1" x14ac:dyDescent="0.35">
      <c r="A16" s="618">
        <v>308326</v>
      </c>
      <c r="B16" s="619" t="s">
        <v>6176</v>
      </c>
      <c r="C16" s="618" t="s">
        <v>795</v>
      </c>
      <c r="D16" s="620">
        <v>22924.89</v>
      </c>
    </row>
    <row r="17" spans="1:4" ht="9" customHeight="1" x14ac:dyDescent="0.35">
      <c r="A17" s="618">
        <v>308321</v>
      </c>
      <c r="B17" s="619" t="s">
        <v>6177</v>
      </c>
      <c r="C17" s="618" t="s">
        <v>795</v>
      </c>
      <c r="D17" s="620">
        <v>5084.79</v>
      </c>
    </row>
    <row r="18" spans="1:4" ht="9" customHeight="1" x14ac:dyDescent="0.35">
      <c r="A18" s="618">
        <v>308315</v>
      </c>
      <c r="B18" s="619" t="s">
        <v>6178</v>
      </c>
      <c r="C18" s="618" t="s">
        <v>795</v>
      </c>
      <c r="D18" s="620">
        <v>6684.5</v>
      </c>
    </row>
    <row r="19" spans="1:4" ht="9" customHeight="1" x14ac:dyDescent="0.35">
      <c r="A19" s="618">
        <v>308320</v>
      </c>
      <c r="B19" s="619" t="s">
        <v>6179</v>
      </c>
      <c r="C19" s="618" t="s">
        <v>795</v>
      </c>
      <c r="D19" s="620">
        <v>48734.44</v>
      </c>
    </row>
    <row r="20" spans="1:4" ht="9" customHeight="1" x14ac:dyDescent="0.35">
      <c r="A20" s="618">
        <v>308316</v>
      </c>
      <c r="B20" s="619" t="s">
        <v>6180</v>
      </c>
      <c r="C20" s="618" t="s">
        <v>795</v>
      </c>
      <c r="D20" s="620">
        <v>9614.0300000000007</v>
      </c>
    </row>
    <row r="21" spans="1:4" ht="9" customHeight="1" x14ac:dyDescent="0.35">
      <c r="A21" s="618">
        <v>308317</v>
      </c>
      <c r="B21" s="619" t="s">
        <v>6181</v>
      </c>
      <c r="C21" s="618" t="s">
        <v>795</v>
      </c>
      <c r="D21" s="620">
        <v>18455.73</v>
      </c>
    </row>
    <row r="22" spans="1:4" ht="9" customHeight="1" x14ac:dyDescent="0.35">
      <c r="A22" s="618">
        <v>308318</v>
      </c>
      <c r="B22" s="619" t="s">
        <v>6182</v>
      </c>
      <c r="C22" s="618" t="s">
        <v>795</v>
      </c>
      <c r="D22" s="620">
        <v>25043.5</v>
      </c>
    </row>
    <row r="23" spans="1:4" ht="9" customHeight="1" x14ac:dyDescent="0.35">
      <c r="A23" s="618">
        <v>308319</v>
      </c>
      <c r="B23" s="619" t="s">
        <v>6183</v>
      </c>
      <c r="C23" s="618" t="s">
        <v>795</v>
      </c>
      <c r="D23" s="620">
        <v>26659.52</v>
      </c>
    </row>
    <row r="24" spans="1:4" ht="9" customHeight="1" x14ac:dyDescent="0.35">
      <c r="A24" s="618">
        <v>308314</v>
      </c>
      <c r="B24" s="619" t="s">
        <v>6184</v>
      </c>
      <c r="C24" s="618" t="s">
        <v>795</v>
      </c>
      <c r="D24" s="620">
        <v>5051.09</v>
      </c>
    </row>
    <row r="25" spans="1:4" ht="9" customHeight="1" x14ac:dyDescent="0.35">
      <c r="A25" s="618">
        <v>308250</v>
      </c>
      <c r="B25" s="619" t="s">
        <v>6185</v>
      </c>
      <c r="C25" s="618" t="s">
        <v>795</v>
      </c>
      <c r="D25" s="620">
        <v>8395.66</v>
      </c>
    </row>
    <row r="26" spans="1:4" ht="9" customHeight="1" x14ac:dyDescent="0.35">
      <c r="A26" s="618">
        <v>308251</v>
      </c>
      <c r="B26" s="619" t="s">
        <v>6186</v>
      </c>
      <c r="C26" s="618" t="s">
        <v>795</v>
      </c>
      <c r="D26" s="620">
        <v>13102.9</v>
      </c>
    </row>
    <row r="27" spans="1:4" ht="9" customHeight="1" x14ac:dyDescent="0.35">
      <c r="A27" s="618">
        <v>308268</v>
      </c>
      <c r="B27" s="619" t="s">
        <v>6187</v>
      </c>
      <c r="C27" s="618" t="s">
        <v>795</v>
      </c>
      <c r="D27" s="620">
        <v>81078.570000000007</v>
      </c>
    </row>
    <row r="28" spans="1:4" ht="9" customHeight="1" x14ac:dyDescent="0.35">
      <c r="A28" s="618">
        <v>308252</v>
      </c>
      <c r="B28" s="619" t="s">
        <v>6188</v>
      </c>
      <c r="C28" s="618" t="s">
        <v>795</v>
      </c>
      <c r="D28" s="620">
        <v>15040.3</v>
      </c>
    </row>
    <row r="29" spans="1:4" ht="9" customHeight="1" x14ac:dyDescent="0.35">
      <c r="A29" s="618">
        <v>308253</v>
      </c>
      <c r="B29" s="619" t="s">
        <v>6189</v>
      </c>
      <c r="C29" s="618" t="s">
        <v>795</v>
      </c>
      <c r="D29" s="620">
        <v>18143.099999999999</v>
      </c>
    </row>
    <row r="30" spans="1:4" ht="9" customHeight="1" x14ac:dyDescent="0.35">
      <c r="A30" s="618">
        <v>308254</v>
      </c>
      <c r="B30" s="619" t="s">
        <v>6190</v>
      </c>
      <c r="C30" s="618" t="s">
        <v>795</v>
      </c>
      <c r="D30" s="620">
        <v>21205.93</v>
      </c>
    </row>
    <row r="31" spans="1:4" ht="9" customHeight="1" x14ac:dyDescent="0.35">
      <c r="A31" s="618">
        <v>308255</v>
      </c>
      <c r="B31" s="619" t="s">
        <v>6191</v>
      </c>
      <c r="C31" s="618" t="s">
        <v>795</v>
      </c>
      <c r="D31" s="620">
        <v>24999.46</v>
      </c>
    </row>
    <row r="32" spans="1:4" ht="9" customHeight="1" x14ac:dyDescent="0.35">
      <c r="A32" s="618">
        <v>308256</v>
      </c>
      <c r="B32" s="619" t="s">
        <v>6192</v>
      </c>
      <c r="C32" s="618" t="s">
        <v>795</v>
      </c>
      <c r="D32" s="620">
        <v>33994.25</v>
      </c>
    </row>
    <row r="33" spans="1:4" ht="9" customHeight="1" x14ac:dyDescent="0.35">
      <c r="A33" s="618">
        <v>308257</v>
      </c>
      <c r="B33" s="619" t="s">
        <v>6193</v>
      </c>
      <c r="C33" s="618" t="s">
        <v>795</v>
      </c>
      <c r="D33" s="620">
        <v>36644.6</v>
      </c>
    </row>
    <row r="34" spans="1:4" ht="9" customHeight="1" x14ac:dyDescent="0.35">
      <c r="A34" s="618">
        <v>308258</v>
      </c>
      <c r="B34" s="619" t="s">
        <v>6194</v>
      </c>
      <c r="C34" s="618" t="s">
        <v>795</v>
      </c>
      <c r="D34" s="620">
        <v>40024.49</v>
      </c>
    </row>
    <row r="35" spans="1:4" ht="9" customHeight="1" x14ac:dyDescent="0.35">
      <c r="A35" s="618">
        <v>308259</v>
      </c>
      <c r="B35" s="619" t="s">
        <v>6195</v>
      </c>
      <c r="C35" s="618" t="s">
        <v>795</v>
      </c>
      <c r="D35" s="620">
        <v>41000.21</v>
      </c>
    </row>
    <row r="36" spans="1:4" ht="9" customHeight="1" x14ac:dyDescent="0.35">
      <c r="A36" s="618">
        <v>308260</v>
      </c>
      <c r="B36" s="619" t="s">
        <v>6196</v>
      </c>
      <c r="C36" s="618" t="s">
        <v>795</v>
      </c>
      <c r="D36" s="620">
        <v>46139.54</v>
      </c>
    </row>
    <row r="37" spans="1:4" ht="9" customHeight="1" x14ac:dyDescent="0.35">
      <c r="A37" s="618">
        <v>308261</v>
      </c>
      <c r="B37" s="619" t="s">
        <v>6197</v>
      </c>
      <c r="C37" s="618" t="s">
        <v>795</v>
      </c>
      <c r="D37" s="620">
        <v>49816.18</v>
      </c>
    </row>
    <row r="38" spans="1:4" ht="9" customHeight="1" x14ac:dyDescent="0.35">
      <c r="A38" s="618">
        <v>308262</v>
      </c>
      <c r="B38" s="619" t="s">
        <v>6198</v>
      </c>
      <c r="C38" s="618" t="s">
        <v>795</v>
      </c>
      <c r="D38" s="620">
        <v>59025.48</v>
      </c>
    </row>
    <row r="39" spans="1:4" ht="9" customHeight="1" x14ac:dyDescent="0.35">
      <c r="A39" s="618">
        <v>308263</v>
      </c>
      <c r="B39" s="619" t="s">
        <v>6199</v>
      </c>
      <c r="C39" s="618" t="s">
        <v>795</v>
      </c>
      <c r="D39" s="620">
        <v>61101.41</v>
      </c>
    </row>
    <row r="40" spans="1:4" ht="9" customHeight="1" x14ac:dyDescent="0.35">
      <c r="A40" s="618">
        <v>308264</v>
      </c>
      <c r="B40" s="619" t="s">
        <v>6200</v>
      </c>
      <c r="C40" s="618" t="s">
        <v>795</v>
      </c>
      <c r="D40" s="620">
        <v>61862.94</v>
      </c>
    </row>
    <row r="41" spans="1:4" ht="9" customHeight="1" x14ac:dyDescent="0.35">
      <c r="A41" s="618">
        <v>308265</v>
      </c>
      <c r="B41" s="619" t="s">
        <v>6201</v>
      </c>
      <c r="C41" s="618" t="s">
        <v>795</v>
      </c>
      <c r="D41" s="620">
        <v>61927.6</v>
      </c>
    </row>
    <row r="42" spans="1:4" ht="9" customHeight="1" x14ac:dyDescent="0.35">
      <c r="A42" s="618">
        <v>308266</v>
      </c>
      <c r="B42" s="619" t="s">
        <v>6202</v>
      </c>
      <c r="C42" s="618" t="s">
        <v>795</v>
      </c>
      <c r="D42" s="620">
        <v>72786.179999999993</v>
      </c>
    </row>
    <row r="43" spans="1:4" ht="9" customHeight="1" x14ac:dyDescent="0.35">
      <c r="A43" s="618">
        <v>308267</v>
      </c>
      <c r="B43" s="619" t="s">
        <v>6203</v>
      </c>
      <c r="C43" s="618" t="s">
        <v>795</v>
      </c>
      <c r="D43" s="620">
        <v>77208.92</v>
      </c>
    </row>
    <row r="44" spans="1:4" ht="9" customHeight="1" x14ac:dyDescent="0.35">
      <c r="A44" s="618">
        <v>308288</v>
      </c>
      <c r="B44" s="619" t="s">
        <v>6204</v>
      </c>
      <c r="C44" s="618" t="s">
        <v>795</v>
      </c>
      <c r="D44" s="620">
        <v>8939.25</v>
      </c>
    </row>
    <row r="45" spans="1:4" ht="9" customHeight="1" x14ac:dyDescent="0.35">
      <c r="A45" s="618">
        <v>308289</v>
      </c>
      <c r="B45" s="619" t="s">
        <v>6205</v>
      </c>
      <c r="C45" s="618" t="s">
        <v>795</v>
      </c>
      <c r="D45" s="620">
        <v>12375.11</v>
      </c>
    </row>
    <row r="46" spans="1:4" ht="9" customHeight="1" x14ac:dyDescent="0.35">
      <c r="A46" s="618">
        <v>308306</v>
      </c>
      <c r="B46" s="619" t="s">
        <v>6206</v>
      </c>
      <c r="C46" s="618" t="s">
        <v>795</v>
      </c>
      <c r="D46" s="620">
        <v>77138.460000000006</v>
      </c>
    </row>
    <row r="47" spans="1:4" ht="9" customHeight="1" x14ac:dyDescent="0.35">
      <c r="A47" s="618">
        <v>308290</v>
      </c>
      <c r="B47" s="619" t="s">
        <v>6207</v>
      </c>
      <c r="C47" s="618" t="s">
        <v>795</v>
      </c>
      <c r="D47" s="620">
        <v>16208.26</v>
      </c>
    </row>
    <row r="48" spans="1:4" ht="9" customHeight="1" x14ac:dyDescent="0.35">
      <c r="A48" s="618">
        <v>308291</v>
      </c>
      <c r="B48" s="619" t="s">
        <v>6208</v>
      </c>
      <c r="C48" s="618" t="s">
        <v>795</v>
      </c>
      <c r="D48" s="620">
        <v>19385.71</v>
      </c>
    </row>
    <row r="49" spans="1:4" ht="9" customHeight="1" x14ac:dyDescent="0.35">
      <c r="A49" s="618">
        <v>308292</v>
      </c>
      <c r="B49" s="619" t="s">
        <v>6209</v>
      </c>
      <c r="C49" s="618" t="s">
        <v>795</v>
      </c>
      <c r="D49" s="620">
        <v>22381.03</v>
      </c>
    </row>
    <row r="50" spans="1:4" ht="9" customHeight="1" x14ac:dyDescent="0.35">
      <c r="A50" s="618">
        <v>308293</v>
      </c>
      <c r="B50" s="619" t="s">
        <v>6210</v>
      </c>
      <c r="C50" s="618" t="s">
        <v>795</v>
      </c>
      <c r="D50" s="620">
        <v>25303.27</v>
      </c>
    </row>
    <row r="51" spans="1:4" ht="9" customHeight="1" x14ac:dyDescent="0.35">
      <c r="A51" s="618">
        <v>308294</v>
      </c>
      <c r="B51" s="619" t="s">
        <v>6211</v>
      </c>
      <c r="C51" s="618" t="s">
        <v>795</v>
      </c>
      <c r="D51" s="620">
        <v>28680.78</v>
      </c>
    </row>
    <row r="52" spans="1:4" ht="9" customHeight="1" x14ac:dyDescent="0.35">
      <c r="A52" s="618">
        <v>308295</v>
      </c>
      <c r="B52" s="619" t="s">
        <v>6212</v>
      </c>
      <c r="C52" s="618" t="s">
        <v>795</v>
      </c>
      <c r="D52" s="620">
        <v>33094.04</v>
      </c>
    </row>
    <row r="53" spans="1:4" ht="9" customHeight="1" x14ac:dyDescent="0.35">
      <c r="A53" s="618">
        <v>308296</v>
      </c>
      <c r="B53" s="619" t="s">
        <v>6213</v>
      </c>
      <c r="C53" s="618" t="s">
        <v>795</v>
      </c>
      <c r="D53" s="620">
        <v>36847.9</v>
      </c>
    </row>
    <row r="54" spans="1:4" ht="9" customHeight="1" x14ac:dyDescent="0.35">
      <c r="A54" s="618">
        <v>308297</v>
      </c>
      <c r="B54" s="619" t="s">
        <v>6214</v>
      </c>
      <c r="C54" s="618" t="s">
        <v>795</v>
      </c>
      <c r="D54" s="620">
        <v>39897.769999999997</v>
      </c>
    </row>
    <row r="55" spans="1:4" ht="9" customHeight="1" x14ac:dyDescent="0.35">
      <c r="A55" s="618">
        <v>308298</v>
      </c>
      <c r="B55" s="619" t="s">
        <v>6215</v>
      </c>
      <c r="C55" s="618" t="s">
        <v>795</v>
      </c>
      <c r="D55" s="620">
        <v>45151.13</v>
      </c>
    </row>
    <row r="56" spans="1:4" ht="9" customHeight="1" x14ac:dyDescent="0.35">
      <c r="A56" s="618">
        <v>308299</v>
      </c>
      <c r="B56" s="619" t="s">
        <v>6216</v>
      </c>
      <c r="C56" s="618" t="s">
        <v>795</v>
      </c>
      <c r="D56" s="620">
        <v>48758.41</v>
      </c>
    </row>
    <row r="57" spans="1:4" ht="9" customHeight="1" x14ac:dyDescent="0.35">
      <c r="A57" s="618">
        <v>308300</v>
      </c>
      <c r="B57" s="619" t="s">
        <v>6217</v>
      </c>
      <c r="C57" s="618" t="s">
        <v>795</v>
      </c>
      <c r="D57" s="620">
        <v>52458.58</v>
      </c>
    </row>
    <row r="58" spans="1:4" ht="9" customHeight="1" x14ac:dyDescent="0.35">
      <c r="A58" s="618">
        <v>308301</v>
      </c>
      <c r="B58" s="619" t="s">
        <v>6218</v>
      </c>
      <c r="C58" s="618" t="s">
        <v>795</v>
      </c>
      <c r="D58" s="620">
        <v>56574.26</v>
      </c>
    </row>
    <row r="59" spans="1:4" ht="9" customHeight="1" x14ac:dyDescent="0.35">
      <c r="A59" s="618">
        <v>308302</v>
      </c>
      <c r="B59" s="619" t="s">
        <v>6219</v>
      </c>
      <c r="C59" s="618" t="s">
        <v>795</v>
      </c>
      <c r="D59" s="620">
        <v>60186.5</v>
      </c>
    </row>
    <row r="60" spans="1:4" ht="9" customHeight="1" x14ac:dyDescent="0.35">
      <c r="A60" s="618">
        <v>308303</v>
      </c>
      <c r="B60" s="619" t="s">
        <v>6220</v>
      </c>
      <c r="C60" s="618" t="s">
        <v>795</v>
      </c>
      <c r="D60" s="620">
        <v>65548.17</v>
      </c>
    </row>
    <row r="61" spans="1:4" ht="9" customHeight="1" x14ac:dyDescent="0.35">
      <c r="A61" s="618">
        <v>308304</v>
      </c>
      <c r="B61" s="619" t="s">
        <v>6221</v>
      </c>
      <c r="C61" s="618" t="s">
        <v>795</v>
      </c>
      <c r="D61" s="620">
        <v>69276.88</v>
      </c>
    </row>
    <row r="62" spans="1:4" ht="9" customHeight="1" x14ac:dyDescent="0.35">
      <c r="A62" s="618">
        <v>308305</v>
      </c>
      <c r="B62" s="619" t="s">
        <v>6222</v>
      </c>
      <c r="C62" s="618" t="s">
        <v>795</v>
      </c>
      <c r="D62" s="620">
        <v>73477.95</v>
      </c>
    </row>
    <row r="63" spans="1:4" ht="9" customHeight="1" x14ac:dyDescent="0.35">
      <c r="A63" s="618">
        <v>308269</v>
      </c>
      <c r="B63" s="619" t="s">
        <v>6223</v>
      </c>
      <c r="C63" s="618" t="s">
        <v>795</v>
      </c>
      <c r="D63" s="620">
        <v>12014.8</v>
      </c>
    </row>
    <row r="64" spans="1:4" ht="9" customHeight="1" x14ac:dyDescent="0.35">
      <c r="A64" s="618">
        <v>308270</v>
      </c>
      <c r="B64" s="619" t="s">
        <v>6224</v>
      </c>
      <c r="C64" s="618" t="s">
        <v>795</v>
      </c>
      <c r="D64" s="620">
        <v>16087.76</v>
      </c>
    </row>
    <row r="65" spans="1:4" ht="9" customHeight="1" x14ac:dyDescent="0.35">
      <c r="A65" s="618">
        <v>308287</v>
      </c>
      <c r="B65" s="619" t="s">
        <v>6225</v>
      </c>
      <c r="C65" s="618" t="s">
        <v>795</v>
      </c>
      <c r="D65" s="620">
        <v>88239.61</v>
      </c>
    </row>
    <row r="66" spans="1:4" ht="9" customHeight="1" x14ac:dyDescent="0.35">
      <c r="A66" s="618">
        <v>308271</v>
      </c>
      <c r="B66" s="619" t="s">
        <v>6226</v>
      </c>
      <c r="C66" s="618" t="s">
        <v>795</v>
      </c>
      <c r="D66" s="620">
        <v>19618.169999999998</v>
      </c>
    </row>
    <row r="67" spans="1:4" ht="9" customHeight="1" x14ac:dyDescent="0.35">
      <c r="A67" s="618">
        <v>308272</v>
      </c>
      <c r="B67" s="619" t="s">
        <v>6227</v>
      </c>
      <c r="C67" s="618" t="s">
        <v>795</v>
      </c>
      <c r="D67" s="620">
        <v>23290.9</v>
      </c>
    </row>
    <row r="68" spans="1:4" ht="9" customHeight="1" x14ac:dyDescent="0.35">
      <c r="A68" s="618">
        <v>308273</v>
      </c>
      <c r="B68" s="619" t="s">
        <v>6228</v>
      </c>
      <c r="C68" s="618" t="s">
        <v>795</v>
      </c>
      <c r="D68" s="620">
        <v>26628.080000000002</v>
      </c>
    </row>
    <row r="69" spans="1:4" ht="9" customHeight="1" x14ac:dyDescent="0.35">
      <c r="A69" s="618">
        <v>308274</v>
      </c>
      <c r="B69" s="619" t="s">
        <v>6229</v>
      </c>
      <c r="C69" s="618" t="s">
        <v>795</v>
      </c>
      <c r="D69" s="620">
        <v>30867.35</v>
      </c>
    </row>
    <row r="70" spans="1:4" ht="9" customHeight="1" x14ac:dyDescent="0.35">
      <c r="A70" s="618">
        <v>308275</v>
      </c>
      <c r="B70" s="619" t="s">
        <v>6230</v>
      </c>
      <c r="C70" s="618" t="s">
        <v>795</v>
      </c>
      <c r="D70" s="620">
        <v>34565.97</v>
      </c>
    </row>
    <row r="71" spans="1:4" ht="9" customHeight="1" x14ac:dyDescent="0.35">
      <c r="A71" s="618">
        <v>308276</v>
      </c>
      <c r="B71" s="619" t="s">
        <v>6231</v>
      </c>
      <c r="C71" s="618" t="s">
        <v>795</v>
      </c>
      <c r="D71" s="620">
        <v>39568.910000000003</v>
      </c>
    </row>
    <row r="72" spans="1:4" ht="9" customHeight="1" x14ac:dyDescent="0.35">
      <c r="A72" s="618">
        <v>308277</v>
      </c>
      <c r="B72" s="619" t="s">
        <v>6232</v>
      </c>
      <c r="C72" s="618" t="s">
        <v>795</v>
      </c>
      <c r="D72" s="620">
        <v>45662.71</v>
      </c>
    </row>
    <row r="73" spans="1:4" ht="9" customHeight="1" x14ac:dyDescent="0.35">
      <c r="A73" s="618">
        <v>308278</v>
      </c>
      <c r="B73" s="619" t="s">
        <v>6233</v>
      </c>
      <c r="C73" s="618" t="s">
        <v>795</v>
      </c>
      <c r="D73" s="620">
        <v>47351.12</v>
      </c>
    </row>
    <row r="74" spans="1:4" ht="9" customHeight="1" x14ac:dyDescent="0.35">
      <c r="A74" s="618">
        <v>308279</v>
      </c>
      <c r="B74" s="619" t="s">
        <v>6234</v>
      </c>
      <c r="C74" s="618" t="s">
        <v>795</v>
      </c>
      <c r="D74" s="620">
        <v>53003.91</v>
      </c>
    </row>
    <row r="75" spans="1:4" ht="9" customHeight="1" x14ac:dyDescent="0.35">
      <c r="A75" s="618">
        <v>308280</v>
      </c>
      <c r="B75" s="619" t="s">
        <v>6235</v>
      </c>
      <c r="C75" s="618" t="s">
        <v>795</v>
      </c>
      <c r="D75" s="620">
        <v>56697.74</v>
      </c>
    </row>
    <row r="76" spans="1:4" ht="9" customHeight="1" x14ac:dyDescent="0.35">
      <c r="A76" s="618">
        <v>308281</v>
      </c>
      <c r="B76" s="619" t="s">
        <v>6236</v>
      </c>
      <c r="C76" s="618" t="s">
        <v>795</v>
      </c>
      <c r="D76" s="620">
        <v>60907.13</v>
      </c>
    </row>
    <row r="77" spans="1:4" ht="9" customHeight="1" x14ac:dyDescent="0.35">
      <c r="A77" s="618">
        <v>308282</v>
      </c>
      <c r="B77" s="619" t="s">
        <v>6237</v>
      </c>
      <c r="C77" s="618" t="s">
        <v>795</v>
      </c>
      <c r="D77" s="620">
        <v>65363.1</v>
      </c>
    </row>
    <row r="78" spans="1:4" ht="9" customHeight="1" x14ac:dyDescent="0.35">
      <c r="A78" s="618">
        <v>308283</v>
      </c>
      <c r="B78" s="619" t="s">
        <v>6238</v>
      </c>
      <c r="C78" s="618" t="s">
        <v>795</v>
      </c>
      <c r="D78" s="620">
        <v>69482.289999999994</v>
      </c>
    </row>
    <row r="79" spans="1:4" ht="9" customHeight="1" x14ac:dyDescent="0.35">
      <c r="A79" s="618">
        <v>308284</v>
      </c>
      <c r="B79" s="619" t="s">
        <v>6239</v>
      </c>
      <c r="C79" s="618" t="s">
        <v>795</v>
      </c>
      <c r="D79" s="620">
        <v>74844.33</v>
      </c>
    </row>
    <row r="80" spans="1:4" ht="9" customHeight="1" x14ac:dyDescent="0.35">
      <c r="A80" s="618">
        <v>308285</v>
      </c>
      <c r="B80" s="619" t="s">
        <v>6240</v>
      </c>
      <c r="C80" s="618" t="s">
        <v>795</v>
      </c>
      <c r="D80" s="620">
        <v>79237.850000000006</v>
      </c>
    </row>
    <row r="81" spans="1:4" ht="9" customHeight="1" x14ac:dyDescent="0.35">
      <c r="A81" s="618">
        <v>308286</v>
      </c>
      <c r="B81" s="619" t="s">
        <v>6241</v>
      </c>
      <c r="C81" s="618" t="s">
        <v>795</v>
      </c>
      <c r="D81" s="620">
        <v>83792.070000000007</v>
      </c>
    </row>
    <row r="82" spans="1:4" ht="9" customHeight="1" x14ac:dyDescent="0.35">
      <c r="A82" s="618">
        <v>307733</v>
      </c>
      <c r="B82" s="619" t="s">
        <v>6242</v>
      </c>
      <c r="C82" s="618" t="s">
        <v>790</v>
      </c>
      <c r="D82" s="620">
        <v>291.08999999999997</v>
      </c>
    </row>
    <row r="83" spans="1:4" ht="9" customHeight="1" x14ac:dyDescent="0.35">
      <c r="A83" s="618">
        <v>307734</v>
      </c>
      <c r="B83" s="619" t="s">
        <v>6243</v>
      </c>
      <c r="C83" s="618" t="s">
        <v>790</v>
      </c>
      <c r="D83" s="620">
        <v>334.75</v>
      </c>
    </row>
    <row r="84" spans="1:4" ht="9" customHeight="1" x14ac:dyDescent="0.35">
      <c r="A84" s="618">
        <v>307735</v>
      </c>
      <c r="B84" s="619" t="s">
        <v>6244</v>
      </c>
      <c r="C84" s="618" t="s">
        <v>790</v>
      </c>
      <c r="D84" s="620">
        <v>454.26</v>
      </c>
    </row>
    <row r="85" spans="1:4" ht="9" customHeight="1" x14ac:dyDescent="0.35">
      <c r="A85" s="618">
        <v>307736</v>
      </c>
      <c r="B85" s="619" t="s">
        <v>6245</v>
      </c>
      <c r="C85" s="618" t="s">
        <v>790</v>
      </c>
      <c r="D85" s="620">
        <v>585.9</v>
      </c>
    </row>
    <row r="86" spans="1:4" ht="9" customHeight="1" x14ac:dyDescent="0.35">
      <c r="A86" s="618">
        <v>307737</v>
      </c>
      <c r="B86" s="619" t="s">
        <v>6246</v>
      </c>
      <c r="C86" s="618" t="s">
        <v>790</v>
      </c>
      <c r="D86" s="620">
        <v>617.69000000000005</v>
      </c>
    </row>
    <row r="87" spans="1:4" ht="9" customHeight="1" x14ac:dyDescent="0.35">
      <c r="A87" s="618">
        <v>307730</v>
      </c>
      <c r="B87" s="619" t="s">
        <v>6247</v>
      </c>
      <c r="C87" s="618" t="s">
        <v>790</v>
      </c>
      <c r="D87" s="620">
        <v>0</v>
      </c>
    </row>
    <row r="88" spans="1:4" ht="9" customHeight="1" x14ac:dyDescent="0.35">
      <c r="A88" s="618">
        <v>307084</v>
      </c>
      <c r="B88" s="619" t="s">
        <v>6248</v>
      </c>
      <c r="C88" s="618" t="s">
        <v>790</v>
      </c>
      <c r="D88" s="620">
        <v>41.37</v>
      </c>
    </row>
    <row r="89" spans="1:4" ht="9" customHeight="1" x14ac:dyDescent="0.35">
      <c r="A89" s="618">
        <v>407818</v>
      </c>
      <c r="B89" s="619" t="s">
        <v>6249</v>
      </c>
      <c r="C89" s="618" t="s">
        <v>752</v>
      </c>
      <c r="D89" s="620">
        <v>13.77</v>
      </c>
    </row>
    <row r="90" spans="1:4" ht="9" customHeight="1" x14ac:dyDescent="0.35">
      <c r="A90" s="618">
        <v>407819</v>
      </c>
      <c r="B90" s="619" t="s">
        <v>6250</v>
      </c>
      <c r="C90" s="618" t="s">
        <v>752</v>
      </c>
      <c r="D90" s="620">
        <v>14.22</v>
      </c>
    </row>
    <row r="91" spans="1:4" ht="9" customHeight="1" x14ac:dyDescent="0.35">
      <c r="A91" s="618">
        <v>407820</v>
      </c>
      <c r="B91" s="619" t="s">
        <v>6251</v>
      </c>
      <c r="C91" s="618" t="s">
        <v>752</v>
      </c>
      <c r="D91" s="620">
        <v>14.76</v>
      </c>
    </row>
    <row r="92" spans="1:4" ht="9" customHeight="1" x14ac:dyDescent="0.35">
      <c r="A92" s="618">
        <v>407740</v>
      </c>
      <c r="B92" s="619" t="s">
        <v>6252</v>
      </c>
      <c r="C92" s="618" t="s">
        <v>752</v>
      </c>
      <c r="D92" s="620">
        <v>16.22</v>
      </c>
    </row>
    <row r="93" spans="1:4" ht="9" customHeight="1" x14ac:dyDescent="0.35">
      <c r="A93" s="618">
        <v>408037</v>
      </c>
      <c r="B93" s="619" t="s">
        <v>6253</v>
      </c>
      <c r="C93" s="618" t="s">
        <v>795</v>
      </c>
      <c r="D93" s="620">
        <v>17.350000000000001</v>
      </c>
    </row>
    <row r="94" spans="1:4" ht="9" customHeight="1" x14ac:dyDescent="0.35">
      <c r="A94" s="618">
        <v>408038</v>
      </c>
      <c r="B94" s="619" t="s">
        <v>6254</v>
      </c>
      <c r="C94" s="618" t="s">
        <v>795</v>
      </c>
      <c r="D94" s="620">
        <v>23.73</v>
      </c>
    </row>
    <row r="95" spans="1:4" ht="9" customHeight="1" x14ac:dyDescent="0.35">
      <c r="A95" s="618">
        <v>408039</v>
      </c>
      <c r="B95" s="619" t="s">
        <v>6255</v>
      </c>
      <c r="C95" s="618" t="s">
        <v>795</v>
      </c>
      <c r="D95" s="620">
        <v>33.229999999999997</v>
      </c>
    </row>
    <row r="96" spans="1:4" ht="9" customHeight="1" x14ac:dyDescent="0.35">
      <c r="A96" s="618">
        <v>408041</v>
      </c>
      <c r="B96" s="619" t="s">
        <v>6256</v>
      </c>
      <c r="C96" s="618" t="s">
        <v>795</v>
      </c>
      <c r="D96" s="620">
        <v>44.26</v>
      </c>
    </row>
    <row r="97" spans="1:4" ht="9" customHeight="1" x14ac:dyDescent="0.35">
      <c r="A97" s="618">
        <v>408042</v>
      </c>
      <c r="B97" s="619" t="s">
        <v>6257</v>
      </c>
      <c r="C97" s="618" t="s">
        <v>795</v>
      </c>
      <c r="D97" s="620">
        <v>72.84</v>
      </c>
    </row>
    <row r="98" spans="1:4" ht="9" customHeight="1" x14ac:dyDescent="0.35">
      <c r="A98" s="618">
        <v>408031</v>
      </c>
      <c r="B98" s="619" t="s">
        <v>6258</v>
      </c>
      <c r="C98" s="618" t="s">
        <v>795</v>
      </c>
      <c r="D98" s="620">
        <v>20.68</v>
      </c>
    </row>
    <row r="99" spans="1:4" ht="9" customHeight="1" x14ac:dyDescent="0.35">
      <c r="A99" s="618">
        <v>408032</v>
      </c>
      <c r="B99" s="619" t="s">
        <v>6259</v>
      </c>
      <c r="C99" s="618" t="s">
        <v>795</v>
      </c>
      <c r="D99" s="620">
        <v>28.33</v>
      </c>
    </row>
    <row r="100" spans="1:4" ht="9" customHeight="1" x14ac:dyDescent="0.35">
      <c r="A100" s="618">
        <v>408033</v>
      </c>
      <c r="B100" s="619" t="s">
        <v>6260</v>
      </c>
      <c r="C100" s="618" t="s">
        <v>795</v>
      </c>
      <c r="D100" s="620">
        <v>38.83</v>
      </c>
    </row>
    <row r="101" spans="1:4" ht="9" customHeight="1" x14ac:dyDescent="0.35">
      <c r="A101" s="618">
        <v>408035</v>
      </c>
      <c r="B101" s="619" t="s">
        <v>6261</v>
      </c>
      <c r="C101" s="618" t="s">
        <v>795</v>
      </c>
      <c r="D101" s="620">
        <v>65.209999999999994</v>
      </c>
    </row>
    <row r="102" spans="1:4" ht="9" customHeight="1" x14ac:dyDescent="0.35">
      <c r="A102" s="618">
        <v>408036</v>
      </c>
      <c r="B102" s="619" t="s">
        <v>6262</v>
      </c>
      <c r="C102" s="618" t="s">
        <v>795</v>
      </c>
      <c r="D102" s="620">
        <v>144</v>
      </c>
    </row>
    <row r="103" spans="1:4" ht="9" customHeight="1" x14ac:dyDescent="0.35">
      <c r="A103" s="618">
        <v>408067</v>
      </c>
      <c r="B103" s="619" t="s">
        <v>6263</v>
      </c>
      <c r="C103" s="618" t="s">
        <v>752</v>
      </c>
      <c r="D103" s="620">
        <v>13.07</v>
      </c>
    </row>
    <row r="104" spans="1:4" ht="9" customHeight="1" x14ac:dyDescent="0.35">
      <c r="A104" s="618">
        <v>407743</v>
      </c>
      <c r="B104" s="619" t="s">
        <v>6264</v>
      </c>
      <c r="C104" s="618" t="s">
        <v>752</v>
      </c>
      <c r="D104" s="620">
        <v>11.88</v>
      </c>
    </row>
    <row r="105" spans="1:4" ht="9" customHeight="1" x14ac:dyDescent="0.35">
      <c r="A105" s="618">
        <v>607137</v>
      </c>
      <c r="B105" s="619" t="s">
        <v>6265</v>
      </c>
      <c r="C105" s="618" t="s">
        <v>790</v>
      </c>
      <c r="D105" s="620">
        <v>57369.63</v>
      </c>
    </row>
    <row r="106" spans="1:4" ht="9" customHeight="1" x14ac:dyDescent="0.35">
      <c r="A106" s="618">
        <v>606785</v>
      </c>
      <c r="B106" s="619" t="s">
        <v>6266</v>
      </c>
      <c r="C106" s="618" t="s">
        <v>790</v>
      </c>
      <c r="D106" s="620">
        <v>56275.05</v>
      </c>
    </row>
    <row r="107" spans="1:4" ht="18" customHeight="1" x14ac:dyDescent="0.35">
      <c r="A107" s="618">
        <v>607139</v>
      </c>
      <c r="B107" s="619" t="s">
        <v>6267</v>
      </c>
      <c r="C107" s="618" t="s">
        <v>790</v>
      </c>
      <c r="D107" s="620">
        <v>58178.92</v>
      </c>
    </row>
    <row r="108" spans="1:4" ht="18" customHeight="1" x14ac:dyDescent="0.35">
      <c r="A108" s="618">
        <v>606787</v>
      </c>
      <c r="B108" s="619" t="s">
        <v>6268</v>
      </c>
      <c r="C108" s="618" t="s">
        <v>790</v>
      </c>
      <c r="D108" s="620">
        <v>56699.51</v>
      </c>
    </row>
    <row r="109" spans="1:4" ht="18" customHeight="1" x14ac:dyDescent="0.35">
      <c r="A109" s="618">
        <v>607140</v>
      </c>
      <c r="B109" s="619" t="s">
        <v>6269</v>
      </c>
      <c r="C109" s="618" t="s">
        <v>790</v>
      </c>
      <c r="D109" s="620">
        <v>53015.46</v>
      </c>
    </row>
    <row r="110" spans="1:4" ht="18" customHeight="1" x14ac:dyDescent="0.35">
      <c r="A110" s="618">
        <v>606788</v>
      </c>
      <c r="B110" s="619" t="s">
        <v>6270</v>
      </c>
      <c r="C110" s="618" t="s">
        <v>790</v>
      </c>
      <c r="D110" s="620">
        <v>52398.01</v>
      </c>
    </row>
    <row r="111" spans="1:4" ht="18" customHeight="1" x14ac:dyDescent="0.35">
      <c r="A111" s="618">
        <v>607141</v>
      </c>
      <c r="B111" s="619" t="s">
        <v>6271</v>
      </c>
      <c r="C111" s="618" t="s">
        <v>790</v>
      </c>
      <c r="D111" s="620">
        <v>59259.040000000001</v>
      </c>
    </row>
    <row r="112" spans="1:4" ht="18" customHeight="1" x14ac:dyDescent="0.35">
      <c r="A112" s="618">
        <v>606789</v>
      </c>
      <c r="B112" s="619" t="s">
        <v>6272</v>
      </c>
      <c r="C112" s="618" t="s">
        <v>790</v>
      </c>
      <c r="D112" s="620">
        <v>58121.48</v>
      </c>
    </row>
    <row r="113" spans="1:4" ht="18" customHeight="1" x14ac:dyDescent="0.35">
      <c r="A113" s="618">
        <v>607144</v>
      </c>
      <c r="B113" s="619" t="s">
        <v>6273</v>
      </c>
      <c r="C113" s="618" t="s">
        <v>790</v>
      </c>
      <c r="D113" s="620">
        <v>68192.11</v>
      </c>
    </row>
    <row r="114" spans="1:4" ht="18" customHeight="1" x14ac:dyDescent="0.35">
      <c r="A114" s="618">
        <v>606792</v>
      </c>
      <c r="B114" s="619" t="s">
        <v>6274</v>
      </c>
      <c r="C114" s="618" t="s">
        <v>790</v>
      </c>
      <c r="D114" s="620">
        <v>67153.08</v>
      </c>
    </row>
    <row r="115" spans="1:4" ht="18" customHeight="1" x14ac:dyDescent="0.35">
      <c r="A115" s="618">
        <v>607142</v>
      </c>
      <c r="B115" s="619" t="s">
        <v>6275</v>
      </c>
      <c r="C115" s="618" t="s">
        <v>790</v>
      </c>
      <c r="D115" s="620">
        <v>62238.83</v>
      </c>
    </row>
    <row r="116" spans="1:4" ht="18" customHeight="1" x14ac:dyDescent="0.35">
      <c r="A116" s="618">
        <v>606790</v>
      </c>
      <c r="B116" s="619" t="s">
        <v>6276</v>
      </c>
      <c r="C116" s="618" t="s">
        <v>790</v>
      </c>
      <c r="D116" s="620">
        <v>61015.26</v>
      </c>
    </row>
    <row r="117" spans="1:4" ht="18" customHeight="1" x14ac:dyDescent="0.35">
      <c r="A117" s="618">
        <v>607145</v>
      </c>
      <c r="B117" s="619" t="s">
        <v>6277</v>
      </c>
      <c r="C117" s="618" t="s">
        <v>790</v>
      </c>
      <c r="D117" s="620">
        <v>75445.37</v>
      </c>
    </row>
    <row r="118" spans="1:4" ht="18" customHeight="1" x14ac:dyDescent="0.35">
      <c r="A118" s="618">
        <v>606793</v>
      </c>
      <c r="B118" s="619" t="s">
        <v>6278</v>
      </c>
      <c r="C118" s="618" t="s">
        <v>790</v>
      </c>
      <c r="D118" s="620">
        <v>74283.3</v>
      </c>
    </row>
    <row r="119" spans="1:4" ht="18" customHeight="1" x14ac:dyDescent="0.35">
      <c r="A119" s="618">
        <v>607146</v>
      </c>
      <c r="B119" s="619" t="s">
        <v>6279</v>
      </c>
      <c r="C119" s="618" t="s">
        <v>790</v>
      </c>
      <c r="D119" s="620">
        <v>78795.59</v>
      </c>
    </row>
    <row r="120" spans="1:4" ht="18" customHeight="1" x14ac:dyDescent="0.35">
      <c r="A120" s="618">
        <v>606794</v>
      </c>
      <c r="B120" s="619" t="s">
        <v>6280</v>
      </c>
      <c r="C120" s="618" t="s">
        <v>790</v>
      </c>
      <c r="D120" s="620">
        <v>77534.320000000007</v>
      </c>
    </row>
    <row r="121" spans="1:4" ht="18" customHeight="1" x14ac:dyDescent="0.35">
      <c r="A121" s="618">
        <v>607143</v>
      </c>
      <c r="B121" s="619" t="s">
        <v>6281</v>
      </c>
      <c r="C121" s="618" t="s">
        <v>790</v>
      </c>
      <c r="D121" s="620">
        <v>67360.740000000005</v>
      </c>
    </row>
    <row r="122" spans="1:4" ht="18" customHeight="1" x14ac:dyDescent="0.35">
      <c r="A122" s="618">
        <v>606791</v>
      </c>
      <c r="B122" s="619" t="s">
        <v>6282</v>
      </c>
      <c r="C122" s="618" t="s">
        <v>790</v>
      </c>
      <c r="D122" s="620">
        <v>65952.070000000007</v>
      </c>
    </row>
    <row r="123" spans="1:4" ht="18" customHeight="1" x14ac:dyDescent="0.35">
      <c r="A123" s="618">
        <v>607147</v>
      </c>
      <c r="B123" s="619" t="s">
        <v>6283</v>
      </c>
      <c r="C123" s="618" t="s">
        <v>790</v>
      </c>
      <c r="D123" s="620">
        <v>85164.99</v>
      </c>
    </row>
    <row r="124" spans="1:4" ht="18" customHeight="1" x14ac:dyDescent="0.35">
      <c r="A124" s="618">
        <v>606795</v>
      </c>
      <c r="B124" s="619" t="s">
        <v>6284</v>
      </c>
      <c r="C124" s="618" t="s">
        <v>790</v>
      </c>
      <c r="D124" s="620">
        <v>83711.62</v>
      </c>
    </row>
    <row r="125" spans="1:4" ht="18" customHeight="1" x14ac:dyDescent="0.35">
      <c r="A125" s="618">
        <v>607112</v>
      </c>
      <c r="B125" s="619" t="s">
        <v>6285</v>
      </c>
      <c r="C125" s="618" t="s">
        <v>790</v>
      </c>
      <c r="D125" s="620">
        <v>27683.279999999999</v>
      </c>
    </row>
    <row r="126" spans="1:4" ht="18" customHeight="1" x14ac:dyDescent="0.35">
      <c r="A126" s="618">
        <v>606760</v>
      </c>
      <c r="B126" s="619" t="s">
        <v>6286</v>
      </c>
      <c r="C126" s="618" t="s">
        <v>790</v>
      </c>
      <c r="D126" s="620">
        <v>27302.3</v>
      </c>
    </row>
    <row r="127" spans="1:4" ht="18" customHeight="1" x14ac:dyDescent="0.35">
      <c r="A127" s="618">
        <v>607113</v>
      </c>
      <c r="B127" s="619" t="s">
        <v>6287</v>
      </c>
      <c r="C127" s="618" t="s">
        <v>790</v>
      </c>
      <c r="D127" s="620">
        <v>32499.759999999998</v>
      </c>
    </row>
    <row r="128" spans="1:4" ht="18" customHeight="1" x14ac:dyDescent="0.35">
      <c r="A128" s="618">
        <v>606761</v>
      </c>
      <c r="B128" s="619" t="s">
        <v>6288</v>
      </c>
      <c r="C128" s="618" t="s">
        <v>790</v>
      </c>
      <c r="D128" s="620">
        <v>32061.84</v>
      </c>
    </row>
    <row r="129" spans="1:4" ht="18" customHeight="1" x14ac:dyDescent="0.35">
      <c r="A129" s="618">
        <v>606762</v>
      </c>
      <c r="B129" s="619" t="s">
        <v>6289</v>
      </c>
      <c r="C129" s="618" t="s">
        <v>790</v>
      </c>
      <c r="D129" s="620">
        <v>32459.07</v>
      </c>
    </row>
    <row r="130" spans="1:4" ht="18" customHeight="1" x14ac:dyDescent="0.35">
      <c r="A130" s="618">
        <v>607114</v>
      </c>
      <c r="B130" s="619" t="s">
        <v>6290</v>
      </c>
      <c r="C130" s="618" t="s">
        <v>790</v>
      </c>
      <c r="D130" s="620">
        <v>32905.269999999997</v>
      </c>
    </row>
    <row r="131" spans="1:4" ht="18" customHeight="1" x14ac:dyDescent="0.35">
      <c r="A131" s="618">
        <v>607116</v>
      </c>
      <c r="B131" s="619" t="s">
        <v>6291</v>
      </c>
      <c r="C131" s="618" t="s">
        <v>790</v>
      </c>
      <c r="D131" s="620">
        <v>34095.79</v>
      </c>
    </row>
    <row r="132" spans="1:4" ht="18" customHeight="1" x14ac:dyDescent="0.35">
      <c r="A132" s="618">
        <v>606764</v>
      </c>
      <c r="B132" s="619" t="s">
        <v>6292</v>
      </c>
      <c r="C132" s="618" t="s">
        <v>790</v>
      </c>
      <c r="D132" s="620">
        <v>33630.79</v>
      </c>
    </row>
    <row r="133" spans="1:4" ht="18" customHeight="1" x14ac:dyDescent="0.35">
      <c r="A133" s="618">
        <v>607115</v>
      </c>
      <c r="B133" s="619" t="s">
        <v>6293</v>
      </c>
      <c r="C133" s="618" t="s">
        <v>790</v>
      </c>
      <c r="D133" s="620">
        <v>38769.96</v>
      </c>
    </row>
    <row r="134" spans="1:4" ht="18" customHeight="1" x14ac:dyDescent="0.35">
      <c r="A134" s="618">
        <v>606763</v>
      </c>
      <c r="B134" s="619" t="s">
        <v>6294</v>
      </c>
      <c r="C134" s="618" t="s">
        <v>790</v>
      </c>
      <c r="D134" s="620">
        <v>38210.559999999998</v>
      </c>
    </row>
    <row r="135" spans="1:4" ht="18" customHeight="1" x14ac:dyDescent="0.35">
      <c r="A135" s="618">
        <v>607117</v>
      </c>
      <c r="B135" s="619" t="s">
        <v>6295</v>
      </c>
      <c r="C135" s="618" t="s">
        <v>790</v>
      </c>
      <c r="D135" s="620">
        <v>38756.400000000001</v>
      </c>
    </row>
    <row r="136" spans="1:4" ht="18" customHeight="1" x14ac:dyDescent="0.35">
      <c r="A136" s="618">
        <v>606765</v>
      </c>
      <c r="B136" s="619" t="s">
        <v>6296</v>
      </c>
      <c r="C136" s="618" t="s">
        <v>790</v>
      </c>
      <c r="D136" s="620">
        <v>38212.36</v>
      </c>
    </row>
    <row r="137" spans="1:4" ht="18" customHeight="1" x14ac:dyDescent="0.35">
      <c r="A137" s="618">
        <v>607118</v>
      </c>
      <c r="B137" s="619" t="s">
        <v>6297</v>
      </c>
      <c r="C137" s="618" t="s">
        <v>790</v>
      </c>
      <c r="D137" s="620">
        <v>34704.86</v>
      </c>
    </row>
    <row r="138" spans="1:4" ht="18" customHeight="1" x14ac:dyDescent="0.35">
      <c r="A138" s="618">
        <v>606766</v>
      </c>
      <c r="B138" s="619" t="s">
        <v>6298</v>
      </c>
      <c r="C138" s="618" t="s">
        <v>790</v>
      </c>
      <c r="D138" s="620">
        <v>34224.82</v>
      </c>
    </row>
    <row r="139" spans="1:4" ht="18" customHeight="1" x14ac:dyDescent="0.35">
      <c r="A139" s="618">
        <v>607120</v>
      </c>
      <c r="B139" s="619" t="s">
        <v>6299</v>
      </c>
      <c r="C139" s="618" t="s">
        <v>790</v>
      </c>
      <c r="D139" s="620">
        <v>35370</v>
      </c>
    </row>
    <row r="140" spans="1:4" ht="18" customHeight="1" x14ac:dyDescent="0.35">
      <c r="A140" s="618">
        <v>606768</v>
      </c>
      <c r="B140" s="619" t="s">
        <v>6300</v>
      </c>
      <c r="C140" s="618" t="s">
        <v>790</v>
      </c>
      <c r="D140" s="620">
        <v>34864.49</v>
      </c>
    </row>
    <row r="141" spans="1:4" ht="18" customHeight="1" x14ac:dyDescent="0.35">
      <c r="A141" s="618">
        <v>607119</v>
      </c>
      <c r="B141" s="619" t="s">
        <v>6301</v>
      </c>
      <c r="C141" s="618" t="s">
        <v>790</v>
      </c>
      <c r="D141" s="620">
        <v>40741.85</v>
      </c>
    </row>
    <row r="142" spans="1:4" ht="18" customHeight="1" x14ac:dyDescent="0.35">
      <c r="A142" s="618">
        <v>606767</v>
      </c>
      <c r="B142" s="619" t="s">
        <v>6302</v>
      </c>
      <c r="C142" s="618" t="s">
        <v>790</v>
      </c>
      <c r="D142" s="620">
        <v>40125.379999999997</v>
      </c>
    </row>
    <row r="143" spans="1:4" ht="18" customHeight="1" x14ac:dyDescent="0.35">
      <c r="A143" s="618">
        <v>607121</v>
      </c>
      <c r="B143" s="619" t="s">
        <v>6303</v>
      </c>
      <c r="C143" s="618" t="s">
        <v>790</v>
      </c>
      <c r="D143" s="620">
        <v>38343.39</v>
      </c>
    </row>
    <row r="144" spans="1:4" ht="18" customHeight="1" x14ac:dyDescent="0.35">
      <c r="A144" s="618">
        <v>606769</v>
      </c>
      <c r="B144" s="619" t="s">
        <v>6304</v>
      </c>
      <c r="C144" s="618" t="s">
        <v>790</v>
      </c>
      <c r="D144" s="620">
        <v>37767.06</v>
      </c>
    </row>
    <row r="145" spans="1:4" ht="18" customHeight="1" x14ac:dyDescent="0.35">
      <c r="A145" s="618">
        <v>607123</v>
      </c>
      <c r="B145" s="619" t="s">
        <v>6305</v>
      </c>
      <c r="C145" s="618" t="s">
        <v>790</v>
      </c>
      <c r="D145" s="620">
        <v>37846.699999999997</v>
      </c>
    </row>
    <row r="146" spans="1:4" ht="18" customHeight="1" x14ac:dyDescent="0.35">
      <c r="A146" s="618">
        <v>606771</v>
      </c>
      <c r="B146" s="619" t="s">
        <v>6306</v>
      </c>
      <c r="C146" s="618" t="s">
        <v>790</v>
      </c>
      <c r="D146" s="620">
        <v>37272.519999999997</v>
      </c>
    </row>
    <row r="147" spans="1:4" ht="18" customHeight="1" x14ac:dyDescent="0.35">
      <c r="A147" s="618">
        <v>607122</v>
      </c>
      <c r="B147" s="619" t="s">
        <v>6307</v>
      </c>
      <c r="C147" s="618" t="s">
        <v>790</v>
      </c>
      <c r="D147" s="620">
        <v>42051.95</v>
      </c>
    </row>
    <row r="148" spans="1:4" ht="18" customHeight="1" x14ac:dyDescent="0.35">
      <c r="A148" s="618">
        <v>606770</v>
      </c>
      <c r="B148" s="619" t="s">
        <v>6308</v>
      </c>
      <c r="C148" s="618" t="s">
        <v>790</v>
      </c>
      <c r="D148" s="620">
        <v>41389.760000000002</v>
      </c>
    </row>
    <row r="149" spans="1:4" ht="18" customHeight="1" x14ac:dyDescent="0.35">
      <c r="A149" s="618">
        <v>607125</v>
      </c>
      <c r="B149" s="619" t="s">
        <v>6309</v>
      </c>
      <c r="C149" s="618" t="s">
        <v>790</v>
      </c>
      <c r="D149" s="620">
        <v>39160.019999999997</v>
      </c>
    </row>
    <row r="150" spans="1:4" ht="18" customHeight="1" x14ac:dyDescent="0.35">
      <c r="A150" s="618">
        <v>606773</v>
      </c>
      <c r="B150" s="619" t="s">
        <v>6310</v>
      </c>
      <c r="C150" s="618" t="s">
        <v>790</v>
      </c>
      <c r="D150" s="620">
        <v>38555.9</v>
      </c>
    </row>
    <row r="151" spans="1:4" ht="18" customHeight="1" x14ac:dyDescent="0.35">
      <c r="A151" s="618">
        <v>607124</v>
      </c>
      <c r="B151" s="619" t="s">
        <v>6311</v>
      </c>
      <c r="C151" s="618" t="s">
        <v>790</v>
      </c>
      <c r="D151" s="620">
        <v>42705.46</v>
      </c>
    </row>
    <row r="152" spans="1:4" ht="18" customHeight="1" x14ac:dyDescent="0.35">
      <c r="A152" s="618">
        <v>606772</v>
      </c>
      <c r="B152" s="619" t="s">
        <v>6312</v>
      </c>
      <c r="C152" s="618" t="s">
        <v>790</v>
      </c>
      <c r="D152" s="620">
        <v>42022.07</v>
      </c>
    </row>
    <row r="153" spans="1:4" ht="18" customHeight="1" x14ac:dyDescent="0.35">
      <c r="A153" s="618">
        <v>607126</v>
      </c>
      <c r="B153" s="619" t="s">
        <v>6313</v>
      </c>
      <c r="C153" s="618" t="s">
        <v>790</v>
      </c>
      <c r="D153" s="620">
        <v>43918.37</v>
      </c>
    </row>
    <row r="154" spans="1:4" ht="18" customHeight="1" x14ac:dyDescent="0.35">
      <c r="A154" s="618">
        <v>606774</v>
      </c>
      <c r="B154" s="619" t="s">
        <v>6314</v>
      </c>
      <c r="C154" s="618" t="s">
        <v>790</v>
      </c>
      <c r="D154" s="620">
        <v>43202.07</v>
      </c>
    </row>
    <row r="155" spans="1:4" ht="18" customHeight="1" x14ac:dyDescent="0.35">
      <c r="A155" s="618">
        <v>607127</v>
      </c>
      <c r="B155" s="619" t="s">
        <v>6315</v>
      </c>
      <c r="C155" s="618" t="s">
        <v>790</v>
      </c>
      <c r="D155" s="620">
        <v>40397.71</v>
      </c>
    </row>
    <row r="156" spans="1:4" ht="18" customHeight="1" x14ac:dyDescent="0.35">
      <c r="A156" s="618">
        <v>606775</v>
      </c>
      <c r="B156" s="619" t="s">
        <v>6316</v>
      </c>
      <c r="C156" s="618" t="s">
        <v>790</v>
      </c>
      <c r="D156" s="620">
        <v>39757.279999999999</v>
      </c>
    </row>
    <row r="157" spans="1:4" ht="18" customHeight="1" x14ac:dyDescent="0.35">
      <c r="A157" s="618">
        <v>607129</v>
      </c>
      <c r="B157" s="619" t="s">
        <v>6317</v>
      </c>
      <c r="C157" s="618" t="s">
        <v>790</v>
      </c>
      <c r="D157" s="620">
        <v>42327.76</v>
      </c>
    </row>
    <row r="158" spans="1:4" ht="18" customHeight="1" x14ac:dyDescent="0.35">
      <c r="A158" s="618">
        <v>606777</v>
      </c>
      <c r="B158" s="619" t="s">
        <v>6318</v>
      </c>
      <c r="C158" s="618" t="s">
        <v>790</v>
      </c>
      <c r="D158" s="620">
        <v>41626.379999999997</v>
      </c>
    </row>
    <row r="159" spans="1:4" ht="18" customHeight="1" x14ac:dyDescent="0.35">
      <c r="A159" s="618">
        <v>607128</v>
      </c>
      <c r="B159" s="619" t="s">
        <v>6319</v>
      </c>
      <c r="C159" s="618" t="s">
        <v>790</v>
      </c>
      <c r="D159" s="620">
        <v>46651.98</v>
      </c>
    </row>
    <row r="160" spans="1:4" ht="18" customHeight="1" x14ac:dyDescent="0.35">
      <c r="A160" s="618">
        <v>606776</v>
      </c>
      <c r="B160" s="619" t="s">
        <v>6320</v>
      </c>
      <c r="C160" s="618" t="s">
        <v>790</v>
      </c>
      <c r="D160" s="620">
        <v>45832.480000000003</v>
      </c>
    </row>
    <row r="161" spans="1:4" ht="18" customHeight="1" x14ac:dyDescent="0.35">
      <c r="A161" s="618">
        <v>607130</v>
      </c>
      <c r="B161" s="619" t="s">
        <v>6321</v>
      </c>
      <c r="C161" s="618" t="s">
        <v>790</v>
      </c>
      <c r="D161" s="620">
        <v>49777.46</v>
      </c>
    </row>
    <row r="162" spans="1:4" ht="18" customHeight="1" x14ac:dyDescent="0.35">
      <c r="A162" s="618">
        <v>606778</v>
      </c>
      <c r="B162" s="619" t="s">
        <v>6322</v>
      </c>
      <c r="C162" s="618" t="s">
        <v>790</v>
      </c>
      <c r="D162" s="620">
        <v>48876.69</v>
      </c>
    </row>
    <row r="163" spans="1:4" ht="18" customHeight="1" x14ac:dyDescent="0.35">
      <c r="A163" s="618">
        <v>607131</v>
      </c>
      <c r="B163" s="619" t="s">
        <v>6323</v>
      </c>
      <c r="C163" s="618" t="s">
        <v>790</v>
      </c>
      <c r="D163" s="620">
        <v>46652.13</v>
      </c>
    </row>
    <row r="164" spans="1:4" ht="18" customHeight="1" x14ac:dyDescent="0.35">
      <c r="A164" s="618">
        <v>606779</v>
      </c>
      <c r="B164" s="619" t="s">
        <v>6324</v>
      </c>
      <c r="C164" s="618" t="s">
        <v>790</v>
      </c>
      <c r="D164" s="620">
        <v>45855.24</v>
      </c>
    </row>
    <row r="165" spans="1:4" ht="18" customHeight="1" x14ac:dyDescent="0.35">
      <c r="A165" s="618">
        <v>607133</v>
      </c>
      <c r="B165" s="619" t="s">
        <v>6325</v>
      </c>
      <c r="C165" s="618" t="s">
        <v>790</v>
      </c>
      <c r="D165" s="620">
        <v>47378.46</v>
      </c>
    </row>
    <row r="166" spans="1:4" ht="18" customHeight="1" x14ac:dyDescent="0.35">
      <c r="A166" s="618">
        <v>606781</v>
      </c>
      <c r="B166" s="619" t="s">
        <v>6326</v>
      </c>
      <c r="C166" s="618" t="s">
        <v>790</v>
      </c>
      <c r="D166" s="620">
        <v>46557.61</v>
      </c>
    </row>
    <row r="167" spans="1:4" ht="18" customHeight="1" x14ac:dyDescent="0.35">
      <c r="A167" s="618">
        <v>607132</v>
      </c>
      <c r="B167" s="619" t="s">
        <v>6327</v>
      </c>
      <c r="C167" s="618" t="s">
        <v>790</v>
      </c>
      <c r="D167" s="620">
        <v>51764.45</v>
      </c>
    </row>
    <row r="168" spans="1:4" ht="18" customHeight="1" x14ac:dyDescent="0.35">
      <c r="A168" s="618">
        <v>606780</v>
      </c>
      <c r="B168" s="619" t="s">
        <v>6328</v>
      </c>
      <c r="C168" s="618" t="s">
        <v>790</v>
      </c>
      <c r="D168" s="620">
        <v>50800.54</v>
      </c>
    </row>
    <row r="169" spans="1:4" ht="18" customHeight="1" x14ac:dyDescent="0.35">
      <c r="A169" s="618">
        <v>607134</v>
      </c>
      <c r="B169" s="619" t="s">
        <v>6329</v>
      </c>
      <c r="C169" s="618" t="s">
        <v>790</v>
      </c>
      <c r="D169" s="620">
        <v>51251.23</v>
      </c>
    </row>
    <row r="170" spans="1:4" ht="18" customHeight="1" x14ac:dyDescent="0.35">
      <c r="A170" s="618">
        <v>606782</v>
      </c>
      <c r="B170" s="619" t="s">
        <v>6330</v>
      </c>
      <c r="C170" s="618" t="s">
        <v>790</v>
      </c>
      <c r="D170" s="620">
        <v>50309.36</v>
      </c>
    </row>
    <row r="171" spans="1:4" ht="18" customHeight="1" x14ac:dyDescent="0.35">
      <c r="A171" s="618">
        <v>607136</v>
      </c>
      <c r="B171" s="619" t="s">
        <v>6331</v>
      </c>
      <c r="C171" s="618" t="s">
        <v>790</v>
      </c>
      <c r="D171" s="620">
        <v>50530.91</v>
      </c>
    </row>
    <row r="172" spans="1:4" ht="18" customHeight="1" x14ac:dyDescent="0.35">
      <c r="A172" s="618">
        <v>606784</v>
      </c>
      <c r="B172" s="619" t="s">
        <v>6332</v>
      </c>
      <c r="C172" s="618" t="s">
        <v>790</v>
      </c>
      <c r="D172" s="620">
        <v>49619.12</v>
      </c>
    </row>
    <row r="173" spans="1:4" ht="18" customHeight="1" x14ac:dyDescent="0.35">
      <c r="A173" s="618">
        <v>607135</v>
      </c>
      <c r="B173" s="619" t="s">
        <v>6333</v>
      </c>
      <c r="C173" s="618" t="s">
        <v>790</v>
      </c>
      <c r="D173" s="620">
        <v>56500.63</v>
      </c>
    </row>
    <row r="174" spans="1:4" ht="18" customHeight="1" x14ac:dyDescent="0.35">
      <c r="A174" s="618">
        <v>606783</v>
      </c>
      <c r="B174" s="619" t="s">
        <v>6334</v>
      </c>
      <c r="C174" s="618" t="s">
        <v>790</v>
      </c>
      <c r="D174" s="620">
        <v>55443.63</v>
      </c>
    </row>
    <row r="175" spans="1:4" ht="18" customHeight="1" x14ac:dyDescent="0.35">
      <c r="A175" s="618">
        <v>607138</v>
      </c>
      <c r="B175" s="619" t="s">
        <v>6335</v>
      </c>
      <c r="C175" s="618" t="s">
        <v>790</v>
      </c>
      <c r="D175" s="620">
        <v>51486.94</v>
      </c>
    </row>
    <row r="176" spans="1:4" ht="18" customHeight="1" x14ac:dyDescent="0.35">
      <c r="A176" s="618">
        <v>606786</v>
      </c>
      <c r="B176" s="619" t="s">
        <v>6336</v>
      </c>
      <c r="C176" s="618" t="s">
        <v>790</v>
      </c>
      <c r="D176" s="620">
        <v>50515.62</v>
      </c>
    </row>
    <row r="177" spans="1:4" ht="18" customHeight="1" x14ac:dyDescent="0.35">
      <c r="A177" s="618">
        <v>606842</v>
      </c>
      <c r="B177" s="619" t="s">
        <v>6337</v>
      </c>
      <c r="C177" s="618" t="s">
        <v>790</v>
      </c>
      <c r="D177" s="620">
        <v>62687.78</v>
      </c>
    </row>
    <row r="178" spans="1:4" ht="18" customHeight="1" x14ac:dyDescent="0.35">
      <c r="A178" s="618">
        <v>606832</v>
      </c>
      <c r="B178" s="619" t="s">
        <v>6338</v>
      </c>
      <c r="C178" s="618" t="s">
        <v>790</v>
      </c>
      <c r="D178" s="620">
        <v>61742.94</v>
      </c>
    </row>
    <row r="179" spans="1:4" ht="18" customHeight="1" x14ac:dyDescent="0.35">
      <c r="A179" s="618">
        <v>606843</v>
      </c>
      <c r="B179" s="619" t="s">
        <v>6339</v>
      </c>
      <c r="C179" s="618" t="s">
        <v>790</v>
      </c>
      <c r="D179" s="620">
        <v>65149.27</v>
      </c>
    </row>
    <row r="180" spans="1:4" ht="18" customHeight="1" x14ac:dyDescent="0.35">
      <c r="A180" s="618">
        <v>606833</v>
      </c>
      <c r="B180" s="619" t="s">
        <v>6340</v>
      </c>
      <c r="C180" s="618" t="s">
        <v>790</v>
      </c>
      <c r="D180" s="620">
        <v>64172</v>
      </c>
    </row>
    <row r="181" spans="1:4" ht="18" customHeight="1" x14ac:dyDescent="0.35">
      <c r="A181" s="618">
        <v>606845</v>
      </c>
      <c r="B181" s="619" t="s">
        <v>6341</v>
      </c>
      <c r="C181" s="618" t="s">
        <v>790</v>
      </c>
      <c r="D181" s="620">
        <v>67509.33</v>
      </c>
    </row>
    <row r="182" spans="1:4" ht="18" customHeight="1" x14ac:dyDescent="0.35">
      <c r="A182" s="618">
        <v>606835</v>
      </c>
      <c r="B182" s="619" t="s">
        <v>6342</v>
      </c>
      <c r="C182" s="618" t="s">
        <v>790</v>
      </c>
      <c r="D182" s="620">
        <v>66522.17</v>
      </c>
    </row>
    <row r="183" spans="1:4" ht="18" customHeight="1" x14ac:dyDescent="0.35">
      <c r="A183" s="618">
        <v>606844</v>
      </c>
      <c r="B183" s="619" t="s">
        <v>6343</v>
      </c>
      <c r="C183" s="618" t="s">
        <v>790</v>
      </c>
      <c r="D183" s="620">
        <v>66149.83</v>
      </c>
    </row>
    <row r="184" spans="1:4" ht="18" customHeight="1" x14ac:dyDescent="0.35">
      <c r="A184" s="618">
        <v>606834</v>
      </c>
      <c r="B184" s="619" t="s">
        <v>6344</v>
      </c>
      <c r="C184" s="618" t="s">
        <v>790</v>
      </c>
      <c r="D184" s="620">
        <v>65136.71</v>
      </c>
    </row>
    <row r="185" spans="1:4" ht="18" customHeight="1" x14ac:dyDescent="0.35">
      <c r="A185" s="618">
        <v>606847</v>
      </c>
      <c r="B185" s="619" t="s">
        <v>6345</v>
      </c>
      <c r="C185" s="618" t="s">
        <v>790</v>
      </c>
      <c r="D185" s="620">
        <v>70632.05</v>
      </c>
    </row>
    <row r="186" spans="1:4" ht="18" customHeight="1" x14ac:dyDescent="0.35">
      <c r="A186" s="618">
        <v>606837</v>
      </c>
      <c r="B186" s="619" t="s">
        <v>6346</v>
      </c>
      <c r="C186" s="618" t="s">
        <v>790</v>
      </c>
      <c r="D186" s="620">
        <v>69547.45</v>
      </c>
    </row>
    <row r="187" spans="1:4" ht="18" customHeight="1" x14ac:dyDescent="0.35">
      <c r="A187" s="618">
        <v>606846</v>
      </c>
      <c r="B187" s="619" t="s">
        <v>6347</v>
      </c>
      <c r="C187" s="618" t="s">
        <v>790</v>
      </c>
      <c r="D187" s="620">
        <v>72390.38</v>
      </c>
    </row>
    <row r="188" spans="1:4" ht="18" customHeight="1" x14ac:dyDescent="0.35">
      <c r="A188" s="618">
        <v>606836</v>
      </c>
      <c r="B188" s="619" t="s">
        <v>6348</v>
      </c>
      <c r="C188" s="618" t="s">
        <v>790</v>
      </c>
      <c r="D188" s="620">
        <v>71288.240000000005</v>
      </c>
    </row>
    <row r="189" spans="1:4" ht="18" customHeight="1" x14ac:dyDescent="0.35">
      <c r="A189" s="618">
        <v>606848</v>
      </c>
      <c r="B189" s="619" t="s">
        <v>6349</v>
      </c>
      <c r="C189" s="618" t="s">
        <v>790</v>
      </c>
      <c r="D189" s="620">
        <v>72618.259999999995</v>
      </c>
    </row>
    <row r="190" spans="1:4" ht="18" customHeight="1" x14ac:dyDescent="0.35">
      <c r="A190" s="618">
        <v>606838</v>
      </c>
      <c r="B190" s="619" t="s">
        <v>6350</v>
      </c>
      <c r="C190" s="618" t="s">
        <v>790</v>
      </c>
      <c r="D190" s="620">
        <v>71480.78</v>
      </c>
    </row>
    <row r="191" spans="1:4" ht="18" customHeight="1" x14ac:dyDescent="0.35">
      <c r="A191" s="618">
        <v>606849</v>
      </c>
      <c r="B191" s="619" t="s">
        <v>6351</v>
      </c>
      <c r="C191" s="618" t="s">
        <v>790</v>
      </c>
      <c r="D191" s="620">
        <v>77131.960000000006</v>
      </c>
    </row>
    <row r="192" spans="1:4" ht="18" customHeight="1" x14ac:dyDescent="0.35">
      <c r="A192" s="618">
        <v>606839</v>
      </c>
      <c r="B192" s="619" t="s">
        <v>6352</v>
      </c>
      <c r="C192" s="618" t="s">
        <v>790</v>
      </c>
      <c r="D192" s="620">
        <v>76004.44</v>
      </c>
    </row>
    <row r="193" spans="1:4" ht="18" customHeight="1" x14ac:dyDescent="0.35">
      <c r="A193" s="618">
        <v>606850</v>
      </c>
      <c r="B193" s="619" t="s">
        <v>6353</v>
      </c>
      <c r="C193" s="618" t="s">
        <v>790</v>
      </c>
      <c r="D193" s="620">
        <v>77847.33</v>
      </c>
    </row>
    <row r="194" spans="1:4" ht="18" customHeight="1" x14ac:dyDescent="0.35">
      <c r="A194" s="618">
        <v>606840</v>
      </c>
      <c r="B194" s="619" t="s">
        <v>6354</v>
      </c>
      <c r="C194" s="618" t="s">
        <v>790</v>
      </c>
      <c r="D194" s="620">
        <v>76637.7</v>
      </c>
    </row>
    <row r="195" spans="1:4" ht="18" customHeight="1" x14ac:dyDescent="0.35">
      <c r="A195" s="618">
        <v>606851</v>
      </c>
      <c r="B195" s="619" t="s">
        <v>6355</v>
      </c>
      <c r="C195" s="618" t="s">
        <v>790</v>
      </c>
      <c r="D195" s="620">
        <v>80065.7</v>
      </c>
    </row>
    <row r="196" spans="1:4" ht="18" customHeight="1" x14ac:dyDescent="0.35">
      <c r="A196" s="618">
        <v>606841</v>
      </c>
      <c r="B196" s="619" t="s">
        <v>6356</v>
      </c>
      <c r="C196" s="618" t="s">
        <v>790</v>
      </c>
      <c r="D196" s="620">
        <v>78887.070000000007</v>
      </c>
    </row>
    <row r="197" spans="1:4" ht="18" customHeight="1" x14ac:dyDescent="0.35">
      <c r="A197" s="618">
        <v>605604</v>
      </c>
      <c r="B197" s="619" t="s">
        <v>6357</v>
      </c>
      <c r="C197" s="618" t="s">
        <v>138</v>
      </c>
      <c r="D197" s="620">
        <v>409.34</v>
      </c>
    </row>
    <row r="198" spans="1:4" ht="18" customHeight="1" x14ac:dyDescent="0.35">
      <c r="A198" s="618">
        <v>605695</v>
      </c>
      <c r="B198" s="619" t="s">
        <v>6358</v>
      </c>
      <c r="C198" s="618" t="s">
        <v>790</v>
      </c>
      <c r="D198" s="620">
        <v>1531.19</v>
      </c>
    </row>
    <row r="199" spans="1:4" ht="9" customHeight="1" x14ac:dyDescent="0.35">
      <c r="A199" s="618">
        <v>605607</v>
      </c>
      <c r="B199" s="619" t="s">
        <v>6359</v>
      </c>
      <c r="C199" s="618" t="s">
        <v>790</v>
      </c>
      <c r="D199" s="620">
        <v>1445.32</v>
      </c>
    </row>
    <row r="200" spans="1:4" ht="9" customHeight="1" x14ac:dyDescent="0.35">
      <c r="A200" s="618">
        <v>605696</v>
      </c>
      <c r="B200" s="619" t="s">
        <v>6360</v>
      </c>
      <c r="C200" s="618" t="s">
        <v>790</v>
      </c>
      <c r="D200" s="620">
        <v>1756.68</v>
      </c>
    </row>
    <row r="201" spans="1:4" ht="9" customHeight="1" x14ac:dyDescent="0.35">
      <c r="A201" s="618">
        <v>605608</v>
      </c>
      <c r="B201" s="619" t="s">
        <v>6361</v>
      </c>
      <c r="C201" s="618" t="s">
        <v>790</v>
      </c>
      <c r="D201" s="620">
        <v>1665.43</v>
      </c>
    </row>
    <row r="202" spans="1:4" ht="9" customHeight="1" x14ac:dyDescent="0.35">
      <c r="A202" s="618">
        <v>605697</v>
      </c>
      <c r="B202" s="619" t="s">
        <v>6362</v>
      </c>
      <c r="C202" s="618" t="s">
        <v>790</v>
      </c>
      <c r="D202" s="620">
        <v>1982.21</v>
      </c>
    </row>
    <row r="203" spans="1:4" ht="9" customHeight="1" x14ac:dyDescent="0.35">
      <c r="A203" s="618">
        <v>605609</v>
      </c>
      <c r="B203" s="619" t="s">
        <v>6363</v>
      </c>
      <c r="C203" s="618" t="s">
        <v>790</v>
      </c>
      <c r="D203" s="620">
        <v>1885.6</v>
      </c>
    </row>
    <row r="204" spans="1:4" ht="9" customHeight="1" x14ac:dyDescent="0.35">
      <c r="A204" s="618">
        <v>605698</v>
      </c>
      <c r="B204" s="619" t="s">
        <v>6364</v>
      </c>
      <c r="C204" s="618" t="s">
        <v>790</v>
      </c>
      <c r="D204" s="620">
        <v>2164.5500000000002</v>
      </c>
    </row>
    <row r="205" spans="1:4" ht="9" customHeight="1" x14ac:dyDescent="0.35">
      <c r="A205" s="618">
        <v>605610</v>
      </c>
      <c r="B205" s="619" t="s">
        <v>6365</v>
      </c>
      <c r="C205" s="618" t="s">
        <v>790</v>
      </c>
      <c r="D205" s="620">
        <v>2062.5700000000002</v>
      </c>
    </row>
    <row r="206" spans="1:4" ht="9" customHeight="1" x14ac:dyDescent="0.35">
      <c r="A206" s="618">
        <v>605699</v>
      </c>
      <c r="B206" s="619" t="s">
        <v>6366</v>
      </c>
      <c r="C206" s="618" t="s">
        <v>790</v>
      </c>
      <c r="D206" s="620">
        <v>2390</v>
      </c>
    </row>
    <row r="207" spans="1:4" ht="9" customHeight="1" x14ac:dyDescent="0.35">
      <c r="A207" s="618">
        <v>605611</v>
      </c>
      <c r="B207" s="619" t="s">
        <v>6367</v>
      </c>
      <c r="C207" s="618" t="s">
        <v>790</v>
      </c>
      <c r="D207" s="620">
        <v>2282.65</v>
      </c>
    </row>
    <row r="208" spans="1:4" ht="9" customHeight="1" x14ac:dyDescent="0.35">
      <c r="A208" s="618">
        <v>605700</v>
      </c>
      <c r="B208" s="619" t="s">
        <v>6368</v>
      </c>
      <c r="C208" s="618" t="s">
        <v>790</v>
      </c>
      <c r="D208" s="620">
        <v>2701.96</v>
      </c>
    </row>
    <row r="209" spans="1:4" ht="9" customHeight="1" x14ac:dyDescent="0.35">
      <c r="A209" s="618">
        <v>605612</v>
      </c>
      <c r="B209" s="619" t="s">
        <v>6369</v>
      </c>
      <c r="C209" s="618" t="s">
        <v>790</v>
      </c>
      <c r="D209" s="620">
        <v>2589.25</v>
      </c>
    </row>
    <row r="210" spans="1:4" ht="9" customHeight="1" x14ac:dyDescent="0.35">
      <c r="A210" s="618">
        <v>605701</v>
      </c>
      <c r="B210" s="619" t="s">
        <v>6370</v>
      </c>
      <c r="C210" s="618" t="s">
        <v>790</v>
      </c>
      <c r="D210" s="620">
        <v>2884.28</v>
      </c>
    </row>
    <row r="211" spans="1:4" ht="9" customHeight="1" x14ac:dyDescent="0.35">
      <c r="A211" s="618">
        <v>605613</v>
      </c>
      <c r="B211" s="619" t="s">
        <v>6371</v>
      </c>
      <c r="C211" s="618" t="s">
        <v>790</v>
      </c>
      <c r="D211" s="620">
        <v>2766.2</v>
      </c>
    </row>
    <row r="212" spans="1:4" ht="9" customHeight="1" x14ac:dyDescent="0.35">
      <c r="A212" s="618">
        <v>605702</v>
      </c>
      <c r="B212" s="619" t="s">
        <v>6372</v>
      </c>
      <c r="C212" s="618" t="s">
        <v>790</v>
      </c>
      <c r="D212" s="620">
        <v>3192.51</v>
      </c>
    </row>
    <row r="213" spans="1:4" ht="9" customHeight="1" x14ac:dyDescent="0.35">
      <c r="A213" s="618">
        <v>605614</v>
      </c>
      <c r="B213" s="619" t="s">
        <v>6373</v>
      </c>
      <c r="C213" s="618" t="s">
        <v>790</v>
      </c>
      <c r="D213" s="620">
        <v>3007.34</v>
      </c>
    </row>
    <row r="214" spans="1:4" ht="9" customHeight="1" x14ac:dyDescent="0.35">
      <c r="A214" s="618">
        <v>605703</v>
      </c>
      <c r="B214" s="619" t="s">
        <v>6374</v>
      </c>
      <c r="C214" s="618" t="s">
        <v>790</v>
      </c>
      <c r="D214" s="620">
        <v>3380.97</v>
      </c>
    </row>
    <row r="215" spans="1:4" ht="9" customHeight="1" x14ac:dyDescent="0.35">
      <c r="A215" s="618">
        <v>605615</v>
      </c>
      <c r="B215" s="619" t="s">
        <v>6375</v>
      </c>
      <c r="C215" s="618" t="s">
        <v>790</v>
      </c>
      <c r="D215" s="620">
        <v>3187.75</v>
      </c>
    </row>
    <row r="216" spans="1:4" ht="9" customHeight="1" x14ac:dyDescent="0.35">
      <c r="A216" s="618">
        <v>605704</v>
      </c>
      <c r="B216" s="619" t="s">
        <v>6376</v>
      </c>
      <c r="C216" s="618" t="s">
        <v>790</v>
      </c>
      <c r="D216" s="620">
        <v>3613.17</v>
      </c>
    </row>
    <row r="217" spans="1:4" ht="9" customHeight="1" x14ac:dyDescent="0.35">
      <c r="A217" s="618">
        <v>605616</v>
      </c>
      <c r="B217" s="619" t="s">
        <v>6377</v>
      </c>
      <c r="C217" s="618" t="s">
        <v>790</v>
      </c>
      <c r="D217" s="620">
        <v>3411.9</v>
      </c>
    </row>
    <row r="218" spans="1:4" ht="9" customHeight="1" x14ac:dyDescent="0.35">
      <c r="A218" s="618">
        <v>605705</v>
      </c>
      <c r="B218" s="619" t="s">
        <v>6378</v>
      </c>
      <c r="C218" s="618" t="s">
        <v>790</v>
      </c>
      <c r="D218" s="620">
        <v>3849.1</v>
      </c>
    </row>
    <row r="219" spans="1:4" ht="9" customHeight="1" x14ac:dyDescent="0.35">
      <c r="A219" s="618">
        <v>605617</v>
      </c>
      <c r="B219" s="619" t="s">
        <v>6379</v>
      </c>
      <c r="C219" s="618" t="s">
        <v>790</v>
      </c>
      <c r="D219" s="620">
        <v>3639.78</v>
      </c>
    </row>
    <row r="220" spans="1:4" ht="9" customHeight="1" x14ac:dyDescent="0.35">
      <c r="A220" s="618">
        <v>605706</v>
      </c>
      <c r="B220" s="619" t="s">
        <v>6380</v>
      </c>
      <c r="C220" s="618" t="s">
        <v>790</v>
      </c>
      <c r="D220" s="620">
        <v>4043.1</v>
      </c>
    </row>
    <row r="221" spans="1:4" ht="9" customHeight="1" x14ac:dyDescent="0.35">
      <c r="A221" s="618">
        <v>605618</v>
      </c>
      <c r="B221" s="619" t="s">
        <v>6381</v>
      </c>
      <c r="C221" s="618" t="s">
        <v>790</v>
      </c>
      <c r="D221" s="620">
        <v>3825.73</v>
      </c>
    </row>
    <row r="222" spans="1:4" ht="9" customHeight="1" x14ac:dyDescent="0.35">
      <c r="A222" s="618">
        <v>605707</v>
      </c>
      <c r="B222" s="619" t="s">
        <v>6382</v>
      </c>
      <c r="C222" s="618" t="s">
        <v>790</v>
      </c>
      <c r="D222" s="620">
        <v>4505.42</v>
      </c>
    </row>
    <row r="223" spans="1:4" ht="9" customHeight="1" x14ac:dyDescent="0.35">
      <c r="A223" s="618">
        <v>605619</v>
      </c>
      <c r="B223" s="619" t="s">
        <v>6383</v>
      </c>
      <c r="C223" s="618" t="s">
        <v>790</v>
      </c>
      <c r="D223" s="620">
        <v>4280</v>
      </c>
    </row>
    <row r="224" spans="1:4" ht="9" customHeight="1" x14ac:dyDescent="0.35">
      <c r="A224" s="618">
        <v>605708</v>
      </c>
      <c r="B224" s="619" t="s">
        <v>6384</v>
      </c>
      <c r="C224" s="618" t="s">
        <v>790</v>
      </c>
      <c r="D224" s="620">
        <v>5254.54</v>
      </c>
    </row>
    <row r="225" spans="1:4" ht="9" customHeight="1" x14ac:dyDescent="0.35">
      <c r="A225" s="618">
        <v>605620</v>
      </c>
      <c r="B225" s="619" t="s">
        <v>6385</v>
      </c>
      <c r="C225" s="618" t="s">
        <v>790</v>
      </c>
      <c r="D225" s="620">
        <v>5021.07</v>
      </c>
    </row>
    <row r="226" spans="1:4" ht="9" customHeight="1" x14ac:dyDescent="0.35">
      <c r="A226" s="618">
        <v>605709</v>
      </c>
      <c r="B226" s="619" t="s">
        <v>6386</v>
      </c>
      <c r="C226" s="618" t="s">
        <v>790</v>
      </c>
      <c r="D226" s="620">
        <v>5496.89</v>
      </c>
    </row>
    <row r="227" spans="1:4" ht="9" customHeight="1" x14ac:dyDescent="0.35">
      <c r="A227" s="618">
        <v>605621</v>
      </c>
      <c r="B227" s="619" t="s">
        <v>6387</v>
      </c>
      <c r="C227" s="618" t="s">
        <v>790</v>
      </c>
      <c r="D227" s="620">
        <v>5255.36</v>
      </c>
    </row>
    <row r="228" spans="1:4" ht="9" customHeight="1" x14ac:dyDescent="0.35">
      <c r="A228" s="618">
        <v>605710</v>
      </c>
      <c r="B228" s="619" t="s">
        <v>6388</v>
      </c>
      <c r="C228" s="618" t="s">
        <v>790</v>
      </c>
      <c r="D228" s="620">
        <v>5899.72</v>
      </c>
    </row>
    <row r="229" spans="1:4" ht="9" customHeight="1" x14ac:dyDescent="0.35">
      <c r="A229" s="618">
        <v>605622</v>
      </c>
      <c r="B229" s="619" t="s">
        <v>6389</v>
      </c>
      <c r="C229" s="618" t="s">
        <v>790</v>
      </c>
      <c r="D229" s="620">
        <v>5650.14</v>
      </c>
    </row>
    <row r="230" spans="1:4" ht="9" customHeight="1" x14ac:dyDescent="0.35">
      <c r="A230" s="618">
        <v>605711</v>
      </c>
      <c r="B230" s="619" t="s">
        <v>6390</v>
      </c>
      <c r="C230" s="618" t="s">
        <v>790</v>
      </c>
      <c r="D230" s="620">
        <v>6103.8</v>
      </c>
    </row>
    <row r="231" spans="1:4" ht="9" customHeight="1" x14ac:dyDescent="0.35">
      <c r="A231" s="618">
        <v>605623</v>
      </c>
      <c r="B231" s="619" t="s">
        <v>6391</v>
      </c>
      <c r="C231" s="618" t="s">
        <v>790</v>
      </c>
      <c r="D231" s="620">
        <v>5846.17</v>
      </c>
    </row>
    <row r="232" spans="1:4" ht="9" customHeight="1" x14ac:dyDescent="0.35">
      <c r="A232" s="618">
        <v>605712</v>
      </c>
      <c r="B232" s="619" t="s">
        <v>6392</v>
      </c>
      <c r="C232" s="618" t="s">
        <v>790</v>
      </c>
      <c r="D232" s="620">
        <v>6430.79</v>
      </c>
    </row>
    <row r="233" spans="1:4" ht="9" customHeight="1" x14ac:dyDescent="0.35">
      <c r="A233" s="618">
        <v>605624</v>
      </c>
      <c r="B233" s="619" t="s">
        <v>6393</v>
      </c>
      <c r="C233" s="618" t="s">
        <v>790</v>
      </c>
      <c r="D233" s="620">
        <v>6165.11</v>
      </c>
    </row>
    <row r="234" spans="1:4" ht="9" customHeight="1" x14ac:dyDescent="0.35">
      <c r="A234" s="618">
        <v>605713</v>
      </c>
      <c r="B234" s="619" t="s">
        <v>6394</v>
      </c>
      <c r="C234" s="618" t="s">
        <v>790</v>
      </c>
      <c r="D234" s="620">
        <v>8461.15</v>
      </c>
    </row>
    <row r="235" spans="1:4" ht="9" customHeight="1" x14ac:dyDescent="0.35">
      <c r="A235" s="618">
        <v>605625</v>
      </c>
      <c r="B235" s="619" t="s">
        <v>6395</v>
      </c>
      <c r="C235" s="618" t="s">
        <v>790</v>
      </c>
      <c r="D235" s="620">
        <v>8187.42</v>
      </c>
    </row>
    <row r="236" spans="1:4" ht="9" customHeight="1" x14ac:dyDescent="0.35">
      <c r="A236" s="618">
        <v>605714</v>
      </c>
      <c r="B236" s="619" t="s">
        <v>6396</v>
      </c>
      <c r="C236" s="618" t="s">
        <v>790</v>
      </c>
      <c r="D236" s="620">
        <v>10707.52</v>
      </c>
    </row>
    <row r="237" spans="1:4" ht="9" customHeight="1" x14ac:dyDescent="0.35">
      <c r="A237" s="618">
        <v>605626</v>
      </c>
      <c r="B237" s="619" t="s">
        <v>6397</v>
      </c>
      <c r="C237" s="618" t="s">
        <v>790</v>
      </c>
      <c r="D237" s="620">
        <v>10425.74</v>
      </c>
    </row>
    <row r="238" spans="1:4" ht="9" customHeight="1" x14ac:dyDescent="0.35">
      <c r="A238" s="618">
        <v>605715</v>
      </c>
      <c r="B238" s="619" t="s">
        <v>6398</v>
      </c>
      <c r="C238" s="618" t="s">
        <v>790</v>
      </c>
      <c r="D238" s="620">
        <v>11436.15</v>
      </c>
    </row>
    <row r="239" spans="1:4" ht="9" customHeight="1" x14ac:dyDescent="0.35">
      <c r="A239" s="618">
        <v>605627</v>
      </c>
      <c r="B239" s="619" t="s">
        <v>6399</v>
      </c>
      <c r="C239" s="618" t="s">
        <v>790</v>
      </c>
      <c r="D239" s="620">
        <v>11146.32</v>
      </c>
    </row>
    <row r="240" spans="1:4" ht="9" customHeight="1" x14ac:dyDescent="0.35">
      <c r="A240" s="618">
        <v>605716</v>
      </c>
      <c r="B240" s="619" t="s">
        <v>6400</v>
      </c>
      <c r="C240" s="618" t="s">
        <v>790</v>
      </c>
      <c r="D240" s="620">
        <v>11881.43</v>
      </c>
    </row>
    <row r="241" spans="1:4" ht="9" customHeight="1" x14ac:dyDescent="0.35">
      <c r="A241" s="618">
        <v>605628</v>
      </c>
      <c r="B241" s="619" t="s">
        <v>6401</v>
      </c>
      <c r="C241" s="618" t="s">
        <v>790</v>
      </c>
      <c r="D241" s="620">
        <v>11583.55</v>
      </c>
    </row>
    <row r="242" spans="1:4" ht="9" customHeight="1" x14ac:dyDescent="0.35">
      <c r="A242" s="618">
        <v>605717</v>
      </c>
      <c r="B242" s="619" t="s">
        <v>6402</v>
      </c>
      <c r="C242" s="618" t="s">
        <v>790</v>
      </c>
      <c r="D242" s="620">
        <v>12670.85</v>
      </c>
    </row>
    <row r="243" spans="1:4" ht="9" customHeight="1" x14ac:dyDescent="0.35">
      <c r="A243" s="618">
        <v>605629</v>
      </c>
      <c r="B243" s="619" t="s">
        <v>6403</v>
      </c>
      <c r="C243" s="618" t="s">
        <v>790</v>
      </c>
      <c r="D243" s="620">
        <v>12364.91</v>
      </c>
    </row>
    <row r="244" spans="1:4" ht="9" customHeight="1" x14ac:dyDescent="0.35">
      <c r="A244" s="618">
        <v>605651</v>
      </c>
      <c r="B244" s="619" t="s">
        <v>6404</v>
      </c>
      <c r="C244" s="618" t="s">
        <v>790</v>
      </c>
      <c r="D244" s="620">
        <v>1465.84</v>
      </c>
    </row>
    <row r="245" spans="1:4" ht="9" customHeight="1" x14ac:dyDescent="0.35">
      <c r="A245" s="618">
        <v>605460</v>
      </c>
      <c r="B245" s="619" t="s">
        <v>6405</v>
      </c>
      <c r="C245" s="618" t="s">
        <v>790</v>
      </c>
      <c r="D245" s="620">
        <v>1379.96</v>
      </c>
    </row>
    <row r="246" spans="1:4" ht="9" customHeight="1" x14ac:dyDescent="0.35">
      <c r="A246" s="618">
        <v>605652</v>
      </c>
      <c r="B246" s="619" t="s">
        <v>6406</v>
      </c>
      <c r="C246" s="618" t="s">
        <v>790</v>
      </c>
      <c r="D246" s="620">
        <v>1681.11</v>
      </c>
    </row>
    <row r="247" spans="1:4" ht="9" customHeight="1" x14ac:dyDescent="0.35">
      <c r="A247" s="618">
        <v>605461</v>
      </c>
      <c r="B247" s="619" t="s">
        <v>6407</v>
      </c>
      <c r="C247" s="618" t="s">
        <v>790</v>
      </c>
      <c r="D247" s="620">
        <v>1589.87</v>
      </c>
    </row>
    <row r="248" spans="1:4" ht="9" customHeight="1" x14ac:dyDescent="0.35">
      <c r="A248" s="618">
        <v>605653</v>
      </c>
      <c r="B248" s="619" t="s">
        <v>6408</v>
      </c>
      <c r="C248" s="618" t="s">
        <v>790</v>
      </c>
      <c r="D248" s="620">
        <v>1896.42</v>
      </c>
    </row>
    <row r="249" spans="1:4" ht="9" customHeight="1" x14ac:dyDescent="0.35">
      <c r="A249" s="618">
        <v>605462</v>
      </c>
      <c r="B249" s="619" t="s">
        <v>6409</v>
      </c>
      <c r="C249" s="618" t="s">
        <v>790</v>
      </c>
      <c r="D249" s="620">
        <v>1799.81</v>
      </c>
    </row>
    <row r="250" spans="1:4" ht="9" customHeight="1" x14ac:dyDescent="0.35">
      <c r="A250" s="618">
        <v>605654</v>
      </c>
      <c r="B250" s="619" t="s">
        <v>6410</v>
      </c>
      <c r="C250" s="618" t="s">
        <v>790</v>
      </c>
      <c r="D250" s="620">
        <v>2070.59</v>
      </c>
    </row>
    <row r="251" spans="1:4" ht="9" customHeight="1" x14ac:dyDescent="0.35">
      <c r="A251" s="618">
        <v>605463</v>
      </c>
      <c r="B251" s="619" t="s">
        <v>6411</v>
      </c>
      <c r="C251" s="618" t="s">
        <v>790</v>
      </c>
      <c r="D251" s="620">
        <v>1968.61</v>
      </c>
    </row>
    <row r="252" spans="1:4" ht="9" customHeight="1" x14ac:dyDescent="0.35">
      <c r="A252" s="618">
        <v>605655</v>
      </c>
      <c r="B252" s="619" t="s">
        <v>6412</v>
      </c>
      <c r="C252" s="618" t="s">
        <v>790</v>
      </c>
      <c r="D252" s="620">
        <v>2285.84</v>
      </c>
    </row>
    <row r="253" spans="1:4" ht="9" customHeight="1" x14ac:dyDescent="0.35">
      <c r="A253" s="618">
        <v>605464</v>
      </c>
      <c r="B253" s="619" t="s">
        <v>6413</v>
      </c>
      <c r="C253" s="618" t="s">
        <v>790</v>
      </c>
      <c r="D253" s="620">
        <v>2178.4899999999998</v>
      </c>
    </row>
    <row r="254" spans="1:4" ht="9" customHeight="1" x14ac:dyDescent="0.35">
      <c r="A254" s="618">
        <v>605656</v>
      </c>
      <c r="B254" s="619" t="s">
        <v>6414</v>
      </c>
      <c r="C254" s="618" t="s">
        <v>790</v>
      </c>
      <c r="D254" s="620">
        <v>2583.5100000000002</v>
      </c>
    </row>
    <row r="255" spans="1:4" ht="9" customHeight="1" x14ac:dyDescent="0.35">
      <c r="A255" s="618">
        <v>605465</v>
      </c>
      <c r="B255" s="619" t="s">
        <v>6415</v>
      </c>
      <c r="C255" s="618" t="s">
        <v>790</v>
      </c>
      <c r="D255" s="620">
        <v>2470.8000000000002</v>
      </c>
    </row>
    <row r="256" spans="1:4" ht="9" customHeight="1" x14ac:dyDescent="0.35">
      <c r="A256" s="618">
        <v>605657</v>
      </c>
      <c r="B256" s="619" t="s">
        <v>6416</v>
      </c>
      <c r="C256" s="618" t="s">
        <v>790</v>
      </c>
      <c r="D256" s="620">
        <v>2757.65</v>
      </c>
    </row>
    <row r="257" spans="1:4" ht="9" customHeight="1" x14ac:dyDescent="0.35">
      <c r="A257" s="618">
        <v>605466</v>
      </c>
      <c r="B257" s="619" t="s">
        <v>6417</v>
      </c>
      <c r="C257" s="618" t="s">
        <v>790</v>
      </c>
      <c r="D257" s="620">
        <v>2639.58</v>
      </c>
    </row>
    <row r="258" spans="1:4" ht="9" customHeight="1" x14ac:dyDescent="0.35">
      <c r="A258" s="618">
        <v>605658</v>
      </c>
      <c r="B258" s="619" t="s">
        <v>6418</v>
      </c>
      <c r="C258" s="618" t="s">
        <v>790</v>
      </c>
      <c r="D258" s="620">
        <v>3055.67</v>
      </c>
    </row>
    <row r="259" spans="1:4" ht="9" customHeight="1" x14ac:dyDescent="0.35">
      <c r="A259" s="618">
        <v>605467</v>
      </c>
      <c r="B259" s="619" t="s">
        <v>6419</v>
      </c>
      <c r="C259" s="618" t="s">
        <v>790</v>
      </c>
      <c r="D259" s="620">
        <v>2870.5</v>
      </c>
    </row>
    <row r="260" spans="1:4" ht="9" customHeight="1" x14ac:dyDescent="0.35">
      <c r="A260" s="618">
        <v>605659</v>
      </c>
      <c r="B260" s="619" t="s">
        <v>6420</v>
      </c>
      <c r="C260" s="618" t="s">
        <v>790</v>
      </c>
      <c r="D260" s="620">
        <v>3235.95</v>
      </c>
    </row>
    <row r="261" spans="1:4" ht="9" customHeight="1" x14ac:dyDescent="0.35">
      <c r="A261" s="618">
        <v>605468</v>
      </c>
      <c r="B261" s="619" t="s">
        <v>6421</v>
      </c>
      <c r="C261" s="618" t="s">
        <v>790</v>
      </c>
      <c r="D261" s="620">
        <v>3042.74</v>
      </c>
    </row>
    <row r="262" spans="1:4" ht="9" customHeight="1" x14ac:dyDescent="0.35">
      <c r="A262" s="618">
        <v>605660</v>
      </c>
      <c r="B262" s="619" t="s">
        <v>6422</v>
      </c>
      <c r="C262" s="618" t="s">
        <v>790</v>
      </c>
      <c r="D262" s="620">
        <v>3457.94</v>
      </c>
    </row>
    <row r="263" spans="1:4" ht="9" customHeight="1" x14ac:dyDescent="0.35">
      <c r="A263" s="618">
        <v>605469</v>
      </c>
      <c r="B263" s="619" t="s">
        <v>6423</v>
      </c>
      <c r="C263" s="618" t="s">
        <v>790</v>
      </c>
      <c r="D263" s="620">
        <v>3256.67</v>
      </c>
    </row>
    <row r="264" spans="1:4" ht="9" customHeight="1" x14ac:dyDescent="0.35">
      <c r="A264" s="618">
        <v>605661</v>
      </c>
      <c r="B264" s="619" t="s">
        <v>6424</v>
      </c>
      <c r="C264" s="618" t="s">
        <v>790</v>
      </c>
      <c r="D264" s="620">
        <v>3683.66</v>
      </c>
    </row>
    <row r="265" spans="1:4" ht="9" customHeight="1" x14ac:dyDescent="0.35">
      <c r="A265" s="618">
        <v>605470</v>
      </c>
      <c r="B265" s="619" t="s">
        <v>6425</v>
      </c>
      <c r="C265" s="618" t="s">
        <v>790</v>
      </c>
      <c r="D265" s="620">
        <v>3474.34</v>
      </c>
    </row>
    <row r="266" spans="1:4" ht="9" customHeight="1" x14ac:dyDescent="0.35">
      <c r="A266" s="618">
        <v>605662</v>
      </c>
      <c r="B266" s="619" t="s">
        <v>6426</v>
      </c>
      <c r="C266" s="618" t="s">
        <v>790</v>
      </c>
      <c r="D266" s="620">
        <v>3869.49</v>
      </c>
    </row>
    <row r="267" spans="1:4" ht="9" customHeight="1" x14ac:dyDescent="0.35">
      <c r="A267" s="618">
        <v>605471</v>
      </c>
      <c r="B267" s="619" t="s">
        <v>6427</v>
      </c>
      <c r="C267" s="618" t="s">
        <v>790</v>
      </c>
      <c r="D267" s="620">
        <v>3652.12</v>
      </c>
    </row>
    <row r="268" spans="1:4" ht="9" customHeight="1" x14ac:dyDescent="0.35">
      <c r="A268" s="618">
        <v>605663</v>
      </c>
      <c r="B268" s="619" t="s">
        <v>6428</v>
      </c>
      <c r="C268" s="618" t="s">
        <v>790</v>
      </c>
      <c r="D268" s="620">
        <v>4321.57</v>
      </c>
    </row>
    <row r="269" spans="1:4" ht="9" customHeight="1" x14ac:dyDescent="0.35">
      <c r="A269" s="618">
        <v>605472</v>
      </c>
      <c r="B269" s="619" t="s">
        <v>6429</v>
      </c>
      <c r="C269" s="618" t="s">
        <v>790</v>
      </c>
      <c r="D269" s="620">
        <v>4096.1499999999996</v>
      </c>
    </row>
    <row r="270" spans="1:4" ht="9" customHeight="1" x14ac:dyDescent="0.35">
      <c r="A270" s="618">
        <v>605664</v>
      </c>
      <c r="B270" s="619" t="s">
        <v>6430</v>
      </c>
      <c r="C270" s="618" t="s">
        <v>790</v>
      </c>
      <c r="D270" s="620">
        <v>5014.1000000000004</v>
      </c>
    </row>
    <row r="271" spans="1:4" ht="9" customHeight="1" x14ac:dyDescent="0.35">
      <c r="A271" s="618">
        <v>605473</v>
      </c>
      <c r="B271" s="619" t="s">
        <v>6431</v>
      </c>
      <c r="C271" s="618" t="s">
        <v>790</v>
      </c>
      <c r="D271" s="620">
        <v>4780.62</v>
      </c>
    </row>
    <row r="272" spans="1:4" ht="9" customHeight="1" x14ac:dyDescent="0.35">
      <c r="A272" s="618">
        <v>605665</v>
      </c>
      <c r="B272" s="619" t="s">
        <v>6432</v>
      </c>
      <c r="C272" s="618" t="s">
        <v>790</v>
      </c>
      <c r="D272" s="620">
        <v>5243.44</v>
      </c>
    </row>
    <row r="273" spans="1:4" ht="9" customHeight="1" x14ac:dyDescent="0.35">
      <c r="A273" s="618">
        <v>605474</v>
      </c>
      <c r="B273" s="619" t="s">
        <v>6433</v>
      </c>
      <c r="C273" s="618" t="s">
        <v>790</v>
      </c>
      <c r="D273" s="620">
        <v>5001.92</v>
      </c>
    </row>
    <row r="274" spans="1:4" ht="9" customHeight="1" x14ac:dyDescent="0.35">
      <c r="A274" s="618">
        <v>605666</v>
      </c>
      <c r="B274" s="619" t="s">
        <v>6434</v>
      </c>
      <c r="C274" s="618" t="s">
        <v>790</v>
      </c>
      <c r="D274" s="620">
        <v>5628.94</v>
      </c>
    </row>
    <row r="275" spans="1:4" ht="9" customHeight="1" x14ac:dyDescent="0.35">
      <c r="A275" s="618">
        <v>605475</v>
      </c>
      <c r="B275" s="619" t="s">
        <v>6435</v>
      </c>
      <c r="C275" s="618" t="s">
        <v>790</v>
      </c>
      <c r="D275" s="620">
        <v>5379.37</v>
      </c>
    </row>
    <row r="276" spans="1:4" ht="9" customHeight="1" x14ac:dyDescent="0.35">
      <c r="A276" s="618">
        <v>605667</v>
      </c>
      <c r="B276" s="619" t="s">
        <v>6436</v>
      </c>
      <c r="C276" s="618" t="s">
        <v>790</v>
      </c>
      <c r="D276" s="620">
        <v>5826.53</v>
      </c>
    </row>
    <row r="277" spans="1:4" ht="9" customHeight="1" x14ac:dyDescent="0.35">
      <c r="A277" s="618">
        <v>605476</v>
      </c>
      <c r="B277" s="619" t="s">
        <v>6437</v>
      </c>
      <c r="C277" s="618" t="s">
        <v>790</v>
      </c>
      <c r="D277" s="620">
        <v>5568.91</v>
      </c>
    </row>
    <row r="278" spans="1:4" ht="9" customHeight="1" x14ac:dyDescent="0.35">
      <c r="A278" s="618">
        <v>605668</v>
      </c>
      <c r="B278" s="619" t="s">
        <v>6438</v>
      </c>
      <c r="C278" s="618" t="s">
        <v>790</v>
      </c>
      <c r="D278" s="620">
        <v>6142.67</v>
      </c>
    </row>
    <row r="279" spans="1:4" ht="9" customHeight="1" x14ac:dyDescent="0.35">
      <c r="A279" s="618">
        <v>605477</v>
      </c>
      <c r="B279" s="619" t="s">
        <v>6439</v>
      </c>
      <c r="C279" s="618" t="s">
        <v>790</v>
      </c>
      <c r="D279" s="620">
        <v>5877</v>
      </c>
    </row>
    <row r="280" spans="1:4" ht="9" customHeight="1" x14ac:dyDescent="0.35">
      <c r="A280" s="618">
        <v>605669</v>
      </c>
      <c r="B280" s="619" t="s">
        <v>6440</v>
      </c>
      <c r="C280" s="618" t="s">
        <v>790</v>
      </c>
      <c r="D280" s="620">
        <v>7979.17</v>
      </c>
    </row>
    <row r="281" spans="1:4" ht="9" customHeight="1" x14ac:dyDescent="0.35">
      <c r="A281" s="618">
        <v>605478</v>
      </c>
      <c r="B281" s="619" t="s">
        <v>6441</v>
      </c>
      <c r="C281" s="618" t="s">
        <v>790</v>
      </c>
      <c r="D281" s="620">
        <v>7705.44</v>
      </c>
    </row>
    <row r="282" spans="1:4" ht="9" customHeight="1" x14ac:dyDescent="0.35">
      <c r="A282" s="618">
        <v>605670</v>
      </c>
      <c r="B282" s="619" t="s">
        <v>6442</v>
      </c>
      <c r="C282" s="618" t="s">
        <v>790</v>
      </c>
      <c r="D282" s="620">
        <v>10022.89</v>
      </c>
    </row>
    <row r="283" spans="1:4" ht="9" customHeight="1" x14ac:dyDescent="0.35">
      <c r="A283" s="618">
        <v>605479</v>
      </c>
      <c r="B283" s="619" t="s">
        <v>6443</v>
      </c>
      <c r="C283" s="618" t="s">
        <v>790</v>
      </c>
      <c r="D283" s="620">
        <v>9741.11</v>
      </c>
    </row>
    <row r="284" spans="1:4" ht="9" customHeight="1" x14ac:dyDescent="0.35">
      <c r="A284" s="618">
        <v>605671</v>
      </c>
      <c r="B284" s="619" t="s">
        <v>6444</v>
      </c>
      <c r="C284" s="618" t="s">
        <v>790</v>
      </c>
      <c r="D284" s="620">
        <v>10712.57</v>
      </c>
    </row>
    <row r="285" spans="1:4" ht="9" customHeight="1" x14ac:dyDescent="0.35">
      <c r="A285" s="618">
        <v>605480</v>
      </c>
      <c r="B285" s="619" t="s">
        <v>6445</v>
      </c>
      <c r="C285" s="618" t="s">
        <v>790</v>
      </c>
      <c r="D285" s="620">
        <v>10422.74</v>
      </c>
    </row>
    <row r="286" spans="1:4" ht="9" customHeight="1" x14ac:dyDescent="0.35">
      <c r="A286" s="618">
        <v>605672</v>
      </c>
      <c r="B286" s="619" t="s">
        <v>6446</v>
      </c>
      <c r="C286" s="618" t="s">
        <v>790</v>
      </c>
      <c r="D286" s="620">
        <v>11143.92</v>
      </c>
    </row>
    <row r="287" spans="1:4" ht="9" customHeight="1" x14ac:dyDescent="0.35">
      <c r="A287" s="618">
        <v>605481</v>
      </c>
      <c r="B287" s="619" t="s">
        <v>6447</v>
      </c>
      <c r="C287" s="618" t="s">
        <v>790</v>
      </c>
      <c r="D287" s="620">
        <v>10846.04</v>
      </c>
    </row>
    <row r="288" spans="1:4" ht="9" customHeight="1" x14ac:dyDescent="0.35">
      <c r="A288" s="618">
        <v>605673</v>
      </c>
      <c r="B288" s="619" t="s">
        <v>6448</v>
      </c>
      <c r="C288" s="618" t="s">
        <v>790</v>
      </c>
      <c r="D288" s="620">
        <v>11897.17</v>
      </c>
    </row>
    <row r="289" spans="1:4" ht="9" customHeight="1" x14ac:dyDescent="0.35">
      <c r="A289" s="618">
        <v>605482</v>
      </c>
      <c r="B289" s="619" t="s">
        <v>6449</v>
      </c>
      <c r="C289" s="618" t="s">
        <v>790</v>
      </c>
      <c r="D289" s="620">
        <v>11591.24</v>
      </c>
    </row>
    <row r="290" spans="1:4" ht="9" customHeight="1" x14ac:dyDescent="0.35">
      <c r="A290" s="618">
        <v>605718</v>
      </c>
      <c r="B290" s="619" t="s">
        <v>6450</v>
      </c>
      <c r="C290" s="618" t="s">
        <v>790</v>
      </c>
      <c r="D290" s="620">
        <v>7079.79</v>
      </c>
    </row>
    <row r="291" spans="1:4" ht="9" customHeight="1" x14ac:dyDescent="0.35">
      <c r="A291" s="618">
        <v>605630</v>
      </c>
      <c r="B291" s="619" t="s">
        <v>6451</v>
      </c>
      <c r="C291" s="618" t="s">
        <v>790</v>
      </c>
      <c r="D291" s="620">
        <v>6878.52</v>
      </c>
    </row>
    <row r="292" spans="1:4" ht="9" customHeight="1" x14ac:dyDescent="0.35">
      <c r="A292" s="618">
        <v>605719</v>
      </c>
      <c r="B292" s="619" t="s">
        <v>6452</v>
      </c>
      <c r="C292" s="618" t="s">
        <v>790</v>
      </c>
      <c r="D292" s="620">
        <v>8781.2900000000009</v>
      </c>
    </row>
    <row r="293" spans="1:4" ht="9" customHeight="1" x14ac:dyDescent="0.35">
      <c r="A293" s="618">
        <v>605631</v>
      </c>
      <c r="B293" s="619" t="s">
        <v>6453</v>
      </c>
      <c r="C293" s="618" t="s">
        <v>790</v>
      </c>
      <c r="D293" s="620">
        <v>8555.8700000000008</v>
      </c>
    </row>
    <row r="294" spans="1:4" ht="9" customHeight="1" x14ac:dyDescent="0.35">
      <c r="A294" s="618">
        <v>605720</v>
      </c>
      <c r="B294" s="619" t="s">
        <v>6454</v>
      </c>
      <c r="C294" s="618" t="s">
        <v>790</v>
      </c>
      <c r="D294" s="620">
        <v>9059.74</v>
      </c>
    </row>
    <row r="295" spans="1:4" ht="9" customHeight="1" x14ac:dyDescent="0.35">
      <c r="A295" s="618">
        <v>605632</v>
      </c>
      <c r="B295" s="619" t="s">
        <v>6455</v>
      </c>
      <c r="C295" s="618" t="s">
        <v>790</v>
      </c>
      <c r="D295" s="620">
        <v>8826.26</v>
      </c>
    </row>
    <row r="296" spans="1:4" ht="9" customHeight="1" x14ac:dyDescent="0.35">
      <c r="A296" s="618">
        <v>605721</v>
      </c>
      <c r="B296" s="619" t="s">
        <v>6456</v>
      </c>
      <c r="C296" s="618" t="s">
        <v>790</v>
      </c>
      <c r="D296" s="620">
        <v>10254.58</v>
      </c>
    </row>
    <row r="297" spans="1:4" ht="9" customHeight="1" x14ac:dyDescent="0.35">
      <c r="A297" s="618">
        <v>605633</v>
      </c>
      <c r="B297" s="619" t="s">
        <v>6457</v>
      </c>
      <c r="C297" s="618" t="s">
        <v>790</v>
      </c>
      <c r="D297" s="620">
        <v>10000.98</v>
      </c>
    </row>
    <row r="298" spans="1:4" ht="9" customHeight="1" x14ac:dyDescent="0.35">
      <c r="A298" s="618">
        <v>605722</v>
      </c>
      <c r="B298" s="619" t="s">
        <v>6458</v>
      </c>
      <c r="C298" s="618" t="s">
        <v>790</v>
      </c>
      <c r="D298" s="620">
        <v>10866.75</v>
      </c>
    </row>
    <row r="299" spans="1:4" ht="9" customHeight="1" x14ac:dyDescent="0.35">
      <c r="A299" s="618">
        <v>605634</v>
      </c>
      <c r="B299" s="619" t="s">
        <v>6459</v>
      </c>
      <c r="C299" s="618" t="s">
        <v>790</v>
      </c>
      <c r="D299" s="620">
        <v>10601.08</v>
      </c>
    </row>
    <row r="300" spans="1:4" ht="9" customHeight="1" x14ac:dyDescent="0.35">
      <c r="A300" s="618">
        <v>605723</v>
      </c>
      <c r="B300" s="619" t="s">
        <v>6460</v>
      </c>
      <c r="C300" s="618" t="s">
        <v>790</v>
      </c>
      <c r="D300" s="620">
        <v>12705.33</v>
      </c>
    </row>
    <row r="301" spans="1:4" ht="9" customHeight="1" x14ac:dyDescent="0.35">
      <c r="A301" s="618">
        <v>605635</v>
      </c>
      <c r="B301" s="619" t="s">
        <v>6461</v>
      </c>
      <c r="C301" s="618" t="s">
        <v>790</v>
      </c>
      <c r="D301" s="620">
        <v>12411.47</v>
      </c>
    </row>
    <row r="302" spans="1:4" ht="9" customHeight="1" x14ac:dyDescent="0.35">
      <c r="A302" s="618">
        <v>605724</v>
      </c>
      <c r="B302" s="619" t="s">
        <v>6462</v>
      </c>
      <c r="C302" s="618" t="s">
        <v>790</v>
      </c>
      <c r="D302" s="620">
        <v>14555.93</v>
      </c>
    </row>
    <row r="303" spans="1:4" ht="9" customHeight="1" x14ac:dyDescent="0.35">
      <c r="A303" s="618">
        <v>605636</v>
      </c>
      <c r="B303" s="619" t="s">
        <v>6463</v>
      </c>
      <c r="C303" s="618" t="s">
        <v>790</v>
      </c>
      <c r="D303" s="620">
        <v>14149.36</v>
      </c>
    </row>
    <row r="304" spans="1:4" ht="9" customHeight="1" x14ac:dyDescent="0.35">
      <c r="A304" s="618">
        <v>605725</v>
      </c>
      <c r="B304" s="619" t="s">
        <v>6464</v>
      </c>
      <c r="C304" s="618" t="s">
        <v>790</v>
      </c>
      <c r="D304" s="620">
        <v>15443.12</v>
      </c>
    </row>
    <row r="305" spans="1:4" ht="9" customHeight="1" x14ac:dyDescent="0.35">
      <c r="A305" s="618">
        <v>605637</v>
      </c>
      <c r="B305" s="619" t="s">
        <v>6465</v>
      </c>
      <c r="C305" s="618" t="s">
        <v>790</v>
      </c>
      <c r="D305" s="620">
        <v>15024.48</v>
      </c>
    </row>
    <row r="306" spans="1:4" ht="9" customHeight="1" x14ac:dyDescent="0.35">
      <c r="A306" s="618">
        <v>605726</v>
      </c>
      <c r="B306" s="619" t="s">
        <v>6466</v>
      </c>
      <c r="C306" s="618" t="s">
        <v>790</v>
      </c>
      <c r="D306" s="620">
        <v>16339.89</v>
      </c>
    </row>
    <row r="307" spans="1:4" ht="9" customHeight="1" x14ac:dyDescent="0.35">
      <c r="A307" s="618">
        <v>605638</v>
      </c>
      <c r="B307" s="619" t="s">
        <v>6467</v>
      </c>
      <c r="C307" s="618" t="s">
        <v>790</v>
      </c>
      <c r="D307" s="620">
        <v>15905.14</v>
      </c>
    </row>
    <row r="308" spans="1:4" ht="9" customHeight="1" x14ac:dyDescent="0.35">
      <c r="A308" s="618">
        <v>605727</v>
      </c>
      <c r="B308" s="619" t="s">
        <v>6468</v>
      </c>
      <c r="C308" s="618" t="s">
        <v>790</v>
      </c>
      <c r="D308" s="620">
        <v>17504.150000000001</v>
      </c>
    </row>
    <row r="309" spans="1:4" ht="9" customHeight="1" x14ac:dyDescent="0.35">
      <c r="A309" s="618">
        <v>605639</v>
      </c>
      <c r="B309" s="619" t="s">
        <v>6469</v>
      </c>
      <c r="C309" s="618" t="s">
        <v>790</v>
      </c>
      <c r="D309" s="620">
        <v>17049.28</v>
      </c>
    </row>
    <row r="310" spans="1:4" ht="9" customHeight="1" x14ac:dyDescent="0.35">
      <c r="A310" s="618">
        <v>605728</v>
      </c>
      <c r="B310" s="619" t="s">
        <v>6470</v>
      </c>
      <c r="C310" s="618" t="s">
        <v>790</v>
      </c>
      <c r="D310" s="620">
        <v>18158.8</v>
      </c>
    </row>
    <row r="311" spans="1:4" ht="9" customHeight="1" x14ac:dyDescent="0.35">
      <c r="A311" s="618">
        <v>605640</v>
      </c>
      <c r="B311" s="619" t="s">
        <v>6471</v>
      </c>
      <c r="C311" s="618" t="s">
        <v>790</v>
      </c>
      <c r="D311" s="620">
        <v>17691.86</v>
      </c>
    </row>
    <row r="312" spans="1:4" ht="9" customHeight="1" x14ac:dyDescent="0.35">
      <c r="A312" s="618">
        <v>605729</v>
      </c>
      <c r="B312" s="619" t="s">
        <v>6472</v>
      </c>
      <c r="C312" s="618" t="s">
        <v>790</v>
      </c>
      <c r="D312" s="620">
        <v>19925.21</v>
      </c>
    </row>
    <row r="313" spans="1:4" ht="9" customHeight="1" x14ac:dyDescent="0.35">
      <c r="A313" s="618">
        <v>605641</v>
      </c>
      <c r="B313" s="619" t="s">
        <v>6473</v>
      </c>
      <c r="C313" s="618" t="s">
        <v>790</v>
      </c>
      <c r="D313" s="620">
        <v>19426.060000000001</v>
      </c>
    </row>
    <row r="314" spans="1:4" ht="9" customHeight="1" x14ac:dyDescent="0.35">
      <c r="A314" s="618">
        <v>605730</v>
      </c>
      <c r="B314" s="619" t="s">
        <v>6474</v>
      </c>
      <c r="C314" s="618" t="s">
        <v>790</v>
      </c>
      <c r="D314" s="620">
        <v>21754.36</v>
      </c>
    </row>
    <row r="315" spans="1:4" ht="9" customHeight="1" x14ac:dyDescent="0.35">
      <c r="A315" s="618">
        <v>605642</v>
      </c>
      <c r="B315" s="619" t="s">
        <v>6475</v>
      </c>
      <c r="C315" s="618" t="s">
        <v>790</v>
      </c>
      <c r="D315" s="620">
        <v>21223.01</v>
      </c>
    </row>
    <row r="316" spans="1:4" ht="9" customHeight="1" x14ac:dyDescent="0.35">
      <c r="A316" s="618">
        <v>605731</v>
      </c>
      <c r="B316" s="619" t="s">
        <v>6476</v>
      </c>
      <c r="C316" s="618" t="s">
        <v>790</v>
      </c>
      <c r="D316" s="620">
        <v>27668</v>
      </c>
    </row>
    <row r="317" spans="1:4" ht="9" customHeight="1" x14ac:dyDescent="0.35">
      <c r="A317" s="618">
        <v>605643</v>
      </c>
      <c r="B317" s="619" t="s">
        <v>6477</v>
      </c>
      <c r="C317" s="618" t="s">
        <v>790</v>
      </c>
      <c r="D317" s="620">
        <v>27120.54</v>
      </c>
    </row>
    <row r="318" spans="1:4" ht="9" customHeight="1" x14ac:dyDescent="0.35">
      <c r="A318" s="618">
        <v>605732</v>
      </c>
      <c r="B318" s="619" t="s">
        <v>6478</v>
      </c>
      <c r="C318" s="618" t="s">
        <v>790</v>
      </c>
      <c r="D318" s="620">
        <v>28690.3</v>
      </c>
    </row>
    <row r="319" spans="1:4" ht="9" customHeight="1" x14ac:dyDescent="0.35">
      <c r="A319" s="618">
        <v>605644</v>
      </c>
      <c r="B319" s="619" t="s">
        <v>6479</v>
      </c>
      <c r="C319" s="618" t="s">
        <v>790</v>
      </c>
      <c r="D319" s="620">
        <v>28032.82</v>
      </c>
    </row>
    <row r="320" spans="1:4" ht="9" customHeight="1" x14ac:dyDescent="0.35">
      <c r="A320" s="618">
        <v>605733</v>
      </c>
      <c r="B320" s="619" t="s">
        <v>6480</v>
      </c>
      <c r="C320" s="618" t="s">
        <v>790</v>
      </c>
      <c r="D320" s="620">
        <v>34506.879999999997</v>
      </c>
    </row>
    <row r="321" spans="1:4" ht="9" customHeight="1" x14ac:dyDescent="0.35">
      <c r="A321" s="618">
        <v>605645</v>
      </c>
      <c r="B321" s="619" t="s">
        <v>6481</v>
      </c>
      <c r="C321" s="618" t="s">
        <v>790</v>
      </c>
      <c r="D321" s="620">
        <v>33816.519999999997</v>
      </c>
    </row>
    <row r="322" spans="1:4" ht="9" customHeight="1" x14ac:dyDescent="0.35">
      <c r="A322" s="618">
        <v>605734</v>
      </c>
      <c r="B322" s="619" t="s">
        <v>6482</v>
      </c>
      <c r="C322" s="618" t="s">
        <v>790</v>
      </c>
      <c r="D322" s="620">
        <v>37070.559999999998</v>
      </c>
    </row>
    <row r="323" spans="1:4" ht="9" customHeight="1" x14ac:dyDescent="0.35">
      <c r="A323" s="618">
        <v>605646</v>
      </c>
      <c r="B323" s="619" t="s">
        <v>6483</v>
      </c>
      <c r="C323" s="618" t="s">
        <v>790</v>
      </c>
      <c r="D323" s="620">
        <v>36347.33</v>
      </c>
    </row>
    <row r="324" spans="1:4" ht="9" customHeight="1" x14ac:dyDescent="0.35">
      <c r="A324" s="618">
        <v>605735</v>
      </c>
      <c r="B324" s="619" t="s">
        <v>6484</v>
      </c>
      <c r="C324" s="618" t="s">
        <v>790</v>
      </c>
      <c r="D324" s="620">
        <v>45153.96</v>
      </c>
    </row>
    <row r="325" spans="1:4" ht="9" customHeight="1" x14ac:dyDescent="0.35">
      <c r="A325" s="618">
        <v>605647</v>
      </c>
      <c r="B325" s="619" t="s">
        <v>6485</v>
      </c>
      <c r="C325" s="618" t="s">
        <v>790</v>
      </c>
      <c r="D325" s="620">
        <v>44393.16</v>
      </c>
    </row>
    <row r="326" spans="1:4" ht="9" customHeight="1" x14ac:dyDescent="0.35">
      <c r="A326" s="618">
        <v>605736</v>
      </c>
      <c r="B326" s="619" t="s">
        <v>6486</v>
      </c>
      <c r="C326" s="618" t="s">
        <v>790</v>
      </c>
      <c r="D326" s="620">
        <v>57727.16</v>
      </c>
    </row>
    <row r="327" spans="1:4" ht="9" customHeight="1" x14ac:dyDescent="0.35">
      <c r="A327" s="618">
        <v>605648</v>
      </c>
      <c r="B327" s="619" t="s">
        <v>6487</v>
      </c>
      <c r="C327" s="618" t="s">
        <v>790</v>
      </c>
      <c r="D327" s="620">
        <v>56928.79</v>
      </c>
    </row>
    <row r="328" spans="1:4" ht="9" customHeight="1" x14ac:dyDescent="0.35">
      <c r="A328" s="618">
        <v>605737</v>
      </c>
      <c r="B328" s="619" t="s">
        <v>6488</v>
      </c>
      <c r="C328" s="618" t="s">
        <v>790</v>
      </c>
      <c r="D328" s="620">
        <v>58904.26</v>
      </c>
    </row>
    <row r="329" spans="1:4" ht="9" customHeight="1" x14ac:dyDescent="0.35">
      <c r="A329" s="618">
        <v>605649</v>
      </c>
      <c r="B329" s="619" t="s">
        <v>6489</v>
      </c>
      <c r="C329" s="618" t="s">
        <v>790</v>
      </c>
      <c r="D329" s="620">
        <v>58073.01</v>
      </c>
    </row>
    <row r="330" spans="1:4" ht="9" customHeight="1" x14ac:dyDescent="0.35">
      <c r="A330" s="618">
        <v>605738</v>
      </c>
      <c r="B330" s="619" t="s">
        <v>6490</v>
      </c>
      <c r="C330" s="618" t="s">
        <v>790</v>
      </c>
      <c r="D330" s="620">
        <v>65129.35</v>
      </c>
    </row>
    <row r="331" spans="1:4" ht="9" customHeight="1" x14ac:dyDescent="0.35">
      <c r="A331" s="618">
        <v>605650</v>
      </c>
      <c r="B331" s="619" t="s">
        <v>6491</v>
      </c>
      <c r="C331" s="618" t="s">
        <v>790</v>
      </c>
      <c r="D331" s="620">
        <v>64260.53</v>
      </c>
    </row>
    <row r="332" spans="1:4" ht="9" customHeight="1" x14ac:dyDescent="0.35">
      <c r="A332" s="618">
        <v>605674</v>
      </c>
      <c r="B332" s="619" t="s">
        <v>6492</v>
      </c>
      <c r="C332" s="618" t="s">
        <v>790</v>
      </c>
      <c r="D332" s="620">
        <v>6865.86</v>
      </c>
    </row>
    <row r="333" spans="1:4" ht="9" customHeight="1" x14ac:dyDescent="0.35">
      <c r="A333" s="618">
        <v>605483</v>
      </c>
      <c r="B333" s="619" t="s">
        <v>6493</v>
      </c>
      <c r="C333" s="618" t="s">
        <v>790</v>
      </c>
      <c r="D333" s="620">
        <v>6664.59</v>
      </c>
    </row>
    <row r="334" spans="1:4" ht="9" customHeight="1" x14ac:dyDescent="0.35">
      <c r="A334" s="618">
        <v>605675</v>
      </c>
      <c r="B334" s="619" t="s">
        <v>6494</v>
      </c>
      <c r="C334" s="618" t="s">
        <v>790</v>
      </c>
      <c r="D334" s="620">
        <v>8522.6299999999992</v>
      </c>
    </row>
    <row r="335" spans="1:4" ht="9" customHeight="1" x14ac:dyDescent="0.35">
      <c r="A335" s="618">
        <v>605484</v>
      </c>
      <c r="B335" s="619" t="s">
        <v>6495</v>
      </c>
      <c r="C335" s="618" t="s">
        <v>790</v>
      </c>
      <c r="D335" s="620">
        <v>8297.2099999999991</v>
      </c>
    </row>
    <row r="336" spans="1:4" ht="9" customHeight="1" x14ac:dyDescent="0.35">
      <c r="A336" s="618">
        <v>605676</v>
      </c>
      <c r="B336" s="619" t="s">
        <v>6496</v>
      </c>
      <c r="C336" s="618" t="s">
        <v>790</v>
      </c>
      <c r="D336" s="620">
        <v>8792.69</v>
      </c>
    </row>
    <row r="337" spans="1:4" ht="9" customHeight="1" x14ac:dyDescent="0.35">
      <c r="A337" s="618">
        <v>605485</v>
      </c>
      <c r="B337" s="619" t="s">
        <v>6497</v>
      </c>
      <c r="C337" s="618" t="s">
        <v>790</v>
      </c>
      <c r="D337" s="620">
        <v>8559.2099999999991</v>
      </c>
    </row>
    <row r="338" spans="1:4" ht="9" customHeight="1" x14ac:dyDescent="0.35">
      <c r="A338" s="618">
        <v>605677</v>
      </c>
      <c r="B338" s="619" t="s">
        <v>6498</v>
      </c>
      <c r="C338" s="618" t="s">
        <v>790</v>
      </c>
      <c r="D338" s="620">
        <v>9951.18</v>
      </c>
    </row>
    <row r="339" spans="1:4" ht="9" customHeight="1" x14ac:dyDescent="0.35">
      <c r="A339" s="618">
        <v>605486</v>
      </c>
      <c r="B339" s="619" t="s">
        <v>6499</v>
      </c>
      <c r="C339" s="618" t="s">
        <v>790</v>
      </c>
      <c r="D339" s="620">
        <v>9697.58</v>
      </c>
    </row>
    <row r="340" spans="1:4" ht="9" customHeight="1" x14ac:dyDescent="0.35">
      <c r="A340" s="618">
        <v>605678</v>
      </c>
      <c r="B340" s="619" t="s">
        <v>6500</v>
      </c>
      <c r="C340" s="618" t="s">
        <v>790</v>
      </c>
      <c r="D340" s="620">
        <v>10546.57</v>
      </c>
    </row>
    <row r="341" spans="1:4" ht="9" customHeight="1" x14ac:dyDescent="0.35">
      <c r="A341" s="618">
        <v>605487</v>
      </c>
      <c r="B341" s="619" t="s">
        <v>6501</v>
      </c>
      <c r="C341" s="618" t="s">
        <v>790</v>
      </c>
      <c r="D341" s="620">
        <v>10280.9</v>
      </c>
    </row>
    <row r="342" spans="1:4" ht="9" customHeight="1" x14ac:dyDescent="0.35">
      <c r="A342" s="618">
        <v>605679</v>
      </c>
      <c r="B342" s="619" t="s">
        <v>6502</v>
      </c>
      <c r="C342" s="618" t="s">
        <v>790</v>
      </c>
      <c r="D342" s="620">
        <v>12330.61</v>
      </c>
    </row>
    <row r="343" spans="1:4" ht="9" customHeight="1" x14ac:dyDescent="0.35">
      <c r="A343" s="618">
        <v>605488</v>
      </c>
      <c r="B343" s="619" t="s">
        <v>6503</v>
      </c>
      <c r="C343" s="618" t="s">
        <v>790</v>
      </c>
      <c r="D343" s="620">
        <v>12036.75</v>
      </c>
    </row>
    <row r="344" spans="1:4" ht="9" customHeight="1" x14ac:dyDescent="0.35">
      <c r="A344" s="618">
        <v>605680</v>
      </c>
      <c r="B344" s="619" t="s">
        <v>6504</v>
      </c>
      <c r="C344" s="618" t="s">
        <v>790</v>
      </c>
      <c r="D344" s="620">
        <v>14128.09</v>
      </c>
    </row>
    <row r="345" spans="1:4" ht="9" customHeight="1" x14ac:dyDescent="0.35">
      <c r="A345" s="618">
        <v>605489</v>
      </c>
      <c r="B345" s="619" t="s">
        <v>6505</v>
      </c>
      <c r="C345" s="618" t="s">
        <v>790</v>
      </c>
      <c r="D345" s="620">
        <v>13721.52</v>
      </c>
    </row>
    <row r="346" spans="1:4" ht="9" customHeight="1" x14ac:dyDescent="0.35">
      <c r="A346" s="618">
        <v>605681</v>
      </c>
      <c r="B346" s="619" t="s">
        <v>6506</v>
      </c>
      <c r="C346" s="618" t="s">
        <v>790</v>
      </c>
      <c r="D346" s="620">
        <v>14988.71</v>
      </c>
    </row>
    <row r="347" spans="1:4" ht="9" customHeight="1" x14ac:dyDescent="0.35">
      <c r="A347" s="618">
        <v>605490</v>
      </c>
      <c r="B347" s="619" t="s">
        <v>6507</v>
      </c>
      <c r="C347" s="618" t="s">
        <v>790</v>
      </c>
      <c r="D347" s="620">
        <v>14570.07</v>
      </c>
    </row>
    <row r="348" spans="1:4" ht="9" customHeight="1" x14ac:dyDescent="0.35">
      <c r="A348" s="618">
        <v>605682</v>
      </c>
      <c r="B348" s="619" t="s">
        <v>6508</v>
      </c>
      <c r="C348" s="618" t="s">
        <v>790</v>
      </c>
      <c r="D348" s="620">
        <v>15858.92</v>
      </c>
    </row>
    <row r="349" spans="1:4" ht="9" customHeight="1" x14ac:dyDescent="0.35">
      <c r="A349" s="618">
        <v>605491</v>
      </c>
      <c r="B349" s="619" t="s">
        <v>6509</v>
      </c>
      <c r="C349" s="618" t="s">
        <v>790</v>
      </c>
      <c r="D349" s="620">
        <v>15424.17</v>
      </c>
    </row>
    <row r="350" spans="1:4" ht="9" customHeight="1" x14ac:dyDescent="0.35">
      <c r="A350" s="618">
        <v>605683</v>
      </c>
      <c r="B350" s="619" t="s">
        <v>6510</v>
      </c>
      <c r="C350" s="618" t="s">
        <v>790</v>
      </c>
      <c r="D350" s="620">
        <v>16988.23</v>
      </c>
    </row>
    <row r="351" spans="1:4" ht="9" customHeight="1" x14ac:dyDescent="0.35">
      <c r="A351" s="618">
        <v>605492</v>
      </c>
      <c r="B351" s="619" t="s">
        <v>6511</v>
      </c>
      <c r="C351" s="618" t="s">
        <v>790</v>
      </c>
      <c r="D351" s="620">
        <v>16533.36</v>
      </c>
    </row>
    <row r="352" spans="1:4" ht="9" customHeight="1" x14ac:dyDescent="0.35">
      <c r="A352" s="618">
        <v>605684</v>
      </c>
      <c r="B352" s="619" t="s">
        <v>6512</v>
      </c>
      <c r="C352" s="618" t="s">
        <v>790</v>
      </c>
      <c r="D352" s="620">
        <v>17624.689999999999</v>
      </c>
    </row>
    <row r="353" spans="1:4" ht="9" customHeight="1" x14ac:dyDescent="0.35">
      <c r="A353" s="618">
        <v>605493</v>
      </c>
      <c r="B353" s="619" t="s">
        <v>6513</v>
      </c>
      <c r="C353" s="618" t="s">
        <v>790</v>
      </c>
      <c r="D353" s="620">
        <v>17157.75</v>
      </c>
    </row>
    <row r="354" spans="1:4" ht="9" customHeight="1" x14ac:dyDescent="0.35">
      <c r="A354" s="618">
        <v>605685</v>
      </c>
      <c r="B354" s="619" t="s">
        <v>6514</v>
      </c>
      <c r="C354" s="618" t="s">
        <v>790</v>
      </c>
      <c r="D354" s="620">
        <v>19336.580000000002</v>
      </c>
    </row>
    <row r="355" spans="1:4" ht="9" customHeight="1" x14ac:dyDescent="0.35">
      <c r="A355" s="618">
        <v>605494</v>
      </c>
      <c r="B355" s="619" t="s">
        <v>6515</v>
      </c>
      <c r="C355" s="618" t="s">
        <v>790</v>
      </c>
      <c r="D355" s="620">
        <v>18837.43</v>
      </c>
    </row>
    <row r="356" spans="1:4" ht="9" customHeight="1" x14ac:dyDescent="0.35">
      <c r="A356" s="618">
        <v>605686</v>
      </c>
      <c r="B356" s="619" t="s">
        <v>6516</v>
      </c>
      <c r="C356" s="618" t="s">
        <v>790</v>
      </c>
      <c r="D356" s="620">
        <v>21112.59</v>
      </c>
    </row>
    <row r="357" spans="1:4" ht="9" customHeight="1" x14ac:dyDescent="0.35">
      <c r="A357" s="618">
        <v>605495</v>
      </c>
      <c r="B357" s="619" t="s">
        <v>6517</v>
      </c>
      <c r="C357" s="618" t="s">
        <v>790</v>
      </c>
      <c r="D357" s="620">
        <v>20581.240000000002</v>
      </c>
    </row>
    <row r="358" spans="1:4" ht="9" customHeight="1" x14ac:dyDescent="0.35">
      <c r="A358" s="618">
        <v>605687</v>
      </c>
      <c r="B358" s="619" t="s">
        <v>6518</v>
      </c>
      <c r="C358" s="618" t="s">
        <v>790</v>
      </c>
      <c r="D358" s="620">
        <v>23966.97</v>
      </c>
    </row>
    <row r="359" spans="1:4" ht="9" customHeight="1" x14ac:dyDescent="0.35">
      <c r="A359" s="618">
        <v>605496</v>
      </c>
      <c r="B359" s="619" t="s">
        <v>6519</v>
      </c>
      <c r="C359" s="618" t="s">
        <v>790</v>
      </c>
      <c r="D359" s="620">
        <v>23419.51</v>
      </c>
    </row>
    <row r="360" spans="1:4" ht="9" customHeight="1" x14ac:dyDescent="0.35">
      <c r="A360" s="618">
        <v>605688</v>
      </c>
      <c r="B360" s="619" t="s">
        <v>6520</v>
      </c>
      <c r="C360" s="618" t="s">
        <v>790</v>
      </c>
      <c r="D360" s="620">
        <v>24884.76</v>
      </c>
    </row>
    <row r="361" spans="1:4" ht="9" customHeight="1" x14ac:dyDescent="0.35">
      <c r="A361" s="618">
        <v>605497</v>
      </c>
      <c r="B361" s="619" t="s">
        <v>6521</v>
      </c>
      <c r="C361" s="618" t="s">
        <v>790</v>
      </c>
      <c r="D361" s="620">
        <v>24227.27</v>
      </c>
    </row>
    <row r="362" spans="1:4" ht="9" customHeight="1" x14ac:dyDescent="0.35">
      <c r="A362" s="618">
        <v>605689</v>
      </c>
      <c r="B362" s="619" t="s">
        <v>6522</v>
      </c>
      <c r="C362" s="618" t="s">
        <v>790</v>
      </c>
      <c r="D362" s="620">
        <v>30898.11</v>
      </c>
    </row>
    <row r="363" spans="1:4" ht="9" customHeight="1" x14ac:dyDescent="0.35">
      <c r="A363" s="618">
        <v>605498</v>
      </c>
      <c r="B363" s="619" t="s">
        <v>6523</v>
      </c>
      <c r="C363" s="618" t="s">
        <v>790</v>
      </c>
      <c r="D363" s="620">
        <v>30207.75</v>
      </c>
    </row>
    <row r="364" spans="1:4" ht="9" customHeight="1" x14ac:dyDescent="0.35">
      <c r="A364" s="618">
        <v>605690</v>
      </c>
      <c r="B364" s="619" t="s">
        <v>6524</v>
      </c>
      <c r="C364" s="618" t="s">
        <v>790</v>
      </c>
      <c r="D364" s="620">
        <v>33203.68</v>
      </c>
    </row>
    <row r="365" spans="1:4" ht="9" customHeight="1" x14ac:dyDescent="0.35">
      <c r="A365" s="618">
        <v>605499</v>
      </c>
      <c r="B365" s="619" t="s">
        <v>6525</v>
      </c>
      <c r="C365" s="618" t="s">
        <v>790</v>
      </c>
      <c r="D365" s="620">
        <v>32480.45</v>
      </c>
    </row>
    <row r="366" spans="1:4" ht="9" customHeight="1" x14ac:dyDescent="0.35">
      <c r="A366" s="618">
        <v>605691</v>
      </c>
      <c r="B366" s="619" t="s">
        <v>6526</v>
      </c>
      <c r="C366" s="618" t="s">
        <v>790</v>
      </c>
      <c r="D366" s="620">
        <v>40800.9</v>
      </c>
    </row>
    <row r="367" spans="1:4" ht="9" customHeight="1" x14ac:dyDescent="0.35">
      <c r="A367" s="618">
        <v>605500</v>
      </c>
      <c r="B367" s="619" t="s">
        <v>6527</v>
      </c>
      <c r="C367" s="618" t="s">
        <v>790</v>
      </c>
      <c r="D367" s="620">
        <v>40040.1</v>
      </c>
    </row>
    <row r="368" spans="1:4" ht="9" customHeight="1" x14ac:dyDescent="0.35">
      <c r="A368" s="618">
        <v>605692</v>
      </c>
      <c r="B368" s="619" t="s">
        <v>6528</v>
      </c>
      <c r="C368" s="618" t="s">
        <v>790</v>
      </c>
      <c r="D368" s="620">
        <v>48567.59</v>
      </c>
    </row>
    <row r="369" spans="1:4" ht="9" customHeight="1" x14ac:dyDescent="0.35">
      <c r="A369" s="618">
        <v>605501</v>
      </c>
      <c r="B369" s="619" t="s">
        <v>6529</v>
      </c>
      <c r="C369" s="618" t="s">
        <v>790</v>
      </c>
      <c r="D369" s="620">
        <v>47769.21</v>
      </c>
    </row>
    <row r="370" spans="1:4" ht="9" customHeight="1" x14ac:dyDescent="0.35">
      <c r="A370" s="618">
        <v>605693</v>
      </c>
      <c r="B370" s="619" t="s">
        <v>6530</v>
      </c>
      <c r="C370" s="618" t="s">
        <v>790</v>
      </c>
      <c r="D370" s="620">
        <v>51546.71</v>
      </c>
    </row>
    <row r="371" spans="1:4" ht="9" customHeight="1" x14ac:dyDescent="0.35">
      <c r="A371" s="618">
        <v>605502</v>
      </c>
      <c r="B371" s="619" t="s">
        <v>6531</v>
      </c>
      <c r="C371" s="618" t="s">
        <v>790</v>
      </c>
      <c r="D371" s="620">
        <v>50715.46</v>
      </c>
    </row>
    <row r="372" spans="1:4" ht="9" customHeight="1" x14ac:dyDescent="0.35">
      <c r="A372" s="618">
        <v>605694</v>
      </c>
      <c r="B372" s="619" t="s">
        <v>6532</v>
      </c>
      <c r="C372" s="618" t="s">
        <v>790</v>
      </c>
      <c r="D372" s="620">
        <v>54896.43</v>
      </c>
    </row>
    <row r="373" spans="1:4" ht="9" customHeight="1" x14ac:dyDescent="0.35">
      <c r="A373" s="618">
        <v>605503</v>
      </c>
      <c r="B373" s="619" t="s">
        <v>6533</v>
      </c>
      <c r="C373" s="618" t="s">
        <v>790</v>
      </c>
      <c r="D373" s="620">
        <v>54027.61</v>
      </c>
    </row>
    <row r="374" spans="1:4" ht="9" customHeight="1" x14ac:dyDescent="0.35">
      <c r="A374" s="618">
        <v>606433</v>
      </c>
      <c r="B374" s="619" t="s">
        <v>6534</v>
      </c>
      <c r="C374" s="618" t="s">
        <v>790</v>
      </c>
      <c r="D374" s="620">
        <v>8267.11</v>
      </c>
    </row>
    <row r="375" spans="1:4" ht="9" customHeight="1" x14ac:dyDescent="0.35">
      <c r="A375" s="618">
        <v>606343</v>
      </c>
      <c r="B375" s="619" t="s">
        <v>6535</v>
      </c>
      <c r="C375" s="618" t="s">
        <v>790</v>
      </c>
      <c r="D375" s="620">
        <v>8029.61</v>
      </c>
    </row>
    <row r="376" spans="1:4" ht="18" customHeight="1" x14ac:dyDescent="0.35">
      <c r="A376" s="618">
        <v>606434</v>
      </c>
      <c r="B376" s="619" t="s">
        <v>6536</v>
      </c>
      <c r="C376" s="618" t="s">
        <v>790</v>
      </c>
      <c r="D376" s="620">
        <v>9134.6200000000008</v>
      </c>
    </row>
    <row r="377" spans="1:4" ht="18" customHeight="1" x14ac:dyDescent="0.35">
      <c r="A377" s="618">
        <v>606344</v>
      </c>
      <c r="B377" s="619" t="s">
        <v>6537</v>
      </c>
      <c r="C377" s="618" t="s">
        <v>790</v>
      </c>
      <c r="D377" s="620">
        <v>8881.02</v>
      </c>
    </row>
    <row r="378" spans="1:4" ht="18" customHeight="1" x14ac:dyDescent="0.35">
      <c r="A378" s="618">
        <v>606435</v>
      </c>
      <c r="B378" s="619" t="s">
        <v>6538</v>
      </c>
      <c r="C378" s="618" t="s">
        <v>790</v>
      </c>
      <c r="D378" s="620">
        <v>10012.57</v>
      </c>
    </row>
    <row r="379" spans="1:4" ht="18" customHeight="1" x14ac:dyDescent="0.35">
      <c r="A379" s="618">
        <v>606345</v>
      </c>
      <c r="B379" s="619" t="s">
        <v>6539</v>
      </c>
      <c r="C379" s="618" t="s">
        <v>790</v>
      </c>
      <c r="D379" s="620">
        <v>9746.89</v>
      </c>
    </row>
    <row r="380" spans="1:4" ht="18" customHeight="1" x14ac:dyDescent="0.35">
      <c r="A380" s="618">
        <v>606436</v>
      </c>
      <c r="B380" s="619" t="s">
        <v>6540</v>
      </c>
      <c r="C380" s="618" t="s">
        <v>790</v>
      </c>
      <c r="D380" s="620">
        <v>10650.58</v>
      </c>
    </row>
    <row r="381" spans="1:4" ht="18" customHeight="1" x14ac:dyDescent="0.35">
      <c r="A381" s="618">
        <v>606346</v>
      </c>
      <c r="B381" s="619" t="s">
        <v>6541</v>
      </c>
      <c r="C381" s="618" t="s">
        <v>790</v>
      </c>
      <c r="D381" s="620">
        <v>10364.780000000001</v>
      </c>
    </row>
    <row r="382" spans="1:4" ht="18" customHeight="1" x14ac:dyDescent="0.35">
      <c r="A382" s="618">
        <v>606437</v>
      </c>
      <c r="B382" s="619" t="s">
        <v>6542</v>
      </c>
      <c r="C382" s="618" t="s">
        <v>790</v>
      </c>
      <c r="D382" s="620">
        <v>11516.98</v>
      </c>
    </row>
    <row r="383" spans="1:4" ht="18" customHeight="1" x14ac:dyDescent="0.35">
      <c r="A383" s="618">
        <v>606347</v>
      </c>
      <c r="B383" s="619" t="s">
        <v>6543</v>
      </c>
      <c r="C383" s="618" t="s">
        <v>790</v>
      </c>
      <c r="D383" s="620">
        <v>11219.1</v>
      </c>
    </row>
    <row r="384" spans="1:4" ht="18" customHeight="1" x14ac:dyDescent="0.35">
      <c r="A384" s="618">
        <v>606438</v>
      </c>
      <c r="B384" s="619" t="s">
        <v>6544</v>
      </c>
      <c r="C384" s="618" t="s">
        <v>790</v>
      </c>
      <c r="D384" s="620">
        <v>11821.09</v>
      </c>
    </row>
    <row r="385" spans="1:4" ht="18" customHeight="1" x14ac:dyDescent="0.35">
      <c r="A385" s="618">
        <v>606348</v>
      </c>
      <c r="B385" s="619" t="s">
        <v>6545</v>
      </c>
      <c r="C385" s="618" t="s">
        <v>790</v>
      </c>
      <c r="D385" s="620">
        <v>11519.19</v>
      </c>
    </row>
    <row r="386" spans="1:4" ht="18" customHeight="1" x14ac:dyDescent="0.35">
      <c r="A386" s="618">
        <v>606439</v>
      </c>
      <c r="B386" s="619" t="s">
        <v>6546</v>
      </c>
      <c r="C386" s="618" t="s">
        <v>790</v>
      </c>
      <c r="D386" s="620">
        <v>12524.23</v>
      </c>
    </row>
    <row r="387" spans="1:4" ht="18" customHeight="1" x14ac:dyDescent="0.35">
      <c r="A387" s="618">
        <v>606349</v>
      </c>
      <c r="B387" s="619" t="s">
        <v>6547</v>
      </c>
      <c r="C387" s="618" t="s">
        <v>790</v>
      </c>
      <c r="D387" s="620">
        <v>12121.69</v>
      </c>
    </row>
    <row r="388" spans="1:4" ht="18" customHeight="1" x14ac:dyDescent="0.35">
      <c r="A388" s="618">
        <v>606440</v>
      </c>
      <c r="B388" s="619" t="s">
        <v>6548</v>
      </c>
      <c r="C388" s="618" t="s">
        <v>790</v>
      </c>
      <c r="D388" s="620">
        <v>13089.12</v>
      </c>
    </row>
    <row r="389" spans="1:4" ht="18" customHeight="1" x14ac:dyDescent="0.35">
      <c r="A389" s="618">
        <v>606350</v>
      </c>
      <c r="B389" s="619" t="s">
        <v>6549</v>
      </c>
      <c r="C389" s="618" t="s">
        <v>790</v>
      </c>
      <c r="D389" s="620">
        <v>12670.48</v>
      </c>
    </row>
    <row r="390" spans="1:4" ht="18" customHeight="1" x14ac:dyDescent="0.35">
      <c r="A390" s="618">
        <v>606441</v>
      </c>
      <c r="B390" s="619" t="s">
        <v>6550</v>
      </c>
      <c r="C390" s="618" t="s">
        <v>790</v>
      </c>
      <c r="D390" s="620">
        <v>13707.3</v>
      </c>
    </row>
    <row r="391" spans="1:4" ht="18" customHeight="1" x14ac:dyDescent="0.35">
      <c r="A391" s="618">
        <v>606351</v>
      </c>
      <c r="B391" s="619" t="s">
        <v>6551</v>
      </c>
      <c r="C391" s="618" t="s">
        <v>790</v>
      </c>
      <c r="D391" s="620">
        <v>13276.58</v>
      </c>
    </row>
    <row r="392" spans="1:4" ht="18" customHeight="1" x14ac:dyDescent="0.35">
      <c r="A392" s="618">
        <v>606442</v>
      </c>
      <c r="B392" s="619" t="s">
        <v>6552</v>
      </c>
      <c r="C392" s="618" t="s">
        <v>790</v>
      </c>
      <c r="D392" s="620">
        <v>14302.31</v>
      </c>
    </row>
    <row r="393" spans="1:4" ht="18" customHeight="1" x14ac:dyDescent="0.35">
      <c r="A393" s="618">
        <v>606352</v>
      </c>
      <c r="B393" s="619" t="s">
        <v>6553</v>
      </c>
      <c r="C393" s="618" t="s">
        <v>790</v>
      </c>
      <c r="D393" s="620">
        <v>13855.49</v>
      </c>
    </row>
    <row r="394" spans="1:4" ht="18" customHeight="1" x14ac:dyDescent="0.35">
      <c r="A394" s="618">
        <v>606443</v>
      </c>
      <c r="B394" s="619" t="s">
        <v>6554</v>
      </c>
      <c r="C394" s="618" t="s">
        <v>790</v>
      </c>
      <c r="D394" s="620">
        <v>15152.08</v>
      </c>
    </row>
    <row r="395" spans="1:4" ht="18" customHeight="1" x14ac:dyDescent="0.35">
      <c r="A395" s="618">
        <v>606353</v>
      </c>
      <c r="B395" s="619" t="s">
        <v>6555</v>
      </c>
      <c r="C395" s="618" t="s">
        <v>790</v>
      </c>
      <c r="D395" s="620">
        <v>14693.19</v>
      </c>
    </row>
    <row r="396" spans="1:4" ht="18" customHeight="1" x14ac:dyDescent="0.35">
      <c r="A396" s="618">
        <v>606444</v>
      </c>
      <c r="B396" s="619" t="s">
        <v>6556</v>
      </c>
      <c r="C396" s="618" t="s">
        <v>790</v>
      </c>
      <c r="D396" s="620">
        <v>15813.3</v>
      </c>
    </row>
    <row r="397" spans="1:4" ht="18" customHeight="1" x14ac:dyDescent="0.35">
      <c r="A397" s="618">
        <v>606354</v>
      </c>
      <c r="B397" s="619" t="s">
        <v>6557</v>
      </c>
      <c r="C397" s="618" t="s">
        <v>790</v>
      </c>
      <c r="D397" s="620">
        <v>15338.3</v>
      </c>
    </row>
    <row r="398" spans="1:4" ht="18" customHeight="1" x14ac:dyDescent="0.35">
      <c r="A398" s="618">
        <v>606445</v>
      </c>
      <c r="B398" s="619" t="s">
        <v>6558</v>
      </c>
      <c r="C398" s="618" t="s">
        <v>790</v>
      </c>
      <c r="D398" s="620">
        <v>16423.5</v>
      </c>
    </row>
    <row r="399" spans="1:4" ht="18" customHeight="1" x14ac:dyDescent="0.35">
      <c r="A399" s="618">
        <v>606355</v>
      </c>
      <c r="B399" s="619" t="s">
        <v>6559</v>
      </c>
      <c r="C399" s="618" t="s">
        <v>790</v>
      </c>
      <c r="D399" s="620">
        <v>15940.45</v>
      </c>
    </row>
    <row r="400" spans="1:4" ht="18" customHeight="1" x14ac:dyDescent="0.35">
      <c r="A400" s="618">
        <v>606446</v>
      </c>
      <c r="B400" s="619" t="s">
        <v>6560</v>
      </c>
      <c r="C400" s="618" t="s">
        <v>790</v>
      </c>
      <c r="D400" s="620">
        <v>17015.990000000002</v>
      </c>
    </row>
    <row r="401" spans="1:4" ht="18" customHeight="1" x14ac:dyDescent="0.35">
      <c r="A401" s="618">
        <v>606356</v>
      </c>
      <c r="B401" s="619" t="s">
        <v>6561</v>
      </c>
      <c r="C401" s="618" t="s">
        <v>790</v>
      </c>
      <c r="D401" s="620">
        <v>16520.87</v>
      </c>
    </row>
    <row r="402" spans="1:4" ht="18" customHeight="1" x14ac:dyDescent="0.35">
      <c r="A402" s="618">
        <v>606447</v>
      </c>
      <c r="B402" s="619" t="s">
        <v>6562</v>
      </c>
      <c r="C402" s="618" t="s">
        <v>790</v>
      </c>
      <c r="D402" s="620">
        <v>17742.75</v>
      </c>
    </row>
    <row r="403" spans="1:4" ht="18" customHeight="1" x14ac:dyDescent="0.35">
      <c r="A403" s="618">
        <v>606357</v>
      </c>
      <c r="B403" s="619" t="s">
        <v>6563</v>
      </c>
      <c r="C403" s="618" t="s">
        <v>790</v>
      </c>
      <c r="D403" s="620">
        <v>17141.62</v>
      </c>
    </row>
    <row r="404" spans="1:4" ht="18" customHeight="1" x14ac:dyDescent="0.35">
      <c r="A404" s="618">
        <v>606448</v>
      </c>
      <c r="B404" s="619" t="s">
        <v>6564</v>
      </c>
      <c r="C404" s="618" t="s">
        <v>790</v>
      </c>
      <c r="D404" s="620">
        <v>18662.189999999999</v>
      </c>
    </row>
    <row r="405" spans="1:4" ht="18" customHeight="1" x14ac:dyDescent="0.35">
      <c r="A405" s="618">
        <v>606358</v>
      </c>
      <c r="B405" s="619" t="s">
        <v>6565</v>
      </c>
      <c r="C405" s="618" t="s">
        <v>790</v>
      </c>
      <c r="D405" s="620">
        <v>18042.27</v>
      </c>
    </row>
    <row r="406" spans="1:4" ht="18" customHeight="1" x14ac:dyDescent="0.35">
      <c r="A406" s="618">
        <v>606449</v>
      </c>
      <c r="B406" s="619" t="s">
        <v>6566</v>
      </c>
      <c r="C406" s="618" t="s">
        <v>790</v>
      </c>
      <c r="D406" s="620">
        <v>22748.05</v>
      </c>
    </row>
    <row r="407" spans="1:4" ht="18" customHeight="1" x14ac:dyDescent="0.35">
      <c r="A407" s="618">
        <v>606359</v>
      </c>
      <c r="B407" s="619" t="s">
        <v>6567</v>
      </c>
      <c r="C407" s="618" t="s">
        <v>790</v>
      </c>
      <c r="D407" s="620">
        <v>22109.35</v>
      </c>
    </row>
    <row r="408" spans="1:4" ht="18" customHeight="1" x14ac:dyDescent="0.35">
      <c r="A408" s="618">
        <v>606450</v>
      </c>
      <c r="B408" s="619" t="s">
        <v>6568</v>
      </c>
      <c r="C408" s="618" t="s">
        <v>790</v>
      </c>
      <c r="D408" s="620">
        <v>23627.95</v>
      </c>
    </row>
    <row r="409" spans="1:4" ht="18" customHeight="1" x14ac:dyDescent="0.35">
      <c r="A409" s="618">
        <v>606360</v>
      </c>
      <c r="B409" s="619" t="s">
        <v>6569</v>
      </c>
      <c r="C409" s="618" t="s">
        <v>790</v>
      </c>
      <c r="D409" s="620">
        <v>22965.77</v>
      </c>
    </row>
    <row r="410" spans="1:4" ht="18" customHeight="1" x14ac:dyDescent="0.35">
      <c r="A410" s="618">
        <v>606451</v>
      </c>
      <c r="B410" s="619" t="s">
        <v>6570</v>
      </c>
      <c r="C410" s="618" t="s">
        <v>790</v>
      </c>
      <c r="D410" s="620">
        <v>24389.8</v>
      </c>
    </row>
    <row r="411" spans="1:4" ht="18" customHeight="1" x14ac:dyDescent="0.35">
      <c r="A411" s="618">
        <v>606361</v>
      </c>
      <c r="B411" s="619" t="s">
        <v>6571</v>
      </c>
      <c r="C411" s="618" t="s">
        <v>790</v>
      </c>
      <c r="D411" s="620">
        <v>23708.84</v>
      </c>
    </row>
    <row r="412" spans="1:4" ht="18" customHeight="1" x14ac:dyDescent="0.35">
      <c r="A412" s="618">
        <v>606452</v>
      </c>
      <c r="B412" s="619" t="s">
        <v>6572</v>
      </c>
      <c r="C412" s="618" t="s">
        <v>790</v>
      </c>
      <c r="D412" s="620">
        <v>27570.53</v>
      </c>
    </row>
    <row r="413" spans="1:4" ht="18" customHeight="1" x14ac:dyDescent="0.35">
      <c r="A413" s="618">
        <v>606362</v>
      </c>
      <c r="B413" s="619" t="s">
        <v>6573</v>
      </c>
      <c r="C413" s="618" t="s">
        <v>790</v>
      </c>
      <c r="D413" s="620">
        <v>26870.78</v>
      </c>
    </row>
    <row r="414" spans="1:4" ht="18" customHeight="1" x14ac:dyDescent="0.35">
      <c r="A414" s="618">
        <v>606453</v>
      </c>
      <c r="B414" s="619" t="s">
        <v>6574</v>
      </c>
      <c r="C414" s="618" t="s">
        <v>790</v>
      </c>
      <c r="D414" s="620">
        <v>28001.07</v>
      </c>
    </row>
    <row r="415" spans="1:4" ht="18" customHeight="1" x14ac:dyDescent="0.35">
      <c r="A415" s="618">
        <v>606363</v>
      </c>
      <c r="B415" s="619" t="s">
        <v>6575</v>
      </c>
      <c r="C415" s="618" t="s">
        <v>790</v>
      </c>
      <c r="D415" s="620">
        <v>27287.23</v>
      </c>
    </row>
    <row r="416" spans="1:4" ht="18" customHeight="1" x14ac:dyDescent="0.35">
      <c r="A416" s="618">
        <v>606454</v>
      </c>
      <c r="B416" s="619" t="s">
        <v>6576</v>
      </c>
      <c r="C416" s="618" t="s">
        <v>790</v>
      </c>
      <c r="D416" s="620">
        <v>33420.47</v>
      </c>
    </row>
    <row r="417" spans="1:4" ht="18" customHeight="1" x14ac:dyDescent="0.35">
      <c r="A417" s="618">
        <v>606364</v>
      </c>
      <c r="B417" s="619" t="s">
        <v>6577</v>
      </c>
      <c r="C417" s="618" t="s">
        <v>790</v>
      </c>
      <c r="D417" s="620">
        <v>32687.84</v>
      </c>
    </row>
    <row r="418" spans="1:4" ht="18" customHeight="1" x14ac:dyDescent="0.35">
      <c r="A418" s="618">
        <v>606455</v>
      </c>
      <c r="B418" s="619" t="s">
        <v>6578</v>
      </c>
      <c r="C418" s="618" t="s">
        <v>790</v>
      </c>
      <c r="D418" s="620">
        <v>33967.599999999999</v>
      </c>
    </row>
    <row r="419" spans="1:4" ht="18" customHeight="1" x14ac:dyDescent="0.35">
      <c r="A419" s="618">
        <v>606365</v>
      </c>
      <c r="B419" s="619" t="s">
        <v>6579</v>
      </c>
      <c r="C419" s="618" t="s">
        <v>790</v>
      </c>
      <c r="D419" s="620">
        <v>33225.589999999997</v>
      </c>
    </row>
    <row r="420" spans="1:4" ht="18" customHeight="1" x14ac:dyDescent="0.35">
      <c r="A420" s="618">
        <v>606456</v>
      </c>
      <c r="B420" s="619" t="s">
        <v>6580</v>
      </c>
      <c r="C420" s="618" t="s">
        <v>790</v>
      </c>
      <c r="D420" s="620">
        <v>35262.83</v>
      </c>
    </row>
    <row r="421" spans="1:4" ht="18" customHeight="1" x14ac:dyDescent="0.35">
      <c r="A421" s="618">
        <v>606366</v>
      </c>
      <c r="B421" s="619" t="s">
        <v>6581</v>
      </c>
      <c r="C421" s="618" t="s">
        <v>790</v>
      </c>
      <c r="D421" s="620">
        <v>34502.03</v>
      </c>
    </row>
    <row r="422" spans="1:4" ht="18" customHeight="1" x14ac:dyDescent="0.35">
      <c r="A422" s="618">
        <v>606457</v>
      </c>
      <c r="B422" s="619" t="s">
        <v>6582</v>
      </c>
      <c r="C422" s="618" t="s">
        <v>790</v>
      </c>
      <c r="D422" s="620">
        <v>35848.1</v>
      </c>
    </row>
    <row r="423" spans="1:4" ht="18" customHeight="1" x14ac:dyDescent="0.35">
      <c r="A423" s="618">
        <v>606367</v>
      </c>
      <c r="B423" s="619" t="s">
        <v>6583</v>
      </c>
      <c r="C423" s="618" t="s">
        <v>790</v>
      </c>
      <c r="D423" s="620">
        <v>35073.22</v>
      </c>
    </row>
    <row r="424" spans="1:4" ht="18" customHeight="1" x14ac:dyDescent="0.35">
      <c r="A424" s="618">
        <v>606458</v>
      </c>
      <c r="B424" s="619" t="s">
        <v>6584</v>
      </c>
      <c r="C424" s="618" t="s">
        <v>790</v>
      </c>
      <c r="D424" s="620">
        <v>48120.41</v>
      </c>
    </row>
    <row r="425" spans="1:4" ht="18" customHeight="1" x14ac:dyDescent="0.35">
      <c r="A425" s="618">
        <v>606368</v>
      </c>
      <c r="B425" s="619" t="s">
        <v>6585</v>
      </c>
      <c r="C425" s="618" t="s">
        <v>790</v>
      </c>
      <c r="D425" s="620">
        <v>47331.43</v>
      </c>
    </row>
    <row r="426" spans="1:4" ht="18" customHeight="1" x14ac:dyDescent="0.35">
      <c r="A426" s="618">
        <v>606459</v>
      </c>
      <c r="B426" s="619" t="s">
        <v>6586</v>
      </c>
      <c r="C426" s="618" t="s">
        <v>790</v>
      </c>
      <c r="D426" s="620">
        <v>50097.53</v>
      </c>
    </row>
    <row r="427" spans="1:4" ht="18" customHeight="1" x14ac:dyDescent="0.35">
      <c r="A427" s="618">
        <v>606369</v>
      </c>
      <c r="B427" s="619" t="s">
        <v>6587</v>
      </c>
      <c r="C427" s="618" t="s">
        <v>790</v>
      </c>
      <c r="D427" s="620">
        <v>49289.760000000002</v>
      </c>
    </row>
    <row r="428" spans="1:4" ht="18" customHeight="1" x14ac:dyDescent="0.35">
      <c r="A428" s="618">
        <v>606479</v>
      </c>
      <c r="B428" s="619" t="s">
        <v>6588</v>
      </c>
      <c r="C428" s="618" t="s">
        <v>790</v>
      </c>
      <c r="D428" s="620">
        <v>11633.87</v>
      </c>
    </row>
    <row r="429" spans="1:4" ht="18" customHeight="1" x14ac:dyDescent="0.35">
      <c r="A429" s="618">
        <v>606460</v>
      </c>
      <c r="B429" s="619" t="s">
        <v>6589</v>
      </c>
      <c r="C429" s="618" t="s">
        <v>790</v>
      </c>
      <c r="D429" s="620">
        <v>11333.31</v>
      </c>
    </row>
    <row r="430" spans="1:4" ht="18" customHeight="1" x14ac:dyDescent="0.35">
      <c r="A430" s="618">
        <v>606480</v>
      </c>
      <c r="B430" s="619" t="s">
        <v>6590</v>
      </c>
      <c r="C430" s="618" t="s">
        <v>790</v>
      </c>
      <c r="D430" s="620">
        <v>15133.07</v>
      </c>
    </row>
    <row r="431" spans="1:4" ht="18" customHeight="1" x14ac:dyDescent="0.35">
      <c r="A431" s="618">
        <v>606461</v>
      </c>
      <c r="B431" s="619" t="s">
        <v>6591</v>
      </c>
      <c r="C431" s="618" t="s">
        <v>790</v>
      </c>
      <c r="D431" s="620">
        <v>14766.76</v>
      </c>
    </row>
    <row r="432" spans="1:4" ht="18" customHeight="1" x14ac:dyDescent="0.35">
      <c r="A432" s="618">
        <v>606481</v>
      </c>
      <c r="B432" s="619" t="s">
        <v>6592</v>
      </c>
      <c r="C432" s="618" t="s">
        <v>790</v>
      </c>
      <c r="D432" s="620">
        <v>17691.95</v>
      </c>
    </row>
    <row r="433" spans="1:4" ht="18" customHeight="1" x14ac:dyDescent="0.35">
      <c r="A433" s="618">
        <v>606462</v>
      </c>
      <c r="B433" s="619" t="s">
        <v>6593</v>
      </c>
      <c r="C433" s="618" t="s">
        <v>790</v>
      </c>
      <c r="D433" s="620">
        <v>17156.57</v>
      </c>
    </row>
    <row r="434" spans="1:4" ht="18" customHeight="1" x14ac:dyDescent="0.35">
      <c r="A434" s="618">
        <v>606482</v>
      </c>
      <c r="B434" s="619" t="s">
        <v>6594</v>
      </c>
      <c r="C434" s="618" t="s">
        <v>790</v>
      </c>
      <c r="D434" s="620">
        <v>18607.39</v>
      </c>
    </row>
    <row r="435" spans="1:4" ht="18" customHeight="1" x14ac:dyDescent="0.35">
      <c r="A435" s="618">
        <v>606463</v>
      </c>
      <c r="B435" s="619" t="s">
        <v>6595</v>
      </c>
      <c r="C435" s="618" t="s">
        <v>790</v>
      </c>
      <c r="D435" s="620">
        <v>18053.23</v>
      </c>
    </row>
    <row r="436" spans="1:4" ht="18" customHeight="1" x14ac:dyDescent="0.35">
      <c r="A436" s="618">
        <v>606483</v>
      </c>
      <c r="B436" s="619" t="s">
        <v>6596</v>
      </c>
      <c r="C436" s="618" t="s">
        <v>790</v>
      </c>
      <c r="D436" s="620">
        <v>19053.47</v>
      </c>
    </row>
    <row r="437" spans="1:4" ht="18" customHeight="1" x14ac:dyDescent="0.35">
      <c r="A437" s="618">
        <v>606464</v>
      </c>
      <c r="B437" s="619" t="s">
        <v>6597</v>
      </c>
      <c r="C437" s="618" t="s">
        <v>790</v>
      </c>
      <c r="D437" s="620">
        <v>18489.919999999998</v>
      </c>
    </row>
    <row r="438" spans="1:4" ht="18" customHeight="1" x14ac:dyDescent="0.35">
      <c r="A438" s="618">
        <v>606484</v>
      </c>
      <c r="B438" s="619" t="s">
        <v>6598</v>
      </c>
      <c r="C438" s="618" t="s">
        <v>790</v>
      </c>
      <c r="D438" s="620">
        <v>19715.509999999998</v>
      </c>
    </row>
    <row r="439" spans="1:4" ht="18" customHeight="1" x14ac:dyDescent="0.35">
      <c r="A439" s="618">
        <v>606465</v>
      </c>
      <c r="B439" s="619" t="s">
        <v>6599</v>
      </c>
      <c r="C439" s="618" t="s">
        <v>790</v>
      </c>
      <c r="D439" s="620">
        <v>19133.16</v>
      </c>
    </row>
    <row r="440" spans="1:4" ht="18" customHeight="1" x14ac:dyDescent="0.35">
      <c r="A440" s="618">
        <v>606485</v>
      </c>
      <c r="B440" s="619" t="s">
        <v>6600</v>
      </c>
      <c r="C440" s="618" t="s">
        <v>790</v>
      </c>
      <c r="D440" s="620">
        <v>20337.54</v>
      </c>
    </row>
    <row r="441" spans="1:4" ht="18" customHeight="1" x14ac:dyDescent="0.35">
      <c r="A441" s="618">
        <v>606466</v>
      </c>
      <c r="B441" s="619" t="s">
        <v>6601</v>
      </c>
      <c r="C441" s="618" t="s">
        <v>790</v>
      </c>
      <c r="D441" s="620">
        <v>19750.5</v>
      </c>
    </row>
    <row r="442" spans="1:4" ht="18" customHeight="1" x14ac:dyDescent="0.35">
      <c r="A442" s="618">
        <v>606486</v>
      </c>
      <c r="B442" s="619" t="s">
        <v>6602</v>
      </c>
      <c r="C442" s="618" t="s">
        <v>790</v>
      </c>
      <c r="D442" s="620">
        <v>21218.53</v>
      </c>
    </row>
    <row r="443" spans="1:4" ht="18" customHeight="1" x14ac:dyDescent="0.35">
      <c r="A443" s="618">
        <v>606467</v>
      </c>
      <c r="B443" s="619" t="s">
        <v>6603</v>
      </c>
      <c r="C443" s="618" t="s">
        <v>790</v>
      </c>
      <c r="D443" s="620">
        <v>20617.400000000001</v>
      </c>
    </row>
    <row r="444" spans="1:4" ht="18" customHeight="1" x14ac:dyDescent="0.35">
      <c r="A444" s="618">
        <v>606487</v>
      </c>
      <c r="B444" s="619" t="s">
        <v>6604</v>
      </c>
      <c r="C444" s="618" t="s">
        <v>790</v>
      </c>
      <c r="D444" s="620">
        <v>21828.35</v>
      </c>
    </row>
    <row r="445" spans="1:4" ht="18" customHeight="1" x14ac:dyDescent="0.35">
      <c r="A445" s="618">
        <v>606468</v>
      </c>
      <c r="B445" s="619" t="s">
        <v>6605</v>
      </c>
      <c r="C445" s="618" t="s">
        <v>790</v>
      </c>
      <c r="D445" s="620">
        <v>21217.83</v>
      </c>
    </row>
    <row r="446" spans="1:4" ht="18" customHeight="1" x14ac:dyDescent="0.35">
      <c r="A446" s="618">
        <v>606488</v>
      </c>
      <c r="B446" s="619" t="s">
        <v>6606</v>
      </c>
      <c r="C446" s="618" t="s">
        <v>790</v>
      </c>
      <c r="D446" s="620">
        <v>26711.02</v>
      </c>
    </row>
    <row r="447" spans="1:4" ht="18" customHeight="1" x14ac:dyDescent="0.35">
      <c r="A447" s="618">
        <v>606469</v>
      </c>
      <c r="B447" s="619" t="s">
        <v>6607</v>
      </c>
      <c r="C447" s="618" t="s">
        <v>790</v>
      </c>
      <c r="D447" s="620">
        <v>26081.72</v>
      </c>
    </row>
    <row r="448" spans="1:4" ht="18" customHeight="1" x14ac:dyDescent="0.35">
      <c r="A448" s="618">
        <v>606489</v>
      </c>
      <c r="B448" s="619" t="s">
        <v>6608</v>
      </c>
      <c r="C448" s="618" t="s">
        <v>790</v>
      </c>
      <c r="D448" s="620">
        <v>28170.05</v>
      </c>
    </row>
    <row r="449" spans="1:4" ht="18" customHeight="1" x14ac:dyDescent="0.35">
      <c r="A449" s="618">
        <v>606470</v>
      </c>
      <c r="B449" s="619" t="s">
        <v>6609</v>
      </c>
      <c r="C449" s="618" t="s">
        <v>790</v>
      </c>
      <c r="D449" s="620">
        <v>27531.35</v>
      </c>
    </row>
    <row r="450" spans="1:4" ht="18" customHeight="1" x14ac:dyDescent="0.35">
      <c r="A450" s="618">
        <v>606490</v>
      </c>
      <c r="B450" s="619" t="s">
        <v>6610</v>
      </c>
      <c r="C450" s="618" t="s">
        <v>790</v>
      </c>
      <c r="D450" s="620">
        <v>29004.54</v>
      </c>
    </row>
    <row r="451" spans="1:4" ht="18" customHeight="1" x14ac:dyDescent="0.35">
      <c r="A451" s="618">
        <v>606471</v>
      </c>
      <c r="B451" s="619" t="s">
        <v>6611</v>
      </c>
      <c r="C451" s="618" t="s">
        <v>790</v>
      </c>
      <c r="D451" s="620">
        <v>28347.06</v>
      </c>
    </row>
    <row r="452" spans="1:4" ht="18" customHeight="1" x14ac:dyDescent="0.35">
      <c r="A452" s="618">
        <v>606491</v>
      </c>
      <c r="B452" s="619" t="s">
        <v>6612</v>
      </c>
      <c r="C452" s="618" t="s">
        <v>790</v>
      </c>
      <c r="D452" s="620">
        <v>29818.93</v>
      </c>
    </row>
    <row r="453" spans="1:4" ht="18" customHeight="1" x14ac:dyDescent="0.35">
      <c r="A453" s="618">
        <v>606472</v>
      </c>
      <c r="B453" s="619" t="s">
        <v>6613</v>
      </c>
      <c r="C453" s="618" t="s">
        <v>790</v>
      </c>
      <c r="D453" s="620">
        <v>29147.360000000001</v>
      </c>
    </row>
    <row r="454" spans="1:4" ht="18" customHeight="1" x14ac:dyDescent="0.35">
      <c r="A454" s="618">
        <v>606492</v>
      </c>
      <c r="B454" s="619" t="s">
        <v>6614</v>
      </c>
      <c r="C454" s="618" t="s">
        <v>790</v>
      </c>
      <c r="D454" s="620">
        <v>30460.34</v>
      </c>
    </row>
    <row r="455" spans="1:4" ht="18" customHeight="1" x14ac:dyDescent="0.35">
      <c r="A455" s="618">
        <v>606473</v>
      </c>
      <c r="B455" s="619" t="s">
        <v>6615</v>
      </c>
      <c r="C455" s="618" t="s">
        <v>790</v>
      </c>
      <c r="D455" s="620">
        <v>29779.37</v>
      </c>
    </row>
    <row r="456" spans="1:4" ht="18" customHeight="1" x14ac:dyDescent="0.35">
      <c r="A456" s="618">
        <v>606493</v>
      </c>
      <c r="B456" s="619" t="s">
        <v>6616</v>
      </c>
      <c r="C456" s="618" t="s">
        <v>790</v>
      </c>
      <c r="D456" s="620">
        <v>32106.37</v>
      </c>
    </row>
    <row r="457" spans="1:4" ht="18" customHeight="1" x14ac:dyDescent="0.35">
      <c r="A457" s="618">
        <v>606474</v>
      </c>
      <c r="B457" s="619" t="s">
        <v>6617</v>
      </c>
      <c r="C457" s="618" t="s">
        <v>790</v>
      </c>
      <c r="D457" s="620">
        <v>31420.71</v>
      </c>
    </row>
    <row r="458" spans="1:4" ht="18" customHeight="1" x14ac:dyDescent="0.35">
      <c r="A458" s="618">
        <v>606494</v>
      </c>
      <c r="B458" s="619" t="s">
        <v>6618</v>
      </c>
      <c r="C458" s="618" t="s">
        <v>790</v>
      </c>
      <c r="D458" s="620">
        <v>36869.75</v>
      </c>
    </row>
    <row r="459" spans="1:4" ht="18" customHeight="1" x14ac:dyDescent="0.35">
      <c r="A459" s="618">
        <v>606475</v>
      </c>
      <c r="B459" s="619" t="s">
        <v>6619</v>
      </c>
      <c r="C459" s="618" t="s">
        <v>790</v>
      </c>
      <c r="D459" s="620">
        <v>36151.21</v>
      </c>
    </row>
    <row r="460" spans="1:4" ht="18" customHeight="1" x14ac:dyDescent="0.35">
      <c r="A460" s="618">
        <v>606495</v>
      </c>
      <c r="B460" s="619" t="s">
        <v>6620</v>
      </c>
      <c r="C460" s="618" t="s">
        <v>790</v>
      </c>
      <c r="D460" s="620">
        <v>43394.19</v>
      </c>
    </row>
    <row r="461" spans="1:4" ht="18" customHeight="1" x14ac:dyDescent="0.35">
      <c r="A461" s="618">
        <v>606476</v>
      </c>
      <c r="B461" s="619" t="s">
        <v>6621</v>
      </c>
      <c r="C461" s="618" t="s">
        <v>790</v>
      </c>
      <c r="D461" s="620">
        <v>42656.87</v>
      </c>
    </row>
    <row r="462" spans="1:4" ht="18" customHeight="1" x14ac:dyDescent="0.35">
      <c r="A462" s="618">
        <v>606496</v>
      </c>
      <c r="B462" s="619" t="s">
        <v>6622</v>
      </c>
      <c r="C462" s="618" t="s">
        <v>790</v>
      </c>
      <c r="D462" s="620">
        <v>44430.54</v>
      </c>
    </row>
    <row r="463" spans="1:4" ht="18" customHeight="1" x14ac:dyDescent="0.35">
      <c r="A463" s="618">
        <v>606477</v>
      </c>
      <c r="B463" s="619" t="s">
        <v>6623</v>
      </c>
      <c r="C463" s="618" t="s">
        <v>790</v>
      </c>
      <c r="D463" s="620">
        <v>43679.13</v>
      </c>
    </row>
    <row r="464" spans="1:4" ht="18" customHeight="1" x14ac:dyDescent="0.35">
      <c r="A464" s="618">
        <v>606497</v>
      </c>
      <c r="B464" s="619" t="s">
        <v>6624</v>
      </c>
      <c r="C464" s="618" t="s">
        <v>790</v>
      </c>
      <c r="D464" s="620">
        <v>45664.78</v>
      </c>
    </row>
    <row r="465" spans="1:4" ht="18" customHeight="1" x14ac:dyDescent="0.35">
      <c r="A465" s="618">
        <v>606478</v>
      </c>
      <c r="B465" s="619" t="s">
        <v>6625</v>
      </c>
      <c r="C465" s="618" t="s">
        <v>790</v>
      </c>
      <c r="D465" s="620">
        <v>44889.89</v>
      </c>
    </row>
    <row r="466" spans="1:4" ht="18" customHeight="1" x14ac:dyDescent="0.35">
      <c r="A466" s="618">
        <v>605835</v>
      </c>
      <c r="B466" s="619" t="s">
        <v>6626</v>
      </c>
      <c r="C466" s="618" t="s">
        <v>790</v>
      </c>
      <c r="D466" s="620">
        <v>5646.96</v>
      </c>
    </row>
    <row r="467" spans="1:4" ht="18" customHeight="1" x14ac:dyDescent="0.35">
      <c r="A467" s="618">
        <v>605571</v>
      </c>
      <c r="B467" s="619" t="s">
        <v>6627</v>
      </c>
      <c r="C467" s="618" t="s">
        <v>790</v>
      </c>
      <c r="D467" s="620">
        <v>5083.3599999999997</v>
      </c>
    </row>
    <row r="468" spans="1:4" ht="18" customHeight="1" x14ac:dyDescent="0.35">
      <c r="A468" s="618">
        <v>605850</v>
      </c>
      <c r="B468" s="619" t="s">
        <v>6628</v>
      </c>
      <c r="C468" s="618" t="s">
        <v>790</v>
      </c>
      <c r="D468" s="620">
        <v>6161.33</v>
      </c>
    </row>
    <row r="469" spans="1:4" ht="18" customHeight="1" x14ac:dyDescent="0.35">
      <c r="A469" s="618">
        <v>605582</v>
      </c>
      <c r="B469" s="619" t="s">
        <v>6629</v>
      </c>
      <c r="C469" s="618" t="s">
        <v>790</v>
      </c>
      <c r="D469" s="620">
        <v>5597.73</v>
      </c>
    </row>
    <row r="470" spans="1:4" ht="18" customHeight="1" x14ac:dyDescent="0.35">
      <c r="A470" s="618">
        <v>605889</v>
      </c>
      <c r="B470" s="619" t="s">
        <v>6630</v>
      </c>
      <c r="C470" s="618" t="s">
        <v>790</v>
      </c>
      <c r="D470" s="620">
        <v>6901.29</v>
      </c>
    </row>
    <row r="471" spans="1:4" ht="18" customHeight="1" x14ac:dyDescent="0.35">
      <c r="A471" s="618">
        <v>605593</v>
      </c>
      <c r="B471" s="619" t="s">
        <v>6631</v>
      </c>
      <c r="C471" s="618" t="s">
        <v>790</v>
      </c>
      <c r="D471" s="620">
        <v>6337.69</v>
      </c>
    </row>
    <row r="472" spans="1:4" ht="18" customHeight="1" x14ac:dyDescent="0.35">
      <c r="A472" s="618">
        <v>605739</v>
      </c>
      <c r="B472" s="619" t="s">
        <v>6632</v>
      </c>
      <c r="C472" s="618" t="s">
        <v>790</v>
      </c>
      <c r="D472" s="620">
        <v>5439.92</v>
      </c>
    </row>
    <row r="473" spans="1:4" ht="18" customHeight="1" x14ac:dyDescent="0.35">
      <c r="A473" s="618">
        <v>605504</v>
      </c>
      <c r="B473" s="619" t="s">
        <v>6633</v>
      </c>
      <c r="C473" s="618" t="s">
        <v>790</v>
      </c>
      <c r="D473" s="620">
        <v>4935.9799999999996</v>
      </c>
    </row>
    <row r="474" spans="1:4" ht="18" customHeight="1" x14ac:dyDescent="0.35">
      <c r="A474" s="618">
        <v>605781</v>
      </c>
      <c r="B474" s="619" t="s">
        <v>6634</v>
      </c>
      <c r="C474" s="618" t="s">
        <v>790</v>
      </c>
      <c r="D474" s="620">
        <v>5954.29</v>
      </c>
    </row>
    <row r="475" spans="1:4" ht="18" customHeight="1" x14ac:dyDescent="0.35">
      <c r="A475" s="618">
        <v>605524</v>
      </c>
      <c r="B475" s="619" t="s">
        <v>6635</v>
      </c>
      <c r="C475" s="618" t="s">
        <v>790</v>
      </c>
      <c r="D475" s="620">
        <v>5450.35</v>
      </c>
    </row>
    <row r="476" spans="1:4" ht="18" customHeight="1" x14ac:dyDescent="0.35">
      <c r="A476" s="618">
        <v>605815</v>
      </c>
      <c r="B476" s="619" t="s">
        <v>6636</v>
      </c>
      <c r="C476" s="618" t="s">
        <v>790</v>
      </c>
      <c r="D476" s="620">
        <v>6694.25</v>
      </c>
    </row>
    <row r="477" spans="1:4" ht="18" customHeight="1" x14ac:dyDescent="0.35">
      <c r="A477" s="618">
        <v>605544</v>
      </c>
      <c r="B477" s="619" t="s">
        <v>6637</v>
      </c>
      <c r="C477" s="618" t="s">
        <v>790</v>
      </c>
      <c r="D477" s="620">
        <v>6190.3</v>
      </c>
    </row>
    <row r="478" spans="1:4" ht="18" customHeight="1" x14ac:dyDescent="0.35">
      <c r="A478" s="618">
        <v>605836</v>
      </c>
      <c r="B478" s="619" t="s">
        <v>6638</v>
      </c>
      <c r="C478" s="618" t="s">
        <v>790</v>
      </c>
      <c r="D478" s="620">
        <v>6411.64</v>
      </c>
    </row>
    <row r="479" spans="1:4" ht="18" customHeight="1" x14ac:dyDescent="0.35">
      <c r="A479" s="618">
        <v>605572</v>
      </c>
      <c r="B479" s="619" t="s">
        <v>6639</v>
      </c>
      <c r="C479" s="618" t="s">
        <v>790</v>
      </c>
      <c r="D479" s="620">
        <v>5804.11</v>
      </c>
    </row>
    <row r="480" spans="1:4" ht="18" customHeight="1" x14ac:dyDescent="0.35">
      <c r="A480" s="618">
        <v>605851</v>
      </c>
      <c r="B480" s="619" t="s">
        <v>6640</v>
      </c>
      <c r="C480" s="618" t="s">
        <v>790</v>
      </c>
      <c r="D480" s="620">
        <v>7083.47</v>
      </c>
    </row>
    <row r="481" spans="1:4" ht="18" customHeight="1" x14ac:dyDescent="0.35">
      <c r="A481" s="618">
        <v>605583</v>
      </c>
      <c r="B481" s="619" t="s">
        <v>6641</v>
      </c>
      <c r="C481" s="618" t="s">
        <v>790</v>
      </c>
      <c r="D481" s="620">
        <v>6475.94</v>
      </c>
    </row>
    <row r="482" spans="1:4" ht="18" customHeight="1" x14ac:dyDescent="0.35">
      <c r="A482" s="618">
        <v>605890</v>
      </c>
      <c r="B482" s="619" t="s">
        <v>6642</v>
      </c>
      <c r="C482" s="618" t="s">
        <v>790</v>
      </c>
      <c r="D482" s="620">
        <v>8049.95</v>
      </c>
    </row>
    <row r="483" spans="1:4" ht="18" customHeight="1" x14ac:dyDescent="0.35">
      <c r="A483" s="618">
        <v>605594</v>
      </c>
      <c r="B483" s="619" t="s">
        <v>6643</v>
      </c>
      <c r="C483" s="618" t="s">
        <v>790</v>
      </c>
      <c r="D483" s="620">
        <v>7442.41</v>
      </c>
    </row>
    <row r="484" spans="1:4" ht="18" customHeight="1" x14ac:dyDescent="0.35">
      <c r="A484" s="618">
        <v>605740</v>
      </c>
      <c r="B484" s="619" t="s">
        <v>6644</v>
      </c>
      <c r="C484" s="618" t="s">
        <v>790</v>
      </c>
      <c r="D484" s="620">
        <v>6178.29</v>
      </c>
    </row>
    <row r="485" spans="1:4" ht="18" customHeight="1" x14ac:dyDescent="0.35">
      <c r="A485" s="618">
        <v>605505</v>
      </c>
      <c r="B485" s="619" t="s">
        <v>6645</v>
      </c>
      <c r="C485" s="618" t="s">
        <v>790</v>
      </c>
      <c r="D485" s="620">
        <v>5636.77</v>
      </c>
    </row>
    <row r="486" spans="1:4" ht="18" customHeight="1" x14ac:dyDescent="0.35">
      <c r="A486" s="618">
        <v>605782</v>
      </c>
      <c r="B486" s="619" t="s">
        <v>6646</v>
      </c>
      <c r="C486" s="618" t="s">
        <v>790</v>
      </c>
      <c r="D486" s="620">
        <v>6850.11</v>
      </c>
    </row>
    <row r="487" spans="1:4" ht="18" customHeight="1" x14ac:dyDescent="0.35">
      <c r="A487" s="618">
        <v>605525</v>
      </c>
      <c r="B487" s="619" t="s">
        <v>6647</v>
      </c>
      <c r="C487" s="618" t="s">
        <v>790</v>
      </c>
      <c r="D487" s="620">
        <v>6308.6</v>
      </c>
    </row>
    <row r="488" spans="1:4" ht="18" customHeight="1" x14ac:dyDescent="0.35">
      <c r="A488" s="618">
        <v>605816</v>
      </c>
      <c r="B488" s="619" t="s">
        <v>6648</v>
      </c>
      <c r="C488" s="618" t="s">
        <v>790</v>
      </c>
      <c r="D488" s="620">
        <v>7816.59</v>
      </c>
    </row>
    <row r="489" spans="1:4" ht="18" customHeight="1" x14ac:dyDescent="0.35">
      <c r="A489" s="618">
        <v>605545</v>
      </c>
      <c r="B489" s="619" t="s">
        <v>6649</v>
      </c>
      <c r="C489" s="618" t="s">
        <v>790</v>
      </c>
      <c r="D489" s="620">
        <v>7275.08</v>
      </c>
    </row>
    <row r="490" spans="1:4" ht="18" customHeight="1" x14ac:dyDescent="0.35">
      <c r="A490" s="618">
        <v>605837</v>
      </c>
      <c r="B490" s="619" t="s">
        <v>6650</v>
      </c>
      <c r="C490" s="618" t="s">
        <v>790</v>
      </c>
      <c r="D490" s="620">
        <v>7659.63</v>
      </c>
    </row>
    <row r="491" spans="1:4" ht="18" customHeight="1" x14ac:dyDescent="0.35">
      <c r="A491" s="618">
        <v>605573</v>
      </c>
      <c r="B491" s="619" t="s">
        <v>6651</v>
      </c>
      <c r="C491" s="618" t="s">
        <v>790</v>
      </c>
      <c r="D491" s="620">
        <v>7020.06</v>
      </c>
    </row>
    <row r="492" spans="1:4" ht="18" customHeight="1" x14ac:dyDescent="0.35">
      <c r="A492" s="618">
        <v>605852</v>
      </c>
      <c r="B492" s="619" t="s">
        <v>6652</v>
      </c>
      <c r="C492" s="618" t="s">
        <v>790</v>
      </c>
      <c r="D492" s="620">
        <v>8509.91</v>
      </c>
    </row>
    <row r="493" spans="1:4" ht="18" customHeight="1" x14ac:dyDescent="0.35">
      <c r="A493" s="618">
        <v>605584</v>
      </c>
      <c r="B493" s="619" t="s">
        <v>6653</v>
      </c>
      <c r="C493" s="618" t="s">
        <v>790</v>
      </c>
      <c r="D493" s="620">
        <v>7870.34</v>
      </c>
    </row>
    <row r="494" spans="1:4" ht="18" customHeight="1" x14ac:dyDescent="0.35">
      <c r="A494" s="618">
        <v>605891</v>
      </c>
      <c r="B494" s="619" t="s">
        <v>6654</v>
      </c>
      <c r="C494" s="618" t="s">
        <v>790</v>
      </c>
      <c r="D494" s="620">
        <v>9733.11</v>
      </c>
    </row>
    <row r="495" spans="1:4" ht="18" customHeight="1" x14ac:dyDescent="0.35">
      <c r="A495" s="618">
        <v>605595</v>
      </c>
      <c r="B495" s="619" t="s">
        <v>6655</v>
      </c>
      <c r="C495" s="618" t="s">
        <v>790</v>
      </c>
      <c r="D495" s="620">
        <v>9093.5400000000009</v>
      </c>
    </row>
    <row r="496" spans="1:4" ht="18" customHeight="1" x14ac:dyDescent="0.35">
      <c r="A496" s="618">
        <v>605741</v>
      </c>
      <c r="B496" s="619" t="s">
        <v>6656</v>
      </c>
      <c r="C496" s="618" t="s">
        <v>790</v>
      </c>
      <c r="D496" s="620">
        <v>7387.66</v>
      </c>
    </row>
    <row r="497" spans="1:4" ht="18" customHeight="1" x14ac:dyDescent="0.35">
      <c r="A497" s="618">
        <v>605506</v>
      </c>
      <c r="B497" s="619" t="s">
        <v>6657</v>
      </c>
      <c r="C497" s="618" t="s">
        <v>790</v>
      </c>
      <c r="D497" s="620">
        <v>6822.01</v>
      </c>
    </row>
    <row r="498" spans="1:4" ht="18" customHeight="1" x14ac:dyDescent="0.35">
      <c r="A498" s="618">
        <v>605783</v>
      </c>
      <c r="B498" s="619" t="s">
        <v>6658</v>
      </c>
      <c r="C498" s="618" t="s">
        <v>790</v>
      </c>
      <c r="D498" s="620">
        <v>8237.9500000000007</v>
      </c>
    </row>
    <row r="499" spans="1:4" ht="18" customHeight="1" x14ac:dyDescent="0.35">
      <c r="A499" s="618">
        <v>605526</v>
      </c>
      <c r="B499" s="619" t="s">
        <v>6659</v>
      </c>
      <c r="C499" s="618" t="s">
        <v>790</v>
      </c>
      <c r="D499" s="620">
        <v>7672.29</v>
      </c>
    </row>
    <row r="500" spans="1:4" ht="18" customHeight="1" x14ac:dyDescent="0.35">
      <c r="A500" s="618">
        <v>605817</v>
      </c>
      <c r="B500" s="619" t="s">
        <v>6660</v>
      </c>
      <c r="C500" s="618" t="s">
        <v>790</v>
      </c>
      <c r="D500" s="620">
        <v>9461.15</v>
      </c>
    </row>
    <row r="501" spans="1:4" ht="18" customHeight="1" x14ac:dyDescent="0.35">
      <c r="A501" s="618">
        <v>605546</v>
      </c>
      <c r="B501" s="619" t="s">
        <v>6661</v>
      </c>
      <c r="C501" s="618" t="s">
        <v>790</v>
      </c>
      <c r="D501" s="620">
        <v>8895.49</v>
      </c>
    </row>
    <row r="502" spans="1:4" ht="18" customHeight="1" x14ac:dyDescent="0.35">
      <c r="A502" s="618">
        <v>605838</v>
      </c>
      <c r="B502" s="619" t="s">
        <v>6662</v>
      </c>
      <c r="C502" s="618" t="s">
        <v>790</v>
      </c>
      <c r="D502" s="620">
        <v>8718.17</v>
      </c>
    </row>
    <row r="503" spans="1:4" ht="18" customHeight="1" x14ac:dyDescent="0.35">
      <c r="A503" s="618">
        <v>605574</v>
      </c>
      <c r="B503" s="619" t="s">
        <v>6663</v>
      </c>
      <c r="C503" s="618" t="s">
        <v>790</v>
      </c>
      <c r="D503" s="620">
        <v>8005.93</v>
      </c>
    </row>
    <row r="504" spans="1:4" ht="18" customHeight="1" x14ac:dyDescent="0.35">
      <c r="A504" s="618">
        <v>605853</v>
      </c>
      <c r="B504" s="619" t="s">
        <v>6664</v>
      </c>
      <c r="C504" s="618" t="s">
        <v>790</v>
      </c>
      <c r="D504" s="620">
        <v>9767.9</v>
      </c>
    </row>
    <row r="505" spans="1:4" ht="18" customHeight="1" x14ac:dyDescent="0.35">
      <c r="A505" s="618">
        <v>605585</v>
      </c>
      <c r="B505" s="619" t="s">
        <v>6665</v>
      </c>
      <c r="C505" s="618" t="s">
        <v>790</v>
      </c>
      <c r="D505" s="620">
        <v>9055.67</v>
      </c>
    </row>
    <row r="506" spans="1:4" ht="18" customHeight="1" x14ac:dyDescent="0.35">
      <c r="A506" s="618">
        <v>605892</v>
      </c>
      <c r="B506" s="619" t="s">
        <v>6666</v>
      </c>
      <c r="C506" s="618" t="s">
        <v>790</v>
      </c>
      <c r="D506" s="620">
        <v>11278.02</v>
      </c>
    </row>
    <row r="507" spans="1:4" ht="18" customHeight="1" x14ac:dyDescent="0.35">
      <c r="A507" s="618">
        <v>605596</v>
      </c>
      <c r="B507" s="619" t="s">
        <v>6667</v>
      </c>
      <c r="C507" s="618" t="s">
        <v>790</v>
      </c>
      <c r="D507" s="620">
        <v>10565.79</v>
      </c>
    </row>
    <row r="508" spans="1:4" ht="18" customHeight="1" x14ac:dyDescent="0.35">
      <c r="A508" s="618">
        <v>605742</v>
      </c>
      <c r="B508" s="619" t="s">
        <v>6668</v>
      </c>
      <c r="C508" s="618" t="s">
        <v>790</v>
      </c>
      <c r="D508" s="620">
        <v>8407.6200000000008</v>
      </c>
    </row>
    <row r="509" spans="1:4" ht="18" customHeight="1" x14ac:dyDescent="0.35">
      <c r="A509" s="618">
        <v>605507</v>
      </c>
      <c r="B509" s="619" t="s">
        <v>6669</v>
      </c>
      <c r="C509" s="618" t="s">
        <v>790</v>
      </c>
      <c r="D509" s="620">
        <v>7780.25</v>
      </c>
    </row>
    <row r="510" spans="1:4" ht="18" customHeight="1" x14ac:dyDescent="0.35">
      <c r="A510" s="618">
        <v>605784</v>
      </c>
      <c r="B510" s="619" t="s">
        <v>6670</v>
      </c>
      <c r="C510" s="618" t="s">
        <v>790</v>
      </c>
      <c r="D510" s="620">
        <v>9457.35</v>
      </c>
    </row>
    <row r="511" spans="1:4" ht="18" customHeight="1" x14ac:dyDescent="0.35">
      <c r="A511" s="618">
        <v>605527</v>
      </c>
      <c r="B511" s="619" t="s">
        <v>6671</v>
      </c>
      <c r="C511" s="618" t="s">
        <v>790</v>
      </c>
      <c r="D511" s="620">
        <v>8829.98</v>
      </c>
    </row>
    <row r="512" spans="1:4" ht="18" customHeight="1" x14ac:dyDescent="0.35">
      <c r="A512" s="618">
        <v>605818</v>
      </c>
      <c r="B512" s="619" t="s">
        <v>6672</v>
      </c>
      <c r="C512" s="618" t="s">
        <v>790</v>
      </c>
      <c r="D512" s="620">
        <v>10967.47</v>
      </c>
    </row>
    <row r="513" spans="1:4" ht="18" customHeight="1" x14ac:dyDescent="0.35">
      <c r="A513" s="618">
        <v>605547</v>
      </c>
      <c r="B513" s="619" t="s">
        <v>6673</v>
      </c>
      <c r="C513" s="618" t="s">
        <v>790</v>
      </c>
      <c r="D513" s="620">
        <v>10340.1</v>
      </c>
    </row>
    <row r="514" spans="1:4" ht="18" customHeight="1" x14ac:dyDescent="0.35">
      <c r="A514" s="618">
        <v>605839</v>
      </c>
      <c r="B514" s="619" t="s">
        <v>6674</v>
      </c>
      <c r="C514" s="618" t="s">
        <v>790</v>
      </c>
      <c r="D514" s="620">
        <v>9859.56</v>
      </c>
    </row>
    <row r="515" spans="1:4" ht="18" customHeight="1" x14ac:dyDescent="0.35">
      <c r="A515" s="618">
        <v>605575</v>
      </c>
      <c r="B515" s="619" t="s">
        <v>6675</v>
      </c>
      <c r="C515" s="618" t="s">
        <v>790</v>
      </c>
      <c r="D515" s="620">
        <v>9076.61</v>
      </c>
    </row>
    <row r="516" spans="1:4" ht="18" customHeight="1" x14ac:dyDescent="0.35">
      <c r="A516" s="618">
        <v>605854</v>
      </c>
      <c r="B516" s="619" t="s">
        <v>6676</v>
      </c>
      <c r="C516" s="618" t="s">
        <v>790</v>
      </c>
      <c r="D516" s="620">
        <v>11129.73</v>
      </c>
    </row>
    <row r="517" spans="1:4" ht="18" customHeight="1" x14ac:dyDescent="0.35">
      <c r="A517" s="618">
        <v>605586</v>
      </c>
      <c r="B517" s="619" t="s">
        <v>6677</v>
      </c>
      <c r="C517" s="618" t="s">
        <v>790</v>
      </c>
      <c r="D517" s="620">
        <v>10346.780000000001</v>
      </c>
    </row>
    <row r="518" spans="1:4" ht="18" customHeight="1" x14ac:dyDescent="0.35">
      <c r="A518" s="618">
        <v>605893</v>
      </c>
      <c r="B518" s="619" t="s">
        <v>6678</v>
      </c>
      <c r="C518" s="618" t="s">
        <v>790</v>
      </c>
      <c r="D518" s="620">
        <v>12956.98</v>
      </c>
    </row>
    <row r="519" spans="1:4" ht="18" customHeight="1" x14ac:dyDescent="0.35">
      <c r="A519" s="618">
        <v>605597</v>
      </c>
      <c r="B519" s="619" t="s">
        <v>6679</v>
      </c>
      <c r="C519" s="618" t="s">
        <v>790</v>
      </c>
      <c r="D519" s="620">
        <v>12174.03</v>
      </c>
    </row>
    <row r="520" spans="1:4" ht="18" customHeight="1" x14ac:dyDescent="0.35">
      <c r="A520" s="618">
        <v>605743</v>
      </c>
      <c r="B520" s="619" t="s">
        <v>6680</v>
      </c>
      <c r="C520" s="618" t="s">
        <v>790</v>
      </c>
      <c r="D520" s="620">
        <v>9517.42</v>
      </c>
    </row>
    <row r="521" spans="1:4" ht="18" customHeight="1" x14ac:dyDescent="0.35">
      <c r="A521" s="618">
        <v>605508</v>
      </c>
      <c r="B521" s="619" t="s">
        <v>6681</v>
      </c>
      <c r="C521" s="618" t="s">
        <v>790</v>
      </c>
      <c r="D521" s="620">
        <v>8827.89</v>
      </c>
    </row>
    <row r="522" spans="1:4" ht="18" customHeight="1" x14ac:dyDescent="0.35">
      <c r="A522" s="618">
        <v>605785</v>
      </c>
      <c r="B522" s="619" t="s">
        <v>6682</v>
      </c>
      <c r="C522" s="618" t="s">
        <v>790</v>
      </c>
      <c r="D522" s="620">
        <v>10787.59</v>
      </c>
    </row>
    <row r="523" spans="1:4" ht="18" customHeight="1" x14ac:dyDescent="0.35">
      <c r="A523" s="618">
        <v>605528</v>
      </c>
      <c r="B523" s="619" t="s">
        <v>6683</v>
      </c>
      <c r="C523" s="618" t="s">
        <v>790</v>
      </c>
      <c r="D523" s="620">
        <v>10098.07</v>
      </c>
    </row>
    <row r="524" spans="1:4" ht="18" customHeight="1" x14ac:dyDescent="0.35">
      <c r="A524" s="618">
        <v>605819</v>
      </c>
      <c r="B524" s="619" t="s">
        <v>6684</v>
      </c>
      <c r="C524" s="618" t="s">
        <v>790</v>
      </c>
      <c r="D524" s="620">
        <v>12614.84</v>
      </c>
    </row>
    <row r="525" spans="1:4" ht="18" customHeight="1" x14ac:dyDescent="0.35">
      <c r="A525" s="618">
        <v>605548</v>
      </c>
      <c r="B525" s="619" t="s">
        <v>6685</v>
      </c>
      <c r="C525" s="618" t="s">
        <v>790</v>
      </c>
      <c r="D525" s="620">
        <v>11925.32</v>
      </c>
    </row>
    <row r="526" spans="1:4" ht="18" customHeight="1" x14ac:dyDescent="0.35">
      <c r="A526" s="618">
        <v>605840</v>
      </c>
      <c r="B526" s="619" t="s">
        <v>6686</v>
      </c>
      <c r="C526" s="618" t="s">
        <v>790</v>
      </c>
      <c r="D526" s="620">
        <v>12573.94</v>
      </c>
    </row>
    <row r="527" spans="1:4" ht="18" customHeight="1" x14ac:dyDescent="0.35">
      <c r="A527" s="618">
        <v>605576</v>
      </c>
      <c r="B527" s="619" t="s">
        <v>6687</v>
      </c>
      <c r="C527" s="618" t="s">
        <v>790</v>
      </c>
      <c r="D527" s="620">
        <v>10281.709999999999</v>
      </c>
    </row>
    <row r="528" spans="1:4" ht="18" customHeight="1" x14ac:dyDescent="0.35">
      <c r="A528" s="618">
        <v>605855</v>
      </c>
      <c r="B528" s="619" t="s">
        <v>6688</v>
      </c>
      <c r="C528" s="618" t="s">
        <v>790</v>
      </c>
      <c r="D528" s="620">
        <v>14085.55</v>
      </c>
    </row>
    <row r="529" spans="1:4" ht="18" customHeight="1" x14ac:dyDescent="0.35">
      <c r="A529" s="618">
        <v>605587</v>
      </c>
      <c r="B529" s="619" t="s">
        <v>6689</v>
      </c>
      <c r="C529" s="618" t="s">
        <v>790</v>
      </c>
      <c r="D529" s="620">
        <v>11793.32</v>
      </c>
    </row>
    <row r="530" spans="1:4" ht="18" customHeight="1" x14ac:dyDescent="0.35">
      <c r="A530" s="618">
        <v>605898</v>
      </c>
      <c r="B530" s="619" t="s">
        <v>6690</v>
      </c>
      <c r="C530" s="618" t="s">
        <v>790</v>
      </c>
      <c r="D530" s="620">
        <v>16260.12</v>
      </c>
    </row>
    <row r="531" spans="1:4" ht="18" customHeight="1" x14ac:dyDescent="0.35">
      <c r="A531" s="618">
        <v>605598</v>
      </c>
      <c r="B531" s="619" t="s">
        <v>6691</v>
      </c>
      <c r="C531" s="618" t="s">
        <v>790</v>
      </c>
      <c r="D531" s="620">
        <v>13967.89</v>
      </c>
    </row>
    <row r="532" spans="1:4" ht="18" customHeight="1" x14ac:dyDescent="0.35">
      <c r="A532" s="618">
        <v>605744</v>
      </c>
      <c r="B532" s="619" t="s">
        <v>6692</v>
      </c>
      <c r="C532" s="618" t="s">
        <v>790</v>
      </c>
      <c r="D532" s="620">
        <v>12024.94</v>
      </c>
    </row>
    <row r="533" spans="1:4" ht="18" customHeight="1" x14ac:dyDescent="0.35">
      <c r="A533" s="618">
        <v>605509</v>
      </c>
      <c r="B533" s="619" t="s">
        <v>6693</v>
      </c>
      <c r="C533" s="618" t="s">
        <v>790</v>
      </c>
      <c r="D533" s="620">
        <v>10006.9</v>
      </c>
    </row>
    <row r="534" spans="1:4" ht="18" customHeight="1" x14ac:dyDescent="0.35">
      <c r="A534" s="618">
        <v>605787</v>
      </c>
      <c r="B534" s="619" t="s">
        <v>6694</v>
      </c>
      <c r="C534" s="618" t="s">
        <v>790</v>
      </c>
      <c r="D534" s="620">
        <v>13536.55</v>
      </c>
    </row>
    <row r="535" spans="1:4" ht="18" customHeight="1" x14ac:dyDescent="0.35">
      <c r="A535" s="618">
        <v>605529</v>
      </c>
      <c r="B535" s="619" t="s">
        <v>6695</v>
      </c>
      <c r="C535" s="618" t="s">
        <v>790</v>
      </c>
      <c r="D535" s="620">
        <v>11518.51</v>
      </c>
    </row>
    <row r="536" spans="1:4" ht="18" customHeight="1" x14ac:dyDescent="0.35">
      <c r="A536" s="618">
        <v>605820</v>
      </c>
      <c r="B536" s="619" t="s">
        <v>6696</v>
      </c>
      <c r="C536" s="618" t="s">
        <v>790</v>
      </c>
      <c r="D536" s="620">
        <v>15711.13</v>
      </c>
    </row>
    <row r="537" spans="1:4" ht="18" customHeight="1" x14ac:dyDescent="0.35">
      <c r="A537" s="618">
        <v>605549</v>
      </c>
      <c r="B537" s="619" t="s">
        <v>6697</v>
      </c>
      <c r="C537" s="618" t="s">
        <v>790</v>
      </c>
      <c r="D537" s="620">
        <v>13693.08</v>
      </c>
    </row>
    <row r="538" spans="1:4" ht="18" customHeight="1" x14ac:dyDescent="0.35">
      <c r="A538" s="618">
        <v>605841</v>
      </c>
      <c r="B538" s="619" t="s">
        <v>6698</v>
      </c>
      <c r="C538" s="618" t="s">
        <v>790</v>
      </c>
      <c r="D538" s="620">
        <v>13797.59</v>
      </c>
    </row>
    <row r="539" spans="1:4" ht="18" customHeight="1" x14ac:dyDescent="0.35">
      <c r="A539" s="618">
        <v>605577</v>
      </c>
      <c r="B539" s="619" t="s">
        <v>6699</v>
      </c>
      <c r="C539" s="618" t="s">
        <v>790</v>
      </c>
      <c r="D539" s="620">
        <v>11289.92</v>
      </c>
    </row>
    <row r="540" spans="1:4" ht="18" customHeight="1" x14ac:dyDescent="0.35">
      <c r="A540" s="618">
        <v>605856</v>
      </c>
      <c r="B540" s="619" t="s">
        <v>6700</v>
      </c>
      <c r="C540" s="618" t="s">
        <v>790</v>
      </c>
      <c r="D540" s="620">
        <v>15571.64</v>
      </c>
    </row>
    <row r="541" spans="1:4" ht="18" customHeight="1" x14ac:dyDescent="0.35">
      <c r="A541" s="618">
        <v>605588</v>
      </c>
      <c r="B541" s="619" t="s">
        <v>6701</v>
      </c>
      <c r="C541" s="618" t="s">
        <v>790</v>
      </c>
      <c r="D541" s="620">
        <v>13063.96</v>
      </c>
    </row>
    <row r="542" spans="1:4" ht="18" customHeight="1" x14ac:dyDescent="0.35">
      <c r="A542" s="618">
        <v>605899</v>
      </c>
      <c r="B542" s="619" t="s">
        <v>6702</v>
      </c>
      <c r="C542" s="618" t="s">
        <v>790</v>
      </c>
      <c r="D542" s="620">
        <v>18123.740000000002</v>
      </c>
    </row>
    <row r="543" spans="1:4" ht="18" customHeight="1" x14ac:dyDescent="0.35">
      <c r="A543" s="618">
        <v>605599</v>
      </c>
      <c r="B543" s="619" t="s">
        <v>6703</v>
      </c>
      <c r="C543" s="618" t="s">
        <v>790</v>
      </c>
      <c r="D543" s="620">
        <v>15616.07</v>
      </c>
    </row>
    <row r="544" spans="1:4" ht="18" customHeight="1" x14ac:dyDescent="0.35">
      <c r="A544" s="618">
        <v>605745</v>
      </c>
      <c r="B544" s="619" t="s">
        <v>6704</v>
      </c>
      <c r="C544" s="618" t="s">
        <v>790</v>
      </c>
      <c r="D544" s="620">
        <v>13203.37</v>
      </c>
    </row>
    <row r="545" spans="1:4" ht="18" customHeight="1" x14ac:dyDescent="0.35">
      <c r="A545" s="618">
        <v>605510</v>
      </c>
      <c r="B545" s="619" t="s">
        <v>6705</v>
      </c>
      <c r="C545" s="618" t="s">
        <v>790</v>
      </c>
      <c r="D545" s="620">
        <v>10993.61</v>
      </c>
    </row>
    <row r="546" spans="1:4" ht="18" customHeight="1" x14ac:dyDescent="0.35">
      <c r="A546" s="618">
        <v>605788</v>
      </c>
      <c r="B546" s="619" t="s">
        <v>6706</v>
      </c>
      <c r="C546" s="618" t="s">
        <v>790</v>
      </c>
      <c r="D546" s="620">
        <v>14977.41</v>
      </c>
    </row>
    <row r="547" spans="1:4" ht="18" customHeight="1" x14ac:dyDescent="0.35">
      <c r="A547" s="618">
        <v>605530</v>
      </c>
      <c r="B547" s="619" t="s">
        <v>6707</v>
      </c>
      <c r="C547" s="618" t="s">
        <v>790</v>
      </c>
      <c r="D547" s="620">
        <v>12767.65</v>
      </c>
    </row>
    <row r="548" spans="1:4" ht="18" customHeight="1" x14ac:dyDescent="0.35">
      <c r="A548" s="618">
        <v>605821</v>
      </c>
      <c r="B548" s="619" t="s">
        <v>6708</v>
      </c>
      <c r="C548" s="618" t="s">
        <v>790</v>
      </c>
      <c r="D548" s="620">
        <v>17529.52</v>
      </c>
    </row>
    <row r="549" spans="1:4" ht="18" customHeight="1" x14ac:dyDescent="0.35">
      <c r="A549" s="618">
        <v>605550</v>
      </c>
      <c r="B549" s="619" t="s">
        <v>6709</v>
      </c>
      <c r="C549" s="618" t="s">
        <v>790</v>
      </c>
      <c r="D549" s="620">
        <v>15319.76</v>
      </c>
    </row>
    <row r="550" spans="1:4" ht="18" customHeight="1" x14ac:dyDescent="0.35">
      <c r="A550" s="618">
        <v>605842</v>
      </c>
      <c r="B550" s="619" t="s">
        <v>6710</v>
      </c>
      <c r="C550" s="618" t="s">
        <v>790</v>
      </c>
      <c r="D550" s="620">
        <v>15286.21</v>
      </c>
    </row>
    <row r="551" spans="1:4" ht="18" customHeight="1" x14ac:dyDescent="0.35">
      <c r="A551" s="618">
        <v>605578</v>
      </c>
      <c r="B551" s="619" t="s">
        <v>6711</v>
      </c>
      <c r="C551" s="618" t="s">
        <v>790</v>
      </c>
      <c r="D551" s="620">
        <v>12539.04</v>
      </c>
    </row>
    <row r="552" spans="1:4" ht="18" customHeight="1" x14ac:dyDescent="0.35">
      <c r="A552" s="618">
        <v>605857</v>
      </c>
      <c r="B552" s="619" t="s">
        <v>6712</v>
      </c>
      <c r="C552" s="618" t="s">
        <v>790</v>
      </c>
      <c r="D552" s="620">
        <v>17343.68</v>
      </c>
    </row>
    <row r="553" spans="1:4" ht="18" customHeight="1" x14ac:dyDescent="0.35">
      <c r="A553" s="618">
        <v>605589</v>
      </c>
      <c r="B553" s="619" t="s">
        <v>6713</v>
      </c>
      <c r="C553" s="618" t="s">
        <v>790</v>
      </c>
      <c r="D553" s="620">
        <v>14596.51</v>
      </c>
    </row>
    <row r="554" spans="1:4" ht="18" customHeight="1" x14ac:dyDescent="0.35">
      <c r="A554" s="618">
        <v>605900</v>
      </c>
      <c r="B554" s="619" t="s">
        <v>6714</v>
      </c>
      <c r="C554" s="618" t="s">
        <v>790</v>
      </c>
      <c r="D554" s="620">
        <v>20303.52</v>
      </c>
    </row>
    <row r="555" spans="1:4" ht="18" customHeight="1" x14ac:dyDescent="0.35">
      <c r="A555" s="618">
        <v>605600</v>
      </c>
      <c r="B555" s="619" t="s">
        <v>6715</v>
      </c>
      <c r="C555" s="618" t="s">
        <v>790</v>
      </c>
      <c r="D555" s="620">
        <v>17556.349999999999</v>
      </c>
    </row>
    <row r="556" spans="1:4" ht="18" customHeight="1" x14ac:dyDescent="0.35">
      <c r="A556" s="618">
        <v>605746</v>
      </c>
      <c r="B556" s="619" t="s">
        <v>6716</v>
      </c>
      <c r="C556" s="618" t="s">
        <v>790</v>
      </c>
      <c r="D556" s="620">
        <v>14638.52</v>
      </c>
    </row>
    <row r="557" spans="1:4" ht="18" customHeight="1" x14ac:dyDescent="0.35">
      <c r="A557" s="618">
        <v>605511</v>
      </c>
      <c r="B557" s="619" t="s">
        <v>6717</v>
      </c>
      <c r="C557" s="618" t="s">
        <v>790</v>
      </c>
      <c r="D557" s="620">
        <v>12216.63</v>
      </c>
    </row>
    <row r="558" spans="1:4" ht="18" customHeight="1" x14ac:dyDescent="0.35">
      <c r="A558" s="618">
        <v>605789</v>
      </c>
      <c r="B558" s="619" t="s">
        <v>6718</v>
      </c>
      <c r="C558" s="618" t="s">
        <v>790</v>
      </c>
      <c r="D558" s="620">
        <v>16696</v>
      </c>
    </row>
    <row r="559" spans="1:4" ht="18" customHeight="1" x14ac:dyDescent="0.35">
      <c r="A559" s="618">
        <v>605531</v>
      </c>
      <c r="B559" s="619" t="s">
        <v>6719</v>
      </c>
      <c r="C559" s="618" t="s">
        <v>790</v>
      </c>
      <c r="D559" s="620">
        <v>14274.1</v>
      </c>
    </row>
    <row r="560" spans="1:4" ht="18" customHeight="1" x14ac:dyDescent="0.35">
      <c r="A560" s="618">
        <v>605822</v>
      </c>
      <c r="B560" s="619" t="s">
        <v>6720</v>
      </c>
      <c r="C560" s="618" t="s">
        <v>790</v>
      </c>
      <c r="D560" s="620">
        <v>19655.830000000002</v>
      </c>
    </row>
    <row r="561" spans="1:4" ht="18" customHeight="1" x14ac:dyDescent="0.35">
      <c r="A561" s="618">
        <v>605551</v>
      </c>
      <c r="B561" s="619" t="s">
        <v>6721</v>
      </c>
      <c r="C561" s="618" t="s">
        <v>790</v>
      </c>
      <c r="D561" s="620">
        <v>17233.939999999999</v>
      </c>
    </row>
    <row r="562" spans="1:4" ht="18" customHeight="1" x14ac:dyDescent="0.35">
      <c r="A562" s="618">
        <v>605843</v>
      </c>
      <c r="B562" s="619" t="s">
        <v>6722</v>
      </c>
      <c r="C562" s="618" t="s">
        <v>790</v>
      </c>
      <c r="D562" s="620">
        <v>16483.54</v>
      </c>
    </row>
    <row r="563" spans="1:4" ht="18" customHeight="1" x14ac:dyDescent="0.35">
      <c r="A563" s="618">
        <v>605579</v>
      </c>
      <c r="B563" s="619" t="s">
        <v>6723</v>
      </c>
      <c r="C563" s="618" t="s">
        <v>790</v>
      </c>
      <c r="D563" s="620">
        <v>13555.54</v>
      </c>
    </row>
    <row r="564" spans="1:4" ht="18" customHeight="1" x14ac:dyDescent="0.35">
      <c r="A564" s="618">
        <v>605858</v>
      </c>
      <c r="B564" s="619" t="s">
        <v>6724</v>
      </c>
      <c r="C564" s="618" t="s">
        <v>790</v>
      </c>
      <c r="D564" s="620">
        <v>18845.439999999999</v>
      </c>
    </row>
    <row r="565" spans="1:4" ht="18" customHeight="1" x14ac:dyDescent="0.35">
      <c r="A565" s="618">
        <v>605590</v>
      </c>
      <c r="B565" s="619" t="s">
        <v>6725</v>
      </c>
      <c r="C565" s="618" t="s">
        <v>790</v>
      </c>
      <c r="D565" s="620">
        <v>15917.43</v>
      </c>
    </row>
    <row r="566" spans="1:4" ht="18" customHeight="1" x14ac:dyDescent="0.35">
      <c r="A566" s="618">
        <v>605901</v>
      </c>
      <c r="B566" s="619" t="s">
        <v>6726</v>
      </c>
      <c r="C566" s="618" t="s">
        <v>790</v>
      </c>
      <c r="D566" s="620">
        <v>22243.21</v>
      </c>
    </row>
    <row r="567" spans="1:4" ht="18" customHeight="1" x14ac:dyDescent="0.35">
      <c r="A567" s="618">
        <v>605601</v>
      </c>
      <c r="B567" s="619" t="s">
        <v>6727</v>
      </c>
      <c r="C567" s="618" t="s">
        <v>790</v>
      </c>
      <c r="D567" s="620">
        <v>19315.2</v>
      </c>
    </row>
    <row r="568" spans="1:4" ht="18" customHeight="1" x14ac:dyDescent="0.35">
      <c r="A568" s="618">
        <v>605747</v>
      </c>
      <c r="B568" s="619" t="s">
        <v>6728</v>
      </c>
      <c r="C568" s="618" t="s">
        <v>790</v>
      </c>
      <c r="D568" s="620">
        <v>15790.62</v>
      </c>
    </row>
    <row r="569" spans="1:4" ht="18" customHeight="1" x14ac:dyDescent="0.35">
      <c r="A569" s="618">
        <v>605512</v>
      </c>
      <c r="B569" s="619" t="s">
        <v>6729</v>
      </c>
      <c r="C569" s="618" t="s">
        <v>790</v>
      </c>
      <c r="D569" s="620">
        <v>13210.1</v>
      </c>
    </row>
    <row r="570" spans="1:4" ht="18" customHeight="1" x14ac:dyDescent="0.35">
      <c r="A570" s="618">
        <v>605790</v>
      </c>
      <c r="B570" s="619" t="s">
        <v>6730</v>
      </c>
      <c r="C570" s="618" t="s">
        <v>790</v>
      </c>
      <c r="D570" s="620">
        <v>18152.509999999998</v>
      </c>
    </row>
    <row r="571" spans="1:4" ht="18" customHeight="1" x14ac:dyDescent="0.35">
      <c r="A571" s="618">
        <v>605532</v>
      </c>
      <c r="B571" s="619" t="s">
        <v>6731</v>
      </c>
      <c r="C571" s="618" t="s">
        <v>790</v>
      </c>
      <c r="D571" s="620">
        <v>15572</v>
      </c>
    </row>
    <row r="572" spans="1:4" ht="18" customHeight="1" x14ac:dyDescent="0.35">
      <c r="A572" s="618">
        <v>605823</v>
      </c>
      <c r="B572" s="619" t="s">
        <v>6732</v>
      </c>
      <c r="C572" s="618" t="s">
        <v>790</v>
      </c>
      <c r="D572" s="620">
        <v>21550.29</v>
      </c>
    </row>
    <row r="573" spans="1:4" ht="18" customHeight="1" x14ac:dyDescent="0.35">
      <c r="A573" s="618">
        <v>605552</v>
      </c>
      <c r="B573" s="619" t="s">
        <v>6733</v>
      </c>
      <c r="C573" s="618" t="s">
        <v>790</v>
      </c>
      <c r="D573" s="620">
        <v>18969.77</v>
      </c>
    </row>
    <row r="574" spans="1:4" ht="18" customHeight="1" x14ac:dyDescent="0.35">
      <c r="A574" s="618">
        <v>605844</v>
      </c>
      <c r="B574" s="619" t="s">
        <v>6734</v>
      </c>
      <c r="C574" s="618" t="s">
        <v>790</v>
      </c>
      <c r="D574" s="620">
        <v>18037.64</v>
      </c>
    </row>
    <row r="575" spans="1:4" ht="18" customHeight="1" x14ac:dyDescent="0.35">
      <c r="A575" s="618">
        <v>605580</v>
      </c>
      <c r="B575" s="619" t="s">
        <v>6735</v>
      </c>
      <c r="C575" s="618" t="s">
        <v>790</v>
      </c>
      <c r="D575" s="620">
        <v>14906.07</v>
      </c>
    </row>
    <row r="576" spans="1:4" ht="18" customHeight="1" x14ac:dyDescent="0.35">
      <c r="A576" s="618">
        <v>605887</v>
      </c>
      <c r="B576" s="619" t="s">
        <v>6736</v>
      </c>
      <c r="C576" s="618" t="s">
        <v>790</v>
      </c>
      <c r="D576" s="620">
        <v>20724.95</v>
      </c>
    </row>
    <row r="577" spans="1:4" ht="18" customHeight="1" x14ac:dyDescent="0.35">
      <c r="A577" s="618">
        <v>605591</v>
      </c>
      <c r="B577" s="619" t="s">
        <v>6737</v>
      </c>
      <c r="C577" s="618" t="s">
        <v>790</v>
      </c>
      <c r="D577" s="620">
        <v>17593.38</v>
      </c>
    </row>
    <row r="578" spans="1:4" ht="18" customHeight="1" x14ac:dyDescent="0.35">
      <c r="A578" s="618">
        <v>605902</v>
      </c>
      <c r="B578" s="619" t="s">
        <v>6738</v>
      </c>
      <c r="C578" s="618" t="s">
        <v>790</v>
      </c>
      <c r="D578" s="620">
        <v>24590.86</v>
      </c>
    </row>
    <row r="579" spans="1:4" ht="18" customHeight="1" x14ac:dyDescent="0.35">
      <c r="A579" s="618">
        <v>605602</v>
      </c>
      <c r="B579" s="619" t="s">
        <v>6739</v>
      </c>
      <c r="C579" s="618" t="s">
        <v>790</v>
      </c>
      <c r="D579" s="620">
        <v>21459.29</v>
      </c>
    </row>
    <row r="580" spans="1:4" ht="18" customHeight="1" x14ac:dyDescent="0.35">
      <c r="A580" s="618">
        <v>605748</v>
      </c>
      <c r="B580" s="619" t="s">
        <v>6740</v>
      </c>
      <c r="C580" s="618" t="s">
        <v>790</v>
      </c>
      <c r="D580" s="620">
        <v>17291.259999999998</v>
      </c>
    </row>
    <row r="581" spans="1:4" ht="18" customHeight="1" x14ac:dyDescent="0.35">
      <c r="A581" s="618">
        <v>605513</v>
      </c>
      <c r="B581" s="619" t="s">
        <v>6741</v>
      </c>
      <c r="C581" s="618" t="s">
        <v>790</v>
      </c>
      <c r="D581" s="620">
        <v>14533</v>
      </c>
    </row>
    <row r="582" spans="1:4" ht="18" customHeight="1" x14ac:dyDescent="0.35">
      <c r="A582" s="618">
        <v>605804</v>
      </c>
      <c r="B582" s="619" t="s">
        <v>6742</v>
      </c>
      <c r="C582" s="618" t="s">
        <v>790</v>
      </c>
      <c r="D582" s="620">
        <v>19978.57</v>
      </c>
    </row>
    <row r="583" spans="1:4" ht="18" customHeight="1" x14ac:dyDescent="0.35">
      <c r="A583" s="618">
        <v>605533</v>
      </c>
      <c r="B583" s="619" t="s">
        <v>6743</v>
      </c>
      <c r="C583" s="618" t="s">
        <v>790</v>
      </c>
      <c r="D583" s="620">
        <v>17220.310000000001</v>
      </c>
    </row>
    <row r="584" spans="1:4" ht="18" customHeight="1" x14ac:dyDescent="0.35">
      <c r="A584" s="618">
        <v>605824</v>
      </c>
      <c r="B584" s="619" t="s">
        <v>6744</v>
      </c>
      <c r="C584" s="618" t="s">
        <v>790</v>
      </c>
      <c r="D584" s="620">
        <v>23844.48</v>
      </c>
    </row>
    <row r="585" spans="1:4" ht="18" customHeight="1" x14ac:dyDescent="0.35">
      <c r="A585" s="618">
        <v>605553</v>
      </c>
      <c r="B585" s="619" t="s">
        <v>6745</v>
      </c>
      <c r="C585" s="618" t="s">
        <v>790</v>
      </c>
      <c r="D585" s="620">
        <v>21086.23</v>
      </c>
    </row>
    <row r="586" spans="1:4" ht="18" customHeight="1" x14ac:dyDescent="0.35">
      <c r="A586" s="618">
        <v>605845</v>
      </c>
      <c r="B586" s="619" t="s">
        <v>6746</v>
      </c>
      <c r="C586" s="618" t="s">
        <v>790</v>
      </c>
      <c r="D586" s="620">
        <v>19644.36</v>
      </c>
    </row>
    <row r="587" spans="1:4" ht="18" customHeight="1" x14ac:dyDescent="0.35">
      <c r="A587" s="618">
        <v>605581</v>
      </c>
      <c r="B587" s="619" t="s">
        <v>6747</v>
      </c>
      <c r="C587" s="618" t="s">
        <v>790</v>
      </c>
      <c r="D587" s="620">
        <v>17594.03</v>
      </c>
    </row>
    <row r="588" spans="1:4" ht="18" customHeight="1" x14ac:dyDescent="0.35">
      <c r="A588" s="618">
        <v>605888</v>
      </c>
      <c r="B588" s="619" t="s">
        <v>6748</v>
      </c>
      <c r="C588" s="618" t="s">
        <v>790</v>
      </c>
      <c r="D588" s="620">
        <v>22678.080000000002</v>
      </c>
    </row>
    <row r="589" spans="1:4" ht="18" customHeight="1" x14ac:dyDescent="0.35">
      <c r="A589" s="618">
        <v>605592</v>
      </c>
      <c r="B589" s="619" t="s">
        <v>6749</v>
      </c>
      <c r="C589" s="618" t="s">
        <v>790</v>
      </c>
      <c r="D589" s="620">
        <v>20627.75</v>
      </c>
    </row>
    <row r="590" spans="1:4" ht="18" customHeight="1" x14ac:dyDescent="0.35">
      <c r="A590" s="618">
        <v>605903</v>
      </c>
      <c r="B590" s="619" t="s">
        <v>6750</v>
      </c>
      <c r="C590" s="618" t="s">
        <v>790</v>
      </c>
      <c r="D590" s="620">
        <v>27042.33</v>
      </c>
    </row>
    <row r="591" spans="1:4" ht="18" customHeight="1" x14ac:dyDescent="0.35">
      <c r="A591" s="618">
        <v>605603</v>
      </c>
      <c r="B591" s="619" t="s">
        <v>6751</v>
      </c>
      <c r="C591" s="618" t="s">
        <v>790</v>
      </c>
      <c r="D591" s="620">
        <v>24992</v>
      </c>
    </row>
    <row r="592" spans="1:4" ht="18" customHeight="1" x14ac:dyDescent="0.35">
      <c r="A592" s="618">
        <v>605771</v>
      </c>
      <c r="B592" s="619" t="s">
        <v>6752</v>
      </c>
      <c r="C592" s="618" t="s">
        <v>790</v>
      </c>
      <c r="D592" s="620">
        <v>18852.75</v>
      </c>
    </row>
    <row r="593" spans="1:4" ht="18" customHeight="1" x14ac:dyDescent="0.35">
      <c r="A593" s="618">
        <v>605514</v>
      </c>
      <c r="B593" s="619" t="s">
        <v>6753</v>
      </c>
      <c r="C593" s="618" t="s">
        <v>790</v>
      </c>
      <c r="D593" s="620">
        <v>17048.349999999999</v>
      </c>
    </row>
    <row r="594" spans="1:4" ht="18" customHeight="1" x14ac:dyDescent="0.35">
      <c r="A594" s="618">
        <v>605805</v>
      </c>
      <c r="B594" s="619" t="s">
        <v>6754</v>
      </c>
      <c r="C594" s="618" t="s">
        <v>790</v>
      </c>
      <c r="D594" s="620">
        <v>21886.47</v>
      </c>
    </row>
    <row r="595" spans="1:4" ht="18" customHeight="1" x14ac:dyDescent="0.35">
      <c r="A595" s="618">
        <v>605534</v>
      </c>
      <c r="B595" s="619" t="s">
        <v>6755</v>
      </c>
      <c r="C595" s="618" t="s">
        <v>790</v>
      </c>
      <c r="D595" s="620">
        <v>20082.080000000002</v>
      </c>
    </row>
    <row r="596" spans="1:4" ht="18" customHeight="1" x14ac:dyDescent="0.35">
      <c r="A596" s="618">
        <v>605825</v>
      </c>
      <c r="B596" s="619" t="s">
        <v>6756</v>
      </c>
      <c r="C596" s="618" t="s">
        <v>790</v>
      </c>
      <c r="D596" s="620">
        <v>26250.720000000001</v>
      </c>
    </row>
    <row r="597" spans="1:4" ht="18" customHeight="1" x14ac:dyDescent="0.35">
      <c r="A597" s="618">
        <v>605554</v>
      </c>
      <c r="B597" s="619" t="s">
        <v>6757</v>
      </c>
      <c r="C597" s="618" t="s">
        <v>790</v>
      </c>
      <c r="D597" s="620">
        <v>24446.33</v>
      </c>
    </row>
    <row r="598" spans="1:4" ht="18" customHeight="1" x14ac:dyDescent="0.35">
      <c r="A598" s="618">
        <v>605772</v>
      </c>
      <c r="B598" s="619" t="s">
        <v>6758</v>
      </c>
      <c r="C598" s="618" t="s">
        <v>790</v>
      </c>
      <c r="D598" s="620">
        <v>21782.1</v>
      </c>
    </row>
    <row r="599" spans="1:4" ht="18" customHeight="1" x14ac:dyDescent="0.35">
      <c r="A599" s="618">
        <v>605515</v>
      </c>
      <c r="B599" s="619" t="s">
        <v>6759</v>
      </c>
      <c r="C599" s="618" t="s">
        <v>790</v>
      </c>
      <c r="D599" s="620">
        <v>18586.830000000002</v>
      </c>
    </row>
    <row r="600" spans="1:4" ht="18" customHeight="1" x14ac:dyDescent="0.35">
      <c r="A600" s="618">
        <v>605806</v>
      </c>
      <c r="B600" s="619" t="s">
        <v>6760</v>
      </c>
      <c r="C600" s="618" t="s">
        <v>790</v>
      </c>
      <c r="D600" s="620">
        <v>25183.23</v>
      </c>
    </row>
    <row r="601" spans="1:4" ht="18" customHeight="1" x14ac:dyDescent="0.35">
      <c r="A601" s="618">
        <v>605535</v>
      </c>
      <c r="B601" s="619" t="s">
        <v>6761</v>
      </c>
      <c r="C601" s="618" t="s">
        <v>790</v>
      </c>
      <c r="D601" s="620">
        <v>21987.96</v>
      </c>
    </row>
    <row r="602" spans="1:4" ht="18" customHeight="1" x14ac:dyDescent="0.35">
      <c r="A602" s="618">
        <v>605826</v>
      </c>
      <c r="B602" s="619" t="s">
        <v>6762</v>
      </c>
      <c r="C602" s="618" t="s">
        <v>790</v>
      </c>
      <c r="D602" s="620">
        <v>30076.02</v>
      </c>
    </row>
    <row r="603" spans="1:4" ht="18" customHeight="1" x14ac:dyDescent="0.35">
      <c r="A603" s="618">
        <v>605555</v>
      </c>
      <c r="B603" s="619" t="s">
        <v>6763</v>
      </c>
      <c r="C603" s="618" t="s">
        <v>790</v>
      </c>
      <c r="D603" s="620">
        <v>26880.75</v>
      </c>
    </row>
    <row r="604" spans="1:4" ht="18" customHeight="1" x14ac:dyDescent="0.35">
      <c r="A604" s="618">
        <v>605773</v>
      </c>
      <c r="B604" s="619" t="s">
        <v>6764</v>
      </c>
      <c r="C604" s="618" t="s">
        <v>790</v>
      </c>
      <c r="D604" s="620">
        <v>23152.85</v>
      </c>
    </row>
    <row r="605" spans="1:4" ht="18" customHeight="1" x14ac:dyDescent="0.35">
      <c r="A605" s="618">
        <v>605516</v>
      </c>
      <c r="B605" s="619" t="s">
        <v>6765</v>
      </c>
      <c r="C605" s="618" t="s">
        <v>790</v>
      </c>
      <c r="D605" s="620">
        <v>19744.79</v>
      </c>
    </row>
    <row r="606" spans="1:4" ht="18" customHeight="1" x14ac:dyDescent="0.35">
      <c r="A606" s="618">
        <v>605807</v>
      </c>
      <c r="B606" s="619" t="s">
        <v>6766</v>
      </c>
      <c r="C606" s="618" t="s">
        <v>790</v>
      </c>
      <c r="D606" s="620">
        <v>26942.38</v>
      </c>
    </row>
    <row r="607" spans="1:4" ht="18" customHeight="1" x14ac:dyDescent="0.35">
      <c r="A607" s="618">
        <v>605536</v>
      </c>
      <c r="B607" s="619" t="s">
        <v>6767</v>
      </c>
      <c r="C607" s="618" t="s">
        <v>790</v>
      </c>
      <c r="D607" s="620">
        <v>23534.32</v>
      </c>
    </row>
    <row r="608" spans="1:4" ht="18" customHeight="1" x14ac:dyDescent="0.35">
      <c r="A608" s="618">
        <v>605827</v>
      </c>
      <c r="B608" s="619" t="s">
        <v>6768</v>
      </c>
      <c r="C608" s="618" t="s">
        <v>790</v>
      </c>
      <c r="D608" s="620">
        <v>32393.919999999998</v>
      </c>
    </row>
    <row r="609" spans="1:4" ht="18" customHeight="1" x14ac:dyDescent="0.35">
      <c r="A609" s="618">
        <v>605556</v>
      </c>
      <c r="B609" s="619" t="s">
        <v>6769</v>
      </c>
      <c r="C609" s="618" t="s">
        <v>790</v>
      </c>
      <c r="D609" s="620">
        <v>28985.86</v>
      </c>
    </row>
    <row r="610" spans="1:4" ht="18" customHeight="1" x14ac:dyDescent="0.35">
      <c r="A610" s="618">
        <v>605774</v>
      </c>
      <c r="B610" s="619" t="s">
        <v>6770</v>
      </c>
      <c r="C610" s="618" t="s">
        <v>790</v>
      </c>
      <c r="D610" s="620">
        <v>24960.66</v>
      </c>
    </row>
    <row r="611" spans="1:4" ht="18" customHeight="1" x14ac:dyDescent="0.35">
      <c r="A611" s="618">
        <v>605517</v>
      </c>
      <c r="B611" s="619" t="s">
        <v>6771</v>
      </c>
      <c r="C611" s="618" t="s">
        <v>790</v>
      </c>
      <c r="D611" s="620">
        <v>21291.27</v>
      </c>
    </row>
    <row r="612" spans="1:4" ht="18" customHeight="1" x14ac:dyDescent="0.35">
      <c r="A612" s="618">
        <v>605808</v>
      </c>
      <c r="B612" s="619" t="s">
        <v>6772</v>
      </c>
      <c r="C612" s="618" t="s">
        <v>790</v>
      </c>
      <c r="D612" s="620">
        <v>29159.58</v>
      </c>
    </row>
    <row r="613" spans="1:4" ht="18" customHeight="1" x14ac:dyDescent="0.35">
      <c r="A613" s="618">
        <v>605537</v>
      </c>
      <c r="B613" s="619" t="s">
        <v>6773</v>
      </c>
      <c r="C613" s="618" t="s">
        <v>790</v>
      </c>
      <c r="D613" s="620">
        <v>25490.19</v>
      </c>
    </row>
    <row r="614" spans="1:4" ht="18" customHeight="1" x14ac:dyDescent="0.35">
      <c r="A614" s="618">
        <v>605828</v>
      </c>
      <c r="B614" s="619" t="s">
        <v>6774</v>
      </c>
      <c r="C614" s="618" t="s">
        <v>790</v>
      </c>
      <c r="D614" s="620">
        <v>35200.06</v>
      </c>
    </row>
    <row r="615" spans="1:4" ht="18" customHeight="1" x14ac:dyDescent="0.35">
      <c r="A615" s="618">
        <v>605557</v>
      </c>
      <c r="B615" s="619" t="s">
        <v>6775</v>
      </c>
      <c r="C615" s="618" t="s">
        <v>790</v>
      </c>
      <c r="D615" s="620">
        <v>31530.68</v>
      </c>
    </row>
    <row r="616" spans="1:4" ht="18" customHeight="1" x14ac:dyDescent="0.35">
      <c r="A616" s="618">
        <v>605775</v>
      </c>
      <c r="B616" s="619" t="s">
        <v>6776</v>
      </c>
      <c r="C616" s="618" t="s">
        <v>790</v>
      </c>
      <c r="D616" s="620">
        <v>26335.82</v>
      </c>
    </row>
    <row r="617" spans="1:4" ht="18" customHeight="1" x14ac:dyDescent="0.35">
      <c r="A617" s="618">
        <v>605518</v>
      </c>
      <c r="B617" s="619" t="s">
        <v>6777</v>
      </c>
      <c r="C617" s="618" t="s">
        <v>790</v>
      </c>
      <c r="D617" s="620">
        <v>22599.759999999998</v>
      </c>
    </row>
    <row r="618" spans="1:4" ht="18" customHeight="1" x14ac:dyDescent="0.35">
      <c r="A618" s="618">
        <v>605809</v>
      </c>
      <c r="B618" s="619" t="s">
        <v>6778</v>
      </c>
      <c r="C618" s="618" t="s">
        <v>790</v>
      </c>
      <c r="D618" s="620">
        <v>30965.13</v>
      </c>
    </row>
    <row r="619" spans="1:4" ht="18" customHeight="1" x14ac:dyDescent="0.35">
      <c r="A619" s="618">
        <v>605538</v>
      </c>
      <c r="B619" s="619" t="s">
        <v>6779</v>
      </c>
      <c r="C619" s="618" t="s">
        <v>790</v>
      </c>
      <c r="D619" s="620">
        <v>27229.07</v>
      </c>
    </row>
    <row r="620" spans="1:4" ht="18" customHeight="1" x14ac:dyDescent="0.35">
      <c r="A620" s="618">
        <v>605829</v>
      </c>
      <c r="B620" s="619" t="s">
        <v>6780</v>
      </c>
      <c r="C620" s="618" t="s">
        <v>790</v>
      </c>
      <c r="D620" s="620">
        <v>37624.769999999997</v>
      </c>
    </row>
    <row r="621" spans="1:4" ht="18" customHeight="1" x14ac:dyDescent="0.35">
      <c r="A621" s="618">
        <v>605558</v>
      </c>
      <c r="B621" s="619" t="s">
        <v>6781</v>
      </c>
      <c r="C621" s="618" t="s">
        <v>790</v>
      </c>
      <c r="D621" s="620">
        <v>33888.71</v>
      </c>
    </row>
    <row r="622" spans="1:4" ht="18" customHeight="1" x14ac:dyDescent="0.35">
      <c r="A622" s="618">
        <v>605776</v>
      </c>
      <c r="B622" s="619" t="s">
        <v>6782</v>
      </c>
      <c r="C622" s="618" t="s">
        <v>790</v>
      </c>
      <c r="D622" s="620">
        <v>28144.41</v>
      </c>
    </row>
    <row r="623" spans="1:4" ht="18" customHeight="1" x14ac:dyDescent="0.35">
      <c r="A623" s="618">
        <v>605519</v>
      </c>
      <c r="B623" s="619" t="s">
        <v>6783</v>
      </c>
      <c r="C623" s="618" t="s">
        <v>790</v>
      </c>
      <c r="D623" s="620">
        <v>26568.53</v>
      </c>
    </row>
    <row r="624" spans="1:4" ht="18" customHeight="1" x14ac:dyDescent="0.35">
      <c r="A624" s="618">
        <v>605810</v>
      </c>
      <c r="B624" s="619" t="s">
        <v>6784</v>
      </c>
      <c r="C624" s="618" t="s">
        <v>790</v>
      </c>
      <c r="D624" s="620">
        <v>33225.1</v>
      </c>
    </row>
    <row r="625" spans="1:4" ht="18" customHeight="1" x14ac:dyDescent="0.35">
      <c r="A625" s="618">
        <v>605539</v>
      </c>
      <c r="B625" s="619" t="s">
        <v>6785</v>
      </c>
      <c r="C625" s="618" t="s">
        <v>790</v>
      </c>
      <c r="D625" s="620">
        <v>31649.23</v>
      </c>
    </row>
    <row r="626" spans="1:4" ht="18" customHeight="1" x14ac:dyDescent="0.35">
      <c r="A626" s="618">
        <v>605830</v>
      </c>
      <c r="B626" s="619" t="s">
        <v>6786</v>
      </c>
      <c r="C626" s="618" t="s">
        <v>790</v>
      </c>
      <c r="D626" s="620">
        <v>40534.089999999997</v>
      </c>
    </row>
    <row r="627" spans="1:4" ht="18" customHeight="1" x14ac:dyDescent="0.35">
      <c r="A627" s="618">
        <v>605559</v>
      </c>
      <c r="B627" s="619" t="s">
        <v>6787</v>
      </c>
      <c r="C627" s="618" t="s">
        <v>790</v>
      </c>
      <c r="D627" s="620">
        <v>38958.22</v>
      </c>
    </row>
    <row r="628" spans="1:4" ht="18" customHeight="1" x14ac:dyDescent="0.35">
      <c r="A628" s="618">
        <v>605777</v>
      </c>
      <c r="B628" s="619" t="s">
        <v>6788</v>
      </c>
      <c r="C628" s="618" t="s">
        <v>790</v>
      </c>
      <c r="D628" s="620">
        <v>30134.43</v>
      </c>
    </row>
    <row r="629" spans="1:4" ht="18" customHeight="1" x14ac:dyDescent="0.35">
      <c r="A629" s="618">
        <v>605520</v>
      </c>
      <c r="B629" s="619" t="s">
        <v>6789</v>
      </c>
      <c r="C629" s="618" t="s">
        <v>790</v>
      </c>
      <c r="D629" s="620">
        <v>28448.799999999999</v>
      </c>
    </row>
    <row r="630" spans="1:4" ht="18" customHeight="1" x14ac:dyDescent="0.35">
      <c r="A630" s="618">
        <v>605811</v>
      </c>
      <c r="B630" s="619" t="s">
        <v>6790</v>
      </c>
      <c r="C630" s="618" t="s">
        <v>790</v>
      </c>
      <c r="D630" s="620">
        <v>35687.51</v>
      </c>
    </row>
    <row r="631" spans="1:4" ht="18" customHeight="1" x14ac:dyDescent="0.35">
      <c r="A631" s="618">
        <v>605540</v>
      </c>
      <c r="B631" s="619" t="s">
        <v>6791</v>
      </c>
      <c r="C631" s="618" t="s">
        <v>790</v>
      </c>
      <c r="D631" s="620">
        <v>34001.879999999997</v>
      </c>
    </row>
    <row r="632" spans="1:4" ht="18" customHeight="1" x14ac:dyDescent="0.35">
      <c r="A632" s="618">
        <v>605831</v>
      </c>
      <c r="B632" s="619" t="s">
        <v>6792</v>
      </c>
      <c r="C632" s="618" t="s">
        <v>790</v>
      </c>
      <c r="D632" s="620">
        <v>43676.05</v>
      </c>
    </row>
    <row r="633" spans="1:4" ht="18" customHeight="1" x14ac:dyDescent="0.35">
      <c r="A633" s="618">
        <v>605560</v>
      </c>
      <c r="B633" s="619" t="s">
        <v>6793</v>
      </c>
      <c r="C633" s="618" t="s">
        <v>790</v>
      </c>
      <c r="D633" s="620">
        <v>41990.42</v>
      </c>
    </row>
    <row r="634" spans="1:4" ht="18" customHeight="1" x14ac:dyDescent="0.35">
      <c r="A634" s="618">
        <v>605778</v>
      </c>
      <c r="B634" s="619" t="s">
        <v>6794</v>
      </c>
      <c r="C634" s="618" t="s">
        <v>790</v>
      </c>
      <c r="D634" s="620">
        <v>32018.58</v>
      </c>
    </row>
    <row r="635" spans="1:4" ht="18" customHeight="1" x14ac:dyDescent="0.35">
      <c r="A635" s="618">
        <v>605521</v>
      </c>
      <c r="B635" s="619" t="s">
        <v>6795</v>
      </c>
      <c r="C635" s="618" t="s">
        <v>790</v>
      </c>
      <c r="D635" s="620">
        <v>30311.79</v>
      </c>
    </row>
    <row r="636" spans="1:4" ht="18" customHeight="1" x14ac:dyDescent="0.35">
      <c r="A636" s="618">
        <v>605812</v>
      </c>
      <c r="B636" s="619" t="s">
        <v>6796</v>
      </c>
      <c r="C636" s="618" t="s">
        <v>790</v>
      </c>
      <c r="D636" s="620">
        <v>38065.03</v>
      </c>
    </row>
    <row r="637" spans="1:4" ht="18" customHeight="1" x14ac:dyDescent="0.35">
      <c r="A637" s="618">
        <v>605541</v>
      </c>
      <c r="B637" s="619" t="s">
        <v>6797</v>
      </c>
      <c r="C637" s="618" t="s">
        <v>790</v>
      </c>
      <c r="D637" s="620">
        <v>36358.239999999998</v>
      </c>
    </row>
    <row r="638" spans="1:4" ht="18" customHeight="1" x14ac:dyDescent="0.35">
      <c r="A638" s="618">
        <v>605832</v>
      </c>
      <c r="B638" s="619" t="s">
        <v>6798</v>
      </c>
      <c r="C638" s="618" t="s">
        <v>790</v>
      </c>
      <c r="D638" s="620">
        <v>46763.33</v>
      </c>
    </row>
    <row r="639" spans="1:4" ht="18" customHeight="1" x14ac:dyDescent="0.35">
      <c r="A639" s="618">
        <v>605561</v>
      </c>
      <c r="B639" s="619" t="s">
        <v>6799</v>
      </c>
      <c r="C639" s="618" t="s">
        <v>790</v>
      </c>
      <c r="D639" s="620">
        <v>45056.54</v>
      </c>
    </row>
    <row r="640" spans="1:4" ht="18" customHeight="1" x14ac:dyDescent="0.35">
      <c r="A640" s="618">
        <v>605779</v>
      </c>
      <c r="B640" s="619" t="s">
        <v>6800</v>
      </c>
      <c r="C640" s="618" t="s">
        <v>790</v>
      </c>
      <c r="D640" s="620">
        <v>35388.99</v>
      </c>
    </row>
    <row r="641" spans="1:4" ht="18" customHeight="1" x14ac:dyDescent="0.35">
      <c r="A641" s="618">
        <v>605522</v>
      </c>
      <c r="B641" s="619" t="s">
        <v>6801</v>
      </c>
      <c r="C641" s="618" t="s">
        <v>790</v>
      </c>
      <c r="D641" s="620">
        <v>33619.21</v>
      </c>
    </row>
    <row r="642" spans="1:4" ht="18" customHeight="1" x14ac:dyDescent="0.35">
      <c r="A642" s="618">
        <v>605813</v>
      </c>
      <c r="B642" s="619" t="s">
        <v>6802</v>
      </c>
      <c r="C642" s="618" t="s">
        <v>790</v>
      </c>
      <c r="D642" s="620">
        <v>41949.81</v>
      </c>
    </row>
    <row r="643" spans="1:4" ht="18" customHeight="1" x14ac:dyDescent="0.35">
      <c r="A643" s="618">
        <v>605542</v>
      </c>
      <c r="B643" s="619" t="s">
        <v>6803</v>
      </c>
      <c r="C643" s="618" t="s">
        <v>790</v>
      </c>
      <c r="D643" s="620">
        <v>40180.03</v>
      </c>
    </row>
    <row r="644" spans="1:4" ht="18" customHeight="1" x14ac:dyDescent="0.35">
      <c r="A644" s="618">
        <v>605833</v>
      </c>
      <c r="B644" s="619" t="s">
        <v>6804</v>
      </c>
      <c r="C644" s="618" t="s">
        <v>790</v>
      </c>
      <c r="D644" s="620">
        <v>51388.07</v>
      </c>
    </row>
    <row r="645" spans="1:4" ht="18" customHeight="1" x14ac:dyDescent="0.35">
      <c r="A645" s="618">
        <v>605562</v>
      </c>
      <c r="B645" s="619" t="s">
        <v>6805</v>
      </c>
      <c r="C645" s="618" t="s">
        <v>790</v>
      </c>
      <c r="D645" s="620">
        <v>49618.29</v>
      </c>
    </row>
    <row r="646" spans="1:4" ht="18" customHeight="1" x14ac:dyDescent="0.35">
      <c r="A646" s="618">
        <v>605780</v>
      </c>
      <c r="B646" s="619" t="s">
        <v>6806</v>
      </c>
      <c r="C646" s="618" t="s">
        <v>790</v>
      </c>
      <c r="D646" s="620">
        <v>37528.99</v>
      </c>
    </row>
    <row r="647" spans="1:4" ht="18" customHeight="1" x14ac:dyDescent="0.35">
      <c r="A647" s="618">
        <v>605523</v>
      </c>
      <c r="B647" s="619" t="s">
        <v>6807</v>
      </c>
      <c r="C647" s="618" t="s">
        <v>790</v>
      </c>
      <c r="D647" s="620">
        <v>35650.74</v>
      </c>
    </row>
    <row r="648" spans="1:4" ht="18" customHeight="1" x14ac:dyDescent="0.35">
      <c r="A648" s="618">
        <v>605814</v>
      </c>
      <c r="B648" s="619" t="s">
        <v>6808</v>
      </c>
      <c r="C648" s="618" t="s">
        <v>790</v>
      </c>
      <c r="D648" s="620">
        <v>44625.17</v>
      </c>
    </row>
    <row r="649" spans="1:4" ht="18" customHeight="1" x14ac:dyDescent="0.35">
      <c r="A649" s="618">
        <v>605543</v>
      </c>
      <c r="B649" s="619" t="s">
        <v>6809</v>
      </c>
      <c r="C649" s="618" t="s">
        <v>790</v>
      </c>
      <c r="D649" s="620">
        <v>42746.92</v>
      </c>
    </row>
    <row r="650" spans="1:4" ht="18" customHeight="1" x14ac:dyDescent="0.35">
      <c r="A650" s="618">
        <v>605834</v>
      </c>
      <c r="B650" s="619" t="s">
        <v>6810</v>
      </c>
      <c r="C650" s="618" t="s">
        <v>790</v>
      </c>
      <c r="D650" s="620">
        <v>54833.599999999999</v>
      </c>
    </row>
    <row r="651" spans="1:4" ht="18" customHeight="1" x14ac:dyDescent="0.35">
      <c r="A651" s="618">
        <v>605563</v>
      </c>
      <c r="B651" s="619" t="s">
        <v>6811</v>
      </c>
      <c r="C651" s="618" t="s">
        <v>790</v>
      </c>
      <c r="D651" s="620">
        <v>52955.34</v>
      </c>
    </row>
    <row r="652" spans="1:4" ht="18" customHeight="1" x14ac:dyDescent="0.35">
      <c r="A652" s="618">
        <v>605606</v>
      </c>
      <c r="B652" s="619" t="s">
        <v>6812</v>
      </c>
      <c r="C652" s="618" t="s">
        <v>138</v>
      </c>
      <c r="D652" s="620">
        <v>16.11</v>
      </c>
    </row>
    <row r="653" spans="1:4" ht="18" customHeight="1" x14ac:dyDescent="0.35">
      <c r="A653" s="618">
        <v>705314</v>
      </c>
      <c r="B653" s="619" t="s">
        <v>6813</v>
      </c>
      <c r="C653" s="618" t="s">
        <v>795</v>
      </c>
      <c r="D653" s="620">
        <v>16434.14</v>
      </c>
    </row>
    <row r="654" spans="1:4" ht="9" customHeight="1" x14ac:dyDescent="0.35">
      <c r="A654" s="618">
        <v>705312</v>
      </c>
      <c r="B654" s="619" t="s">
        <v>6814</v>
      </c>
      <c r="C654" s="618" t="s">
        <v>795</v>
      </c>
      <c r="D654" s="620">
        <v>14545.98</v>
      </c>
    </row>
    <row r="655" spans="1:4" ht="9" customHeight="1" x14ac:dyDescent="0.35">
      <c r="A655" s="618">
        <v>705316</v>
      </c>
      <c r="B655" s="619" t="s">
        <v>6815</v>
      </c>
      <c r="C655" s="618" t="s">
        <v>795</v>
      </c>
      <c r="D655" s="620">
        <v>17994.490000000002</v>
      </c>
    </row>
    <row r="656" spans="1:4" ht="9" customHeight="1" x14ac:dyDescent="0.35">
      <c r="A656" s="618">
        <v>705315</v>
      </c>
      <c r="B656" s="619" t="s">
        <v>6816</v>
      </c>
      <c r="C656" s="618" t="s">
        <v>795</v>
      </c>
      <c r="D656" s="620">
        <v>15970.37</v>
      </c>
    </row>
    <row r="657" spans="1:4" ht="9" customHeight="1" x14ac:dyDescent="0.35">
      <c r="A657" s="618">
        <v>705318</v>
      </c>
      <c r="B657" s="619" t="s">
        <v>6817</v>
      </c>
      <c r="C657" s="618" t="s">
        <v>795</v>
      </c>
      <c r="D657" s="620">
        <v>19280.169999999998</v>
      </c>
    </row>
    <row r="658" spans="1:4" ht="9" customHeight="1" x14ac:dyDescent="0.35">
      <c r="A658" s="618">
        <v>705317</v>
      </c>
      <c r="B658" s="619" t="s">
        <v>6818</v>
      </c>
      <c r="C658" s="618" t="s">
        <v>795</v>
      </c>
      <c r="D658" s="620">
        <v>16998.080000000002</v>
      </c>
    </row>
    <row r="659" spans="1:4" ht="9" customHeight="1" x14ac:dyDescent="0.35">
      <c r="A659" s="618">
        <v>705320</v>
      </c>
      <c r="B659" s="619" t="s">
        <v>6819</v>
      </c>
      <c r="C659" s="618" t="s">
        <v>795</v>
      </c>
      <c r="D659" s="620">
        <v>24154.93</v>
      </c>
    </row>
    <row r="660" spans="1:4" ht="9" customHeight="1" x14ac:dyDescent="0.35">
      <c r="A660" s="618">
        <v>705319</v>
      </c>
      <c r="B660" s="619" t="s">
        <v>6820</v>
      </c>
      <c r="C660" s="618" t="s">
        <v>795</v>
      </c>
      <c r="D660" s="620">
        <v>21363</v>
      </c>
    </row>
    <row r="661" spans="1:4" ht="9" customHeight="1" x14ac:dyDescent="0.35">
      <c r="A661" s="618">
        <v>705322</v>
      </c>
      <c r="B661" s="619" t="s">
        <v>6821</v>
      </c>
      <c r="C661" s="618" t="s">
        <v>795</v>
      </c>
      <c r="D661" s="620">
        <v>25712.38</v>
      </c>
    </row>
    <row r="662" spans="1:4" ht="9" customHeight="1" x14ac:dyDescent="0.35">
      <c r="A662" s="618">
        <v>705321</v>
      </c>
      <c r="B662" s="619" t="s">
        <v>6822</v>
      </c>
      <c r="C662" s="618" t="s">
        <v>795</v>
      </c>
      <c r="D662" s="620">
        <v>22542.95</v>
      </c>
    </row>
    <row r="663" spans="1:4" ht="9" customHeight="1" x14ac:dyDescent="0.35">
      <c r="A663" s="618">
        <v>705324</v>
      </c>
      <c r="B663" s="619" t="s">
        <v>6823</v>
      </c>
      <c r="C663" s="618" t="s">
        <v>795</v>
      </c>
      <c r="D663" s="620">
        <v>28150.75</v>
      </c>
    </row>
    <row r="664" spans="1:4" ht="9" customHeight="1" x14ac:dyDescent="0.35">
      <c r="A664" s="618">
        <v>705323</v>
      </c>
      <c r="B664" s="619" t="s">
        <v>6824</v>
      </c>
      <c r="C664" s="618" t="s">
        <v>795</v>
      </c>
      <c r="D664" s="620">
        <v>24767.25</v>
      </c>
    </row>
    <row r="665" spans="1:4" ht="9" customHeight="1" x14ac:dyDescent="0.35">
      <c r="A665" s="618">
        <v>705326</v>
      </c>
      <c r="B665" s="619" t="s">
        <v>6825</v>
      </c>
      <c r="C665" s="618" t="s">
        <v>795</v>
      </c>
      <c r="D665" s="620">
        <v>30269.200000000001</v>
      </c>
    </row>
    <row r="666" spans="1:4" ht="9" customHeight="1" x14ac:dyDescent="0.35">
      <c r="A666" s="618">
        <v>705325</v>
      </c>
      <c r="B666" s="619" t="s">
        <v>6826</v>
      </c>
      <c r="C666" s="618" t="s">
        <v>795</v>
      </c>
      <c r="D666" s="620">
        <v>26567.42</v>
      </c>
    </row>
    <row r="667" spans="1:4" ht="9" customHeight="1" x14ac:dyDescent="0.35">
      <c r="A667" s="618">
        <v>705328</v>
      </c>
      <c r="B667" s="619" t="s">
        <v>6827</v>
      </c>
      <c r="C667" s="618" t="s">
        <v>795</v>
      </c>
      <c r="D667" s="620">
        <v>38386.050000000003</v>
      </c>
    </row>
    <row r="668" spans="1:4" ht="9" customHeight="1" x14ac:dyDescent="0.35">
      <c r="A668" s="618">
        <v>705327</v>
      </c>
      <c r="B668" s="619" t="s">
        <v>6828</v>
      </c>
      <c r="C668" s="618" t="s">
        <v>795</v>
      </c>
      <c r="D668" s="620">
        <v>33793.480000000003</v>
      </c>
    </row>
    <row r="669" spans="1:4" ht="9" customHeight="1" x14ac:dyDescent="0.35">
      <c r="A669" s="618">
        <v>705330</v>
      </c>
      <c r="B669" s="619" t="s">
        <v>6829</v>
      </c>
      <c r="C669" s="618" t="s">
        <v>795</v>
      </c>
      <c r="D669" s="620">
        <v>36145.040000000001</v>
      </c>
    </row>
    <row r="670" spans="1:4" ht="9" customHeight="1" x14ac:dyDescent="0.35">
      <c r="A670" s="618">
        <v>705329</v>
      </c>
      <c r="B670" s="619" t="s">
        <v>6830</v>
      </c>
      <c r="C670" s="618" t="s">
        <v>795</v>
      </c>
      <c r="D670" s="620">
        <v>31528.720000000001</v>
      </c>
    </row>
    <row r="671" spans="1:4" ht="9" customHeight="1" x14ac:dyDescent="0.35">
      <c r="A671" s="618">
        <v>705332</v>
      </c>
      <c r="B671" s="619" t="s">
        <v>6831</v>
      </c>
      <c r="C671" s="618" t="s">
        <v>795</v>
      </c>
      <c r="D671" s="620">
        <v>38857.54</v>
      </c>
    </row>
    <row r="672" spans="1:4" ht="9" customHeight="1" x14ac:dyDescent="0.35">
      <c r="A672" s="618">
        <v>705331</v>
      </c>
      <c r="B672" s="619" t="s">
        <v>6832</v>
      </c>
      <c r="C672" s="618" t="s">
        <v>795</v>
      </c>
      <c r="D672" s="620">
        <v>34180.03</v>
      </c>
    </row>
    <row r="673" spans="1:4" ht="9" customHeight="1" x14ac:dyDescent="0.35">
      <c r="A673" s="618">
        <v>705334</v>
      </c>
      <c r="B673" s="619" t="s">
        <v>6833</v>
      </c>
      <c r="C673" s="618" t="s">
        <v>795</v>
      </c>
      <c r="D673" s="620">
        <v>41131.879999999997</v>
      </c>
    </row>
    <row r="674" spans="1:4" ht="9" customHeight="1" x14ac:dyDescent="0.35">
      <c r="A674" s="618">
        <v>705333</v>
      </c>
      <c r="B674" s="619" t="s">
        <v>6834</v>
      </c>
      <c r="C674" s="618" t="s">
        <v>795</v>
      </c>
      <c r="D674" s="620">
        <v>36499.1</v>
      </c>
    </row>
    <row r="675" spans="1:4" ht="9" customHeight="1" x14ac:dyDescent="0.35">
      <c r="A675" s="618">
        <v>705336</v>
      </c>
      <c r="B675" s="619" t="s">
        <v>6835</v>
      </c>
      <c r="C675" s="618" t="s">
        <v>795</v>
      </c>
      <c r="D675" s="620">
        <v>55527.16</v>
      </c>
    </row>
    <row r="676" spans="1:4" ht="9" customHeight="1" x14ac:dyDescent="0.35">
      <c r="A676" s="618">
        <v>705335</v>
      </c>
      <c r="B676" s="619" t="s">
        <v>6836</v>
      </c>
      <c r="C676" s="618" t="s">
        <v>795</v>
      </c>
      <c r="D676" s="620">
        <v>49066.67</v>
      </c>
    </row>
    <row r="677" spans="1:4" ht="9" customHeight="1" x14ac:dyDescent="0.35">
      <c r="A677" s="618">
        <v>705338</v>
      </c>
      <c r="B677" s="619" t="s">
        <v>6837</v>
      </c>
      <c r="C677" s="618" t="s">
        <v>795</v>
      </c>
      <c r="D677" s="620">
        <v>52408.75</v>
      </c>
    </row>
    <row r="678" spans="1:4" ht="9" customHeight="1" x14ac:dyDescent="0.35">
      <c r="A678" s="618">
        <v>705337</v>
      </c>
      <c r="B678" s="619" t="s">
        <v>6838</v>
      </c>
      <c r="C678" s="618" t="s">
        <v>795</v>
      </c>
      <c r="D678" s="620">
        <v>45675.06</v>
      </c>
    </row>
    <row r="679" spans="1:4" ht="9" customHeight="1" x14ac:dyDescent="0.35">
      <c r="A679" s="618">
        <v>705340</v>
      </c>
      <c r="B679" s="619" t="s">
        <v>6839</v>
      </c>
      <c r="C679" s="618" t="s">
        <v>795</v>
      </c>
      <c r="D679" s="620">
        <v>56131.27</v>
      </c>
    </row>
    <row r="680" spans="1:4" ht="9" customHeight="1" x14ac:dyDescent="0.35">
      <c r="A680" s="618">
        <v>705339</v>
      </c>
      <c r="B680" s="619" t="s">
        <v>6840</v>
      </c>
      <c r="C680" s="618" t="s">
        <v>795</v>
      </c>
      <c r="D680" s="620">
        <v>49370.63</v>
      </c>
    </row>
    <row r="681" spans="1:4" ht="9" customHeight="1" x14ac:dyDescent="0.35">
      <c r="A681" s="618">
        <v>705342</v>
      </c>
      <c r="B681" s="619" t="s">
        <v>6841</v>
      </c>
      <c r="C681" s="618" t="s">
        <v>795</v>
      </c>
      <c r="D681" s="620">
        <v>63613.01</v>
      </c>
    </row>
    <row r="682" spans="1:4" ht="9" customHeight="1" x14ac:dyDescent="0.35">
      <c r="A682" s="618">
        <v>705341</v>
      </c>
      <c r="B682" s="619" t="s">
        <v>6842</v>
      </c>
      <c r="C682" s="618" t="s">
        <v>795</v>
      </c>
      <c r="D682" s="620">
        <v>56091.57</v>
      </c>
    </row>
    <row r="683" spans="1:4" ht="9" customHeight="1" x14ac:dyDescent="0.35">
      <c r="A683" s="618">
        <v>705344</v>
      </c>
      <c r="B683" s="619" t="s">
        <v>6843</v>
      </c>
      <c r="C683" s="618" t="s">
        <v>795</v>
      </c>
      <c r="D683" s="620">
        <v>80429.31</v>
      </c>
    </row>
    <row r="684" spans="1:4" ht="9" customHeight="1" x14ac:dyDescent="0.35">
      <c r="A684" s="618">
        <v>705343</v>
      </c>
      <c r="B684" s="619" t="s">
        <v>6844</v>
      </c>
      <c r="C684" s="618" t="s">
        <v>795</v>
      </c>
      <c r="D684" s="620">
        <v>71220.649999999994</v>
      </c>
    </row>
    <row r="685" spans="1:4" ht="9" customHeight="1" x14ac:dyDescent="0.35">
      <c r="A685" s="618">
        <v>705225</v>
      </c>
      <c r="B685" s="619" t="s">
        <v>6845</v>
      </c>
      <c r="C685" s="618" t="s">
        <v>795</v>
      </c>
      <c r="D685" s="620">
        <v>14152.2</v>
      </c>
    </row>
    <row r="686" spans="1:4" ht="9" customHeight="1" x14ac:dyDescent="0.35">
      <c r="A686" s="618">
        <v>705224</v>
      </c>
      <c r="B686" s="619" t="s">
        <v>6846</v>
      </c>
      <c r="C686" s="618" t="s">
        <v>795</v>
      </c>
      <c r="D686" s="620">
        <v>12396.6</v>
      </c>
    </row>
    <row r="687" spans="1:4" ht="9" customHeight="1" x14ac:dyDescent="0.35">
      <c r="A687" s="618">
        <v>705227</v>
      </c>
      <c r="B687" s="619" t="s">
        <v>6847</v>
      </c>
      <c r="C687" s="618" t="s">
        <v>795</v>
      </c>
      <c r="D687" s="620">
        <v>14468.22</v>
      </c>
    </row>
    <row r="688" spans="1:4" ht="9" customHeight="1" x14ac:dyDescent="0.35">
      <c r="A688" s="618">
        <v>705226</v>
      </c>
      <c r="B688" s="619" t="s">
        <v>6848</v>
      </c>
      <c r="C688" s="618" t="s">
        <v>795</v>
      </c>
      <c r="D688" s="620">
        <v>12877.3</v>
      </c>
    </row>
    <row r="689" spans="1:4" ht="9" customHeight="1" x14ac:dyDescent="0.35">
      <c r="A689" s="618">
        <v>705229</v>
      </c>
      <c r="B689" s="619" t="s">
        <v>6849</v>
      </c>
      <c r="C689" s="618" t="s">
        <v>795</v>
      </c>
      <c r="D689" s="620">
        <v>15685.68</v>
      </c>
    </row>
    <row r="690" spans="1:4" ht="9" customHeight="1" x14ac:dyDescent="0.35">
      <c r="A690" s="618">
        <v>705228</v>
      </c>
      <c r="B690" s="619" t="s">
        <v>6850</v>
      </c>
      <c r="C690" s="618" t="s">
        <v>795</v>
      </c>
      <c r="D690" s="620">
        <v>13847.11</v>
      </c>
    </row>
    <row r="691" spans="1:4" ht="9" customHeight="1" x14ac:dyDescent="0.35">
      <c r="A691" s="618">
        <v>705231</v>
      </c>
      <c r="B691" s="619" t="s">
        <v>6851</v>
      </c>
      <c r="C691" s="618" t="s">
        <v>795</v>
      </c>
      <c r="D691" s="620">
        <v>19454.63</v>
      </c>
    </row>
    <row r="692" spans="1:4" ht="9" customHeight="1" x14ac:dyDescent="0.35">
      <c r="A692" s="618">
        <v>705230</v>
      </c>
      <c r="B692" s="619" t="s">
        <v>6852</v>
      </c>
      <c r="C692" s="618" t="s">
        <v>795</v>
      </c>
      <c r="D692" s="620">
        <v>17305.78</v>
      </c>
    </row>
    <row r="693" spans="1:4" ht="9" customHeight="1" x14ac:dyDescent="0.35">
      <c r="A693" s="618">
        <v>705233</v>
      </c>
      <c r="B693" s="619" t="s">
        <v>6853</v>
      </c>
      <c r="C693" s="618" t="s">
        <v>795</v>
      </c>
      <c r="D693" s="620">
        <v>22158.34</v>
      </c>
    </row>
    <row r="694" spans="1:4" ht="9" customHeight="1" x14ac:dyDescent="0.35">
      <c r="A694" s="618">
        <v>705232</v>
      </c>
      <c r="B694" s="619" t="s">
        <v>6854</v>
      </c>
      <c r="C694" s="618" t="s">
        <v>795</v>
      </c>
      <c r="D694" s="620">
        <v>19366.82</v>
      </c>
    </row>
    <row r="695" spans="1:4" ht="9" customHeight="1" x14ac:dyDescent="0.35">
      <c r="A695" s="618">
        <v>705235</v>
      </c>
      <c r="B695" s="619" t="s">
        <v>6855</v>
      </c>
      <c r="C695" s="618" t="s">
        <v>795</v>
      </c>
      <c r="D695" s="620">
        <v>22560.51</v>
      </c>
    </row>
    <row r="696" spans="1:4" ht="9" customHeight="1" x14ac:dyDescent="0.35">
      <c r="A696" s="618">
        <v>705234</v>
      </c>
      <c r="B696" s="619" t="s">
        <v>6856</v>
      </c>
      <c r="C696" s="618" t="s">
        <v>795</v>
      </c>
      <c r="D696" s="620">
        <v>19983.919999999998</v>
      </c>
    </row>
    <row r="697" spans="1:4" ht="9" customHeight="1" x14ac:dyDescent="0.35">
      <c r="A697" s="618">
        <v>705237</v>
      </c>
      <c r="B697" s="619" t="s">
        <v>6857</v>
      </c>
      <c r="C697" s="618" t="s">
        <v>795</v>
      </c>
      <c r="D697" s="620">
        <v>24485.69</v>
      </c>
    </row>
    <row r="698" spans="1:4" ht="9" customHeight="1" x14ac:dyDescent="0.35">
      <c r="A698" s="618">
        <v>705236</v>
      </c>
      <c r="B698" s="619" t="s">
        <v>6858</v>
      </c>
      <c r="C698" s="618" t="s">
        <v>795</v>
      </c>
      <c r="D698" s="620">
        <v>21592.67</v>
      </c>
    </row>
    <row r="699" spans="1:4" ht="9" customHeight="1" x14ac:dyDescent="0.35">
      <c r="A699" s="618">
        <v>705239</v>
      </c>
      <c r="B699" s="619" t="s">
        <v>6859</v>
      </c>
      <c r="C699" s="618" t="s">
        <v>795</v>
      </c>
      <c r="D699" s="620">
        <v>31246.66</v>
      </c>
    </row>
    <row r="700" spans="1:4" ht="9" customHeight="1" x14ac:dyDescent="0.35">
      <c r="A700" s="618">
        <v>705238</v>
      </c>
      <c r="B700" s="619" t="s">
        <v>6860</v>
      </c>
      <c r="C700" s="618" t="s">
        <v>795</v>
      </c>
      <c r="D700" s="620">
        <v>27630.14</v>
      </c>
    </row>
    <row r="701" spans="1:4" ht="9" customHeight="1" x14ac:dyDescent="0.35">
      <c r="A701" s="618">
        <v>705241</v>
      </c>
      <c r="B701" s="619" t="s">
        <v>6861</v>
      </c>
      <c r="C701" s="618" t="s">
        <v>795</v>
      </c>
      <c r="D701" s="620">
        <v>30028.41</v>
      </c>
    </row>
    <row r="702" spans="1:4" ht="9" customHeight="1" x14ac:dyDescent="0.35">
      <c r="A702" s="618">
        <v>705240</v>
      </c>
      <c r="B702" s="619" t="s">
        <v>6862</v>
      </c>
      <c r="C702" s="618" t="s">
        <v>795</v>
      </c>
      <c r="D702" s="620">
        <v>26204.76</v>
      </c>
    </row>
    <row r="703" spans="1:4" ht="9" customHeight="1" x14ac:dyDescent="0.35">
      <c r="A703" s="618">
        <v>705243</v>
      </c>
      <c r="B703" s="619" t="s">
        <v>6863</v>
      </c>
      <c r="C703" s="618" t="s">
        <v>795</v>
      </c>
      <c r="D703" s="620">
        <v>31665.32</v>
      </c>
    </row>
    <row r="704" spans="1:4" ht="9" customHeight="1" x14ac:dyDescent="0.35">
      <c r="A704" s="618">
        <v>705242</v>
      </c>
      <c r="B704" s="619" t="s">
        <v>6864</v>
      </c>
      <c r="C704" s="618" t="s">
        <v>795</v>
      </c>
      <c r="D704" s="620">
        <v>27860.86</v>
      </c>
    </row>
    <row r="705" spans="1:4" ht="9" customHeight="1" x14ac:dyDescent="0.35">
      <c r="A705" s="618">
        <v>705245</v>
      </c>
      <c r="B705" s="619" t="s">
        <v>6865</v>
      </c>
      <c r="C705" s="618" t="s">
        <v>795</v>
      </c>
      <c r="D705" s="620">
        <v>34992.080000000002</v>
      </c>
    </row>
    <row r="706" spans="1:4" ht="9" customHeight="1" x14ac:dyDescent="0.35">
      <c r="A706" s="618">
        <v>705244</v>
      </c>
      <c r="B706" s="619" t="s">
        <v>6866</v>
      </c>
      <c r="C706" s="618" t="s">
        <v>795</v>
      </c>
      <c r="D706" s="620">
        <v>30937.439999999999</v>
      </c>
    </row>
    <row r="707" spans="1:4" ht="9" customHeight="1" x14ac:dyDescent="0.35">
      <c r="A707" s="618">
        <v>705247</v>
      </c>
      <c r="B707" s="619" t="s">
        <v>6867</v>
      </c>
      <c r="C707" s="618" t="s">
        <v>795</v>
      </c>
      <c r="D707" s="620">
        <v>44259.78</v>
      </c>
    </row>
    <row r="708" spans="1:4" ht="9" customHeight="1" x14ac:dyDescent="0.35">
      <c r="A708" s="618">
        <v>705246</v>
      </c>
      <c r="B708" s="619" t="s">
        <v>6868</v>
      </c>
      <c r="C708" s="618" t="s">
        <v>795</v>
      </c>
      <c r="D708" s="620">
        <v>39295.5</v>
      </c>
    </row>
    <row r="709" spans="1:4" ht="9" customHeight="1" x14ac:dyDescent="0.35">
      <c r="A709" s="618">
        <v>705249</v>
      </c>
      <c r="B709" s="619" t="s">
        <v>6869</v>
      </c>
      <c r="C709" s="618" t="s">
        <v>795</v>
      </c>
      <c r="D709" s="620">
        <v>42843.82</v>
      </c>
    </row>
    <row r="710" spans="1:4" ht="9" customHeight="1" x14ac:dyDescent="0.35">
      <c r="A710" s="618">
        <v>705248</v>
      </c>
      <c r="B710" s="619" t="s">
        <v>6870</v>
      </c>
      <c r="C710" s="618" t="s">
        <v>795</v>
      </c>
      <c r="D710" s="620">
        <v>37285.99</v>
      </c>
    </row>
    <row r="711" spans="1:4" ht="9" customHeight="1" x14ac:dyDescent="0.35">
      <c r="A711" s="618">
        <v>705251</v>
      </c>
      <c r="B711" s="619" t="s">
        <v>6871</v>
      </c>
      <c r="C711" s="618" t="s">
        <v>795</v>
      </c>
      <c r="D711" s="620">
        <v>45115.72</v>
      </c>
    </row>
    <row r="712" spans="1:4" ht="9" customHeight="1" x14ac:dyDescent="0.35">
      <c r="A712" s="618">
        <v>705250</v>
      </c>
      <c r="B712" s="619" t="s">
        <v>6872</v>
      </c>
      <c r="C712" s="618" t="s">
        <v>795</v>
      </c>
      <c r="D712" s="620">
        <v>39590</v>
      </c>
    </row>
    <row r="713" spans="1:4" ht="9" customHeight="1" x14ac:dyDescent="0.35">
      <c r="A713" s="618">
        <v>705253</v>
      </c>
      <c r="B713" s="619" t="s">
        <v>6873</v>
      </c>
      <c r="C713" s="618" t="s">
        <v>795</v>
      </c>
      <c r="D713" s="620">
        <v>49319.81</v>
      </c>
    </row>
    <row r="714" spans="1:4" ht="9" customHeight="1" x14ac:dyDescent="0.35">
      <c r="A714" s="618">
        <v>705252</v>
      </c>
      <c r="B714" s="619" t="s">
        <v>6874</v>
      </c>
      <c r="C714" s="618" t="s">
        <v>795</v>
      </c>
      <c r="D714" s="620">
        <v>43312.6</v>
      </c>
    </row>
    <row r="715" spans="1:4" ht="9" customHeight="1" x14ac:dyDescent="0.35">
      <c r="A715" s="618">
        <v>705255</v>
      </c>
      <c r="B715" s="619" t="s">
        <v>6875</v>
      </c>
      <c r="C715" s="618" t="s">
        <v>795</v>
      </c>
      <c r="D715" s="620">
        <v>62202.57</v>
      </c>
    </row>
    <row r="716" spans="1:4" ht="9" customHeight="1" x14ac:dyDescent="0.35">
      <c r="A716" s="618">
        <v>705254</v>
      </c>
      <c r="B716" s="619" t="s">
        <v>6876</v>
      </c>
      <c r="C716" s="618" t="s">
        <v>795</v>
      </c>
      <c r="D716" s="620">
        <v>54948.28</v>
      </c>
    </row>
    <row r="717" spans="1:4" ht="9" customHeight="1" x14ac:dyDescent="0.35">
      <c r="A717" s="618">
        <v>705403</v>
      </c>
      <c r="B717" s="619" t="s">
        <v>6877</v>
      </c>
      <c r="C717" s="618" t="s">
        <v>795</v>
      </c>
      <c r="D717" s="620">
        <v>20730.939999999999</v>
      </c>
    </row>
    <row r="718" spans="1:4" ht="9" customHeight="1" x14ac:dyDescent="0.35">
      <c r="A718" s="618">
        <v>705402</v>
      </c>
      <c r="B718" s="619" t="s">
        <v>6878</v>
      </c>
      <c r="C718" s="618" t="s">
        <v>795</v>
      </c>
      <c r="D718" s="620">
        <v>18202.46</v>
      </c>
    </row>
    <row r="719" spans="1:4" ht="9" customHeight="1" x14ac:dyDescent="0.35">
      <c r="A719" s="618">
        <v>705405</v>
      </c>
      <c r="B719" s="619" t="s">
        <v>6879</v>
      </c>
      <c r="C719" s="618" t="s">
        <v>795</v>
      </c>
      <c r="D719" s="620">
        <v>22270.84</v>
      </c>
    </row>
    <row r="720" spans="1:4" ht="9" customHeight="1" x14ac:dyDescent="0.35">
      <c r="A720" s="618">
        <v>705404</v>
      </c>
      <c r="B720" s="619" t="s">
        <v>6880</v>
      </c>
      <c r="C720" s="618" t="s">
        <v>795</v>
      </c>
      <c r="D720" s="620">
        <v>19731.77</v>
      </c>
    </row>
    <row r="721" spans="1:4" ht="9" customHeight="1" x14ac:dyDescent="0.35">
      <c r="A721" s="618">
        <v>705407</v>
      </c>
      <c r="B721" s="619" t="s">
        <v>6881</v>
      </c>
      <c r="C721" s="618" t="s">
        <v>795</v>
      </c>
      <c r="D721" s="620">
        <v>23425.08</v>
      </c>
    </row>
    <row r="722" spans="1:4" ht="9" customHeight="1" x14ac:dyDescent="0.35">
      <c r="A722" s="618">
        <v>705406</v>
      </c>
      <c r="B722" s="619" t="s">
        <v>6882</v>
      </c>
      <c r="C722" s="618" t="s">
        <v>795</v>
      </c>
      <c r="D722" s="620">
        <v>20596.39</v>
      </c>
    </row>
    <row r="723" spans="1:4" ht="9" customHeight="1" x14ac:dyDescent="0.35">
      <c r="A723" s="618">
        <v>705409</v>
      </c>
      <c r="B723" s="619" t="s">
        <v>6883</v>
      </c>
      <c r="C723" s="618" t="s">
        <v>795</v>
      </c>
      <c r="D723" s="620">
        <v>29470.9</v>
      </c>
    </row>
    <row r="724" spans="1:4" ht="9" customHeight="1" x14ac:dyDescent="0.35">
      <c r="A724" s="618">
        <v>705408</v>
      </c>
      <c r="B724" s="619" t="s">
        <v>6884</v>
      </c>
      <c r="C724" s="618" t="s">
        <v>795</v>
      </c>
      <c r="D724" s="620">
        <v>25986.67</v>
      </c>
    </row>
    <row r="725" spans="1:4" ht="9" customHeight="1" x14ac:dyDescent="0.35">
      <c r="A725" s="618">
        <v>705411</v>
      </c>
      <c r="B725" s="619" t="s">
        <v>6885</v>
      </c>
      <c r="C725" s="618" t="s">
        <v>795</v>
      </c>
      <c r="D725" s="620">
        <v>31722.38</v>
      </c>
    </row>
    <row r="726" spans="1:4" ht="9" customHeight="1" x14ac:dyDescent="0.35">
      <c r="A726" s="618">
        <v>705410</v>
      </c>
      <c r="B726" s="619" t="s">
        <v>6886</v>
      </c>
      <c r="C726" s="618" t="s">
        <v>795</v>
      </c>
      <c r="D726" s="620">
        <v>27648.94</v>
      </c>
    </row>
    <row r="727" spans="1:4" ht="9" customHeight="1" x14ac:dyDescent="0.35">
      <c r="A727" s="618">
        <v>705413</v>
      </c>
      <c r="B727" s="619" t="s">
        <v>6887</v>
      </c>
      <c r="C727" s="618" t="s">
        <v>795</v>
      </c>
      <c r="D727" s="620">
        <v>33873.67</v>
      </c>
    </row>
    <row r="728" spans="1:4" ht="9" customHeight="1" x14ac:dyDescent="0.35">
      <c r="A728" s="618">
        <v>705412</v>
      </c>
      <c r="B728" s="619" t="s">
        <v>6888</v>
      </c>
      <c r="C728" s="618" t="s">
        <v>795</v>
      </c>
      <c r="D728" s="620">
        <v>29822.27</v>
      </c>
    </row>
    <row r="729" spans="1:4" ht="9" customHeight="1" x14ac:dyDescent="0.35">
      <c r="A729" s="618">
        <v>705415</v>
      </c>
      <c r="B729" s="619" t="s">
        <v>6889</v>
      </c>
      <c r="C729" s="618" t="s">
        <v>795</v>
      </c>
      <c r="D729" s="620">
        <v>37378.28</v>
      </c>
    </row>
    <row r="730" spans="1:4" ht="9" customHeight="1" x14ac:dyDescent="0.35">
      <c r="A730" s="618">
        <v>705414</v>
      </c>
      <c r="B730" s="619" t="s">
        <v>6890</v>
      </c>
      <c r="C730" s="618" t="s">
        <v>795</v>
      </c>
      <c r="D730" s="620">
        <v>32811.75</v>
      </c>
    </row>
    <row r="731" spans="1:4" ht="9" customHeight="1" x14ac:dyDescent="0.35">
      <c r="A731" s="618">
        <v>705417</v>
      </c>
      <c r="B731" s="619" t="s">
        <v>6891</v>
      </c>
      <c r="C731" s="618" t="s">
        <v>795</v>
      </c>
      <c r="D731" s="620">
        <v>47264.73</v>
      </c>
    </row>
    <row r="732" spans="1:4" ht="9" customHeight="1" x14ac:dyDescent="0.35">
      <c r="A732" s="618">
        <v>705416</v>
      </c>
      <c r="B732" s="619" t="s">
        <v>6892</v>
      </c>
      <c r="C732" s="618" t="s">
        <v>795</v>
      </c>
      <c r="D732" s="620">
        <v>41646.93</v>
      </c>
    </row>
    <row r="733" spans="1:4" ht="9" customHeight="1" x14ac:dyDescent="0.35">
      <c r="A733" s="618">
        <v>705419</v>
      </c>
      <c r="B733" s="619" t="s">
        <v>6893</v>
      </c>
      <c r="C733" s="618" t="s">
        <v>795</v>
      </c>
      <c r="D733" s="620">
        <v>44940.05</v>
      </c>
    </row>
    <row r="734" spans="1:4" ht="9" customHeight="1" x14ac:dyDescent="0.35">
      <c r="A734" s="618">
        <v>705418</v>
      </c>
      <c r="B734" s="619" t="s">
        <v>6894</v>
      </c>
      <c r="C734" s="618" t="s">
        <v>795</v>
      </c>
      <c r="D734" s="620">
        <v>39257.08</v>
      </c>
    </row>
    <row r="735" spans="1:4" ht="9" customHeight="1" x14ac:dyDescent="0.35">
      <c r="A735" s="618">
        <v>705421</v>
      </c>
      <c r="B735" s="619" t="s">
        <v>6895</v>
      </c>
      <c r="C735" s="618" t="s">
        <v>795</v>
      </c>
      <c r="D735" s="620">
        <v>48015.34</v>
      </c>
    </row>
    <row r="736" spans="1:4" ht="9" customHeight="1" x14ac:dyDescent="0.35">
      <c r="A736" s="618">
        <v>705420</v>
      </c>
      <c r="B736" s="619" t="s">
        <v>6896</v>
      </c>
      <c r="C736" s="618" t="s">
        <v>795</v>
      </c>
      <c r="D736" s="620">
        <v>42340.99</v>
      </c>
    </row>
    <row r="737" spans="1:4" ht="9" customHeight="1" x14ac:dyDescent="0.35">
      <c r="A737" s="618">
        <v>705423</v>
      </c>
      <c r="B737" s="619" t="s">
        <v>6897</v>
      </c>
      <c r="C737" s="618" t="s">
        <v>795</v>
      </c>
      <c r="D737" s="620">
        <v>54594.41</v>
      </c>
    </row>
    <row r="738" spans="1:4" ht="9" customHeight="1" x14ac:dyDescent="0.35">
      <c r="A738" s="618">
        <v>705422</v>
      </c>
      <c r="B738" s="619" t="s">
        <v>6898</v>
      </c>
      <c r="C738" s="618" t="s">
        <v>795</v>
      </c>
      <c r="D738" s="620">
        <v>48244.69</v>
      </c>
    </row>
    <row r="739" spans="1:4" ht="9" customHeight="1" x14ac:dyDescent="0.35">
      <c r="A739" s="618">
        <v>705425</v>
      </c>
      <c r="B739" s="619" t="s">
        <v>6899</v>
      </c>
      <c r="C739" s="618" t="s">
        <v>795</v>
      </c>
      <c r="D739" s="620">
        <v>68985.429999999993</v>
      </c>
    </row>
    <row r="740" spans="1:4" ht="9" customHeight="1" x14ac:dyDescent="0.35">
      <c r="A740" s="618">
        <v>705424</v>
      </c>
      <c r="B740" s="619" t="s">
        <v>6900</v>
      </c>
      <c r="C740" s="618" t="s">
        <v>795</v>
      </c>
      <c r="D740" s="620">
        <v>61196.15</v>
      </c>
    </row>
    <row r="741" spans="1:4" ht="9" customHeight="1" x14ac:dyDescent="0.35">
      <c r="A741" s="618">
        <v>705427</v>
      </c>
      <c r="B741" s="619" t="s">
        <v>6901</v>
      </c>
      <c r="C741" s="618" t="s">
        <v>795</v>
      </c>
      <c r="D741" s="620">
        <v>63775.34</v>
      </c>
    </row>
    <row r="742" spans="1:4" ht="9" customHeight="1" x14ac:dyDescent="0.35">
      <c r="A742" s="618">
        <v>705426</v>
      </c>
      <c r="B742" s="619" t="s">
        <v>6902</v>
      </c>
      <c r="C742" s="618" t="s">
        <v>795</v>
      </c>
      <c r="D742" s="620">
        <v>55548.97</v>
      </c>
    </row>
    <row r="743" spans="1:4" ht="9" customHeight="1" x14ac:dyDescent="0.35">
      <c r="A743" s="618">
        <v>705429</v>
      </c>
      <c r="B743" s="619" t="s">
        <v>6903</v>
      </c>
      <c r="C743" s="618" t="s">
        <v>795</v>
      </c>
      <c r="D743" s="620">
        <v>65602.759999999995</v>
      </c>
    </row>
    <row r="744" spans="1:4" ht="9" customHeight="1" x14ac:dyDescent="0.35">
      <c r="A744" s="618">
        <v>705428</v>
      </c>
      <c r="B744" s="619" t="s">
        <v>6904</v>
      </c>
      <c r="C744" s="618" t="s">
        <v>795</v>
      </c>
      <c r="D744" s="620">
        <v>57559.57</v>
      </c>
    </row>
    <row r="745" spans="1:4" ht="9" customHeight="1" x14ac:dyDescent="0.35">
      <c r="A745" s="618">
        <v>705431</v>
      </c>
      <c r="B745" s="619" t="s">
        <v>6905</v>
      </c>
      <c r="C745" s="618" t="s">
        <v>795</v>
      </c>
      <c r="D745" s="620">
        <v>78550.87</v>
      </c>
    </row>
    <row r="746" spans="1:4" ht="9" customHeight="1" x14ac:dyDescent="0.35">
      <c r="A746" s="618">
        <v>705430</v>
      </c>
      <c r="B746" s="619" t="s">
        <v>6906</v>
      </c>
      <c r="C746" s="618" t="s">
        <v>795</v>
      </c>
      <c r="D746" s="620">
        <v>69574.92</v>
      </c>
    </row>
    <row r="747" spans="1:4" ht="9" customHeight="1" x14ac:dyDescent="0.35">
      <c r="A747" s="618">
        <v>705433</v>
      </c>
      <c r="B747" s="619" t="s">
        <v>6907</v>
      </c>
      <c r="C747" s="618" t="s">
        <v>795</v>
      </c>
      <c r="D747" s="620">
        <v>99468.03</v>
      </c>
    </row>
    <row r="748" spans="1:4" ht="9" customHeight="1" x14ac:dyDescent="0.35">
      <c r="A748" s="618">
        <v>705432</v>
      </c>
      <c r="B748" s="619" t="s">
        <v>6908</v>
      </c>
      <c r="C748" s="618" t="s">
        <v>795</v>
      </c>
      <c r="D748" s="620">
        <v>88350.53</v>
      </c>
    </row>
    <row r="749" spans="1:4" ht="9" customHeight="1" x14ac:dyDescent="0.35">
      <c r="A749" s="618">
        <v>705257</v>
      </c>
      <c r="B749" s="619" t="s">
        <v>6909</v>
      </c>
      <c r="C749" s="618" t="s">
        <v>790</v>
      </c>
      <c r="D749" s="620">
        <v>4827.68</v>
      </c>
    </row>
    <row r="750" spans="1:4" ht="9" customHeight="1" x14ac:dyDescent="0.35">
      <c r="A750" s="618">
        <v>705256</v>
      </c>
      <c r="B750" s="619" t="s">
        <v>6910</v>
      </c>
      <c r="C750" s="618" t="s">
        <v>790</v>
      </c>
      <c r="D750" s="620">
        <v>4320.92</v>
      </c>
    </row>
    <row r="751" spans="1:4" ht="9" customHeight="1" x14ac:dyDescent="0.35">
      <c r="A751" s="618">
        <v>705259</v>
      </c>
      <c r="B751" s="619" t="s">
        <v>6911</v>
      </c>
      <c r="C751" s="618" t="s">
        <v>790</v>
      </c>
      <c r="D751" s="620">
        <v>4241.8900000000003</v>
      </c>
    </row>
    <row r="752" spans="1:4" ht="9" customHeight="1" x14ac:dyDescent="0.35">
      <c r="A752" s="618">
        <v>705258</v>
      </c>
      <c r="B752" s="619" t="s">
        <v>6912</v>
      </c>
      <c r="C752" s="618" t="s">
        <v>790</v>
      </c>
      <c r="D752" s="620">
        <v>3735.13</v>
      </c>
    </row>
    <row r="753" spans="1:4" ht="9" customHeight="1" x14ac:dyDescent="0.35">
      <c r="A753" s="618">
        <v>705267</v>
      </c>
      <c r="B753" s="619" t="s">
        <v>6913</v>
      </c>
      <c r="C753" s="618" t="s">
        <v>790</v>
      </c>
      <c r="D753" s="620">
        <v>6119.33</v>
      </c>
    </row>
    <row r="754" spans="1:4" ht="9" customHeight="1" x14ac:dyDescent="0.35">
      <c r="A754" s="618">
        <v>705266</v>
      </c>
      <c r="B754" s="619" t="s">
        <v>6914</v>
      </c>
      <c r="C754" s="618" t="s">
        <v>790</v>
      </c>
      <c r="D754" s="620">
        <v>5442.55</v>
      </c>
    </row>
    <row r="755" spans="1:4" ht="9" customHeight="1" x14ac:dyDescent="0.35">
      <c r="A755" s="618">
        <v>705269</v>
      </c>
      <c r="B755" s="619" t="s">
        <v>6915</v>
      </c>
      <c r="C755" s="618" t="s">
        <v>790</v>
      </c>
      <c r="D755" s="620">
        <v>6405.63</v>
      </c>
    </row>
    <row r="756" spans="1:4" ht="9" customHeight="1" x14ac:dyDescent="0.35">
      <c r="A756" s="618">
        <v>705268</v>
      </c>
      <c r="B756" s="619" t="s">
        <v>6916</v>
      </c>
      <c r="C756" s="618" t="s">
        <v>790</v>
      </c>
      <c r="D756" s="620">
        <v>5728.86</v>
      </c>
    </row>
    <row r="757" spans="1:4" ht="9" customHeight="1" x14ac:dyDescent="0.35">
      <c r="A757" s="618">
        <v>705261</v>
      </c>
      <c r="B757" s="619" t="s">
        <v>6917</v>
      </c>
      <c r="C757" s="618" t="s">
        <v>790</v>
      </c>
      <c r="D757" s="620">
        <v>4514.32</v>
      </c>
    </row>
    <row r="758" spans="1:4" ht="9" customHeight="1" x14ac:dyDescent="0.35">
      <c r="A758" s="618">
        <v>705260</v>
      </c>
      <c r="B758" s="619" t="s">
        <v>6918</v>
      </c>
      <c r="C758" s="618" t="s">
        <v>790</v>
      </c>
      <c r="D758" s="620">
        <v>4007.56</v>
      </c>
    </row>
    <row r="759" spans="1:4" ht="9" customHeight="1" x14ac:dyDescent="0.35">
      <c r="A759" s="618">
        <v>705263</v>
      </c>
      <c r="B759" s="619" t="s">
        <v>6919</v>
      </c>
      <c r="C759" s="618" t="s">
        <v>790</v>
      </c>
      <c r="D759" s="620">
        <v>5052.76</v>
      </c>
    </row>
    <row r="760" spans="1:4" ht="9" customHeight="1" x14ac:dyDescent="0.35">
      <c r="A760" s="618">
        <v>705262</v>
      </c>
      <c r="B760" s="619" t="s">
        <v>6920</v>
      </c>
      <c r="C760" s="618" t="s">
        <v>790</v>
      </c>
      <c r="D760" s="620">
        <v>4546</v>
      </c>
    </row>
    <row r="761" spans="1:4" ht="9" customHeight="1" x14ac:dyDescent="0.35">
      <c r="A761" s="618">
        <v>705265</v>
      </c>
      <c r="B761" s="619" t="s">
        <v>6921</v>
      </c>
      <c r="C761" s="618" t="s">
        <v>790</v>
      </c>
      <c r="D761" s="620">
        <v>5515.55</v>
      </c>
    </row>
    <row r="762" spans="1:4" ht="9" customHeight="1" x14ac:dyDescent="0.35">
      <c r="A762" s="618">
        <v>705264</v>
      </c>
      <c r="B762" s="619" t="s">
        <v>6922</v>
      </c>
      <c r="C762" s="618" t="s">
        <v>790</v>
      </c>
      <c r="D762" s="620">
        <v>5008.79</v>
      </c>
    </row>
    <row r="763" spans="1:4" ht="9" customHeight="1" x14ac:dyDescent="0.35">
      <c r="A763" s="618">
        <v>705271</v>
      </c>
      <c r="B763" s="619" t="s">
        <v>6923</v>
      </c>
      <c r="C763" s="618" t="s">
        <v>790</v>
      </c>
      <c r="D763" s="620">
        <v>6870.54</v>
      </c>
    </row>
    <row r="764" spans="1:4" ht="9" customHeight="1" x14ac:dyDescent="0.35">
      <c r="A764" s="618">
        <v>705270</v>
      </c>
      <c r="B764" s="619" t="s">
        <v>6924</v>
      </c>
      <c r="C764" s="618" t="s">
        <v>790</v>
      </c>
      <c r="D764" s="620">
        <v>6216.2</v>
      </c>
    </row>
    <row r="765" spans="1:4" ht="9" customHeight="1" x14ac:dyDescent="0.35">
      <c r="A765" s="618">
        <v>705273</v>
      </c>
      <c r="B765" s="619" t="s">
        <v>6925</v>
      </c>
      <c r="C765" s="618" t="s">
        <v>790</v>
      </c>
      <c r="D765" s="620">
        <v>6153.41</v>
      </c>
    </row>
    <row r="766" spans="1:4" ht="9" customHeight="1" x14ac:dyDescent="0.35">
      <c r="A766" s="618">
        <v>705272</v>
      </c>
      <c r="B766" s="619" t="s">
        <v>6926</v>
      </c>
      <c r="C766" s="618" t="s">
        <v>790</v>
      </c>
      <c r="D766" s="620">
        <v>5499.07</v>
      </c>
    </row>
    <row r="767" spans="1:4" ht="9" customHeight="1" x14ac:dyDescent="0.35">
      <c r="A767" s="618">
        <v>705281</v>
      </c>
      <c r="B767" s="619" t="s">
        <v>6927</v>
      </c>
      <c r="C767" s="618" t="s">
        <v>790</v>
      </c>
      <c r="D767" s="620">
        <v>9612.49</v>
      </c>
    </row>
    <row r="768" spans="1:4" ht="9" customHeight="1" x14ac:dyDescent="0.35">
      <c r="A768" s="618">
        <v>705280</v>
      </c>
      <c r="B768" s="619" t="s">
        <v>6928</v>
      </c>
      <c r="C768" s="618" t="s">
        <v>790</v>
      </c>
      <c r="D768" s="620">
        <v>8542.33</v>
      </c>
    </row>
    <row r="769" spans="1:4" ht="9" customHeight="1" x14ac:dyDescent="0.35">
      <c r="A769" s="618">
        <v>705283</v>
      </c>
      <c r="B769" s="619" t="s">
        <v>6929</v>
      </c>
      <c r="C769" s="618" t="s">
        <v>790</v>
      </c>
      <c r="D769" s="620">
        <v>9836.8799999999992</v>
      </c>
    </row>
    <row r="770" spans="1:4" ht="9" customHeight="1" x14ac:dyDescent="0.35">
      <c r="A770" s="618">
        <v>705282</v>
      </c>
      <c r="B770" s="619" t="s">
        <v>6930</v>
      </c>
      <c r="C770" s="618" t="s">
        <v>790</v>
      </c>
      <c r="D770" s="620">
        <v>8766.73</v>
      </c>
    </row>
    <row r="771" spans="1:4" ht="9" customHeight="1" x14ac:dyDescent="0.35">
      <c r="A771" s="618">
        <v>705275</v>
      </c>
      <c r="B771" s="619" t="s">
        <v>6931</v>
      </c>
      <c r="C771" s="618" t="s">
        <v>790</v>
      </c>
      <c r="D771" s="620">
        <v>6858.52</v>
      </c>
    </row>
    <row r="772" spans="1:4" ht="9" customHeight="1" x14ac:dyDescent="0.35">
      <c r="A772" s="618">
        <v>705274</v>
      </c>
      <c r="B772" s="619" t="s">
        <v>6932</v>
      </c>
      <c r="C772" s="618" t="s">
        <v>790</v>
      </c>
      <c r="D772" s="620">
        <v>6204.19</v>
      </c>
    </row>
    <row r="773" spans="1:4" ht="9" customHeight="1" x14ac:dyDescent="0.35">
      <c r="A773" s="618">
        <v>705277</v>
      </c>
      <c r="B773" s="619" t="s">
        <v>6933</v>
      </c>
      <c r="C773" s="618" t="s">
        <v>790</v>
      </c>
      <c r="D773" s="620">
        <v>7826.41</v>
      </c>
    </row>
    <row r="774" spans="1:4" ht="9" customHeight="1" x14ac:dyDescent="0.35">
      <c r="A774" s="618">
        <v>705276</v>
      </c>
      <c r="B774" s="619" t="s">
        <v>6934</v>
      </c>
      <c r="C774" s="618" t="s">
        <v>790</v>
      </c>
      <c r="D774" s="620">
        <v>6963</v>
      </c>
    </row>
    <row r="775" spans="1:4" ht="9" customHeight="1" x14ac:dyDescent="0.35">
      <c r="A775" s="618">
        <v>705279</v>
      </c>
      <c r="B775" s="619" t="s">
        <v>6935</v>
      </c>
      <c r="C775" s="618" t="s">
        <v>790</v>
      </c>
      <c r="D775" s="620">
        <v>8813.51</v>
      </c>
    </row>
    <row r="776" spans="1:4" ht="9" customHeight="1" x14ac:dyDescent="0.35">
      <c r="A776" s="618">
        <v>705278</v>
      </c>
      <c r="B776" s="619" t="s">
        <v>6936</v>
      </c>
      <c r="C776" s="618" t="s">
        <v>790</v>
      </c>
      <c r="D776" s="620">
        <v>7950.09</v>
      </c>
    </row>
    <row r="777" spans="1:4" ht="9" customHeight="1" x14ac:dyDescent="0.35">
      <c r="A777" s="618">
        <v>705285</v>
      </c>
      <c r="B777" s="619" t="s">
        <v>6937</v>
      </c>
      <c r="C777" s="618" t="s">
        <v>790</v>
      </c>
      <c r="D777" s="620">
        <v>8811.61</v>
      </c>
    </row>
    <row r="778" spans="1:4" ht="9" customHeight="1" x14ac:dyDescent="0.35">
      <c r="A778" s="618">
        <v>705284</v>
      </c>
      <c r="B778" s="619" t="s">
        <v>6938</v>
      </c>
      <c r="C778" s="618" t="s">
        <v>790</v>
      </c>
      <c r="D778" s="620">
        <v>7989.01</v>
      </c>
    </row>
    <row r="779" spans="1:4" ht="9" customHeight="1" x14ac:dyDescent="0.35">
      <c r="A779" s="618">
        <v>705287</v>
      </c>
      <c r="B779" s="619" t="s">
        <v>6939</v>
      </c>
      <c r="C779" s="618" t="s">
        <v>790</v>
      </c>
      <c r="D779" s="620">
        <v>8102.65</v>
      </c>
    </row>
    <row r="780" spans="1:4" ht="9" customHeight="1" x14ac:dyDescent="0.35">
      <c r="A780" s="618">
        <v>705286</v>
      </c>
      <c r="B780" s="619" t="s">
        <v>6940</v>
      </c>
      <c r="C780" s="618" t="s">
        <v>790</v>
      </c>
      <c r="D780" s="620">
        <v>7280.06</v>
      </c>
    </row>
    <row r="781" spans="1:4" ht="9" customHeight="1" x14ac:dyDescent="0.35">
      <c r="A781" s="618">
        <v>705295</v>
      </c>
      <c r="B781" s="619" t="s">
        <v>6941</v>
      </c>
      <c r="C781" s="618" t="s">
        <v>790</v>
      </c>
      <c r="D781" s="620">
        <v>12495.31</v>
      </c>
    </row>
    <row r="782" spans="1:4" ht="9" customHeight="1" x14ac:dyDescent="0.35">
      <c r="A782" s="618">
        <v>705294</v>
      </c>
      <c r="B782" s="619" t="s">
        <v>6942</v>
      </c>
      <c r="C782" s="618" t="s">
        <v>790</v>
      </c>
      <c r="D782" s="620">
        <v>11208.63</v>
      </c>
    </row>
    <row r="783" spans="1:4" ht="9" customHeight="1" x14ac:dyDescent="0.35">
      <c r="A783" s="618">
        <v>705297</v>
      </c>
      <c r="B783" s="619" t="s">
        <v>6943</v>
      </c>
      <c r="C783" s="618" t="s">
        <v>790</v>
      </c>
      <c r="D783" s="620">
        <v>13423.84</v>
      </c>
    </row>
    <row r="784" spans="1:4" ht="9" customHeight="1" x14ac:dyDescent="0.35">
      <c r="A784" s="618">
        <v>705296</v>
      </c>
      <c r="B784" s="619" t="s">
        <v>6944</v>
      </c>
      <c r="C784" s="618" t="s">
        <v>790</v>
      </c>
      <c r="D784" s="620">
        <v>12137.17</v>
      </c>
    </row>
    <row r="785" spans="1:4" ht="9" customHeight="1" x14ac:dyDescent="0.35">
      <c r="A785" s="618">
        <v>705289</v>
      </c>
      <c r="B785" s="619" t="s">
        <v>6945</v>
      </c>
      <c r="C785" s="618" t="s">
        <v>790</v>
      </c>
      <c r="D785" s="620">
        <v>9261.51</v>
      </c>
    </row>
    <row r="786" spans="1:4" ht="9" customHeight="1" x14ac:dyDescent="0.35">
      <c r="A786" s="618">
        <v>705288</v>
      </c>
      <c r="B786" s="619" t="s">
        <v>6946</v>
      </c>
      <c r="C786" s="618" t="s">
        <v>790</v>
      </c>
      <c r="D786" s="620">
        <v>8211.4500000000007</v>
      </c>
    </row>
    <row r="787" spans="1:4" ht="9" customHeight="1" x14ac:dyDescent="0.35">
      <c r="A787" s="618">
        <v>705291</v>
      </c>
      <c r="B787" s="619" t="s">
        <v>6947</v>
      </c>
      <c r="C787" s="618" t="s">
        <v>790</v>
      </c>
      <c r="D787" s="620">
        <v>10449.69</v>
      </c>
    </row>
    <row r="788" spans="1:4" ht="9" customHeight="1" x14ac:dyDescent="0.35">
      <c r="A788" s="618">
        <v>705290</v>
      </c>
      <c r="B788" s="619" t="s">
        <v>6948</v>
      </c>
      <c r="C788" s="618" t="s">
        <v>790</v>
      </c>
      <c r="D788" s="620">
        <v>9399.64</v>
      </c>
    </row>
    <row r="789" spans="1:4" ht="9" customHeight="1" x14ac:dyDescent="0.35">
      <c r="A789" s="618">
        <v>705293</v>
      </c>
      <c r="B789" s="619" t="s">
        <v>6949</v>
      </c>
      <c r="C789" s="618" t="s">
        <v>790</v>
      </c>
      <c r="D789" s="620">
        <v>11403.32</v>
      </c>
    </row>
    <row r="790" spans="1:4" ht="9" customHeight="1" x14ac:dyDescent="0.35">
      <c r="A790" s="618">
        <v>705292</v>
      </c>
      <c r="B790" s="619" t="s">
        <v>6950</v>
      </c>
      <c r="C790" s="618" t="s">
        <v>790</v>
      </c>
      <c r="D790" s="620">
        <v>10116.65</v>
      </c>
    </row>
    <row r="791" spans="1:4" ht="9" customHeight="1" x14ac:dyDescent="0.35">
      <c r="A791" s="618">
        <v>705299</v>
      </c>
      <c r="B791" s="619" t="s">
        <v>6951</v>
      </c>
      <c r="C791" s="618" t="s">
        <v>790</v>
      </c>
      <c r="D791" s="620">
        <v>11457.97</v>
      </c>
    </row>
    <row r="792" spans="1:4" ht="9" customHeight="1" x14ac:dyDescent="0.35">
      <c r="A792" s="618">
        <v>705298</v>
      </c>
      <c r="B792" s="619" t="s">
        <v>6952</v>
      </c>
      <c r="C792" s="618" t="s">
        <v>790</v>
      </c>
      <c r="D792" s="620">
        <v>10221.27</v>
      </c>
    </row>
    <row r="793" spans="1:4" ht="9" customHeight="1" x14ac:dyDescent="0.35">
      <c r="A793" s="618">
        <v>705301</v>
      </c>
      <c r="B793" s="619" t="s">
        <v>6953</v>
      </c>
      <c r="C793" s="618" t="s">
        <v>790</v>
      </c>
      <c r="D793" s="620">
        <v>10782.6</v>
      </c>
    </row>
    <row r="794" spans="1:4" ht="9" customHeight="1" x14ac:dyDescent="0.35">
      <c r="A794" s="618">
        <v>705300</v>
      </c>
      <c r="B794" s="619" t="s">
        <v>6954</v>
      </c>
      <c r="C794" s="618" t="s">
        <v>790</v>
      </c>
      <c r="D794" s="620">
        <v>9545.91</v>
      </c>
    </row>
    <row r="795" spans="1:4" ht="9" customHeight="1" x14ac:dyDescent="0.35">
      <c r="A795" s="618">
        <v>705309</v>
      </c>
      <c r="B795" s="619" t="s">
        <v>6955</v>
      </c>
      <c r="C795" s="618" t="s">
        <v>790</v>
      </c>
      <c r="D795" s="620">
        <v>17413.05</v>
      </c>
    </row>
    <row r="796" spans="1:4" ht="9" customHeight="1" x14ac:dyDescent="0.35">
      <c r="A796" s="618">
        <v>705308</v>
      </c>
      <c r="B796" s="619" t="s">
        <v>6956</v>
      </c>
      <c r="C796" s="618" t="s">
        <v>790</v>
      </c>
      <c r="D796" s="620">
        <v>15544.52</v>
      </c>
    </row>
    <row r="797" spans="1:4" ht="9" customHeight="1" x14ac:dyDescent="0.35">
      <c r="A797" s="618">
        <v>705311</v>
      </c>
      <c r="B797" s="619" t="s">
        <v>6957</v>
      </c>
      <c r="C797" s="618" t="s">
        <v>790</v>
      </c>
      <c r="D797" s="620">
        <v>17306.939999999999</v>
      </c>
    </row>
    <row r="798" spans="1:4" ht="9" customHeight="1" x14ac:dyDescent="0.35">
      <c r="A798" s="618">
        <v>705310</v>
      </c>
      <c r="B798" s="619" t="s">
        <v>6958</v>
      </c>
      <c r="C798" s="618" t="s">
        <v>790</v>
      </c>
      <c r="D798" s="620">
        <v>15438.41</v>
      </c>
    </row>
    <row r="799" spans="1:4" ht="9" customHeight="1" x14ac:dyDescent="0.35">
      <c r="A799" s="618">
        <v>705303</v>
      </c>
      <c r="B799" s="619" t="s">
        <v>6959</v>
      </c>
      <c r="C799" s="618" t="s">
        <v>790</v>
      </c>
      <c r="D799" s="620">
        <v>11756.38</v>
      </c>
    </row>
    <row r="800" spans="1:4" ht="9" customHeight="1" x14ac:dyDescent="0.35">
      <c r="A800" s="618">
        <v>705302</v>
      </c>
      <c r="B800" s="619" t="s">
        <v>6960</v>
      </c>
      <c r="C800" s="618" t="s">
        <v>790</v>
      </c>
      <c r="D800" s="620">
        <v>10241.709999999999</v>
      </c>
    </row>
    <row r="801" spans="1:4" ht="9" customHeight="1" x14ac:dyDescent="0.35">
      <c r="A801" s="618">
        <v>705305</v>
      </c>
      <c r="B801" s="619" t="s">
        <v>6961</v>
      </c>
      <c r="C801" s="618" t="s">
        <v>790</v>
      </c>
      <c r="D801" s="620">
        <v>14098.38</v>
      </c>
    </row>
    <row r="802" spans="1:4" ht="9" customHeight="1" x14ac:dyDescent="0.35">
      <c r="A802" s="618">
        <v>705304</v>
      </c>
      <c r="B802" s="619" t="s">
        <v>6962</v>
      </c>
      <c r="C802" s="618" t="s">
        <v>790</v>
      </c>
      <c r="D802" s="620">
        <v>12583.7</v>
      </c>
    </row>
    <row r="803" spans="1:4" ht="9" customHeight="1" x14ac:dyDescent="0.35">
      <c r="A803" s="618">
        <v>705307</v>
      </c>
      <c r="B803" s="619" t="s">
        <v>6963</v>
      </c>
      <c r="C803" s="618" t="s">
        <v>790</v>
      </c>
      <c r="D803" s="620">
        <v>15726.07</v>
      </c>
    </row>
    <row r="804" spans="1:4" ht="9" customHeight="1" x14ac:dyDescent="0.35">
      <c r="A804" s="618">
        <v>705306</v>
      </c>
      <c r="B804" s="619" t="s">
        <v>6964</v>
      </c>
      <c r="C804" s="618" t="s">
        <v>790</v>
      </c>
      <c r="D804" s="620">
        <v>13857.54</v>
      </c>
    </row>
    <row r="805" spans="1:4" ht="9" customHeight="1" x14ac:dyDescent="0.35">
      <c r="A805" s="618">
        <v>705169</v>
      </c>
      <c r="B805" s="619" t="s">
        <v>6965</v>
      </c>
      <c r="C805" s="618" t="s">
        <v>790</v>
      </c>
      <c r="D805" s="620">
        <v>2878.9</v>
      </c>
    </row>
    <row r="806" spans="1:4" ht="9" customHeight="1" x14ac:dyDescent="0.35">
      <c r="A806" s="618">
        <v>705168</v>
      </c>
      <c r="B806" s="619" t="s">
        <v>6966</v>
      </c>
      <c r="C806" s="618" t="s">
        <v>790</v>
      </c>
      <c r="D806" s="620">
        <v>2594.2600000000002</v>
      </c>
    </row>
    <row r="807" spans="1:4" ht="9" customHeight="1" x14ac:dyDescent="0.35">
      <c r="A807" s="618">
        <v>705171</v>
      </c>
      <c r="B807" s="619" t="s">
        <v>6967</v>
      </c>
      <c r="C807" s="618" t="s">
        <v>790</v>
      </c>
      <c r="D807" s="620">
        <v>2567.64</v>
      </c>
    </row>
    <row r="808" spans="1:4" ht="9" customHeight="1" x14ac:dyDescent="0.35">
      <c r="A808" s="618">
        <v>705170</v>
      </c>
      <c r="B808" s="619" t="s">
        <v>6968</v>
      </c>
      <c r="C808" s="618" t="s">
        <v>790</v>
      </c>
      <c r="D808" s="620">
        <v>2283</v>
      </c>
    </row>
    <row r="809" spans="1:4" ht="9" customHeight="1" x14ac:dyDescent="0.35">
      <c r="A809" s="618">
        <v>705179</v>
      </c>
      <c r="B809" s="619" t="s">
        <v>6969</v>
      </c>
      <c r="C809" s="618" t="s">
        <v>790</v>
      </c>
      <c r="D809" s="620">
        <v>3647.06</v>
      </c>
    </row>
    <row r="810" spans="1:4" ht="9" customHeight="1" x14ac:dyDescent="0.35">
      <c r="A810" s="618">
        <v>705178</v>
      </c>
      <c r="B810" s="619" t="s">
        <v>6970</v>
      </c>
      <c r="C810" s="618" t="s">
        <v>790</v>
      </c>
      <c r="D810" s="620">
        <v>3268.23</v>
      </c>
    </row>
    <row r="811" spans="1:4" ht="9" customHeight="1" x14ac:dyDescent="0.35">
      <c r="A811" s="618">
        <v>705181</v>
      </c>
      <c r="B811" s="619" t="s">
        <v>6971</v>
      </c>
      <c r="C811" s="618" t="s">
        <v>790</v>
      </c>
      <c r="D811" s="620">
        <v>3799.84</v>
      </c>
    </row>
    <row r="812" spans="1:4" ht="9" customHeight="1" x14ac:dyDescent="0.35">
      <c r="A812" s="618">
        <v>705180</v>
      </c>
      <c r="B812" s="619" t="s">
        <v>6972</v>
      </c>
      <c r="C812" s="618" t="s">
        <v>790</v>
      </c>
      <c r="D812" s="620">
        <v>3421.01</v>
      </c>
    </row>
    <row r="813" spans="1:4" ht="9" customHeight="1" x14ac:dyDescent="0.35">
      <c r="A813" s="618">
        <v>705173</v>
      </c>
      <c r="B813" s="619" t="s">
        <v>6973</v>
      </c>
      <c r="C813" s="618" t="s">
        <v>790</v>
      </c>
      <c r="D813" s="620">
        <v>2784.72</v>
      </c>
    </row>
    <row r="814" spans="1:4" ht="9" customHeight="1" x14ac:dyDescent="0.35">
      <c r="A814" s="618">
        <v>705172</v>
      </c>
      <c r="B814" s="619" t="s">
        <v>6974</v>
      </c>
      <c r="C814" s="618" t="s">
        <v>790</v>
      </c>
      <c r="D814" s="620">
        <v>2500.08</v>
      </c>
    </row>
    <row r="815" spans="1:4" ht="9" customHeight="1" x14ac:dyDescent="0.35">
      <c r="A815" s="618">
        <v>705175</v>
      </c>
      <c r="B815" s="619" t="s">
        <v>6975</v>
      </c>
      <c r="C815" s="618" t="s">
        <v>790</v>
      </c>
      <c r="D815" s="620">
        <v>3083.75</v>
      </c>
    </row>
    <row r="816" spans="1:4" ht="9" customHeight="1" x14ac:dyDescent="0.35">
      <c r="A816" s="618">
        <v>705174</v>
      </c>
      <c r="B816" s="619" t="s">
        <v>6976</v>
      </c>
      <c r="C816" s="618" t="s">
        <v>790</v>
      </c>
      <c r="D816" s="620">
        <v>2799.11</v>
      </c>
    </row>
    <row r="817" spans="1:4" ht="9" customHeight="1" x14ac:dyDescent="0.35">
      <c r="A817" s="618">
        <v>705177</v>
      </c>
      <c r="B817" s="619" t="s">
        <v>6977</v>
      </c>
      <c r="C817" s="618" t="s">
        <v>790</v>
      </c>
      <c r="D817" s="620">
        <v>3520.38</v>
      </c>
    </row>
    <row r="818" spans="1:4" ht="9" customHeight="1" x14ac:dyDescent="0.35">
      <c r="A818" s="618">
        <v>705176</v>
      </c>
      <c r="B818" s="619" t="s">
        <v>6978</v>
      </c>
      <c r="C818" s="618" t="s">
        <v>790</v>
      </c>
      <c r="D818" s="620">
        <v>3141.56</v>
      </c>
    </row>
    <row r="819" spans="1:4" ht="9" customHeight="1" x14ac:dyDescent="0.35">
      <c r="A819" s="618">
        <v>705183</v>
      </c>
      <c r="B819" s="619" t="s">
        <v>6979</v>
      </c>
      <c r="C819" s="618" t="s">
        <v>790</v>
      </c>
      <c r="D819" s="620">
        <v>3992.81</v>
      </c>
    </row>
    <row r="820" spans="1:4" ht="9" customHeight="1" x14ac:dyDescent="0.35">
      <c r="A820" s="618">
        <v>705182</v>
      </c>
      <c r="B820" s="619" t="s">
        <v>6980</v>
      </c>
      <c r="C820" s="618" t="s">
        <v>790</v>
      </c>
      <c r="D820" s="620">
        <v>3626.66</v>
      </c>
    </row>
    <row r="821" spans="1:4" ht="9" customHeight="1" x14ac:dyDescent="0.35">
      <c r="A821" s="618">
        <v>705185</v>
      </c>
      <c r="B821" s="619" t="s">
        <v>6981</v>
      </c>
      <c r="C821" s="618" t="s">
        <v>790</v>
      </c>
      <c r="D821" s="620">
        <v>3632.04</v>
      </c>
    </row>
    <row r="822" spans="1:4" ht="9" customHeight="1" x14ac:dyDescent="0.35">
      <c r="A822" s="618">
        <v>705184</v>
      </c>
      <c r="B822" s="619" t="s">
        <v>6982</v>
      </c>
      <c r="C822" s="618" t="s">
        <v>790</v>
      </c>
      <c r="D822" s="620">
        <v>3265.88</v>
      </c>
    </row>
    <row r="823" spans="1:4" ht="9" customHeight="1" x14ac:dyDescent="0.35">
      <c r="A823" s="618">
        <v>705193</v>
      </c>
      <c r="B823" s="619" t="s">
        <v>6983</v>
      </c>
      <c r="C823" s="618" t="s">
        <v>790</v>
      </c>
      <c r="D823" s="620">
        <v>5575.56</v>
      </c>
    </row>
    <row r="824" spans="1:4" ht="9" customHeight="1" x14ac:dyDescent="0.35">
      <c r="A824" s="618">
        <v>705192</v>
      </c>
      <c r="B824" s="619" t="s">
        <v>6984</v>
      </c>
      <c r="C824" s="618" t="s">
        <v>790</v>
      </c>
      <c r="D824" s="620">
        <v>4977.3900000000003</v>
      </c>
    </row>
    <row r="825" spans="1:4" ht="9" customHeight="1" x14ac:dyDescent="0.35">
      <c r="A825" s="618">
        <v>705195</v>
      </c>
      <c r="B825" s="619" t="s">
        <v>6985</v>
      </c>
      <c r="C825" s="618" t="s">
        <v>790</v>
      </c>
      <c r="D825" s="620">
        <v>5941.78</v>
      </c>
    </row>
    <row r="826" spans="1:4" ht="9" customHeight="1" x14ac:dyDescent="0.35">
      <c r="A826" s="618">
        <v>705194</v>
      </c>
      <c r="B826" s="619" t="s">
        <v>6986</v>
      </c>
      <c r="C826" s="618" t="s">
        <v>790</v>
      </c>
      <c r="D826" s="620">
        <v>5343.61</v>
      </c>
    </row>
    <row r="827" spans="1:4" ht="9" customHeight="1" x14ac:dyDescent="0.35">
      <c r="A827" s="618">
        <v>705187</v>
      </c>
      <c r="B827" s="619" t="s">
        <v>6987</v>
      </c>
      <c r="C827" s="618" t="s">
        <v>790</v>
      </c>
      <c r="D827" s="620">
        <v>4181.32</v>
      </c>
    </row>
    <row r="828" spans="1:4" ht="9" customHeight="1" x14ac:dyDescent="0.35">
      <c r="A828" s="618">
        <v>705186</v>
      </c>
      <c r="B828" s="619" t="s">
        <v>6988</v>
      </c>
      <c r="C828" s="618" t="s">
        <v>790</v>
      </c>
      <c r="D828" s="620">
        <v>3698</v>
      </c>
    </row>
    <row r="829" spans="1:4" ht="9" customHeight="1" x14ac:dyDescent="0.35">
      <c r="A829" s="618">
        <v>705189</v>
      </c>
      <c r="B829" s="619" t="s">
        <v>6989</v>
      </c>
      <c r="C829" s="618" t="s">
        <v>790</v>
      </c>
      <c r="D829" s="620">
        <v>4657.13</v>
      </c>
    </row>
    <row r="830" spans="1:4" ht="9" customHeight="1" x14ac:dyDescent="0.35">
      <c r="A830" s="618">
        <v>705188</v>
      </c>
      <c r="B830" s="619" t="s">
        <v>6990</v>
      </c>
      <c r="C830" s="618" t="s">
        <v>790</v>
      </c>
      <c r="D830" s="620">
        <v>4173.82</v>
      </c>
    </row>
    <row r="831" spans="1:4" ht="9" customHeight="1" x14ac:dyDescent="0.35">
      <c r="A831" s="618">
        <v>705191</v>
      </c>
      <c r="B831" s="619" t="s">
        <v>6991</v>
      </c>
      <c r="C831" s="618" t="s">
        <v>790</v>
      </c>
      <c r="D831" s="620">
        <v>5160.37</v>
      </c>
    </row>
    <row r="832" spans="1:4" ht="9" customHeight="1" x14ac:dyDescent="0.35">
      <c r="A832" s="618">
        <v>705190</v>
      </c>
      <c r="B832" s="619" t="s">
        <v>6992</v>
      </c>
      <c r="C832" s="618" t="s">
        <v>790</v>
      </c>
      <c r="D832" s="620">
        <v>4562.1899999999996</v>
      </c>
    </row>
    <row r="833" spans="1:4" ht="9" customHeight="1" x14ac:dyDescent="0.35">
      <c r="A833" s="618">
        <v>705197</v>
      </c>
      <c r="B833" s="619" t="s">
        <v>6993</v>
      </c>
      <c r="C833" s="618" t="s">
        <v>790</v>
      </c>
      <c r="D833" s="620">
        <v>5512.81</v>
      </c>
    </row>
    <row r="834" spans="1:4" ht="9" customHeight="1" x14ac:dyDescent="0.35">
      <c r="A834" s="618">
        <v>705196</v>
      </c>
      <c r="B834" s="619" t="s">
        <v>6994</v>
      </c>
      <c r="C834" s="618" t="s">
        <v>790</v>
      </c>
      <c r="D834" s="620">
        <v>4924.3599999999997</v>
      </c>
    </row>
    <row r="835" spans="1:4" ht="9" customHeight="1" x14ac:dyDescent="0.35">
      <c r="A835" s="618">
        <v>705199</v>
      </c>
      <c r="B835" s="619" t="s">
        <v>6995</v>
      </c>
      <c r="C835" s="618" t="s">
        <v>790</v>
      </c>
      <c r="D835" s="620">
        <v>5239.88</v>
      </c>
    </row>
    <row r="836" spans="1:4" ht="9" customHeight="1" x14ac:dyDescent="0.35">
      <c r="A836" s="618">
        <v>705198</v>
      </c>
      <c r="B836" s="619" t="s">
        <v>6996</v>
      </c>
      <c r="C836" s="618" t="s">
        <v>790</v>
      </c>
      <c r="D836" s="620">
        <v>4651.4399999999996</v>
      </c>
    </row>
    <row r="837" spans="1:4" ht="9" customHeight="1" x14ac:dyDescent="0.35">
      <c r="A837" s="618">
        <v>705207</v>
      </c>
      <c r="B837" s="619" t="s">
        <v>6997</v>
      </c>
      <c r="C837" s="618" t="s">
        <v>790</v>
      </c>
      <c r="D837" s="620">
        <v>7919.54</v>
      </c>
    </row>
    <row r="838" spans="1:4" ht="9" customHeight="1" x14ac:dyDescent="0.35">
      <c r="A838" s="618">
        <v>705206</v>
      </c>
      <c r="B838" s="619" t="s">
        <v>6998</v>
      </c>
      <c r="C838" s="618" t="s">
        <v>790</v>
      </c>
      <c r="D838" s="620">
        <v>7034.74</v>
      </c>
    </row>
    <row r="839" spans="1:4" ht="9" customHeight="1" x14ac:dyDescent="0.35">
      <c r="A839" s="618">
        <v>705209</v>
      </c>
      <c r="B839" s="619" t="s">
        <v>6999</v>
      </c>
      <c r="C839" s="618" t="s">
        <v>790</v>
      </c>
      <c r="D839" s="620">
        <v>9018</v>
      </c>
    </row>
    <row r="840" spans="1:4" ht="9" customHeight="1" x14ac:dyDescent="0.35">
      <c r="A840" s="618">
        <v>705208</v>
      </c>
      <c r="B840" s="619" t="s">
        <v>7000</v>
      </c>
      <c r="C840" s="618" t="s">
        <v>790</v>
      </c>
      <c r="D840" s="620">
        <v>7983.86</v>
      </c>
    </row>
    <row r="841" spans="1:4" ht="9" customHeight="1" x14ac:dyDescent="0.35">
      <c r="A841" s="618">
        <v>705201</v>
      </c>
      <c r="B841" s="619" t="s">
        <v>7001</v>
      </c>
      <c r="C841" s="618" t="s">
        <v>790</v>
      </c>
      <c r="D841" s="620">
        <v>5957.21</v>
      </c>
    </row>
    <row r="842" spans="1:4" ht="9" customHeight="1" x14ac:dyDescent="0.35">
      <c r="A842" s="618">
        <v>705200</v>
      </c>
      <c r="B842" s="619" t="s">
        <v>7002</v>
      </c>
      <c r="C842" s="618" t="s">
        <v>790</v>
      </c>
      <c r="D842" s="620">
        <v>5368.77</v>
      </c>
    </row>
    <row r="843" spans="1:4" ht="9" customHeight="1" x14ac:dyDescent="0.35">
      <c r="A843" s="618">
        <v>705203</v>
      </c>
      <c r="B843" s="619" t="s">
        <v>7003</v>
      </c>
      <c r="C843" s="618" t="s">
        <v>790</v>
      </c>
      <c r="D843" s="620">
        <v>6614.55</v>
      </c>
    </row>
    <row r="844" spans="1:4" ht="9" customHeight="1" x14ac:dyDescent="0.35">
      <c r="A844" s="618">
        <v>705202</v>
      </c>
      <c r="B844" s="619" t="s">
        <v>7004</v>
      </c>
      <c r="C844" s="618" t="s">
        <v>790</v>
      </c>
      <c r="D844" s="620">
        <v>5888.27</v>
      </c>
    </row>
    <row r="845" spans="1:4" ht="9" customHeight="1" x14ac:dyDescent="0.35">
      <c r="A845" s="618">
        <v>705205</v>
      </c>
      <c r="B845" s="619" t="s">
        <v>7005</v>
      </c>
      <c r="C845" s="618" t="s">
        <v>790</v>
      </c>
      <c r="D845" s="620">
        <v>7189.44</v>
      </c>
    </row>
    <row r="846" spans="1:4" ht="9" customHeight="1" x14ac:dyDescent="0.35">
      <c r="A846" s="618">
        <v>705204</v>
      </c>
      <c r="B846" s="619" t="s">
        <v>7006</v>
      </c>
      <c r="C846" s="618" t="s">
        <v>790</v>
      </c>
      <c r="D846" s="620">
        <v>6463.15</v>
      </c>
    </row>
    <row r="847" spans="1:4" ht="9" customHeight="1" x14ac:dyDescent="0.35">
      <c r="A847" s="618">
        <v>705211</v>
      </c>
      <c r="B847" s="619" t="s">
        <v>7007</v>
      </c>
      <c r="C847" s="618" t="s">
        <v>790</v>
      </c>
      <c r="D847" s="620">
        <v>7113.97</v>
      </c>
    </row>
    <row r="848" spans="1:4" ht="9" customHeight="1" x14ac:dyDescent="0.35">
      <c r="A848" s="618">
        <v>705210</v>
      </c>
      <c r="B848" s="619" t="s">
        <v>7008</v>
      </c>
      <c r="C848" s="618" t="s">
        <v>790</v>
      </c>
      <c r="D848" s="620">
        <v>6260.21</v>
      </c>
    </row>
    <row r="849" spans="1:4" ht="9" customHeight="1" x14ac:dyDescent="0.35">
      <c r="A849" s="618">
        <v>705213</v>
      </c>
      <c r="B849" s="619" t="s">
        <v>7009</v>
      </c>
      <c r="C849" s="618" t="s">
        <v>790</v>
      </c>
      <c r="D849" s="620">
        <v>7031.86</v>
      </c>
    </row>
    <row r="850" spans="1:4" ht="9" customHeight="1" x14ac:dyDescent="0.35">
      <c r="A850" s="618">
        <v>705212</v>
      </c>
      <c r="B850" s="619" t="s">
        <v>7010</v>
      </c>
      <c r="C850" s="618" t="s">
        <v>790</v>
      </c>
      <c r="D850" s="620">
        <v>6178.11</v>
      </c>
    </row>
    <row r="851" spans="1:4" ht="9" customHeight="1" x14ac:dyDescent="0.35">
      <c r="A851" s="618">
        <v>705221</v>
      </c>
      <c r="B851" s="619" t="s">
        <v>7011</v>
      </c>
      <c r="C851" s="618" t="s">
        <v>790</v>
      </c>
      <c r="D851" s="620">
        <v>10890.64</v>
      </c>
    </row>
    <row r="852" spans="1:4" ht="9" customHeight="1" x14ac:dyDescent="0.35">
      <c r="A852" s="618">
        <v>705220</v>
      </c>
      <c r="B852" s="619" t="s">
        <v>7012</v>
      </c>
      <c r="C852" s="618" t="s">
        <v>790</v>
      </c>
      <c r="D852" s="620">
        <v>9683.06</v>
      </c>
    </row>
    <row r="853" spans="1:4" ht="9" customHeight="1" x14ac:dyDescent="0.35">
      <c r="A853" s="618">
        <v>705223</v>
      </c>
      <c r="B853" s="619" t="s">
        <v>7013</v>
      </c>
      <c r="C853" s="618" t="s">
        <v>790</v>
      </c>
      <c r="D853" s="620">
        <v>11838.98</v>
      </c>
    </row>
    <row r="854" spans="1:4" ht="9" customHeight="1" x14ac:dyDescent="0.35">
      <c r="A854" s="618">
        <v>705222</v>
      </c>
      <c r="B854" s="619" t="s">
        <v>7014</v>
      </c>
      <c r="C854" s="618" t="s">
        <v>790</v>
      </c>
      <c r="D854" s="620">
        <v>10445.31</v>
      </c>
    </row>
    <row r="855" spans="1:4" ht="9" customHeight="1" x14ac:dyDescent="0.35">
      <c r="A855" s="618">
        <v>705215</v>
      </c>
      <c r="B855" s="619" t="s">
        <v>7015</v>
      </c>
      <c r="C855" s="618" t="s">
        <v>790</v>
      </c>
      <c r="D855" s="620">
        <v>8366.02</v>
      </c>
    </row>
    <row r="856" spans="1:4" ht="9" customHeight="1" x14ac:dyDescent="0.35">
      <c r="A856" s="618">
        <v>705214</v>
      </c>
      <c r="B856" s="619" t="s">
        <v>7016</v>
      </c>
      <c r="C856" s="618" t="s">
        <v>790</v>
      </c>
      <c r="D856" s="620">
        <v>7328.46</v>
      </c>
    </row>
    <row r="857" spans="1:4" ht="9" customHeight="1" x14ac:dyDescent="0.35">
      <c r="A857" s="618">
        <v>705217</v>
      </c>
      <c r="B857" s="619" t="s">
        <v>7017</v>
      </c>
      <c r="C857" s="618" t="s">
        <v>790</v>
      </c>
      <c r="D857" s="620">
        <v>9214.75</v>
      </c>
    </row>
    <row r="858" spans="1:4" ht="9" customHeight="1" x14ac:dyDescent="0.35">
      <c r="A858" s="618">
        <v>705216</v>
      </c>
      <c r="B858" s="619" t="s">
        <v>7018</v>
      </c>
      <c r="C858" s="618" t="s">
        <v>790</v>
      </c>
      <c r="D858" s="620">
        <v>8177.19</v>
      </c>
    </row>
    <row r="859" spans="1:4" ht="9" customHeight="1" x14ac:dyDescent="0.35">
      <c r="A859" s="618">
        <v>705219</v>
      </c>
      <c r="B859" s="619" t="s">
        <v>7019</v>
      </c>
      <c r="C859" s="618" t="s">
        <v>790</v>
      </c>
      <c r="D859" s="620">
        <v>10101.5</v>
      </c>
    </row>
    <row r="860" spans="1:4" ht="9" customHeight="1" x14ac:dyDescent="0.35">
      <c r="A860" s="618">
        <v>705218</v>
      </c>
      <c r="B860" s="619" t="s">
        <v>7020</v>
      </c>
      <c r="C860" s="618" t="s">
        <v>790</v>
      </c>
      <c r="D860" s="620">
        <v>8893.92</v>
      </c>
    </row>
    <row r="861" spans="1:4" ht="9" customHeight="1" x14ac:dyDescent="0.35">
      <c r="A861" s="618">
        <v>705346</v>
      </c>
      <c r="B861" s="619" t="s">
        <v>7021</v>
      </c>
      <c r="C861" s="618" t="s">
        <v>790</v>
      </c>
      <c r="D861" s="620">
        <v>6659.55</v>
      </c>
    </row>
    <row r="862" spans="1:4" ht="9" customHeight="1" x14ac:dyDescent="0.35">
      <c r="A862" s="618">
        <v>705345</v>
      </c>
      <c r="B862" s="619" t="s">
        <v>7022</v>
      </c>
      <c r="C862" s="618" t="s">
        <v>790</v>
      </c>
      <c r="D862" s="620">
        <v>5932.29</v>
      </c>
    </row>
    <row r="863" spans="1:4" ht="9" customHeight="1" x14ac:dyDescent="0.35">
      <c r="A863" s="618">
        <v>705348</v>
      </c>
      <c r="B863" s="619" t="s">
        <v>7023</v>
      </c>
      <c r="C863" s="618" t="s">
        <v>790</v>
      </c>
      <c r="D863" s="620">
        <v>6028.62</v>
      </c>
    </row>
    <row r="864" spans="1:4" ht="9" customHeight="1" x14ac:dyDescent="0.35">
      <c r="A864" s="618">
        <v>705347</v>
      </c>
      <c r="B864" s="619" t="s">
        <v>7024</v>
      </c>
      <c r="C864" s="618" t="s">
        <v>790</v>
      </c>
      <c r="D864" s="620">
        <v>5301.37</v>
      </c>
    </row>
    <row r="865" spans="1:4" ht="9" customHeight="1" x14ac:dyDescent="0.35">
      <c r="A865" s="618">
        <v>705356</v>
      </c>
      <c r="B865" s="619" t="s">
        <v>7025</v>
      </c>
      <c r="C865" s="618" t="s">
        <v>790</v>
      </c>
      <c r="D865" s="620">
        <v>8910</v>
      </c>
    </row>
    <row r="866" spans="1:4" ht="9" customHeight="1" x14ac:dyDescent="0.35">
      <c r="A866" s="618">
        <v>705355</v>
      </c>
      <c r="B866" s="619" t="s">
        <v>7026</v>
      </c>
      <c r="C866" s="618" t="s">
        <v>790</v>
      </c>
      <c r="D866" s="620">
        <v>7932.34</v>
      </c>
    </row>
    <row r="867" spans="1:4" ht="9" customHeight="1" x14ac:dyDescent="0.35">
      <c r="A867" s="618">
        <v>705358</v>
      </c>
      <c r="B867" s="619" t="s">
        <v>7027</v>
      </c>
      <c r="C867" s="618" t="s">
        <v>790</v>
      </c>
      <c r="D867" s="620">
        <v>9037.91</v>
      </c>
    </row>
    <row r="868" spans="1:4" ht="9" customHeight="1" x14ac:dyDescent="0.35">
      <c r="A868" s="618">
        <v>705357</v>
      </c>
      <c r="B868" s="619" t="s">
        <v>7028</v>
      </c>
      <c r="C868" s="618" t="s">
        <v>790</v>
      </c>
      <c r="D868" s="620">
        <v>8060.25</v>
      </c>
    </row>
    <row r="869" spans="1:4" ht="9" customHeight="1" x14ac:dyDescent="0.35">
      <c r="A869" s="618">
        <v>705350</v>
      </c>
      <c r="B869" s="619" t="s">
        <v>7029</v>
      </c>
      <c r="C869" s="618" t="s">
        <v>790</v>
      </c>
      <c r="D869" s="620">
        <v>6544.29</v>
      </c>
    </row>
    <row r="870" spans="1:4" ht="9" customHeight="1" x14ac:dyDescent="0.35">
      <c r="A870" s="618">
        <v>705349</v>
      </c>
      <c r="B870" s="619" t="s">
        <v>7030</v>
      </c>
      <c r="C870" s="618" t="s">
        <v>790</v>
      </c>
      <c r="D870" s="620">
        <v>5817.04</v>
      </c>
    </row>
    <row r="871" spans="1:4" ht="9" customHeight="1" x14ac:dyDescent="0.35">
      <c r="A871" s="618">
        <v>705352</v>
      </c>
      <c r="B871" s="619" t="s">
        <v>7031</v>
      </c>
      <c r="C871" s="618" t="s">
        <v>790</v>
      </c>
      <c r="D871" s="620">
        <v>6984.73</v>
      </c>
    </row>
    <row r="872" spans="1:4" ht="9" customHeight="1" x14ac:dyDescent="0.35">
      <c r="A872" s="618">
        <v>705351</v>
      </c>
      <c r="B872" s="619" t="s">
        <v>7032</v>
      </c>
      <c r="C872" s="618" t="s">
        <v>790</v>
      </c>
      <c r="D872" s="620">
        <v>6257.48</v>
      </c>
    </row>
    <row r="873" spans="1:4" ht="9" customHeight="1" x14ac:dyDescent="0.35">
      <c r="A873" s="618">
        <v>705354</v>
      </c>
      <c r="B873" s="619" t="s">
        <v>7033</v>
      </c>
      <c r="C873" s="618" t="s">
        <v>790</v>
      </c>
      <c r="D873" s="620">
        <v>7650.51</v>
      </c>
    </row>
    <row r="874" spans="1:4" ht="9" customHeight="1" x14ac:dyDescent="0.35">
      <c r="A874" s="618">
        <v>705353</v>
      </c>
      <c r="B874" s="619" t="s">
        <v>7034</v>
      </c>
      <c r="C874" s="618" t="s">
        <v>790</v>
      </c>
      <c r="D874" s="620">
        <v>6923.26</v>
      </c>
    </row>
    <row r="875" spans="1:4" ht="9" customHeight="1" x14ac:dyDescent="0.35">
      <c r="A875" s="618">
        <v>705360</v>
      </c>
      <c r="B875" s="619" t="s">
        <v>7035</v>
      </c>
      <c r="C875" s="618" t="s">
        <v>790</v>
      </c>
      <c r="D875" s="620">
        <v>9480.4599999999991</v>
      </c>
    </row>
    <row r="876" spans="1:4" ht="9" customHeight="1" x14ac:dyDescent="0.35">
      <c r="A876" s="618">
        <v>705359</v>
      </c>
      <c r="B876" s="619" t="s">
        <v>7036</v>
      </c>
      <c r="C876" s="618" t="s">
        <v>790</v>
      </c>
      <c r="D876" s="620">
        <v>8542.5</v>
      </c>
    </row>
    <row r="877" spans="1:4" ht="9" customHeight="1" x14ac:dyDescent="0.35">
      <c r="A877" s="618">
        <v>705362</v>
      </c>
      <c r="B877" s="619" t="s">
        <v>7037</v>
      </c>
      <c r="C877" s="618" t="s">
        <v>790</v>
      </c>
      <c r="D877" s="620">
        <v>8666.31</v>
      </c>
    </row>
    <row r="878" spans="1:4" ht="9" customHeight="1" x14ac:dyDescent="0.35">
      <c r="A878" s="618">
        <v>705361</v>
      </c>
      <c r="B878" s="619" t="s">
        <v>7038</v>
      </c>
      <c r="C878" s="618" t="s">
        <v>790</v>
      </c>
      <c r="D878" s="620">
        <v>7728.35</v>
      </c>
    </row>
    <row r="879" spans="1:4" ht="9" customHeight="1" x14ac:dyDescent="0.35">
      <c r="A879" s="618">
        <v>705370</v>
      </c>
      <c r="B879" s="619" t="s">
        <v>7039</v>
      </c>
      <c r="C879" s="618" t="s">
        <v>790</v>
      </c>
      <c r="D879" s="620">
        <v>13131.61</v>
      </c>
    </row>
    <row r="880" spans="1:4" ht="9" customHeight="1" x14ac:dyDescent="0.35">
      <c r="A880" s="618">
        <v>705369</v>
      </c>
      <c r="B880" s="619" t="s">
        <v>7040</v>
      </c>
      <c r="C880" s="618" t="s">
        <v>790</v>
      </c>
      <c r="D880" s="620">
        <v>11610.11</v>
      </c>
    </row>
    <row r="881" spans="1:4" ht="9" customHeight="1" x14ac:dyDescent="0.35">
      <c r="A881" s="618">
        <v>705372</v>
      </c>
      <c r="B881" s="619" t="s">
        <v>7041</v>
      </c>
      <c r="C881" s="618" t="s">
        <v>790</v>
      </c>
      <c r="D881" s="620">
        <v>13928.88</v>
      </c>
    </row>
    <row r="882" spans="1:4" ht="9" customHeight="1" x14ac:dyDescent="0.35">
      <c r="A882" s="618">
        <v>705371</v>
      </c>
      <c r="B882" s="619" t="s">
        <v>7042</v>
      </c>
      <c r="C882" s="618" t="s">
        <v>790</v>
      </c>
      <c r="D882" s="620">
        <v>12407.39</v>
      </c>
    </row>
    <row r="883" spans="1:4" ht="9" customHeight="1" x14ac:dyDescent="0.35">
      <c r="A883" s="618">
        <v>705364</v>
      </c>
      <c r="B883" s="619" t="s">
        <v>7043</v>
      </c>
      <c r="C883" s="618" t="s">
        <v>790</v>
      </c>
      <c r="D883" s="620">
        <v>9755.2800000000007</v>
      </c>
    </row>
    <row r="884" spans="1:4" ht="9" customHeight="1" x14ac:dyDescent="0.35">
      <c r="A884" s="618">
        <v>705363</v>
      </c>
      <c r="B884" s="619" t="s">
        <v>7044</v>
      </c>
      <c r="C884" s="618" t="s">
        <v>790</v>
      </c>
      <c r="D884" s="620">
        <v>8817.32</v>
      </c>
    </row>
    <row r="885" spans="1:4" ht="9" customHeight="1" x14ac:dyDescent="0.35">
      <c r="A885" s="618">
        <v>705366</v>
      </c>
      <c r="B885" s="619" t="s">
        <v>7045</v>
      </c>
      <c r="C885" s="618" t="s">
        <v>790</v>
      </c>
      <c r="D885" s="620">
        <v>10838.89</v>
      </c>
    </row>
    <row r="886" spans="1:4" ht="9" customHeight="1" x14ac:dyDescent="0.35">
      <c r="A886" s="618">
        <v>705365</v>
      </c>
      <c r="B886" s="619" t="s">
        <v>7046</v>
      </c>
      <c r="C886" s="618" t="s">
        <v>790</v>
      </c>
      <c r="D886" s="620">
        <v>9593.08</v>
      </c>
    </row>
    <row r="887" spans="1:4" ht="9" customHeight="1" x14ac:dyDescent="0.35">
      <c r="A887" s="618">
        <v>705368</v>
      </c>
      <c r="B887" s="619" t="s">
        <v>7047</v>
      </c>
      <c r="C887" s="618" t="s">
        <v>790</v>
      </c>
      <c r="D887" s="620">
        <v>12070.54</v>
      </c>
    </row>
    <row r="888" spans="1:4" ht="9" customHeight="1" x14ac:dyDescent="0.35">
      <c r="A888" s="618">
        <v>705367</v>
      </c>
      <c r="B888" s="619" t="s">
        <v>7048</v>
      </c>
      <c r="C888" s="618" t="s">
        <v>790</v>
      </c>
      <c r="D888" s="620">
        <v>10824.73</v>
      </c>
    </row>
    <row r="889" spans="1:4" ht="9" customHeight="1" x14ac:dyDescent="0.35">
      <c r="A889" s="618">
        <v>705374</v>
      </c>
      <c r="B889" s="619" t="s">
        <v>7049</v>
      </c>
      <c r="C889" s="618" t="s">
        <v>790</v>
      </c>
      <c r="D889" s="620">
        <v>12475.22</v>
      </c>
    </row>
    <row r="890" spans="1:4" ht="9" customHeight="1" x14ac:dyDescent="0.35">
      <c r="A890" s="618">
        <v>705373</v>
      </c>
      <c r="B890" s="619" t="s">
        <v>7050</v>
      </c>
      <c r="C890" s="618" t="s">
        <v>790</v>
      </c>
      <c r="D890" s="620">
        <v>11284.56</v>
      </c>
    </row>
    <row r="891" spans="1:4" ht="9" customHeight="1" x14ac:dyDescent="0.35">
      <c r="A891" s="618">
        <v>705376</v>
      </c>
      <c r="B891" s="619" t="s">
        <v>7051</v>
      </c>
      <c r="C891" s="618" t="s">
        <v>790</v>
      </c>
      <c r="D891" s="620">
        <v>11238.59</v>
      </c>
    </row>
    <row r="892" spans="1:4" ht="9" customHeight="1" x14ac:dyDescent="0.35">
      <c r="A892" s="618">
        <v>705375</v>
      </c>
      <c r="B892" s="619" t="s">
        <v>7052</v>
      </c>
      <c r="C892" s="618" t="s">
        <v>790</v>
      </c>
      <c r="D892" s="620">
        <v>10047.93</v>
      </c>
    </row>
    <row r="893" spans="1:4" ht="9" customHeight="1" x14ac:dyDescent="0.35">
      <c r="A893" s="618">
        <v>705384</v>
      </c>
      <c r="B893" s="619" t="s">
        <v>7053</v>
      </c>
      <c r="C893" s="618" t="s">
        <v>790</v>
      </c>
      <c r="D893" s="620">
        <v>17247.580000000002</v>
      </c>
    </row>
    <row r="894" spans="1:4" ht="9" customHeight="1" x14ac:dyDescent="0.35">
      <c r="A894" s="618">
        <v>705383</v>
      </c>
      <c r="B894" s="619" t="s">
        <v>7054</v>
      </c>
      <c r="C894" s="618" t="s">
        <v>790</v>
      </c>
      <c r="D894" s="620">
        <v>15399.84</v>
      </c>
    </row>
    <row r="895" spans="1:4" ht="9" customHeight="1" x14ac:dyDescent="0.35">
      <c r="A895" s="618">
        <v>705386</v>
      </c>
      <c r="B895" s="619" t="s">
        <v>7055</v>
      </c>
      <c r="C895" s="618" t="s">
        <v>790</v>
      </c>
      <c r="D895" s="620">
        <v>18513.439999999999</v>
      </c>
    </row>
    <row r="896" spans="1:4" ht="9" customHeight="1" x14ac:dyDescent="0.35">
      <c r="A896" s="618">
        <v>705385</v>
      </c>
      <c r="B896" s="619" t="s">
        <v>7056</v>
      </c>
      <c r="C896" s="618" t="s">
        <v>790</v>
      </c>
      <c r="D896" s="620">
        <v>16665.71</v>
      </c>
    </row>
    <row r="897" spans="1:4" ht="9" customHeight="1" x14ac:dyDescent="0.35">
      <c r="A897" s="618">
        <v>705378</v>
      </c>
      <c r="B897" s="619" t="s">
        <v>7057</v>
      </c>
      <c r="C897" s="618" t="s">
        <v>790</v>
      </c>
      <c r="D897" s="620">
        <v>12926.69</v>
      </c>
    </row>
    <row r="898" spans="1:4" ht="9" customHeight="1" x14ac:dyDescent="0.35">
      <c r="A898" s="618">
        <v>705377</v>
      </c>
      <c r="B898" s="619" t="s">
        <v>7058</v>
      </c>
      <c r="C898" s="618" t="s">
        <v>790</v>
      </c>
      <c r="D898" s="620">
        <v>11412.09</v>
      </c>
    </row>
    <row r="899" spans="1:4" ht="9" customHeight="1" x14ac:dyDescent="0.35">
      <c r="A899" s="618">
        <v>705380</v>
      </c>
      <c r="B899" s="619" t="s">
        <v>7059</v>
      </c>
      <c r="C899" s="618" t="s">
        <v>790</v>
      </c>
      <c r="D899" s="620">
        <v>14559.53</v>
      </c>
    </row>
    <row r="900" spans="1:4" ht="9" customHeight="1" x14ac:dyDescent="0.35">
      <c r="A900" s="618">
        <v>705379</v>
      </c>
      <c r="B900" s="619" t="s">
        <v>7060</v>
      </c>
      <c r="C900" s="618" t="s">
        <v>790</v>
      </c>
      <c r="D900" s="620">
        <v>13044.93</v>
      </c>
    </row>
    <row r="901" spans="1:4" ht="9" customHeight="1" x14ac:dyDescent="0.35">
      <c r="A901" s="618">
        <v>705382</v>
      </c>
      <c r="B901" s="619" t="s">
        <v>7061</v>
      </c>
      <c r="C901" s="618" t="s">
        <v>790</v>
      </c>
      <c r="D901" s="620">
        <v>16196.14</v>
      </c>
    </row>
    <row r="902" spans="1:4" ht="9" customHeight="1" x14ac:dyDescent="0.35">
      <c r="A902" s="618">
        <v>705381</v>
      </c>
      <c r="B902" s="619" t="s">
        <v>7062</v>
      </c>
      <c r="C902" s="618" t="s">
        <v>790</v>
      </c>
      <c r="D902" s="620">
        <v>14348.41</v>
      </c>
    </row>
    <row r="903" spans="1:4" ht="9" customHeight="1" x14ac:dyDescent="0.35">
      <c r="A903" s="618">
        <v>705388</v>
      </c>
      <c r="B903" s="619" t="s">
        <v>7063</v>
      </c>
      <c r="C903" s="618" t="s">
        <v>790</v>
      </c>
      <c r="D903" s="620">
        <v>15864.2</v>
      </c>
    </row>
    <row r="904" spans="1:4" ht="9" customHeight="1" x14ac:dyDescent="0.35">
      <c r="A904" s="618">
        <v>705387</v>
      </c>
      <c r="B904" s="619" t="s">
        <v>7064</v>
      </c>
      <c r="C904" s="618" t="s">
        <v>790</v>
      </c>
      <c r="D904" s="620">
        <v>14081.45</v>
      </c>
    </row>
    <row r="905" spans="1:4" ht="9" customHeight="1" x14ac:dyDescent="0.35">
      <c r="A905" s="618">
        <v>705390</v>
      </c>
      <c r="B905" s="619" t="s">
        <v>7065</v>
      </c>
      <c r="C905" s="618" t="s">
        <v>790</v>
      </c>
      <c r="D905" s="620">
        <v>14989.39</v>
      </c>
    </row>
    <row r="906" spans="1:4" ht="9" customHeight="1" x14ac:dyDescent="0.35">
      <c r="A906" s="618">
        <v>705389</v>
      </c>
      <c r="B906" s="619" t="s">
        <v>7066</v>
      </c>
      <c r="C906" s="618" t="s">
        <v>790</v>
      </c>
      <c r="D906" s="620">
        <v>13206.64</v>
      </c>
    </row>
    <row r="907" spans="1:4" ht="9" customHeight="1" x14ac:dyDescent="0.35">
      <c r="A907" s="618">
        <v>705399</v>
      </c>
      <c r="B907" s="619" t="s">
        <v>7067</v>
      </c>
      <c r="C907" s="618" t="s">
        <v>790</v>
      </c>
      <c r="D907" s="620">
        <v>23299.47</v>
      </c>
    </row>
    <row r="908" spans="1:4" ht="9" customHeight="1" x14ac:dyDescent="0.35">
      <c r="A908" s="618">
        <v>705398</v>
      </c>
      <c r="B908" s="619" t="s">
        <v>7068</v>
      </c>
      <c r="C908" s="618" t="s">
        <v>790</v>
      </c>
      <c r="D908" s="620">
        <v>20597.669999999998</v>
      </c>
    </row>
    <row r="909" spans="1:4" ht="9" customHeight="1" x14ac:dyDescent="0.35">
      <c r="A909" s="618">
        <v>705401</v>
      </c>
      <c r="B909" s="619" t="s">
        <v>7069</v>
      </c>
      <c r="C909" s="618" t="s">
        <v>790</v>
      </c>
      <c r="D909" s="620">
        <v>25013.8</v>
      </c>
    </row>
    <row r="910" spans="1:4" ht="9" customHeight="1" x14ac:dyDescent="0.35">
      <c r="A910" s="618">
        <v>705400</v>
      </c>
      <c r="B910" s="619" t="s">
        <v>7070</v>
      </c>
      <c r="C910" s="618" t="s">
        <v>790</v>
      </c>
      <c r="D910" s="620">
        <v>22312</v>
      </c>
    </row>
    <row r="911" spans="1:4" ht="9" customHeight="1" x14ac:dyDescent="0.35">
      <c r="A911" s="618">
        <v>705392</v>
      </c>
      <c r="B911" s="619" t="s">
        <v>7071</v>
      </c>
      <c r="C911" s="618" t="s">
        <v>790</v>
      </c>
      <c r="D911" s="620">
        <v>17250.21</v>
      </c>
    </row>
    <row r="912" spans="1:4" ht="9" customHeight="1" x14ac:dyDescent="0.35">
      <c r="A912" s="618">
        <v>705391</v>
      </c>
      <c r="B912" s="619" t="s">
        <v>7072</v>
      </c>
      <c r="C912" s="618" t="s">
        <v>790</v>
      </c>
      <c r="D912" s="620">
        <v>15076.88</v>
      </c>
    </row>
    <row r="913" spans="1:4" ht="9" customHeight="1" x14ac:dyDescent="0.35">
      <c r="A913" s="618">
        <v>705395</v>
      </c>
      <c r="B913" s="619" t="s">
        <v>7073</v>
      </c>
      <c r="C913" s="618" t="s">
        <v>790</v>
      </c>
      <c r="D913" s="620">
        <v>19524.45</v>
      </c>
    </row>
    <row r="914" spans="1:4" ht="9" customHeight="1" x14ac:dyDescent="0.35">
      <c r="A914" s="618">
        <v>705394</v>
      </c>
      <c r="B914" s="619" t="s">
        <v>7074</v>
      </c>
      <c r="C914" s="618" t="s">
        <v>790</v>
      </c>
      <c r="D914" s="620">
        <v>17351.11</v>
      </c>
    </row>
    <row r="915" spans="1:4" ht="9" customHeight="1" x14ac:dyDescent="0.35">
      <c r="A915" s="618">
        <v>705397</v>
      </c>
      <c r="B915" s="619" t="s">
        <v>7075</v>
      </c>
      <c r="C915" s="618" t="s">
        <v>790</v>
      </c>
      <c r="D915" s="620">
        <v>21662.83</v>
      </c>
    </row>
    <row r="916" spans="1:4" ht="9" customHeight="1" x14ac:dyDescent="0.35">
      <c r="A916" s="618">
        <v>705396</v>
      </c>
      <c r="B916" s="619" t="s">
        <v>7076</v>
      </c>
      <c r="C916" s="618" t="s">
        <v>790</v>
      </c>
      <c r="D916" s="620">
        <v>18961.03</v>
      </c>
    </row>
    <row r="917" spans="1:4" ht="9" customHeight="1" x14ac:dyDescent="0.35">
      <c r="A917" s="618">
        <v>804213</v>
      </c>
      <c r="B917" s="619" t="s">
        <v>7077</v>
      </c>
      <c r="C917" s="618" t="s">
        <v>795</v>
      </c>
      <c r="D917" s="620">
        <v>2005.51</v>
      </c>
    </row>
    <row r="918" spans="1:4" ht="9" customHeight="1" x14ac:dyDescent="0.35">
      <c r="A918" s="618">
        <v>804212</v>
      </c>
      <c r="B918" s="619" t="s">
        <v>7078</v>
      </c>
      <c r="C918" s="618" t="s">
        <v>795</v>
      </c>
      <c r="D918" s="620">
        <v>1555.79</v>
      </c>
    </row>
    <row r="919" spans="1:4" ht="9" customHeight="1" x14ac:dyDescent="0.35">
      <c r="A919" s="618">
        <v>804217</v>
      </c>
      <c r="B919" s="619" t="s">
        <v>7079</v>
      </c>
      <c r="C919" s="618" t="s">
        <v>795</v>
      </c>
      <c r="D919" s="620">
        <v>2015.41</v>
      </c>
    </row>
    <row r="920" spans="1:4" ht="9" customHeight="1" x14ac:dyDescent="0.35">
      <c r="A920" s="618">
        <v>804216</v>
      </c>
      <c r="B920" s="619" t="s">
        <v>7080</v>
      </c>
      <c r="C920" s="618" t="s">
        <v>795</v>
      </c>
      <c r="D920" s="620">
        <v>1564.78</v>
      </c>
    </row>
    <row r="921" spans="1:4" ht="9" customHeight="1" x14ac:dyDescent="0.35">
      <c r="A921" s="618">
        <v>804219</v>
      </c>
      <c r="B921" s="619" t="s">
        <v>7081</v>
      </c>
      <c r="C921" s="618" t="s">
        <v>795</v>
      </c>
      <c r="D921" s="620">
        <v>2027.7</v>
      </c>
    </row>
    <row r="922" spans="1:4" ht="9" customHeight="1" x14ac:dyDescent="0.35">
      <c r="A922" s="618">
        <v>804218</v>
      </c>
      <c r="B922" s="619" t="s">
        <v>7082</v>
      </c>
      <c r="C922" s="618" t="s">
        <v>795</v>
      </c>
      <c r="D922" s="620">
        <v>1576.15</v>
      </c>
    </row>
    <row r="923" spans="1:4" ht="9" customHeight="1" x14ac:dyDescent="0.35">
      <c r="A923" s="618">
        <v>804221</v>
      </c>
      <c r="B923" s="619" t="s">
        <v>7083</v>
      </c>
      <c r="C923" s="618" t="s">
        <v>795</v>
      </c>
      <c r="D923" s="620">
        <v>2047.62</v>
      </c>
    </row>
    <row r="924" spans="1:4" ht="9" customHeight="1" x14ac:dyDescent="0.35">
      <c r="A924" s="618">
        <v>804220</v>
      </c>
      <c r="B924" s="619" t="s">
        <v>7084</v>
      </c>
      <c r="C924" s="618" t="s">
        <v>795</v>
      </c>
      <c r="D924" s="620">
        <v>1594.46</v>
      </c>
    </row>
    <row r="925" spans="1:4" ht="9" customHeight="1" x14ac:dyDescent="0.35">
      <c r="A925" s="618">
        <v>804223</v>
      </c>
      <c r="B925" s="619" t="s">
        <v>7085</v>
      </c>
      <c r="C925" s="618" t="s">
        <v>795</v>
      </c>
      <c r="D925" s="620">
        <v>2073.69</v>
      </c>
    </row>
    <row r="926" spans="1:4" ht="9" customHeight="1" x14ac:dyDescent="0.35">
      <c r="A926" s="618">
        <v>804222</v>
      </c>
      <c r="B926" s="619" t="s">
        <v>7086</v>
      </c>
      <c r="C926" s="618" t="s">
        <v>795</v>
      </c>
      <c r="D926" s="620">
        <v>1618.45</v>
      </c>
    </row>
    <row r="927" spans="1:4" ht="9" customHeight="1" x14ac:dyDescent="0.35">
      <c r="A927" s="618">
        <v>804225</v>
      </c>
      <c r="B927" s="619" t="s">
        <v>7087</v>
      </c>
      <c r="C927" s="618" t="s">
        <v>795</v>
      </c>
      <c r="D927" s="620">
        <v>2107.59</v>
      </c>
    </row>
    <row r="928" spans="1:4" ht="9" customHeight="1" x14ac:dyDescent="0.35">
      <c r="A928" s="618">
        <v>804224</v>
      </c>
      <c r="B928" s="619" t="s">
        <v>7088</v>
      </c>
      <c r="C928" s="618" t="s">
        <v>795</v>
      </c>
      <c r="D928" s="620">
        <v>1650.06</v>
      </c>
    </row>
    <row r="929" spans="1:4" ht="9" customHeight="1" x14ac:dyDescent="0.35">
      <c r="A929" s="618">
        <v>804227</v>
      </c>
      <c r="B929" s="619" t="s">
        <v>7089</v>
      </c>
      <c r="C929" s="618" t="s">
        <v>795</v>
      </c>
      <c r="D929" s="620">
        <v>2153.1999999999998</v>
      </c>
    </row>
    <row r="930" spans="1:4" ht="9" customHeight="1" x14ac:dyDescent="0.35">
      <c r="A930" s="618">
        <v>804226</v>
      </c>
      <c r="B930" s="619" t="s">
        <v>7090</v>
      </c>
      <c r="C930" s="618" t="s">
        <v>795</v>
      </c>
      <c r="D930" s="620">
        <v>1692.91</v>
      </c>
    </row>
    <row r="931" spans="1:4" ht="9" customHeight="1" x14ac:dyDescent="0.35">
      <c r="A931" s="618">
        <v>804229</v>
      </c>
      <c r="B931" s="619" t="s">
        <v>7091</v>
      </c>
      <c r="C931" s="618" t="s">
        <v>795</v>
      </c>
      <c r="D931" s="620">
        <v>2212.1999999999998</v>
      </c>
    </row>
    <row r="932" spans="1:4" ht="9" customHeight="1" x14ac:dyDescent="0.35">
      <c r="A932" s="618">
        <v>804228</v>
      </c>
      <c r="B932" s="619" t="s">
        <v>7092</v>
      </c>
      <c r="C932" s="618" t="s">
        <v>795</v>
      </c>
      <c r="D932" s="620">
        <v>1748.93</v>
      </c>
    </row>
    <row r="933" spans="1:4" ht="9" customHeight="1" x14ac:dyDescent="0.35">
      <c r="A933" s="618">
        <v>804231</v>
      </c>
      <c r="B933" s="619" t="s">
        <v>7093</v>
      </c>
      <c r="C933" s="618" t="s">
        <v>795</v>
      </c>
      <c r="D933" s="620">
        <v>2292.44</v>
      </c>
    </row>
    <row r="934" spans="1:4" ht="9" customHeight="1" x14ac:dyDescent="0.35">
      <c r="A934" s="618">
        <v>804230</v>
      </c>
      <c r="B934" s="619" t="s">
        <v>7094</v>
      </c>
      <c r="C934" s="618" t="s">
        <v>795</v>
      </c>
      <c r="D934" s="620">
        <v>1825.72</v>
      </c>
    </row>
    <row r="935" spans="1:4" ht="9" customHeight="1" x14ac:dyDescent="0.35">
      <c r="A935" s="618">
        <v>804215</v>
      </c>
      <c r="B935" s="619" t="s">
        <v>7095</v>
      </c>
      <c r="C935" s="618" t="s">
        <v>795</v>
      </c>
      <c r="D935" s="620">
        <v>2007.78</v>
      </c>
    </row>
    <row r="936" spans="1:4" ht="9" customHeight="1" x14ac:dyDescent="0.35">
      <c r="A936" s="618">
        <v>804214</v>
      </c>
      <c r="B936" s="619" t="s">
        <v>7096</v>
      </c>
      <c r="C936" s="618" t="s">
        <v>795</v>
      </c>
      <c r="D936" s="620">
        <v>1557.84</v>
      </c>
    </row>
    <row r="937" spans="1:4" ht="9" customHeight="1" x14ac:dyDescent="0.35">
      <c r="A937" s="618">
        <v>804417</v>
      </c>
      <c r="B937" s="619" t="s">
        <v>7097</v>
      </c>
      <c r="C937" s="618" t="s">
        <v>795</v>
      </c>
      <c r="D937" s="620">
        <v>5197.21</v>
      </c>
    </row>
    <row r="938" spans="1:4" ht="9" customHeight="1" x14ac:dyDescent="0.35">
      <c r="A938" s="618">
        <v>804233</v>
      </c>
      <c r="B938" s="619" t="s">
        <v>7098</v>
      </c>
      <c r="C938" s="618" t="s">
        <v>795</v>
      </c>
      <c r="D938" s="620">
        <v>3009.59</v>
      </c>
    </row>
    <row r="939" spans="1:4" ht="9" customHeight="1" x14ac:dyDescent="0.35">
      <c r="A939" s="618">
        <v>804416</v>
      </c>
      <c r="B939" s="619" t="s">
        <v>7099</v>
      </c>
      <c r="C939" s="618" t="s">
        <v>795</v>
      </c>
      <c r="D939" s="620">
        <v>4023.85</v>
      </c>
    </row>
    <row r="940" spans="1:4" ht="9" customHeight="1" x14ac:dyDescent="0.35">
      <c r="A940" s="618">
        <v>804232</v>
      </c>
      <c r="B940" s="619" t="s">
        <v>7100</v>
      </c>
      <c r="C940" s="618" t="s">
        <v>795</v>
      </c>
      <c r="D940" s="620">
        <v>2311.69</v>
      </c>
    </row>
    <row r="941" spans="1:4" ht="9" customHeight="1" x14ac:dyDescent="0.35">
      <c r="A941" s="618">
        <v>804237</v>
      </c>
      <c r="B941" s="619" t="s">
        <v>7101</v>
      </c>
      <c r="C941" s="618" t="s">
        <v>795</v>
      </c>
      <c r="D941" s="620">
        <v>3024.75</v>
      </c>
    </row>
    <row r="942" spans="1:4" ht="9" customHeight="1" x14ac:dyDescent="0.35">
      <c r="A942" s="618">
        <v>804236</v>
      </c>
      <c r="B942" s="619" t="s">
        <v>7102</v>
      </c>
      <c r="C942" s="618" t="s">
        <v>795</v>
      </c>
      <c r="D942" s="620">
        <v>2325.2399999999998</v>
      </c>
    </row>
    <row r="943" spans="1:4" ht="9" customHeight="1" x14ac:dyDescent="0.35">
      <c r="A943" s="618">
        <v>804419</v>
      </c>
      <c r="B943" s="619" t="s">
        <v>7103</v>
      </c>
      <c r="C943" s="618" t="s">
        <v>795</v>
      </c>
      <c r="D943" s="620">
        <v>5438.63</v>
      </c>
    </row>
    <row r="944" spans="1:4" ht="9" customHeight="1" x14ac:dyDescent="0.35">
      <c r="A944" s="618">
        <v>804239</v>
      </c>
      <c r="B944" s="619" t="s">
        <v>7104</v>
      </c>
      <c r="C944" s="618" t="s">
        <v>795</v>
      </c>
      <c r="D944" s="620">
        <v>3044.46</v>
      </c>
    </row>
    <row r="945" spans="1:4" ht="9" customHeight="1" x14ac:dyDescent="0.35">
      <c r="A945" s="618">
        <v>804418</v>
      </c>
      <c r="B945" s="619" t="s">
        <v>7105</v>
      </c>
      <c r="C945" s="618" t="s">
        <v>795</v>
      </c>
      <c r="D945" s="620">
        <v>4209.2</v>
      </c>
    </row>
    <row r="946" spans="1:4" ht="9" customHeight="1" x14ac:dyDescent="0.35">
      <c r="A946" s="618">
        <v>804238</v>
      </c>
      <c r="B946" s="619" t="s">
        <v>7106</v>
      </c>
      <c r="C946" s="618" t="s">
        <v>795</v>
      </c>
      <c r="D946" s="620">
        <v>2342.88</v>
      </c>
    </row>
    <row r="947" spans="1:4" ht="9" customHeight="1" x14ac:dyDescent="0.35">
      <c r="A947" s="618">
        <v>804241</v>
      </c>
      <c r="B947" s="619" t="s">
        <v>7107</v>
      </c>
      <c r="C947" s="618" t="s">
        <v>795</v>
      </c>
      <c r="D947" s="620">
        <v>3072.59</v>
      </c>
    </row>
    <row r="948" spans="1:4" ht="9" customHeight="1" x14ac:dyDescent="0.35">
      <c r="A948" s="618">
        <v>804240</v>
      </c>
      <c r="B948" s="619" t="s">
        <v>7108</v>
      </c>
      <c r="C948" s="618" t="s">
        <v>795</v>
      </c>
      <c r="D948" s="620">
        <v>2368.2600000000002</v>
      </c>
    </row>
    <row r="949" spans="1:4" ht="9" customHeight="1" x14ac:dyDescent="0.35">
      <c r="A949" s="618">
        <v>804243</v>
      </c>
      <c r="B949" s="619" t="s">
        <v>7109</v>
      </c>
      <c r="C949" s="618" t="s">
        <v>795</v>
      </c>
      <c r="D949" s="620">
        <v>3110.74</v>
      </c>
    </row>
    <row r="950" spans="1:4" ht="9" customHeight="1" x14ac:dyDescent="0.35">
      <c r="A950" s="618">
        <v>804242</v>
      </c>
      <c r="B950" s="619" t="s">
        <v>7110</v>
      </c>
      <c r="C950" s="618" t="s">
        <v>795</v>
      </c>
      <c r="D950" s="620">
        <v>2402.96</v>
      </c>
    </row>
    <row r="951" spans="1:4" ht="9" customHeight="1" x14ac:dyDescent="0.35">
      <c r="A951" s="618">
        <v>804421</v>
      </c>
      <c r="B951" s="619" t="s">
        <v>7111</v>
      </c>
      <c r="C951" s="618" t="s">
        <v>795</v>
      </c>
      <c r="D951" s="620">
        <v>6072.73</v>
      </c>
    </row>
    <row r="952" spans="1:4" ht="9" customHeight="1" x14ac:dyDescent="0.35">
      <c r="A952" s="618">
        <v>804245</v>
      </c>
      <c r="B952" s="619" t="s">
        <v>7112</v>
      </c>
      <c r="C952" s="618" t="s">
        <v>795</v>
      </c>
      <c r="D952" s="620">
        <v>3161.97</v>
      </c>
    </row>
    <row r="953" spans="1:4" ht="9" customHeight="1" x14ac:dyDescent="0.35">
      <c r="A953" s="618">
        <v>804420</v>
      </c>
      <c r="B953" s="619" t="s">
        <v>7113</v>
      </c>
      <c r="C953" s="618" t="s">
        <v>795</v>
      </c>
      <c r="D953" s="620">
        <v>4696.92</v>
      </c>
    </row>
    <row r="954" spans="1:4" ht="9" customHeight="1" x14ac:dyDescent="0.35">
      <c r="A954" s="618">
        <v>804244</v>
      </c>
      <c r="B954" s="619" t="s">
        <v>7114</v>
      </c>
      <c r="C954" s="618" t="s">
        <v>795</v>
      </c>
      <c r="D954" s="620">
        <v>2449.8200000000002</v>
      </c>
    </row>
    <row r="955" spans="1:4" ht="9" customHeight="1" x14ac:dyDescent="0.35">
      <c r="A955" s="618">
        <v>804247</v>
      </c>
      <c r="B955" s="619" t="s">
        <v>7115</v>
      </c>
      <c r="C955" s="618" t="s">
        <v>795</v>
      </c>
      <c r="D955" s="620">
        <v>3228.08</v>
      </c>
    </row>
    <row r="956" spans="1:4" ht="9" customHeight="1" x14ac:dyDescent="0.35">
      <c r="A956" s="618">
        <v>804246</v>
      </c>
      <c r="B956" s="619" t="s">
        <v>7116</v>
      </c>
      <c r="C956" s="618" t="s">
        <v>795</v>
      </c>
      <c r="D956" s="620">
        <v>2511.11</v>
      </c>
    </row>
    <row r="957" spans="1:4" ht="9" customHeight="1" x14ac:dyDescent="0.35">
      <c r="A957" s="618">
        <v>804249</v>
      </c>
      <c r="B957" s="619" t="s">
        <v>7117</v>
      </c>
      <c r="C957" s="618" t="s">
        <v>795</v>
      </c>
      <c r="D957" s="620">
        <v>3316.02</v>
      </c>
    </row>
    <row r="958" spans="1:4" ht="9" customHeight="1" x14ac:dyDescent="0.35">
      <c r="A958" s="618">
        <v>804248</v>
      </c>
      <c r="B958" s="619" t="s">
        <v>7118</v>
      </c>
      <c r="C958" s="618" t="s">
        <v>795</v>
      </c>
      <c r="D958" s="620">
        <v>2593.3000000000002</v>
      </c>
    </row>
    <row r="959" spans="1:4" ht="9" customHeight="1" x14ac:dyDescent="0.35">
      <c r="A959" s="618">
        <v>804423</v>
      </c>
      <c r="B959" s="619" t="s">
        <v>7119</v>
      </c>
      <c r="C959" s="618" t="s">
        <v>795</v>
      </c>
      <c r="D959" s="620">
        <v>7531.99</v>
      </c>
    </row>
    <row r="960" spans="1:4" ht="9" customHeight="1" x14ac:dyDescent="0.35">
      <c r="A960" s="618">
        <v>804251</v>
      </c>
      <c r="B960" s="619" t="s">
        <v>7120</v>
      </c>
      <c r="C960" s="618" t="s">
        <v>795</v>
      </c>
      <c r="D960" s="620">
        <v>3431.64</v>
      </c>
    </row>
    <row r="961" spans="1:4" ht="9" customHeight="1" x14ac:dyDescent="0.35">
      <c r="A961" s="618">
        <v>804422</v>
      </c>
      <c r="B961" s="619" t="s">
        <v>7121</v>
      </c>
      <c r="C961" s="618" t="s">
        <v>795</v>
      </c>
      <c r="D961" s="620">
        <v>5815.38</v>
      </c>
    </row>
    <row r="962" spans="1:4" ht="9" customHeight="1" x14ac:dyDescent="0.35">
      <c r="A962" s="618">
        <v>804250</v>
      </c>
      <c r="B962" s="619" t="s">
        <v>7122</v>
      </c>
      <c r="C962" s="618" t="s">
        <v>795</v>
      </c>
      <c r="D962" s="620">
        <v>2702.95</v>
      </c>
    </row>
    <row r="963" spans="1:4" ht="9" customHeight="1" x14ac:dyDescent="0.35">
      <c r="A963" s="618">
        <v>804235</v>
      </c>
      <c r="B963" s="619" t="s">
        <v>7123</v>
      </c>
      <c r="C963" s="618" t="s">
        <v>795</v>
      </c>
      <c r="D963" s="620">
        <v>3013.36</v>
      </c>
    </row>
    <row r="964" spans="1:4" ht="9" customHeight="1" x14ac:dyDescent="0.35">
      <c r="A964" s="618">
        <v>804234</v>
      </c>
      <c r="B964" s="619" t="s">
        <v>7124</v>
      </c>
      <c r="C964" s="618" t="s">
        <v>795</v>
      </c>
      <c r="D964" s="620">
        <v>2314.9899999999998</v>
      </c>
    </row>
    <row r="965" spans="1:4" ht="9" customHeight="1" x14ac:dyDescent="0.35">
      <c r="A965" s="618">
        <v>804425</v>
      </c>
      <c r="B965" s="619" t="s">
        <v>7125</v>
      </c>
      <c r="C965" s="618" t="s">
        <v>795</v>
      </c>
      <c r="D965" s="620">
        <v>7647.16</v>
      </c>
    </row>
    <row r="966" spans="1:4" ht="9" customHeight="1" x14ac:dyDescent="0.35">
      <c r="A966" s="618">
        <v>804253</v>
      </c>
      <c r="B966" s="619" t="s">
        <v>7126</v>
      </c>
      <c r="C966" s="618" t="s">
        <v>795</v>
      </c>
      <c r="D966" s="620">
        <v>4226.38</v>
      </c>
    </row>
    <row r="967" spans="1:4" ht="9" customHeight="1" x14ac:dyDescent="0.35">
      <c r="A967" s="618">
        <v>804424</v>
      </c>
      <c r="B967" s="619" t="s">
        <v>7127</v>
      </c>
      <c r="C967" s="618" t="s">
        <v>795</v>
      </c>
      <c r="D967" s="620">
        <v>5834.27</v>
      </c>
    </row>
    <row r="968" spans="1:4" ht="9" customHeight="1" x14ac:dyDescent="0.35">
      <c r="A968" s="618">
        <v>804252</v>
      </c>
      <c r="B968" s="619" t="s">
        <v>7128</v>
      </c>
      <c r="C968" s="618" t="s">
        <v>795</v>
      </c>
      <c r="D968" s="620">
        <v>3213.42</v>
      </c>
    </row>
    <row r="969" spans="1:4" ht="9" customHeight="1" x14ac:dyDescent="0.35">
      <c r="A969" s="618">
        <v>804257</v>
      </c>
      <c r="B969" s="619" t="s">
        <v>7129</v>
      </c>
      <c r="C969" s="618" t="s">
        <v>795</v>
      </c>
      <c r="D969" s="620">
        <v>4249.54</v>
      </c>
    </row>
    <row r="970" spans="1:4" ht="9" customHeight="1" x14ac:dyDescent="0.35">
      <c r="A970" s="618">
        <v>804256</v>
      </c>
      <c r="B970" s="619" t="s">
        <v>7130</v>
      </c>
      <c r="C970" s="618" t="s">
        <v>795</v>
      </c>
      <c r="D970" s="620">
        <v>3233.36</v>
      </c>
    </row>
    <row r="971" spans="1:4" ht="9" customHeight="1" x14ac:dyDescent="0.35">
      <c r="A971" s="618">
        <v>804427</v>
      </c>
      <c r="B971" s="619" t="s">
        <v>7131</v>
      </c>
      <c r="C971" s="618" t="s">
        <v>795</v>
      </c>
      <c r="D971" s="620">
        <v>8021.63</v>
      </c>
    </row>
    <row r="972" spans="1:4" ht="9" customHeight="1" x14ac:dyDescent="0.35">
      <c r="A972" s="618">
        <v>804259</v>
      </c>
      <c r="B972" s="619" t="s">
        <v>7132</v>
      </c>
      <c r="C972" s="618" t="s">
        <v>795</v>
      </c>
      <c r="D972" s="620">
        <v>4278.74</v>
      </c>
    </row>
    <row r="973" spans="1:4" ht="9" customHeight="1" x14ac:dyDescent="0.35">
      <c r="A973" s="618">
        <v>804426</v>
      </c>
      <c r="B973" s="619" t="s">
        <v>7133</v>
      </c>
      <c r="C973" s="618" t="s">
        <v>795</v>
      </c>
      <c r="D973" s="620">
        <v>6116.82</v>
      </c>
    </row>
    <row r="974" spans="1:4" ht="9" customHeight="1" x14ac:dyDescent="0.35">
      <c r="A974" s="618">
        <v>804258</v>
      </c>
      <c r="B974" s="619" t="s">
        <v>7134</v>
      </c>
      <c r="C974" s="618" t="s">
        <v>795</v>
      </c>
      <c r="D974" s="620">
        <v>3258.66</v>
      </c>
    </row>
    <row r="975" spans="1:4" ht="9" customHeight="1" x14ac:dyDescent="0.35">
      <c r="A975" s="618">
        <v>804261</v>
      </c>
      <c r="B975" s="619" t="s">
        <v>7135</v>
      </c>
      <c r="C975" s="618" t="s">
        <v>795</v>
      </c>
      <c r="D975" s="620">
        <v>4321.51</v>
      </c>
    </row>
    <row r="976" spans="1:4" ht="9" customHeight="1" x14ac:dyDescent="0.35">
      <c r="A976" s="618">
        <v>804260</v>
      </c>
      <c r="B976" s="619" t="s">
        <v>7136</v>
      </c>
      <c r="C976" s="618" t="s">
        <v>795</v>
      </c>
      <c r="D976" s="620">
        <v>3295.91</v>
      </c>
    </row>
    <row r="977" spans="1:4" ht="9" customHeight="1" x14ac:dyDescent="0.35">
      <c r="A977" s="618">
        <v>804263</v>
      </c>
      <c r="B977" s="619" t="s">
        <v>7137</v>
      </c>
      <c r="C977" s="618" t="s">
        <v>795</v>
      </c>
      <c r="D977" s="620">
        <v>4379.43</v>
      </c>
    </row>
    <row r="978" spans="1:4" ht="9" customHeight="1" x14ac:dyDescent="0.35">
      <c r="A978" s="618">
        <v>804262</v>
      </c>
      <c r="B978" s="619" t="s">
        <v>7138</v>
      </c>
      <c r="C978" s="618" t="s">
        <v>795</v>
      </c>
      <c r="D978" s="620">
        <v>3346.71</v>
      </c>
    </row>
    <row r="979" spans="1:4" ht="9" customHeight="1" x14ac:dyDescent="0.35">
      <c r="A979" s="618">
        <v>804429</v>
      </c>
      <c r="B979" s="619" t="s">
        <v>7139</v>
      </c>
      <c r="C979" s="618" t="s">
        <v>795</v>
      </c>
      <c r="D979" s="620">
        <v>8961.41</v>
      </c>
    </row>
    <row r="980" spans="1:4" ht="9" customHeight="1" x14ac:dyDescent="0.35">
      <c r="A980" s="618">
        <v>804265</v>
      </c>
      <c r="B980" s="619" t="s">
        <v>7140</v>
      </c>
      <c r="C980" s="618" t="s">
        <v>795</v>
      </c>
      <c r="D980" s="620">
        <v>4455.79</v>
      </c>
    </row>
    <row r="981" spans="1:4" ht="9" customHeight="1" x14ac:dyDescent="0.35">
      <c r="A981" s="618">
        <v>804428</v>
      </c>
      <c r="B981" s="619" t="s">
        <v>7141</v>
      </c>
      <c r="C981" s="618" t="s">
        <v>795</v>
      </c>
      <c r="D981" s="620">
        <v>6827.71</v>
      </c>
    </row>
    <row r="982" spans="1:4" ht="9" customHeight="1" x14ac:dyDescent="0.35">
      <c r="A982" s="618">
        <v>804264</v>
      </c>
      <c r="B982" s="619" t="s">
        <v>7142</v>
      </c>
      <c r="C982" s="618" t="s">
        <v>795</v>
      </c>
      <c r="D982" s="620">
        <v>3414.57</v>
      </c>
    </row>
    <row r="983" spans="1:4" ht="9" customHeight="1" x14ac:dyDescent="0.35">
      <c r="A983" s="618">
        <v>804267</v>
      </c>
      <c r="B983" s="619" t="s">
        <v>7143</v>
      </c>
      <c r="C983" s="618" t="s">
        <v>795</v>
      </c>
      <c r="D983" s="620">
        <v>4552.28</v>
      </c>
    </row>
    <row r="984" spans="1:4" ht="9" customHeight="1" x14ac:dyDescent="0.35">
      <c r="A984" s="618">
        <v>804266</v>
      </c>
      <c r="B984" s="619" t="s">
        <v>7144</v>
      </c>
      <c r="C984" s="618" t="s">
        <v>795</v>
      </c>
      <c r="D984" s="620">
        <v>3501.4</v>
      </c>
    </row>
    <row r="985" spans="1:4" ht="9" customHeight="1" x14ac:dyDescent="0.35">
      <c r="A985" s="618">
        <v>804269</v>
      </c>
      <c r="B985" s="619" t="s">
        <v>7145</v>
      </c>
      <c r="C985" s="618" t="s">
        <v>795</v>
      </c>
      <c r="D985" s="620">
        <v>4679.01</v>
      </c>
    </row>
    <row r="986" spans="1:4" ht="9" customHeight="1" x14ac:dyDescent="0.35">
      <c r="A986" s="618">
        <v>804268</v>
      </c>
      <c r="B986" s="619" t="s">
        <v>7146</v>
      </c>
      <c r="C986" s="618" t="s">
        <v>795</v>
      </c>
      <c r="D986" s="620">
        <v>3616.87</v>
      </c>
    </row>
    <row r="987" spans="1:4" ht="9" customHeight="1" x14ac:dyDescent="0.35">
      <c r="A987" s="618">
        <v>804431</v>
      </c>
      <c r="B987" s="619" t="s">
        <v>7147</v>
      </c>
      <c r="C987" s="618" t="s">
        <v>795</v>
      </c>
      <c r="D987" s="620">
        <v>11133.77</v>
      </c>
    </row>
    <row r="988" spans="1:4" ht="9" customHeight="1" x14ac:dyDescent="0.35">
      <c r="A988" s="618">
        <v>804271</v>
      </c>
      <c r="B988" s="619" t="s">
        <v>7148</v>
      </c>
      <c r="C988" s="618" t="s">
        <v>795</v>
      </c>
      <c r="D988" s="620">
        <v>4845.72</v>
      </c>
    </row>
    <row r="989" spans="1:4" ht="9" customHeight="1" x14ac:dyDescent="0.35">
      <c r="A989" s="618">
        <v>804430</v>
      </c>
      <c r="B989" s="619" t="s">
        <v>7149</v>
      </c>
      <c r="C989" s="618" t="s">
        <v>795</v>
      </c>
      <c r="D989" s="620">
        <v>8466.49</v>
      </c>
    </row>
    <row r="990" spans="1:4" ht="9" customHeight="1" x14ac:dyDescent="0.35">
      <c r="A990" s="618">
        <v>804270</v>
      </c>
      <c r="B990" s="619" t="s">
        <v>7150</v>
      </c>
      <c r="C990" s="618" t="s">
        <v>795</v>
      </c>
      <c r="D990" s="620">
        <v>3771.18</v>
      </c>
    </row>
    <row r="991" spans="1:4" ht="9" customHeight="1" x14ac:dyDescent="0.35">
      <c r="A991" s="618">
        <v>804255</v>
      </c>
      <c r="B991" s="619" t="s">
        <v>7151</v>
      </c>
      <c r="C991" s="618" t="s">
        <v>795</v>
      </c>
      <c r="D991" s="620">
        <v>4232.32</v>
      </c>
    </row>
    <row r="992" spans="1:4" ht="9" customHeight="1" x14ac:dyDescent="0.35">
      <c r="A992" s="618">
        <v>804254</v>
      </c>
      <c r="B992" s="619" t="s">
        <v>7152</v>
      </c>
      <c r="C992" s="618" t="s">
        <v>795</v>
      </c>
      <c r="D992" s="620">
        <v>3218.44</v>
      </c>
    </row>
    <row r="993" spans="1:4" ht="9" customHeight="1" x14ac:dyDescent="0.35">
      <c r="A993" s="618">
        <v>804433</v>
      </c>
      <c r="B993" s="619" t="s">
        <v>7153</v>
      </c>
      <c r="C993" s="618" t="s">
        <v>795</v>
      </c>
      <c r="D993" s="620">
        <v>13791.68</v>
      </c>
    </row>
    <row r="994" spans="1:4" ht="9" customHeight="1" x14ac:dyDescent="0.35">
      <c r="A994" s="618">
        <v>804273</v>
      </c>
      <c r="B994" s="619" t="s">
        <v>7154</v>
      </c>
      <c r="C994" s="618" t="s">
        <v>795</v>
      </c>
      <c r="D994" s="620">
        <v>7327.51</v>
      </c>
    </row>
    <row r="995" spans="1:4" ht="9" customHeight="1" x14ac:dyDescent="0.35">
      <c r="A995" s="618">
        <v>804432</v>
      </c>
      <c r="B995" s="619" t="s">
        <v>7155</v>
      </c>
      <c r="C995" s="618" t="s">
        <v>795</v>
      </c>
      <c r="D995" s="620">
        <v>10312.959999999999</v>
      </c>
    </row>
    <row r="996" spans="1:4" ht="9" customHeight="1" x14ac:dyDescent="0.35">
      <c r="A996" s="618">
        <v>804272</v>
      </c>
      <c r="B996" s="619" t="s">
        <v>7156</v>
      </c>
      <c r="C996" s="618" t="s">
        <v>795</v>
      </c>
      <c r="D996" s="620">
        <v>5515.54</v>
      </c>
    </row>
    <row r="997" spans="1:4" ht="9" customHeight="1" x14ac:dyDescent="0.35">
      <c r="A997" s="618">
        <v>804277</v>
      </c>
      <c r="B997" s="619" t="s">
        <v>7157</v>
      </c>
      <c r="C997" s="618" t="s">
        <v>795</v>
      </c>
      <c r="D997" s="620">
        <v>7363.13</v>
      </c>
    </row>
    <row r="998" spans="1:4" ht="9" customHeight="1" x14ac:dyDescent="0.35">
      <c r="A998" s="618">
        <v>804276</v>
      </c>
      <c r="B998" s="619" t="s">
        <v>7158</v>
      </c>
      <c r="C998" s="618" t="s">
        <v>795</v>
      </c>
      <c r="D998" s="620">
        <v>5545.64</v>
      </c>
    </row>
    <row r="999" spans="1:4" ht="9" customHeight="1" x14ac:dyDescent="0.35">
      <c r="A999" s="618">
        <v>804435</v>
      </c>
      <c r="B999" s="619" t="s">
        <v>7159</v>
      </c>
      <c r="C999" s="618" t="s">
        <v>795</v>
      </c>
      <c r="D999" s="620">
        <v>14480.59</v>
      </c>
    </row>
    <row r="1000" spans="1:4" ht="9" customHeight="1" x14ac:dyDescent="0.35">
      <c r="A1000" s="618">
        <v>804279</v>
      </c>
      <c r="B1000" s="619" t="s">
        <v>7160</v>
      </c>
      <c r="C1000" s="618" t="s">
        <v>795</v>
      </c>
      <c r="D1000" s="620">
        <v>7407.66</v>
      </c>
    </row>
    <row r="1001" spans="1:4" ht="9" customHeight="1" x14ac:dyDescent="0.35">
      <c r="A1001" s="618">
        <v>804434</v>
      </c>
      <c r="B1001" s="619" t="s">
        <v>7161</v>
      </c>
      <c r="C1001" s="618" t="s">
        <v>795</v>
      </c>
      <c r="D1001" s="620">
        <v>10824.01</v>
      </c>
    </row>
    <row r="1002" spans="1:4" ht="9" customHeight="1" x14ac:dyDescent="0.35">
      <c r="A1002" s="618">
        <v>804278</v>
      </c>
      <c r="B1002" s="619" t="s">
        <v>7162</v>
      </c>
      <c r="C1002" s="618" t="s">
        <v>795</v>
      </c>
      <c r="D1002" s="620">
        <v>5583.28</v>
      </c>
    </row>
    <row r="1003" spans="1:4" ht="9" customHeight="1" x14ac:dyDescent="0.35">
      <c r="A1003" s="618">
        <v>804281</v>
      </c>
      <c r="B1003" s="619" t="s">
        <v>7163</v>
      </c>
      <c r="C1003" s="618" t="s">
        <v>795</v>
      </c>
      <c r="D1003" s="620">
        <v>7472.48</v>
      </c>
    </row>
    <row r="1004" spans="1:4" ht="9" customHeight="1" x14ac:dyDescent="0.35">
      <c r="A1004" s="618">
        <v>804280</v>
      </c>
      <c r="B1004" s="619" t="s">
        <v>7164</v>
      </c>
      <c r="C1004" s="618" t="s">
        <v>795</v>
      </c>
      <c r="D1004" s="620">
        <v>5638.68</v>
      </c>
    </row>
    <row r="1005" spans="1:4" ht="9" customHeight="1" x14ac:dyDescent="0.35">
      <c r="A1005" s="618">
        <v>804283</v>
      </c>
      <c r="B1005" s="619" t="s">
        <v>7165</v>
      </c>
      <c r="C1005" s="618" t="s">
        <v>795</v>
      </c>
      <c r="D1005" s="620">
        <v>7559.98</v>
      </c>
    </row>
    <row r="1006" spans="1:4" ht="9" customHeight="1" x14ac:dyDescent="0.35">
      <c r="A1006" s="618">
        <v>804282</v>
      </c>
      <c r="B1006" s="619" t="s">
        <v>7166</v>
      </c>
      <c r="C1006" s="618" t="s">
        <v>795</v>
      </c>
      <c r="D1006" s="620">
        <v>5714.23</v>
      </c>
    </row>
    <row r="1007" spans="1:4" ht="9" customHeight="1" x14ac:dyDescent="0.35">
      <c r="A1007" s="618">
        <v>804437</v>
      </c>
      <c r="B1007" s="619" t="s">
        <v>7167</v>
      </c>
      <c r="C1007" s="618" t="s">
        <v>795</v>
      </c>
      <c r="D1007" s="620">
        <v>16230.43</v>
      </c>
    </row>
    <row r="1008" spans="1:4" ht="9" customHeight="1" x14ac:dyDescent="0.35">
      <c r="A1008" s="618">
        <v>804285</v>
      </c>
      <c r="B1008" s="619" t="s">
        <v>7168</v>
      </c>
      <c r="C1008" s="618" t="s">
        <v>795</v>
      </c>
      <c r="D1008" s="620">
        <v>7674.03</v>
      </c>
    </row>
    <row r="1009" spans="1:4" ht="9" customHeight="1" x14ac:dyDescent="0.35">
      <c r="A1009" s="618">
        <v>804436</v>
      </c>
      <c r="B1009" s="619" t="s">
        <v>7169</v>
      </c>
      <c r="C1009" s="618" t="s">
        <v>795</v>
      </c>
      <c r="D1009" s="620">
        <v>12122.52</v>
      </c>
    </row>
    <row r="1010" spans="1:4" ht="9" customHeight="1" x14ac:dyDescent="0.35">
      <c r="A1010" s="618">
        <v>804284</v>
      </c>
      <c r="B1010" s="619" t="s">
        <v>7170</v>
      </c>
      <c r="C1010" s="618" t="s">
        <v>795</v>
      </c>
      <c r="D1010" s="620">
        <v>5813.57</v>
      </c>
    </row>
    <row r="1011" spans="1:4" ht="9" customHeight="1" x14ac:dyDescent="0.35">
      <c r="A1011" s="618">
        <v>804287</v>
      </c>
      <c r="B1011" s="619" t="s">
        <v>7171</v>
      </c>
      <c r="C1011" s="618" t="s">
        <v>795</v>
      </c>
      <c r="D1011" s="620">
        <v>7819.7</v>
      </c>
    </row>
    <row r="1012" spans="1:4" ht="9" customHeight="1" x14ac:dyDescent="0.35">
      <c r="A1012" s="618">
        <v>804286</v>
      </c>
      <c r="B1012" s="619" t="s">
        <v>7172</v>
      </c>
      <c r="C1012" s="618" t="s">
        <v>795</v>
      </c>
      <c r="D1012" s="620">
        <v>5942.47</v>
      </c>
    </row>
    <row r="1013" spans="1:4" ht="9" customHeight="1" x14ac:dyDescent="0.35">
      <c r="A1013" s="618">
        <v>804289</v>
      </c>
      <c r="B1013" s="619" t="s">
        <v>7173</v>
      </c>
      <c r="C1013" s="618" t="s">
        <v>795</v>
      </c>
      <c r="D1013" s="620">
        <v>8007.91</v>
      </c>
    </row>
    <row r="1014" spans="1:4" ht="9" customHeight="1" x14ac:dyDescent="0.35">
      <c r="A1014" s="618">
        <v>804288</v>
      </c>
      <c r="B1014" s="619" t="s">
        <v>7174</v>
      </c>
      <c r="C1014" s="618" t="s">
        <v>795</v>
      </c>
      <c r="D1014" s="620">
        <v>6111.37</v>
      </c>
    </row>
    <row r="1015" spans="1:4" ht="9" customHeight="1" x14ac:dyDescent="0.35">
      <c r="A1015" s="618">
        <v>804439</v>
      </c>
      <c r="B1015" s="619" t="s">
        <v>7175</v>
      </c>
      <c r="C1015" s="618" t="s">
        <v>795</v>
      </c>
      <c r="D1015" s="620">
        <v>20250.23</v>
      </c>
    </row>
    <row r="1016" spans="1:4" ht="9" customHeight="1" x14ac:dyDescent="0.35">
      <c r="A1016" s="618">
        <v>804291</v>
      </c>
      <c r="B1016" s="619" t="s">
        <v>7176</v>
      </c>
      <c r="C1016" s="618" t="s">
        <v>795</v>
      </c>
      <c r="D1016" s="620">
        <v>8252.4699999999993</v>
      </c>
    </row>
    <row r="1017" spans="1:4" ht="9" customHeight="1" x14ac:dyDescent="0.35">
      <c r="A1017" s="618">
        <v>804438</v>
      </c>
      <c r="B1017" s="619" t="s">
        <v>7177</v>
      </c>
      <c r="C1017" s="618" t="s">
        <v>795</v>
      </c>
      <c r="D1017" s="620">
        <v>15097.65</v>
      </c>
    </row>
    <row r="1018" spans="1:4" ht="9" customHeight="1" x14ac:dyDescent="0.35">
      <c r="A1018" s="618">
        <v>804290</v>
      </c>
      <c r="B1018" s="619" t="s">
        <v>7178</v>
      </c>
      <c r="C1018" s="618" t="s">
        <v>795</v>
      </c>
      <c r="D1018" s="620">
        <v>6334.78</v>
      </c>
    </row>
    <row r="1019" spans="1:4" ht="9" customHeight="1" x14ac:dyDescent="0.35">
      <c r="A1019" s="618">
        <v>804275</v>
      </c>
      <c r="B1019" s="619" t="s">
        <v>7179</v>
      </c>
      <c r="C1019" s="618" t="s">
        <v>795</v>
      </c>
      <c r="D1019" s="620">
        <v>7336.42</v>
      </c>
    </row>
    <row r="1020" spans="1:4" ht="9" customHeight="1" x14ac:dyDescent="0.35">
      <c r="A1020" s="618">
        <v>804274</v>
      </c>
      <c r="B1020" s="619" t="s">
        <v>7180</v>
      </c>
      <c r="C1020" s="618" t="s">
        <v>795</v>
      </c>
      <c r="D1020" s="620">
        <v>5523.06</v>
      </c>
    </row>
    <row r="1021" spans="1:4" ht="9" customHeight="1" x14ac:dyDescent="0.35">
      <c r="A1021" s="618">
        <v>804061</v>
      </c>
      <c r="B1021" s="619" t="s">
        <v>7181</v>
      </c>
      <c r="C1021" s="618" t="s">
        <v>795</v>
      </c>
      <c r="D1021" s="620">
        <v>473.73</v>
      </c>
    </row>
    <row r="1022" spans="1:4" ht="9" customHeight="1" x14ac:dyDescent="0.35">
      <c r="A1022" s="618">
        <v>804060</v>
      </c>
      <c r="B1022" s="619" t="s">
        <v>7182</v>
      </c>
      <c r="C1022" s="618" t="s">
        <v>795</v>
      </c>
      <c r="D1022" s="620">
        <v>376.53</v>
      </c>
    </row>
    <row r="1023" spans="1:4" ht="9" customHeight="1" x14ac:dyDescent="0.35">
      <c r="A1023" s="618">
        <v>804065</v>
      </c>
      <c r="B1023" s="619" t="s">
        <v>7183</v>
      </c>
      <c r="C1023" s="618" t="s">
        <v>795</v>
      </c>
      <c r="D1023" s="620">
        <v>475.32</v>
      </c>
    </row>
    <row r="1024" spans="1:4" ht="9" customHeight="1" x14ac:dyDescent="0.35">
      <c r="A1024" s="618">
        <v>804064</v>
      </c>
      <c r="B1024" s="619" t="s">
        <v>7184</v>
      </c>
      <c r="C1024" s="618" t="s">
        <v>795</v>
      </c>
      <c r="D1024" s="620">
        <v>378.12</v>
      </c>
    </row>
    <row r="1025" spans="1:4" ht="9" customHeight="1" x14ac:dyDescent="0.35">
      <c r="A1025" s="618">
        <v>804067</v>
      </c>
      <c r="B1025" s="619" t="s">
        <v>7185</v>
      </c>
      <c r="C1025" s="618" t="s">
        <v>795</v>
      </c>
      <c r="D1025" s="620">
        <v>476.91</v>
      </c>
    </row>
    <row r="1026" spans="1:4" ht="9" customHeight="1" x14ac:dyDescent="0.35">
      <c r="A1026" s="618">
        <v>804066</v>
      </c>
      <c r="B1026" s="619" t="s">
        <v>7186</v>
      </c>
      <c r="C1026" s="618" t="s">
        <v>795</v>
      </c>
      <c r="D1026" s="620">
        <v>379.7</v>
      </c>
    </row>
    <row r="1027" spans="1:4" ht="9" customHeight="1" x14ac:dyDescent="0.35">
      <c r="A1027" s="618">
        <v>804069</v>
      </c>
      <c r="B1027" s="619" t="s">
        <v>7187</v>
      </c>
      <c r="C1027" s="618" t="s">
        <v>795</v>
      </c>
      <c r="D1027" s="620">
        <v>479.98</v>
      </c>
    </row>
    <row r="1028" spans="1:4" ht="9" customHeight="1" x14ac:dyDescent="0.35">
      <c r="A1028" s="618">
        <v>804068</v>
      </c>
      <c r="B1028" s="619" t="s">
        <v>7188</v>
      </c>
      <c r="C1028" s="618" t="s">
        <v>795</v>
      </c>
      <c r="D1028" s="620">
        <v>382.55</v>
      </c>
    </row>
    <row r="1029" spans="1:4" ht="9" customHeight="1" x14ac:dyDescent="0.35">
      <c r="A1029" s="618">
        <v>804071</v>
      </c>
      <c r="B1029" s="619" t="s">
        <v>7189</v>
      </c>
      <c r="C1029" s="618" t="s">
        <v>795</v>
      </c>
      <c r="D1029" s="620">
        <v>483.95</v>
      </c>
    </row>
    <row r="1030" spans="1:4" ht="9" customHeight="1" x14ac:dyDescent="0.35">
      <c r="A1030" s="618">
        <v>804070</v>
      </c>
      <c r="B1030" s="619" t="s">
        <v>7190</v>
      </c>
      <c r="C1030" s="618" t="s">
        <v>795</v>
      </c>
      <c r="D1030" s="620">
        <v>386.52</v>
      </c>
    </row>
    <row r="1031" spans="1:4" ht="9" customHeight="1" x14ac:dyDescent="0.35">
      <c r="A1031" s="618">
        <v>804073</v>
      </c>
      <c r="B1031" s="619" t="s">
        <v>7191</v>
      </c>
      <c r="C1031" s="618" t="s">
        <v>795</v>
      </c>
      <c r="D1031" s="620">
        <v>489.41</v>
      </c>
    </row>
    <row r="1032" spans="1:4" ht="9" customHeight="1" x14ac:dyDescent="0.35">
      <c r="A1032" s="618">
        <v>804072</v>
      </c>
      <c r="B1032" s="619" t="s">
        <v>7192</v>
      </c>
      <c r="C1032" s="618" t="s">
        <v>795</v>
      </c>
      <c r="D1032" s="620">
        <v>391.74</v>
      </c>
    </row>
    <row r="1033" spans="1:4" ht="9" customHeight="1" x14ac:dyDescent="0.35">
      <c r="A1033" s="618">
        <v>804075</v>
      </c>
      <c r="B1033" s="619" t="s">
        <v>7193</v>
      </c>
      <c r="C1033" s="618" t="s">
        <v>795</v>
      </c>
      <c r="D1033" s="620">
        <v>496.56</v>
      </c>
    </row>
    <row r="1034" spans="1:4" ht="9" customHeight="1" x14ac:dyDescent="0.35">
      <c r="A1034" s="618">
        <v>804074</v>
      </c>
      <c r="B1034" s="619" t="s">
        <v>7194</v>
      </c>
      <c r="C1034" s="618" t="s">
        <v>795</v>
      </c>
      <c r="D1034" s="620">
        <v>398.89</v>
      </c>
    </row>
    <row r="1035" spans="1:4" ht="9" customHeight="1" x14ac:dyDescent="0.35">
      <c r="A1035" s="618">
        <v>804077</v>
      </c>
      <c r="B1035" s="619" t="s">
        <v>7195</v>
      </c>
      <c r="C1035" s="618" t="s">
        <v>795</v>
      </c>
      <c r="D1035" s="620">
        <v>505.98</v>
      </c>
    </row>
    <row r="1036" spans="1:4" ht="9" customHeight="1" x14ac:dyDescent="0.35">
      <c r="A1036" s="618">
        <v>804076</v>
      </c>
      <c r="B1036" s="619" t="s">
        <v>7196</v>
      </c>
      <c r="C1036" s="618" t="s">
        <v>795</v>
      </c>
      <c r="D1036" s="620">
        <v>408.09</v>
      </c>
    </row>
    <row r="1037" spans="1:4" ht="9" customHeight="1" x14ac:dyDescent="0.35">
      <c r="A1037" s="618">
        <v>804079</v>
      </c>
      <c r="B1037" s="619" t="s">
        <v>7197</v>
      </c>
      <c r="C1037" s="618" t="s">
        <v>795</v>
      </c>
      <c r="D1037" s="620">
        <v>520.16999999999996</v>
      </c>
    </row>
    <row r="1038" spans="1:4" ht="9" customHeight="1" x14ac:dyDescent="0.35">
      <c r="A1038" s="618">
        <v>804078</v>
      </c>
      <c r="B1038" s="619" t="s">
        <v>7198</v>
      </c>
      <c r="C1038" s="618" t="s">
        <v>795</v>
      </c>
      <c r="D1038" s="620">
        <v>422.05</v>
      </c>
    </row>
    <row r="1039" spans="1:4" ht="9" customHeight="1" x14ac:dyDescent="0.35">
      <c r="A1039" s="618">
        <v>804063</v>
      </c>
      <c r="B1039" s="619" t="s">
        <v>7199</v>
      </c>
      <c r="C1039" s="618" t="s">
        <v>795</v>
      </c>
      <c r="D1039" s="620">
        <v>474.53</v>
      </c>
    </row>
    <row r="1040" spans="1:4" ht="9" customHeight="1" x14ac:dyDescent="0.35">
      <c r="A1040" s="618">
        <v>804062</v>
      </c>
      <c r="B1040" s="619" t="s">
        <v>7200</v>
      </c>
      <c r="C1040" s="618" t="s">
        <v>795</v>
      </c>
      <c r="D1040" s="620">
        <v>377.32</v>
      </c>
    </row>
    <row r="1041" spans="1:4" ht="9" customHeight="1" x14ac:dyDescent="0.35">
      <c r="A1041" s="618">
        <v>804377</v>
      </c>
      <c r="B1041" s="619" t="s">
        <v>7201</v>
      </c>
      <c r="C1041" s="618" t="s">
        <v>795</v>
      </c>
      <c r="D1041" s="620">
        <v>1387.23</v>
      </c>
    </row>
    <row r="1042" spans="1:4" ht="9" customHeight="1" x14ac:dyDescent="0.35">
      <c r="A1042" s="618">
        <v>804081</v>
      </c>
      <c r="B1042" s="619" t="s">
        <v>7202</v>
      </c>
      <c r="C1042" s="618" t="s">
        <v>795</v>
      </c>
      <c r="D1042" s="620">
        <v>974.24</v>
      </c>
    </row>
    <row r="1043" spans="1:4" ht="9" customHeight="1" x14ac:dyDescent="0.35">
      <c r="A1043" s="618">
        <v>804376</v>
      </c>
      <c r="B1043" s="619" t="s">
        <v>7203</v>
      </c>
      <c r="C1043" s="618" t="s">
        <v>795</v>
      </c>
      <c r="D1043" s="620">
        <v>1122.27</v>
      </c>
    </row>
    <row r="1044" spans="1:4" ht="9" customHeight="1" x14ac:dyDescent="0.35">
      <c r="A1044" s="618">
        <v>804080</v>
      </c>
      <c r="B1044" s="619" t="s">
        <v>7204</v>
      </c>
      <c r="C1044" s="618" t="s">
        <v>795</v>
      </c>
      <c r="D1044" s="620">
        <v>760.07</v>
      </c>
    </row>
    <row r="1045" spans="1:4" ht="9" customHeight="1" x14ac:dyDescent="0.35">
      <c r="A1045" s="618">
        <v>804085</v>
      </c>
      <c r="B1045" s="619" t="s">
        <v>7205</v>
      </c>
      <c r="C1045" s="618" t="s">
        <v>795</v>
      </c>
      <c r="D1045" s="620">
        <v>977.32</v>
      </c>
    </row>
    <row r="1046" spans="1:4" ht="9" customHeight="1" x14ac:dyDescent="0.35">
      <c r="A1046" s="618">
        <v>804084</v>
      </c>
      <c r="B1046" s="619" t="s">
        <v>7206</v>
      </c>
      <c r="C1046" s="618" t="s">
        <v>795</v>
      </c>
      <c r="D1046" s="620">
        <v>762.91</v>
      </c>
    </row>
    <row r="1047" spans="1:4" ht="9" customHeight="1" x14ac:dyDescent="0.35">
      <c r="A1047" s="618">
        <v>804379</v>
      </c>
      <c r="B1047" s="619" t="s">
        <v>7207</v>
      </c>
      <c r="C1047" s="618" t="s">
        <v>795</v>
      </c>
      <c r="D1047" s="620">
        <v>1223.2</v>
      </c>
    </row>
    <row r="1048" spans="1:4" ht="9" customHeight="1" x14ac:dyDescent="0.35">
      <c r="A1048" s="618">
        <v>804087</v>
      </c>
      <c r="B1048" s="619" t="s">
        <v>7208</v>
      </c>
      <c r="C1048" s="618" t="s">
        <v>795</v>
      </c>
      <c r="D1048" s="620">
        <v>980.49</v>
      </c>
    </row>
    <row r="1049" spans="1:4" ht="9" customHeight="1" x14ac:dyDescent="0.35">
      <c r="A1049" s="618">
        <v>804378</v>
      </c>
      <c r="B1049" s="619" t="s">
        <v>7209</v>
      </c>
      <c r="C1049" s="618" t="s">
        <v>795</v>
      </c>
      <c r="D1049" s="620">
        <v>943.3</v>
      </c>
    </row>
    <row r="1050" spans="1:4" ht="9" customHeight="1" x14ac:dyDescent="0.35">
      <c r="A1050" s="618">
        <v>804086</v>
      </c>
      <c r="B1050" s="619" t="s">
        <v>7210</v>
      </c>
      <c r="C1050" s="618" t="s">
        <v>795</v>
      </c>
      <c r="D1050" s="620">
        <v>766.09</v>
      </c>
    </row>
    <row r="1051" spans="1:4" ht="9" customHeight="1" x14ac:dyDescent="0.35">
      <c r="A1051" s="618">
        <v>804089</v>
      </c>
      <c r="B1051" s="619" t="s">
        <v>7211</v>
      </c>
      <c r="C1051" s="618" t="s">
        <v>795</v>
      </c>
      <c r="D1051" s="620">
        <v>985.95</v>
      </c>
    </row>
    <row r="1052" spans="1:4" ht="9" customHeight="1" x14ac:dyDescent="0.35">
      <c r="A1052" s="618">
        <v>804088</v>
      </c>
      <c r="B1052" s="619" t="s">
        <v>7212</v>
      </c>
      <c r="C1052" s="618" t="s">
        <v>795</v>
      </c>
      <c r="D1052" s="620">
        <v>771.31</v>
      </c>
    </row>
    <row r="1053" spans="1:4" ht="9" customHeight="1" x14ac:dyDescent="0.35">
      <c r="A1053" s="618">
        <v>804091</v>
      </c>
      <c r="B1053" s="619" t="s">
        <v>7213</v>
      </c>
      <c r="C1053" s="618" t="s">
        <v>795</v>
      </c>
      <c r="D1053" s="620">
        <v>992.99</v>
      </c>
    </row>
    <row r="1054" spans="1:4" ht="9" customHeight="1" x14ac:dyDescent="0.35">
      <c r="A1054" s="618">
        <v>804090</v>
      </c>
      <c r="B1054" s="619" t="s">
        <v>7214</v>
      </c>
      <c r="C1054" s="618" t="s">
        <v>795</v>
      </c>
      <c r="D1054" s="620">
        <v>778.13</v>
      </c>
    </row>
    <row r="1055" spans="1:4" ht="9" customHeight="1" x14ac:dyDescent="0.35">
      <c r="A1055" s="618">
        <v>804381</v>
      </c>
      <c r="B1055" s="619" t="s">
        <v>7215</v>
      </c>
      <c r="C1055" s="618" t="s">
        <v>795</v>
      </c>
      <c r="D1055" s="620">
        <v>1643.92</v>
      </c>
    </row>
    <row r="1056" spans="1:4" ht="9" customHeight="1" x14ac:dyDescent="0.35">
      <c r="A1056" s="618">
        <v>804093</v>
      </c>
      <c r="B1056" s="619" t="s">
        <v>7216</v>
      </c>
      <c r="C1056" s="618" t="s">
        <v>795</v>
      </c>
      <c r="D1056" s="620">
        <v>1003.11</v>
      </c>
    </row>
    <row r="1057" spans="1:4" ht="9" customHeight="1" x14ac:dyDescent="0.35">
      <c r="A1057" s="618">
        <v>804380</v>
      </c>
      <c r="B1057" s="619" t="s">
        <v>7217</v>
      </c>
      <c r="C1057" s="618" t="s">
        <v>795</v>
      </c>
      <c r="D1057" s="620">
        <v>1326.8</v>
      </c>
    </row>
    <row r="1058" spans="1:4" ht="9" customHeight="1" x14ac:dyDescent="0.35">
      <c r="A1058" s="618">
        <v>804092</v>
      </c>
      <c r="B1058" s="619" t="s">
        <v>7218</v>
      </c>
      <c r="C1058" s="618" t="s">
        <v>795</v>
      </c>
      <c r="D1058" s="620">
        <v>787.78</v>
      </c>
    </row>
    <row r="1059" spans="1:4" ht="9" customHeight="1" x14ac:dyDescent="0.35">
      <c r="A1059" s="618">
        <v>804095</v>
      </c>
      <c r="B1059" s="619" t="s">
        <v>7219</v>
      </c>
      <c r="C1059" s="618" t="s">
        <v>795</v>
      </c>
      <c r="D1059" s="620">
        <v>1016.5</v>
      </c>
    </row>
    <row r="1060" spans="1:4" ht="9" customHeight="1" x14ac:dyDescent="0.35">
      <c r="A1060" s="618">
        <v>804094</v>
      </c>
      <c r="B1060" s="619" t="s">
        <v>7220</v>
      </c>
      <c r="C1060" s="618" t="s">
        <v>795</v>
      </c>
      <c r="D1060" s="620">
        <v>800.95</v>
      </c>
    </row>
    <row r="1061" spans="1:4" ht="9" customHeight="1" x14ac:dyDescent="0.35">
      <c r="A1061" s="618">
        <v>804097</v>
      </c>
      <c r="B1061" s="619" t="s">
        <v>7221</v>
      </c>
      <c r="C1061" s="618" t="s">
        <v>795</v>
      </c>
      <c r="D1061" s="620">
        <v>1033.77</v>
      </c>
    </row>
    <row r="1062" spans="1:4" ht="9" customHeight="1" x14ac:dyDescent="0.35">
      <c r="A1062" s="618">
        <v>804096</v>
      </c>
      <c r="B1062" s="619" t="s">
        <v>7222</v>
      </c>
      <c r="C1062" s="618" t="s">
        <v>795</v>
      </c>
      <c r="D1062" s="620">
        <v>817.76</v>
      </c>
    </row>
    <row r="1063" spans="1:4" ht="9" customHeight="1" x14ac:dyDescent="0.35">
      <c r="A1063" s="618">
        <v>804383</v>
      </c>
      <c r="B1063" s="619" t="s">
        <v>7223</v>
      </c>
      <c r="C1063" s="618" t="s">
        <v>795</v>
      </c>
      <c r="D1063" s="620">
        <v>2036.35</v>
      </c>
    </row>
    <row r="1064" spans="1:4" ht="9" customHeight="1" x14ac:dyDescent="0.35">
      <c r="A1064" s="618">
        <v>804099</v>
      </c>
      <c r="B1064" s="619" t="s">
        <v>7224</v>
      </c>
      <c r="C1064" s="618" t="s">
        <v>795</v>
      </c>
      <c r="D1064" s="620">
        <v>1058.18</v>
      </c>
    </row>
    <row r="1065" spans="1:4" ht="9" customHeight="1" x14ac:dyDescent="0.35">
      <c r="A1065" s="618">
        <v>804382</v>
      </c>
      <c r="B1065" s="619" t="s">
        <v>7225</v>
      </c>
      <c r="C1065" s="618" t="s">
        <v>795</v>
      </c>
      <c r="D1065" s="620">
        <v>1640.64</v>
      </c>
    </row>
    <row r="1066" spans="1:4" ht="9" customHeight="1" x14ac:dyDescent="0.35">
      <c r="A1066" s="618">
        <v>804098</v>
      </c>
      <c r="B1066" s="619" t="s">
        <v>7226</v>
      </c>
      <c r="C1066" s="618" t="s">
        <v>795</v>
      </c>
      <c r="D1066" s="620">
        <v>841.71</v>
      </c>
    </row>
    <row r="1067" spans="1:4" ht="9" customHeight="1" x14ac:dyDescent="0.35">
      <c r="A1067" s="618">
        <v>804083</v>
      </c>
      <c r="B1067" s="619" t="s">
        <v>7227</v>
      </c>
      <c r="C1067" s="618" t="s">
        <v>795</v>
      </c>
      <c r="D1067" s="620">
        <v>975.04</v>
      </c>
    </row>
    <row r="1068" spans="1:4" ht="9" customHeight="1" x14ac:dyDescent="0.35">
      <c r="A1068" s="618">
        <v>804082</v>
      </c>
      <c r="B1068" s="619" t="s">
        <v>7228</v>
      </c>
      <c r="C1068" s="618" t="s">
        <v>795</v>
      </c>
      <c r="D1068" s="620">
        <v>760.86</v>
      </c>
    </row>
    <row r="1069" spans="1:4" ht="9" customHeight="1" x14ac:dyDescent="0.35">
      <c r="A1069" s="618">
        <v>804385</v>
      </c>
      <c r="B1069" s="619" t="s">
        <v>7229</v>
      </c>
      <c r="C1069" s="618" t="s">
        <v>795</v>
      </c>
      <c r="D1069" s="620">
        <v>2363.6799999999998</v>
      </c>
    </row>
    <row r="1070" spans="1:4" ht="9" customHeight="1" x14ac:dyDescent="0.35">
      <c r="A1070" s="618">
        <v>804101</v>
      </c>
      <c r="B1070" s="619" t="s">
        <v>7230</v>
      </c>
      <c r="C1070" s="618" t="s">
        <v>795</v>
      </c>
      <c r="D1070" s="620">
        <v>1659.52</v>
      </c>
    </row>
    <row r="1071" spans="1:4" ht="9" customHeight="1" x14ac:dyDescent="0.35">
      <c r="A1071" s="618">
        <v>804384</v>
      </c>
      <c r="B1071" s="619" t="s">
        <v>7231</v>
      </c>
      <c r="C1071" s="618" t="s">
        <v>795</v>
      </c>
      <c r="D1071" s="620">
        <v>1871.91</v>
      </c>
    </row>
    <row r="1072" spans="1:4" ht="9" customHeight="1" x14ac:dyDescent="0.35">
      <c r="A1072" s="618">
        <v>804100</v>
      </c>
      <c r="B1072" s="619" t="s">
        <v>7232</v>
      </c>
      <c r="C1072" s="618" t="s">
        <v>795</v>
      </c>
      <c r="D1072" s="620">
        <v>1287.47</v>
      </c>
    </row>
    <row r="1073" spans="1:4" ht="9" customHeight="1" x14ac:dyDescent="0.35">
      <c r="A1073" s="618">
        <v>804105</v>
      </c>
      <c r="B1073" s="619" t="s">
        <v>7233</v>
      </c>
      <c r="C1073" s="618" t="s">
        <v>795</v>
      </c>
      <c r="D1073" s="620">
        <v>1664.18</v>
      </c>
    </row>
    <row r="1074" spans="1:4" ht="9" customHeight="1" x14ac:dyDescent="0.35">
      <c r="A1074" s="618">
        <v>804104</v>
      </c>
      <c r="B1074" s="619" t="s">
        <v>7234</v>
      </c>
      <c r="C1074" s="618" t="s">
        <v>795</v>
      </c>
      <c r="D1074" s="620">
        <v>1291.9000000000001</v>
      </c>
    </row>
    <row r="1075" spans="1:4" ht="9" customHeight="1" x14ac:dyDescent="0.35">
      <c r="A1075" s="618">
        <v>804387</v>
      </c>
      <c r="B1075" s="619" t="s">
        <v>7235</v>
      </c>
      <c r="C1075" s="618" t="s">
        <v>795</v>
      </c>
      <c r="D1075" s="620">
        <v>2492.33</v>
      </c>
    </row>
    <row r="1076" spans="1:4" ht="9" customHeight="1" x14ac:dyDescent="0.35">
      <c r="A1076" s="618">
        <v>804107</v>
      </c>
      <c r="B1076" s="619" t="s">
        <v>7236</v>
      </c>
      <c r="C1076" s="618" t="s">
        <v>795</v>
      </c>
      <c r="D1076" s="620">
        <v>1670.43</v>
      </c>
    </row>
    <row r="1077" spans="1:4" ht="9" customHeight="1" x14ac:dyDescent="0.35">
      <c r="A1077" s="618">
        <v>804386</v>
      </c>
      <c r="B1077" s="619" t="s">
        <v>7237</v>
      </c>
      <c r="C1077" s="618" t="s">
        <v>795</v>
      </c>
      <c r="D1077" s="620">
        <v>1972.52</v>
      </c>
    </row>
    <row r="1078" spans="1:4" ht="9" customHeight="1" x14ac:dyDescent="0.35">
      <c r="A1078" s="618">
        <v>804106</v>
      </c>
      <c r="B1078" s="619" t="s">
        <v>7238</v>
      </c>
      <c r="C1078" s="618" t="s">
        <v>795</v>
      </c>
      <c r="D1078" s="620">
        <v>1297.92</v>
      </c>
    </row>
    <row r="1079" spans="1:4" ht="9" customHeight="1" x14ac:dyDescent="0.35">
      <c r="A1079" s="618">
        <v>804109</v>
      </c>
      <c r="B1079" s="619" t="s">
        <v>7239</v>
      </c>
      <c r="C1079" s="618" t="s">
        <v>795</v>
      </c>
      <c r="D1079" s="620">
        <v>1679.85</v>
      </c>
    </row>
    <row r="1080" spans="1:4" ht="9" customHeight="1" x14ac:dyDescent="0.35">
      <c r="A1080" s="618">
        <v>804108</v>
      </c>
      <c r="B1080" s="619" t="s">
        <v>7240</v>
      </c>
      <c r="C1080" s="618" t="s">
        <v>795</v>
      </c>
      <c r="D1080" s="620">
        <v>1307.1199999999999</v>
      </c>
    </row>
    <row r="1081" spans="1:4" ht="9" customHeight="1" x14ac:dyDescent="0.35">
      <c r="A1081" s="618">
        <v>804111</v>
      </c>
      <c r="B1081" s="619" t="s">
        <v>7241</v>
      </c>
      <c r="C1081" s="618" t="s">
        <v>795</v>
      </c>
      <c r="D1081" s="620">
        <v>1692.35</v>
      </c>
    </row>
    <row r="1082" spans="1:4" ht="9" customHeight="1" x14ac:dyDescent="0.35">
      <c r="A1082" s="618">
        <v>804110</v>
      </c>
      <c r="B1082" s="619" t="s">
        <v>7242</v>
      </c>
      <c r="C1082" s="618" t="s">
        <v>795</v>
      </c>
      <c r="D1082" s="620">
        <v>1319.16</v>
      </c>
    </row>
    <row r="1083" spans="1:4" ht="9" customHeight="1" x14ac:dyDescent="0.35">
      <c r="A1083" s="618">
        <v>804389</v>
      </c>
      <c r="B1083" s="619" t="s">
        <v>7243</v>
      </c>
      <c r="C1083" s="618" t="s">
        <v>795</v>
      </c>
      <c r="D1083" s="620">
        <v>2786.7</v>
      </c>
    </row>
    <row r="1084" spans="1:4" ht="9" customHeight="1" x14ac:dyDescent="0.35">
      <c r="A1084" s="618">
        <v>804113</v>
      </c>
      <c r="B1084" s="619" t="s">
        <v>7244</v>
      </c>
      <c r="C1084" s="618" t="s">
        <v>795</v>
      </c>
      <c r="D1084" s="620">
        <v>1709.51</v>
      </c>
    </row>
    <row r="1085" spans="1:4" ht="9" customHeight="1" x14ac:dyDescent="0.35">
      <c r="A1085" s="618">
        <v>804388</v>
      </c>
      <c r="B1085" s="619" t="s">
        <v>7245</v>
      </c>
      <c r="C1085" s="618" t="s">
        <v>795</v>
      </c>
      <c r="D1085" s="620">
        <v>2203.2399999999998</v>
      </c>
    </row>
    <row r="1086" spans="1:4" ht="9" customHeight="1" x14ac:dyDescent="0.35">
      <c r="A1086" s="618">
        <v>804112</v>
      </c>
      <c r="B1086" s="619" t="s">
        <v>7246</v>
      </c>
      <c r="C1086" s="618" t="s">
        <v>795</v>
      </c>
      <c r="D1086" s="620">
        <v>1335.63</v>
      </c>
    </row>
    <row r="1087" spans="1:4" ht="9" customHeight="1" x14ac:dyDescent="0.35">
      <c r="A1087" s="618">
        <v>804115</v>
      </c>
      <c r="B1087" s="619" t="s">
        <v>7247</v>
      </c>
      <c r="C1087" s="618" t="s">
        <v>795</v>
      </c>
      <c r="D1087" s="620">
        <v>1733.02</v>
      </c>
    </row>
    <row r="1088" spans="1:4" ht="9" customHeight="1" x14ac:dyDescent="0.35">
      <c r="A1088" s="618">
        <v>804114</v>
      </c>
      <c r="B1088" s="619" t="s">
        <v>7248</v>
      </c>
      <c r="C1088" s="618" t="s">
        <v>795</v>
      </c>
      <c r="D1088" s="620">
        <v>1358.45</v>
      </c>
    </row>
    <row r="1089" spans="1:4" ht="9" customHeight="1" x14ac:dyDescent="0.35">
      <c r="A1089" s="618">
        <v>804117</v>
      </c>
      <c r="B1089" s="619" t="s">
        <v>7249</v>
      </c>
      <c r="C1089" s="618" t="s">
        <v>795</v>
      </c>
      <c r="D1089" s="620">
        <v>1763.69</v>
      </c>
    </row>
    <row r="1090" spans="1:4" ht="9" customHeight="1" x14ac:dyDescent="0.35">
      <c r="A1090" s="618">
        <v>804116</v>
      </c>
      <c r="B1090" s="619" t="s">
        <v>7250</v>
      </c>
      <c r="C1090" s="618" t="s">
        <v>795</v>
      </c>
      <c r="D1090" s="620">
        <v>1388.42</v>
      </c>
    </row>
    <row r="1091" spans="1:4" ht="9" customHeight="1" x14ac:dyDescent="0.35">
      <c r="A1091" s="618">
        <v>804391</v>
      </c>
      <c r="B1091" s="619" t="s">
        <v>7251</v>
      </c>
      <c r="C1091" s="618" t="s">
        <v>795</v>
      </c>
      <c r="D1091" s="620">
        <v>3467.99</v>
      </c>
    </row>
    <row r="1092" spans="1:4" ht="9" customHeight="1" x14ac:dyDescent="0.35">
      <c r="A1092" s="618">
        <v>804119</v>
      </c>
      <c r="B1092" s="619" t="s">
        <v>7252</v>
      </c>
      <c r="C1092" s="618" t="s">
        <v>795</v>
      </c>
      <c r="D1092" s="620">
        <v>1805.47</v>
      </c>
    </row>
    <row r="1093" spans="1:4" ht="9" customHeight="1" x14ac:dyDescent="0.35">
      <c r="A1093" s="618">
        <v>804390</v>
      </c>
      <c r="B1093" s="619" t="s">
        <v>7253</v>
      </c>
      <c r="C1093" s="618" t="s">
        <v>795</v>
      </c>
      <c r="D1093" s="620">
        <v>2735.39</v>
      </c>
    </row>
    <row r="1094" spans="1:4" ht="9" customHeight="1" x14ac:dyDescent="0.35">
      <c r="A1094" s="618">
        <v>804118</v>
      </c>
      <c r="B1094" s="619" t="s">
        <v>7254</v>
      </c>
      <c r="C1094" s="618" t="s">
        <v>795</v>
      </c>
      <c r="D1094" s="620">
        <v>1429.51</v>
      </c>
    </row>
    <row r="1095" spans="1:4" ht="9" customHeight="1" x14ac:dyDescent="0.35">
      <c r="A1095" s="618">
        <v>804103</v>
      </c>
      <c r="B1095" s="619" t="s">
        <v>7255</v>
      </c>
      <c r="C1095" s="618" t="s">
        <v>795</v>
      </c>
      <c r="D1095" s="620">
        <v>1661.1</v>
      </c>
    </row>
    <row r="1096" spans="1:4" ht="9" customHeight="1" x14ac:dyDescent="0.35">
      <c r="A1096" s="618">
        <v>804102</v>
      </c>
      <c r="B1096" s="619" t="s">
        <v>7256</v>
      </c>
      <c r="C1096" s="618" t="s">
        <v>795</v>
      </c>
      <c r="D1096" s="620">
        <v>1289.06</v>
      </c>
    </row>
    <row r="1097" spans="1:4" ht="9" customHeight="1" x14ac:dyDescent="0.35">
      <c r="A1097" s="618">
        <v>804393</v>
      </c>
      <c r="B1097" s="619" t="s">
        <v>7257</v>
      </c>
      <c r="C1097" s="618" t="s">
        <v>795</v>
      </c>
      <c r="D1097" s="620">
        <v>3706.46</v>
      </c>
    </row>
    <row r="1098" spans="1:4" ht="9" customHeight="1" x14ac:dyDescent="0.35">
      <c r="A1098" s="618">
        <v>804121</v>
      </c>
      <c r="B1098" s="619" t="s">
        <v>7258</v>
      </c>
      <c r="C1098" s="618" t="s">
        <v>795</v>
      </c>
      <c r="D1098" s="620">
        <v>2503.4</v>
      </c>
    </row>
    <row r="1099" spans="1:4" ht="9" customHeight="1" x14ac:dyDescent="0.35">
      <c r="A1099" s="618">
        <v>804392</v>
      </c>
      <c r="B1099" s="619" t="s">
        <v>7259</v>
      </c>
      <c r="C1099" s="618" t="s">
        <v>795</v>
      </c>
      <c r="D1099" s="620">
        <v>2886.77</v>
      </c>
    </row>
    <row r="1100" spans="1:4" ht="9" customHeight="1" x14ac:dyDescent="0.35">
      <c r="A1100" s="618">
        <v>804120</v>
      </c>
      <c r="B1100" s="619" t="s">
        <v>7260</v>
      </c>
      <c r="C1100" s="618" t="s">
        <v>795</v>
      </c>
      <c r="D1100" s="620">
        <v>1925.68</v>
      </c>
    </row>
    <row r="1101" spans="1:4" ht="9" customHeight="1" x14ac:dyDescent="0.35">
      <c r="A1101" s="618">
        <v>804125</v>
      </c>
      <c r="B1101" s="619" t="s">
        <v>7261</v>
      </c>
      <c r="C1101" s="618" t="s">
        <v>795</v>
      </c>
      <c r="D1101" s="620">
        <v>2509.64</v>
      </c>
    </row>
    <row r="1102" spans="1:4" ht="9" customHeight="1" x14ac:dyDescent="0.35">
      <c r="A1102" s="618">
        <v>804124</v>
      </c>
      <c r="B1102" s="619" t="s">
        <v>7262</v>
      </c>
      <c r="C1102" s="618" t="s">
        <v>795</v>
      </c>
      <c r="D1102" s="620">
        <v>1931.7</v>
      </c>
    </row>
    <row r="1103" spans="1:4" ht="9" customHeight="1" x14ac:dyDescent="0.35">
      <c r="A1103" s="618">
        <v>804395</v>
      </c>
      <c r="B1103" s="619" t="s">
        <v>7263</v>
      </c>
      <c r="C1103" s="618" t="s">
        <v>795</v>
      </c>
      <c r="D1103" s="620">
        <v>3895.54</v>
      </c>
    </row>
    <row r="1104" spans="1:4" ht="9" customHeight="1" x14ac:dyDescent="0.35">
      <c r="A1104" s="618">
        <v>804127</v>
      </c>
      <c r="B1104" s="619" t="s">
        <v>7264</v>
      </c>
      <c r="C1104" s="618" t="s">
        <v>795</v>
      </c>
      <c r="D1104" s="620">
        <v>2518.9699999999998</v>
      </c>
    </row>
    <row r="1105" spans="1:4" ht="9" customHeight="1" x14ac:dyDescent="0.35">
      <c r="A1105" s="618">
        <v>804394</v>
      </c>
      <c r="B1105" s="619" t="s">
        <v>7265</v>
      </c>
      <c r="C1105" s="618" t="s">
        <v>795</v>
      </c>
      <c r="D1105" s="620">
        <v>3032.18</v>
      </c>
    </row>
    <row r="1106" spans="1:4" ht="9" customHeight="1" x14ac:dyDescent="0.35">
      <c r="A1106" s="618">
        <v>804126</v>
      </c>
      <c r="B1106" s="619" t="s">
        <v>7266</v>
      </c>
      <c r="C1106" s="618" t="s">
        <v>795</v>
      </c>
      <c r="D1106" s="620">
        <v>1940.56</v>
      </c>
    </row>
    <row r="1107" spans="1:4" ht="9" customHeight="1" x14ac:dyDescent="0.35">
      <c r="A1107" s="618">
        <v>804129</v>
      </c>
      <c r="B1107" s="619" t="s">
        <v>7267</v>
      </c>
      <c r="C1107" s="618" t="s">
        <v>795</v>
      </c>
      <c r="D1107" s="620">
        <v>2532.16</v>
      </c>
    </row>
    <row r="1108" spans="1:4" ht="9" customHeight="1" x14ac:dyDescent="0.35">
      <c r="A1108" s="618">
        <v>804128</v>
      </c>
      <c r="B1108" s="619" t="s">
        <v>7268</v>
      </c>
      <c r="C1108" s="618" t="s">
        <v>795</v>
      </c>
      <c r="D1108" s="620">
        <v>1953.06</v>
      </c>
    </row>
    <row r="1109" spans="1:4" ht="9" customHeight="1" x14ac:dyDescent="0.35">
      <c r="A1109" s="618">
        <v>804131</v>
      </c>
      <c r="B1109" s="619" t="s">
        <v>7269</v>
      </c>
      <c r="C1109" s="618" t="s">
        <v>795</v>
      </c>
      <c r="D1109" s="620">
        <v>2550.11</v>
      </c>
    </row>
    <row r="1110" spans="1:4" ht="9" customHeight="1" x14ac:dyDescent="0.35">
      <c r="A1110" s="618">
        <v>804130</v>
      </c>
      <c r="B1110" s="619" t="s">
        <v>7270</v>
      </c>
      <c r="C1110" s="618" t="s">
        <v>795</v>
      </c>
      <c r="D1110" s="620">
        <v>1970.32</v>
      </c>
    </row>
    <row r="1111" spans="1:4" ht="9" customHeight="1" x14ac:dyDescent="0.35">
      <c r="A1111" s="618">
        <v>804397</v>
      </c>
      <c r="B1111" s="619" t="s">
        <v>7271</v>
      </c>
      <c r="C1111" s="618" t="s">
        <v>795</v>
      </c>
      <c r="D1111" s="620">
        <v>4346.0200000000004</v>
      </c>
    </row>
    <row r="1112" spans="1:4" ht="9" customHeight="1" x14ac:dyDescent="0.35">
      <c r="A1112" s="618">
        <v>804133</v>
      </c>
      <c r="B1112" s="619" t="s">
        <v>7272</v>
      </c>
      <c r="C1112" s="618" t="s">
        <v>795</v>
      </c>
      <c r="D1112" s="620">
        <v>2575.11</v>
      </c>
    </row>
    <row r="1113" spans="1:4" ht="9" customHeight="1" x14ac:dyDescent="0.35">
      <c r="A1113" s="618">
        <v>804396</v>
      </c>
      <c r="B1113" s="619" t="s">
        <v>7273</v>
      </c>
      <c r="C1113" s="618" t="s">
        <v>795</v>
      </c>
      <c r="D1113" s="620">
        <v>3379.71</v>
      </c>
    </row>
    <row r="1114" spans="1:4" ht="9" customHeight="1" x14ac:dyDescent="0.35">
      <c r="A1114" s="618">
        <v>804132</v>
      </c>
      <c r="B1114" s="619" t="s">
        <v>7274</v>
      </c>
      <c r="C1114" s="618" t="s">
        <v>795</v>
      </c>
      <c r="D1114" s="620">
        <v>1994.4</v>
      </c>
    </row>
    <row r="1115" spans="1:4" ht="9" customHeight="1" x14ac:dyDescent="0.35">
      <c r="A1115" s="618">
        <v>804135</v>
      </c>
      <c r="B1115" s="619" t="s">
        <v>7275</v>
      </c>
      <c r="C1115" s="618" t="s">
        <v>795</v>
      </c>
      <c r="D1115" s="620">
        <v>2607.25</v>
      </c>
    </row>
    <row r="1116" spans="1:4" ht="9" customHeight="1" x14ac:dyDescent="0.35">
      <c r="A1116" s="618">
        <v>804134</v>
      </c>
      <c r="B1116" s="619" t="s">
        <v>7276</v>
      </c>
      <c r="C1116" s="618" t="s">
        <v>795</v>
      </c>
      <c r="D1116" s="620">
        <v>2025.63</v>
      </c>
    </row>
    <row r="1117" spans="1:4" ht="9" customHeight="1" x14ac:dyDescent="0.35">
      <c r="A1117" s="618">
        <v>804137</v>
      </c>
      <c r="B1117" s="619" t="s">
        <v>7277</v>
      </c>
      <c r="C1117" s="618" t="s">
        <v>795</v>
      </c>
      <c r="D1117" s="620">
        <v>2572.58</v>
      </c>
    </row>
    <row r="1118" spans="1:4" ht="9" customHeight="1" x14ac:dyDescent="0.35">
      <c r="A1118" s="618">
        <v>804136</v>
      </c>
      <c r="B1118" s="619" t="s">
        <v>7278</v>
      </c>
      <c r="C1118" s="618" t="s">
        <v>795</v>
      </c>
      <c r="D1118" s="620">
        <v>1989.81</v>
      </c>
    </row>
    <row r="1119" spans="1:4" ht="9" customHeight="1" x14ac:dyDescent="0.35">
      <c r="A1119" s="618">
        <v>804399</v>
      </c>
      <c r="B1119" s="619" t="s">
        <v>7279</v>
      </c>
      <c r="C1119" s="618" t="s">
        <v>795</v>
      </c>
      <c r="D1119" s="620">
        <v>5423.13</v>
      </c>
    </row>
    <row r="1120" spans="1:4" ht="9" customHeight="1" x14ac:dyDescent="0.35">
      <c r="A1120" s="618">
        <v>804139</v>
      </c>
      <c r="B1120" s="619" t="s">
        <v>7280</v>
      </c>
      <c r="C1120" s="618" t="s">
        <v>795</v>
      </c>
      <c r="D1120" s="620">
        <v>2712.53</v>
      </c>
    </row>
    <row r="1121" spans="1:4" ht="9" customHeight="1" x14ac:dyDescent="0.35">
      <c r="A1121" s="618">
        <v>804398</v>
      </c>
      <c r="B1121" s="619" t="s">
        <v>7281</v>
      </c>
      <c r="C1121" s="618" t="s">
        <v>795</v>
      </c>
      <c r="D1121" s="620">
        <v>4206.8</v>
      </c>
    </row>
    <row r="1122" spans="1:4" ht="9" customHeight="1" x14ac:dyDescent="0.35">
      <c r="A1122" s="618">
        <v>804138</v>
      </c>
      <c r="B1122" s="619" t="s">
        <v>7282</v>
      </c>
      <c r="C1122" s="618" t="s">
        <v>795</v>
      </c>
      <c r="D1122" s="620">
        <v>2128.38</v>
      </c>
    </row>
    <row r="1123" spans="1:4" ht="9" customHeight="1" x14ac:dyDescent="0.35">
      <c r="A1123" s="618">
        <v>804123</v>
      </c>
      <c r="B1123" s="619" t="s">
        <v>7283</v>
      </c>
      <c r="C1123" s="618" t="s">
        <v>795</v>
      </c>
      <c r="D1123" s="620">
        <v>2504.19</v>
      </c>
    </row>
    <row r="1124" spans="1:4" ht="9" customHeight="1" x14ac:dyDescent="0.35">
      <c r="A1124" s="618">
        <v>804122</v>
      </c>
      <c r="B1124" s="619" t="s">
        <v>7284</v>
      </c>
      <c r="C1124" s="618" t="s">
        <v>795</v>
      </c>
      <c r="D1124" s="620">
        <v>1926.47</v>
      </c>
    </row>
    <row r="1125" spans="1:4" ht="9" customHeight="1" x14ac:dyDescent="0.35">
      <c r="A1125" s="618">
        <v>804401</v>
      </c>
      <c r="B1125" s="619" t="s">
        <v>7285</v>
      </c>
      <c r="C1125" s="618" t="s">
        <v>795</v>
      </c>
      <c r="D1125" s="620">
        <v>5439.05</v>
      </c>
    </row>
    <row r="1126" spans="1:4" ht="9" customHeight="1" x14ac:dyDescent="0.35">
      <c r="A1126" s="618">
        <v>804141</v>
      </c>
      <c r="B1126" s="619" t="s">
        <v>7286</v>
      </c>
      <c r="C1126" s="618" t="s">
        <v>795</v>
      </c>
      <c r="D1126" s="620">
        <v>3511.63</v>
      </c>
    </row>
    <row r="1127" spans="1:4" ht="9" customHeight="1" x14ac:dyDescent="0.35">
      <c r="A1127" s="618">
        <v>804400</v>
      </c>
      <c r="B1127" s="619" t="s">
        <v>7287</v>
      </c>
      <c r="C1127" s="618" t="s">
        <v>795</v>
      </c>
      <c r="D1127" s="620">
        <v>4173.7700000000004</v>
      </c>
    </row>
    <row r="1128" spans="1:4" ht="9" customHeight="1" x14ac:dyDescent="0.35">
      <c r="A1128" s="618">
        <v>804140</v>
      </c>
      <c r="B1128" s="619" t="s">
        <v>7288</v>
      </c>
      <c r="C1128" s="618" t="s">
        <v>795</v>
      </c>
      <c r="D1128" s="620">
        <v>2675.62</v>
      </c>
    </row>
    <row r="1129" spans="1:4" ht="9" customHeight="1" x14ac:dyDescent="0.35">
      <c r="A1129" s="618">
        <v>804145</v>
      </c>
      <c r="B1129" s="619" t="s">
        <v>7289</v>
      </c>
      <c r="C1129" s="618" t="s">
        <v>795</v>
      </c>
      <c r="D1129" s="620">
        <v>3522.34</v>
      </c>
    </row>
    <row r="1130" spans="1:4" ht="9" customHeight="1" x14ac:dyDescent="0.35">
      <c r="A1130" s="618">
        <v>804144</v>
      </c>
      <c r="B1130" s="619" t="s">
        <v>7290</v>
      </c>
      <c r="C1130" s="618" t="s">
        <v>795</v>
      </c>
      <c r="D1130" s="620">
        <v>2685.4</v>
      </c>
    </row>
    <row r="1131" spans="1:4" ht="9" customHeight="1" x14ac:dyDescent="0.35">
      <c r="A1131" s="618">
        <v>804403</v>
      </c>
      <c r="B1131" s="619" t="s">
        <v>7291</v>
      </c>
      <c r="C1131" s="618" t="s">
        <v>795</v>
      </c>
      <c r="D1131" s="620">
        <v>5732.85</v>
      </c>
    </row>
    <row r="1132" spans="1:4" ht="9" customHeight="1" x14ac:dyDescent="0.35">
      <c r="A1132" s="618">
        <v>804147</v>
      </c>
      <c r="B1132" s="619" t="s">
        <v>7292</v>
      </c>
      <c r="C1132" s="618" t="s">
        <v>795</v>
      </c>
      <c r="D1132" s="620">
        <v>3535.42</v>
      </c>
    </row>
    <row r="1133" spans="1:4" ht="9" customHeight="1" x14ac:dyDescent="0.35">
      <c r="A1133" s="618">
        <v>804402</v>
      </c>
      <c r="B1133" s="619" t="s">
        <v>7293</v>
      </c>
      <c r="C1133" s="618" t="s">
        <v>795</v>
      </c>
      <c r="D1133" s="620">
        <v>4395.6400000000003</v>
      </c>
    </row>
    <row r="1134" spans="1:4" ht="9" customHeight="1" x14ac:dyDescent="0.35">
      <c r="A1134" s="618">
        <v>804146</v>
      </c>
      <c r="B1134" s="619" t="s">
        <v>7294</v>
      </c>
      <c r="C1134" s="618" t="s">
        <v>795</v>
      </c>
      <c r="D1134" s="620">
        <v>2697.57</v>
      </c>
    </row>
    <row r="1135" spans="1:4" ht="9" customHeight="1" x14ac:dyDescent="0.35">
      <c r="A1135" s="618">
        <v>804149</v>
      </c>
      <c r="B1135" s="619" t="s">
        <v>7295</v>
      </c>
      <c r="C1135" s="618" t="s">
        <v>795</v>
      </c>
      <c r="D1135" s="620">
        <v>3555.34</v>
      </c>
    </row>
    <row r="1136" spans="1:4" ht="9" customHeight="1" x14ac:dyDescent="0.35">
      <c r="A1136" s="618">
        <v>804148</v>
      </c>
      <c r="B1136" s="619" t="s">
        <v>7296</v>
      </c>
      <c r="C1136" s="618" t="s">
        <v>795</v>
      </c>
      <c r="D1136" s="620">
        <v>2715.88</v>
      </c>
    </row>
    <row r="1137" spans="1:4" ht="9" customHeight="1" x14ac:dyDescent="0.35">
      <c r="A1137" s="618">
        <v>804151</v>
      </c>
      <c r="B1137" s="619" t="s">
        <v>7297</v>
      </c>
      <c r="C1137" s="618" t="s">
        <v>795</v>
      </c>
      <c r="D1137" s="620">
        <v>3582.3</v>
      </c>
    </row>
    <row r="1138" spans="1:4" ht="9" customHeight="1" x14ac:dyDescent="0.35">
      <c r="A1138" s="618">
        <v>804150</v>
      </c>
      <c r="B1138" s="619" t="s">
        <v>7298</v>
      </c>
      <c r="C1138" s="618" t="s">
        <v>795</v>
      </c>
      <c r="D1138" s="620">
        <v>2741.01</v>
      </c>
    </row>
    <row r="1139" spans="1:4" ht="9" customHeight="1" x14ac:dyDescent="0.35">
      <c r="A1139" s="618">
        <v>804405</v>
      </c>
      <c r="B1139" s="619" t="s">
        <v>7299</v>
      </c>
      <c r="C1139" s="618" t="s">
        <v>795</v>
      </c>
      <c r="D1139" s="620">
        <v>6415.79</v>
      </c>
    </row>
    <row r="1140" spans="1:4" ht="9" customHeight="1" x14ac:dyDescent="0.35">
      <c r="A1140" s="618">
        <v>804153</v>
      </c>
      <c r="B1140" s="619" t="s">
        <v>7300</v>
      </c>
      <c r="C1140" s="618" t="s">
        <v>795</v>
      </c>
      <c r="D1140" s="620">
        <v>3618.59</v>
      </c>
    </row>
    <row r="1141" spans="1:4" ht="9" customHeight="1" x14ac:dyDescent="0.35">
      <c r="A1141" s="618">
        <v>804404</v>
      </c>
      <c r="B1141" s="619" t="s">
        <v>7301</v>
      </c>
      <c r="C1141" s="618" t="s">
        <v>795</v>
      </c>
      <c r="D1141" s="620">
        <v>4913.82</v>
      </c>
    </row>
    <row r="1142" spans="1:4" ht="9" customHeight="1" x14ac:dyDescent="0.35">
      <c r="A1142" s="618">
        <v>804152</v>
      </c>
      <c r="B1142" s="619" t="s">
        <v>7302</v>
      </c>
      <c r="C1142" s="618" t="s">
        <v>795</v>
      </c>
      <c r="D1142" s="620">
        <v>2774.99</v>
      </c>
    </row>
    <row r="1143" spans="1:4" ht="9" customHeight="1" x14ac:dyDescent="0.35">
      <c r="A1143" s="618">
        <v>804155</v>
      </c>
      <c r="B1143" s="619" t="s">
        <v>7303</v>
      </c>
      <c r="C1143" s="618" t="s">
        <v>795</v>
      </c>
      <c r="D1143" s="620">
        <v>3665.09</v>
      </c>
    </row>
    <row r="1144" spans="1:4" ht="9" customHeight="1" x14ac:dyDescent="0.35">
      <c r="A1144" s="618">
        <v>804154</v>
      </c>
      <c r="B1144" s="619" t="s">
        <v>7304</v>
      </c>
      <c r="C1144" s="618" t="s">
        <v>795</v>
      </c>
      <c r="D1144" s="620">
        <v>2818.97</v>
      </c>
    </row>
    <row r="1145" spans="1:4" ht="9" customHeight="1" x14ac:dyDescent="0.35">
      <c r="A1145" s="618">
        <v>804157</v>
      </c>
      <c r="B1145" s="619" t="s">
        <v>7305</v>
      </c>
      <c r="C1145" s="618" t="s">
        <v>795</v>
      </c>
      <c r="D1145" s="620">
        <v>3728.86</v>
      </c>
    </row>
    <row r="1146" spans="1:4" ht="9" customHeight="1" x14ac:dyDescent="0.35">
      <c r="A1146" s="618">
        <v>804156</v>
      </c>
      <c r="B1146" s="619" t="s">
        <v>7306</v>
      </c>
      <c r="C1146" s="618" t="s">
        <v>795</v>
      </c>
      <c r="D1146" s="620">
        <v>2879.75</v>
      </c>
    </row>
    <row r="1147" spans="1:4" ht="9" customHeight="1" x14ac:dyDescent="0.35">
      <c r="A1147" s="618">
        <v>804407</v>
      </c>
      <c r="B1147" s="619" t="s">
        <v>7307</v>
      </c>
      <c r="C1147" s="618" t="s">
        <v>795</v>
      </c>
      <c r="D1147" s="620">
        <v>8017.69</v>
      </c>
    </row>
    <row r="1148" spans="1:4" ht="9" customHeight="1" x14ac:dyDescent="0.35">
      <c r="A1148" s="618">
        <v>804159</v>
      </c>
      <c r="B1148" s="619" t="s">
        <v>7308</v>
      </c>
      <c r="C1148" s="618" t="s">
        <v>795</v>
      </c>
      <c r="D1148" s="620">
        <v>3813.18</v>
      </c>
    </row>
    <row r="1149" spans="1:4" ht="9" customHeight="1" x14ac:dyDescent="0.35">
      <c r="A1149" s="618">
        <v>804406</v>
      </c>
      <c r="B1149" s="619" t="s">
        <v>7309</v>
      </c>
      <c r="C1149" s="618" t="s">
        <v>795</v>
      </c>
      <c r="D1149" s="620">
        <v>6123.45</v>
      </c>
    </row>
    <row r="1150" spans="1:4" ht="9" customHeight="1" x14ac:dyDescent="0.35">
      <c r="A1150" s="618">
        <v>804158</v>
      </c>
      <c r="B1150" s="619" t="s">
        <v>7310</v>
      </c>
      <c r="C1150" s="618" t="s">
        <v>795</v>
      </c>
      <c r="D1150" s="620">
        <v>2960.85</v>
      </c>
    </row>
    <row r="1151" spans="1:4" ht="9" customHeight="1" x14ac:dyDescent="0.35">
      <c r="A1151" s="618">
        <v>804143</v>
      </c>
      <c r="B1151" s="619" t="s">
        <v>7311</v>
      </c>
      <c r="C1151" s="618" t="s">
        <v>795</v>
      </c>
      <c r="D1151" s="620">
        <v>3514.71</v>
      </c>
    </row>
    <row r="1152" spans="1:4" ht="9" customHeight="1" x14ac:dyDescent="0.35">
      <c r="A1152" s="618">
        <v>804142</v>
      </c>
      <c r="B1152" s="619" t="s">
        <v>7312</v>
      </c>
      <c r="C1152" s="618" t="s">
        <v>795</v>
      </c>
      <c r="D1152" s="620">
        <v>2678.46</v>
      </c>
    </row>
    <row r="1153" spans="1:4" ht="9" customHeight="1" x14ac:dyDescent="0.35">
      <c r="A1153" s="618">
        <v>804409</v>
      </c>
      <c r="B1153" s="619" t="s">
        <v>7313</v>
      </c>
      <c r="C1153" s="618" t="s">
        <v>795</v>
      </c>
      <c r="D1153" s="620">
        <v>10043.01</v>
      </c>
    </row>
    <row r="1154" spans="1:4" ht="9" customHeight="1" x14ac:dyDescent="0.35">
      <c r="A1154" s="618">
        <v>804161</v>
      </c>
      <c r="B1154" s="619" t="s">
        <v>7314</v>
      </c>
      <c r="C1154" s="618" t="s">
        <v>795</v>
      </c>
      <c r="D1154" s="620">
        <v>6095.27</v>
      </c>
    </row>
    <row r="1155" spans="1:4" ht="9" customHeight="1" x14ac:dyDescent="0.35">
      <c r="A1155" s="618">
        <v>804408</v>
      </c>
      <c r="B1155" s="619" t="s">
        <v>7315</v>
      </c>
      <c r="C1155" s="618" t="s">
        <v>795</v>
      </c>
      <c r="D1155" s="620">
        <v>7558.87</v>
      </c>
    </row>
    <row r="1156" spans="1:4" ht="9" customHeight="1" x14ac:dyDescent="0.35">
      <c r="A1156" s="618">
        <v>804160</v>
      </c>
      <c r="B1156" s="619" t="s">
        <v>7316</v>
      </c>
      <c r="C1156" s="618" t="s">
        <v>795</v>
      </c>
      <c r="D1156" s="620">
        <v>4604.5600000000004</v>
      </c>
    </row>
    <row r="1157" spans="1:4" ht="9" customHeight="1" x14ac:dyDescent="0.35">
      <c r="A1157" s="618">
        <v>804165</v>
      </c>
      <c r="B1157" s="619" t="s">
        <v>7317</v>
      </c>
      <c r="C1157" s="618" t="s">
        <v>795</v>
      </c>
      <c r="D1157" s="620">
        <v>6109.84</v>
      </c>
    </row>
    <row r="1158" spans="1:4" ht="9" customHeight="1" x14ac:dyDescent="0.35">
      <c r="A1158" s="618">
        <v>804164</v>
      </c>
      <c r="B1158" s="619" t="s">
        <v>7318</v>
      </c>
      <c r="C1158" s="618" t="s">
        <v>795</v>
      </c>
      <c r="D1158" s="620">
        <v>4617.9799999999996</v>
      </c>
    </row>
    <row r="1159" spans="1:4" ht="9" customHeight="1" x14ac:dyDescent="0.35">
      <c r="A1159" s="618">
        <v>804411</v>
      </c>
      <c r="B1159" s="619" t="s">
        <v>7319</v>
      </c>
      <c r="C1159" s="618" t="s">
        <v>795</v>
      </c>
      <c r="D1159" s="620">
        <v>10599.35</v>
      </c>
    </row>
    <row r="1160" spans="1:4" ht="9" customHeight="1" x14ac:dyDescent="0.35">
      <c r="A1160" s="618">
        <v>804167</v>
      </c>
      <c r="B1160" s="619" t="s">
        <v>7320</v>
      </c>
      <c r="C1160" s="618" t="s">
        <v>795</v>
      </c>
      <c r="D1160" s="620">
        <v>6128.97</v>
      </c>
    </row>
    <row r="1161" spans="1:4" ht="9" customHeight="1" x14ac:dyDescent="0.35">
      <c r="A1161" s="618">
        <v>804410</v>
      </c>
      <c r="B1161" s="619" t="s">
        <v>7321</v>
      </c>
      <c r="C1161" s="618" t="s">
        <v>795</v>
      </c>
      <c r="D1161" s="620">
        <v>7972.51</v>
      </c>
    </row>
    <row r="1162" spans="1:4" ht="9" customHeight="1" x14ac:dyDescent="0.35">
      <c r="A1162" s="618">
        <v>804166</v>
      </c>
      <c r="B1162" s="619" t="s">
        <v>7322</v>
      </c>
      <c r="C1162" s="618" t="s">
        <v>795</v>
      </c>
      <c r="D1162" s="620">
        <v>4635.5</v>
      </c>
    </row>
    <row r="1163" spans="1:4" ht="9" customHeight="1" x14ac:dyDescent="0.35">
      <c r="A1163" s="618">
        <v>804169</v>
      </c>
      <c r="B1163" s="619" t="s">
        <v>7323</v>
      </c>
      <c r="C1163" s="618" t="s">
        <v>795</v>
      </c>
      <c r="D1163" s="620">
        <v>6156.62</v>
      </c>
    </row>
    <row r="1164" spans="1:4" ht="9" customHeight="1" x14ac:dyDescent="0.35">
      <c r="A1164" s="618">
        <v>804168</v>
      </c>
      <c r="B1164" s="619" t="s">
        <v>7324</v>
      </c>
      <c r="C1164" s="618" t="s">
        <v>795</v>
      </c>
      <c r="D1164" s="620">
        <v>4661.08</v>
      </c>
    </row>
    <row r="1165" spans="1:4" ht="9" customHeight="1" x14ac:dyDescent="0.35">
      <c r="A1165" s="618">
        <v>804171</v>
      </c>
      <c r="B1165" s="619" t="s">
        <v>7325</v>
      </c>
      <c r="C1165" s="618" t="s">
        <v>795</v>
      </c>
      <c r="D1165" s="620">
        <v>6194.29</v>
      </c>
    </row>
    <row r="1166" spans="1:4" ht="9" customHeight="1" x14ac:dyDescent="0.35">
      <c r="A1166" s="618">
        <v>804170</v>
      </c>
      <c r="B1166" s="619" t="s">
        <v>7326</v>
      </c>
      <c r="C1166" s="618" t="s">
        <v>795</v>
      </c>
      <c r="D1166" s="620">
        <v>4695.99</v>
      </c>
    </row>
    <row r="1167" spans="1:4" ht="9" customHeight="1" x14ac:dyDescent="0.35">
      <c r="A1167" s="618">
        <v>804413</v>
      </c>
      <c r="B1167" s="619" t="s">
        <v>7327</v>
      </c>
      <c r="C1167" s="618" t="s">
        <v>795</v>
      </c>
      <c r="D1167" s="620">
        <v>11892.65</v>
      </c>
    </row>
    <row r="1168" spans="1:4" ht="9" customHeight="1" x14ac:dyDescent="0.35">
      <c r="A1168" s="618">
        <v>804173</v>
      </c>
      <c r="B1168" s="619" t="s">
        <v>7328</v>
      </c>
      <c r="C1168" s="618" t="s">
        <v>795</v>
      </c>
      <c r="D1168" s="620">
        <v>6244.45</v>
      </c>
    </row>
    <row r="1169" spans="1:4" ht="9" customHeight="1" x14ac:dyDescent="0.35">
      <c r="A1169" s="618">
        <v>804412</v>
      </c>
      <c r="B1169" s="619" t="s">
        <v>7329</v>
      </c>
      <c r="C1169" s="618" t="s">
        <v>795</v>
      </c>
      <c r="D1169" s="620">
        <v>8935.59</v>
      </c>
    </row>
    <row r="1170" spans="1:4" ht="9" customHeight="1" x14ac:dyDescent="0.35">
      <c r="A1170" s="618">
        <v>804172</v>
      </c>
      <c r="B1170" s="619" t="s">
        <v>7330</v>
      </c>
      <c r="C1170" s="618" t="s">
        <v>795</v>
      </c>
      <c r="D1170" s="620">
        <v>4742.9399999999996</v>
      </c>
    </row>
    <row r="1171" spans="1:4" ht="9" customHeight="1" x14ac:dyDescent="0.35">
      <c r="A1171" s="618">
        <v>804175</v>
      </c>
      <c r="B1171" s="619" t="s">
        <v>7331</v>
      </c>
      <c r="C1171" s="618" t="s">
        <v>795</v>
      </c>
      <c r="D1171" s="620">
        <v>6311.08</v>
      </c>
    </row>
    <row r="1172" spans="1:4" ht="9" customHeight="1" x14ac:dyDescent="0.35">
      <c r="A1172" s="618">
        <v>804174</v>
      </c>
      <c r="B1172" s="619" t="s">
        <v>7332</v>
      </c>
      <c r="C1172" s="618" t="s">
        <v>795</v>
      </c>
      <c r="D1172" s="620">
        <v>4805.8900000000003</v>
      </c>
    </row>
    <row r="1173" spans="1:4" ht="9" customHeight="1" x14ac:dyDescent="0.35">
      <c r="A1173" s="618">
        <v>804177</v>
      </c>
      <c r="B1173" s="619" t="s">
        <v>7333</v>
      </c>
      <c r="C1173" s="618" t="s">
        <v>795</v>
      </c>
      <c r="D1173" s="620">
        <v>6399.64</v>
      </c>
    </row>
    <row r="1174" spans="1:4" ht="9" customHeight="1" x14ac:dyDescent="0.35">
      <c r="A1174" s="618">
        <v>804176</v>
      </c>
      <c r="B1174" s="619" t="s">
        <v>7334</v>
      </c>
      <c r="C1174" s="618" t="s">
        <v>795</v>
      </c>
      <c r="D1174" s="620">
        <v>4890.09</v>
      </c>
    </row>
    <row r="1175" spans="1:4" ht="9" customHeight="1" x14ac:dyDescent="0.35">
      <c r="A1175" s="618">
        <v>804415</v>
      </c>
      <c r="B1175" s="619" t="s">
        <v>7335</v>
      </c>
      <c r="C1175" s="618" t="s">
        <v>795</v>
      </c>
      <c r="D1175" s="620">
        <v>14949.72</v>
      </c>
    </row>
    <row r="1176" spans="1:4" ht="9" customHeight="1" x14ac:dyDescent="0.35">
      <c r="A1176" s="618">
        <v>804179</v>
      </c>
      <c r="B1176" s="619" t="s">
        <v>7336</v>
      </c>
      <c r="C1176" s="618" t="s">
        <v>795</v>
      </c>
      <c r="D1176" s="620">
        <v>6519.76</v>
      </c>
    </row>
    <row r="1177" spans="1:4" ht="9" customHeight="1" x14ac:dyDescent="0.35">
      <c r="A1177" s="618">
        <v>804414</v>
      </c>
      <c r="B1177" s="619" t="s">
        <v>7337</v>
      </c>
      <c r="C1177" s="618" t="s">
        <v>795</v>
      </c>
      <c r="D1177" s="620">
        <v>11203.29</v>
      </c>
    </row>
    <row r="1178" spans="1:4" ht="9" customHeight="1" x14ac:dyDescent="0.35">
      <c r="A1178" s="618">
        <v>804178</v>
      </c>
      <c r="B1178" s="619" t="s">
        <v>7338</v>
      </c>
      <c r="C1178" s="618" t="s">
        <v>795</v>
      </c>
      <c r="D1178" s="620">
        <v>5005.38</v>
      </c>
    </row>
    <row r="1179" spans="1:4" ht="9" customHeight="1" x14ac:dyDescent="0.35">
      <c r="A1179" s="618">
        <v>804163</v>
      </c>
      <c r="B1179" s="619" t="s">
        <v>7339</v>
      </c>
      <c r="C1179" s="618" t="s">
        <v>795</v>
      </c>
      <c r="D1179" s="620">
        <v>6099.14</v>
      </c>
    </row>
    <row r="1180" spans="1:4" ht="9" customHeight="1" x14ac:dyDescent="0.35">
      <c r="A1180" s="618">
        <v>804162</v>
      </c>
      <c r="B1180" s="619" t="s">
        <v>7340</v>
      </c>
      <c r="C1180" s="618" t="s">
        <v>795</v>
      </c>
      <c r="D1180" s="620">
        <v>4608.2</v>
      </c>
    </row>
    <row r="1181" spans="1:4" ht="9" customHeight="1" x14ac:dyDescent="0.35">
      <c r="A1181" s="618">
        <v>804441</v>
      </c>
      <c r="B1181" s="619" t="s">
        <v>7341</v>
      </c>
      <c r="C1181" s="618" t="s">
        <v>795</v>
      </c>
      <c r="D1181" s="620">
        <v>6687.96</v>
      </c>
    </row>
    <row r="1182" spans="1:4" ht="9" customHeight="1" x14ac:dyDescent="0.35">
      <c r="A1182" s="618">
        <v>804317</v>
      </c>
      <c r="B1182" s="619" t="s">
        <v>7342</v>
      </c>
      <c r="C1182" s="618" t="s">
        <v>795</v>
      </c>
      <c r="D1182" s="620">
        <v>3688.98</v>
      </c>
    </row>
    <row r="1183" spans="1:4" ht="9" customHeight="1" x14ac:dyDescent="0.35">
      <c r="A1183" s="618">
        <v>804440</v>
      </c>
      <c r="B1183" s="619" t="s">
        <v>7343</v>
      </c>
      <c r="C1183" s="618" t="s">
        <v>795</v>
      </c>
      <c r="D1183" s="620">
        <v>5160.9399999999996</v>
      </c>
    </row>
    <row r="1184" spans="1:4" ht="9" customHeight="1" x14ac:dyDescent="0.35">
      <c r="A1184" s="618">
        <v>804316</v>
      </c>
      <c r="B1184" s="619" t="s">
        <v>7344</v>
      </c>
      <c r="C1184" s="618" t="s">
        <v>795</v>
      </c>
      <c r="D1184" s="620">
        <v>2813.21</v>
      </c>
    </row>
    <row r="1185" spans="1:4" ht="9" customHeight="1" x14ac:dyDescent="0.35">
      <c r="A1185" s="618">
        <v>804321</v>
      </c>
      <c r="B1185" s="619" t="s">
        <v>7345</v>
      </c>
      <c r="C1185" s="618" t="s">
        <v>795</v>
      </c>
      <c r="D1185" s="620">
        <v>3711.55</v>
      </c>
    </row>
    <row r="1186" spans="1:4" ht="9" customHeight="1" x14ac:dyDescent="0.35">
      <c r="A1186" s="618">
        <v>804320</v>
      </c>
      <c r="B1186" s="619" t="s">
        <v>7346</v>
      </c>
      <c r="C1186" s="618" t="s">
        <v>795</v>
      </c>
      <c r="D1186" s="620">
        <v>2833.03</v>
      </c>
    </row>
    <row r="1187" spans="1:4" ht="9" customHeight="1" x14ac:dyDescent="0.35">
      <c r="A1187" s="618">
        <v>804443</v>
      </c>
      <c r="B1187" s="619" t="s">
        <v>7347</v>
      </c>
      <c r="C1187" s="618" t="s">
        <v>795</v>
      </c>
      <c r="D1187" s="620">
        <v>6981.04</v>
      </c>
    </row>
    <row r="1188" spans="1:4" ht="9" customHeight="1" x14ac:dyDescent="0.35">
      <c r="A1188" s="618">
        <v>804323</v>
      </c>
      <c r="B1188" s="619" t="s">
        <v>7348</v>
      </c>
      <c r="C1188" s="618" t="s">
        <v>795</v>
      </c>
      <c r="D1188" s="620">
        <v>3741.65</v>
      </c>
    </row>
    <row r="1189" spans="1:4" ht="9" customHeight="1" x14ac:dyDescent="0.35">
      <c r="A1189" s="618">
        <v>804442</v>
      </c>
      <c r="B1189" s="619" t="s">
        <v>7349</v>
      </c>
      <c r="C1189" s="618" t="s">
        <v>795</v>
      </c>
      <c r="D1189" s="620">
        <v>5385.77</v>
      </c>
    </row>
    <row r="1190" spans="1:4" ht="9" customHeight="1" x14ac:dyDescent="0.35">
      <c r="A1190" s="618">
        <v>804322</v>
      </c>
      <c r="B1190" s="619" t="s">
        <v>7350</v>
      </c>
      <c r="C1190" s="618" t="s">
        <v>795</v>
      </c>
      <c r="D1190" s="620">
        <v>2859.45</v>
      </c>
    </row>
    <row r="1191" spans="1:4" ht="9" customHeight="1" x14ac:dyDescent="0.35">
      <c r="A1191" s="618">
        <v>804325</v>
      </c>
      <c r="B1191" s="619" t="s">
        <v>7351</v>
      </c>
      <c r="C1191" s="618" t="s">
        <v>795</v>
      </c>
      <c r="D1191" s="620">
        <v>3784.73</v>
      </c>
    </row>
    <row r="1192" spans="1:4" ht="9" customHeight="1" x14ac:dyDescent="0.35">
      <c r="A1192" s="618">
        <v>804324</v>
      </c>
      <c r="B1192" s="619" t="s">
        <v>7352</v>
      </c>
      <c r="C1192" s="618" t="s">
        <v>795</v>
      </c>
      <c r="D1192" s="620">
        <v>2897.71</v>
      </c>
    </row>
    <row r="1193" spans="1:4" ht="9" customHeight="1" x14ac:dyDescent="0.35">
      <c r="A1193" s="618">
        <v>804327</v>
      </c>
      <c r="B1193" s="619" t="s">
        <v>7353</v>
      </c>
      <c r="C1193" s="618" t="s">
        <v>795</v>
      </c>
      <c r="D1193" s="620">
        <v>3843.76</v>
      </c>
    </row>
    <row r="1194" spans="1:4" ht="9" customHeight="1" x14ac:dyDescent="0.35">
      <c r="A1194" s="618">
        <v>804326</v>
      </c>
      <c r="B1194" s="619" t="s">
        <v>7354</v>
      </c>
      <c r="C1194" s="618" t="s">
        <v>795</v>
      </c>
      <c r="D1194" s="620">
        <v>2950.3</v>
      </c>
    </row>
    <row r="1195" spans="1:4" ht="9" customHeight="1" x14ac:dyDescent="0.35">
      <c r="A1195" s="618">
        <v>804445</v>
      </c>
      <c r="B1195" s="619" t="s">
        <v>7355</v>
      </c>
      <c r="C1195" s="618" t="s">
        <v>795</v>
      </c>
      <c r="D1195" s="620">
        <v>7794.99</v>
      </c>
    </row>
    <row r="1196" spans="1:4" ht="9" customHeight="1" x14ac:dyDescent="0.35">
      <c r="A1196" s="618">
        <v>804329</v>
      </c>
      <c r="B1196" s="619" t="s">
        <v>7356</v>
      </c>
      <c r="C1196" s="618" t="s">
        <v>795</v>
      </c>
      <c r="D1196" s="620">
        <v>3921.33</v>
      </c>
    </row>
    <row r="1197" spans="1:4" ht="9" customHeight="1" x14ac:dyDescent="0.35">
      <c r="A1197" s="618">
        <v>804444</v>
      </c>
      <c r="B1197" s="619" t="s">
        <v>7357</v>
      </c>
      <c r="C1197" s="618" t="s">
        <v>795</v>
      </c>
      <c r="D1197" s="620">
        <v>6010.36</v>
      </c>
    </row>
    <row r="1198" spans="1:4" ht="9" customHeight="1" x14ac:dyDescent="0.35">
      <c r="A1198" s="618">
        <v>804328</v>
      </c>
      <c r="B1198" s="619" t="s">
        <v>7358</v>
      </c>
      <c r="C1198" s="618" t="s">
        <v>795</v>
      </c>
      <c r="D1198" s="620">
        <v>3020.29</v>
      </c>
    </row>
    <row r="1199" spans="1:4" ht="9" customHeight="1" x14ac:dyDescent="0.35">
      <c r="A1199" s="618">
        <v>804331</v>
      </c>
      <c r="B1199" s="619" t="s">
        <v>7359</v>
      </c>
      <c r="C1199" s="618" t="s">
        <v>795</v>
      </c>
      <c r="D1199" s="620">
        <v>4020.62</v>
      </c>
    </row>
    <row r="1200" spans="1:4" ht="9" customHeight="1" x14ac:dyDescent="0.35">
      <c r="A1200" s="618">
        <v>804330</v>
      </c>
      <c r="B1200" s="619" t="s">
        <v>7360</v>
      </c>
      <c r="C1200" s="618" t="s">
        <v>795</v>
      </c>
      <c r="D1200" s="620">
        <v>3110.84</v>
      </c>
    </row>
    <row r="1201" spans="1:4" ht="9" customHeight="1" x14ac:dyDescent="0.35">
      <c r="A1201" s="618">
        <v>804333</v>
      </c>
      <c r="B1201" s="619" t="s">
        <v>7361</v>
      </c>
      <c r="C1201" s="618" t="s">
        <v>795</v>
      </c>
      <c r="D1201" s="620">
        <v>4151.84</v>
      </c>
    </row>
    <row r="1202" spans="1:4" ht="9" customHeight="1" x14ac:dyDescent="0.35">
      <c r="A1202" s="618">
        <v>804332</v>
      </c>
      <c r="B1202" s="619" t="s">
        <v>7362</v>
      </c>
      <c r="C1202" s="618" t="s">
        <v>795</v>
      </c>
      <c r="D1202" s="620">
        <v>3231.95</v>
      </c>
    </row>
    <row r="1203" spans="1:4" ht="9" customHeight="1" x14ac:dyDescent="0.35">
      <c r="A1203" s="618">
        <v>804447</v>
      </c>
      <c r="B1203" s="619" t="s">
        <v>7363</v>
      </c>
      <c r="C1203" s="618" t="s">
        <v>795</v>
      </c>
      <c r="D1203" s="620">
        <v>9653.7199999999993</v>
      </c>
    </row>
    <row r="1204" spans="1:4" ht="9" customHeight="1" x14ac:dyDescent="0.35">
      <c r="A1204" s="618">
        <v>804335</v>
      </c>
      <c r="B1204" s="619" t="s">
        <v>7364</v>
      </c>
      <c r="C1204" s="618" t="s">
        <v>795</v>
      </c>
      <c r="D1204" s="620">
        <v>4323.1499999999996</v>
      </c>
    </row>
    <row r="1205" spans="1:4" ht="9" customHeight="1" x14ac:dyDescent="0.35">
      <c r="A1205" s="618">
        <v>804446</v>
      </c>
      <c r="B1205" s="619" t="s">
        <v>7365</v>
      </c>
      <c r="C1205" s="618" t="s">
        <v>795</v>
      </c>
      <c r="D1205" s="620">
        <v>7435.46</v>
      </c>
    </row>
    <row r="1206" spans="1:4" ht="9" customHeight="1" x14ac:dyDescent="0.35">
      <c r="A1206" s="618">
        <v>804334</v>
      </c>
      <c r="B1206" s="619" t="s">
        <v>7366</v>
      </c>
      <c r="C1206" s="618" t="s">
        <v>795</v>
      </c>
      <c r="D1206" s="620">
        <v>3392.23</v>
      </c>
    </row>
    <row r="1207" spans="1:4" ht="9" customHeight="1" x14ac:dyDescent="0.35">
      <c r="A1207" s="618">
        <v>804319</v>
      </c>
      <c r="B1207" s="619" t="s">
        <v>7367</v>
      </c>
      <c r="C1207" s="618" t="s">
        <v>795</v>
      </c>
      <c r="D1207" s="620">
        <v>3694.22</v>
      </c>
    </row>
    <row r="1208" spans="1:4" ht="9" customHeight="1" x14ac:dyDescent="0.35">
      <c r="A1208" s="618">
        <v>804318</v>
      </c>
      <c r="B1208" s="619" t="s">
        <v>7368</v>
      </c>
      <c r="C1208" s="618" t="s">
        <v>795</v>
      </c>
      <c r="D1208" s="620">
        <v>2817.77</v>
      </c>
    </row>
    <row r="1209" spans="1:4" ht="9" customHeight="1" x14ac:dyDescent="0.35">
      <c r="A1209" s="618">
        <v>804449</v>
      </c>
      <c r="B1209" s="619" t="s">
        <v>7369</v>
      </c>
      <c r="C1209" s="618" t="s">
        <v>795</v>
      </c>
      <c r="D1209" s="620">
        <v>9854.4699999999993</v>
      </c>
    </row>
    <row r="1210" spans="1:4" ht="9" customHeight="1" x14ac:dyDescent="0.35">
      <c r="A1210" s="618">
        <v>804337</v>
      </c>
      <c r="B1210" s="619" t="s">
        <v>7370</v>
      </c>
      <c r="C1210" s="618" t="s">
        <v>795</v>
      </c>
      <c r="D1210" s="620">
        <v>5115.96</v>
      </c>
    </row>
    <row r="1211" spans="1:4" ht="9" customHeight="1" x14ac:dyDescent="0.35">
      <c r="A1211" s="618">
        <v>804448</v>
      </c>
      <c r="B1211" s="619" t="s">
        <v>7371</v>
      </c>
      <c r="C1211" s="618" t="s">
        <v>795</v>
      </c>
      <c r="D1211" s="620">
        <v>7493.96</v>
      </c>
    </row>
    <row r="1212" spans="1:4" ht="9" customHeight="1" x14ac:dyDescent="0.35">
      <c r="A1212" s="618">
        <v>804336</v>
      </c>
      <c r="B1212" s="619" t="s">
        <v>7372</v>
      </c>
      <c r="C1212" s="618" t="s">
        <v>795</v>
      </c>
      <c r="D1212" s="620">
        <v>3852.75</v>
      </c>
    </row>
    <row r="1213" spans="1:4" ht="9" customHeight="1" x14ac:dyDescent="0.35">
      <c r="A1213" s="618">
        <v>804341</v>
      </c>
      <c r="B1213" s="619" t="s">
        <v>7373</v>
      </c>
      <c r="C1213" s="618" t="s">
        <v>795</v>
      </c>
      <c r="D1213" s="620">
        <v>5151.58</v>
      </c>
    </row>
    <row r="1214" spans="1:4" ht="9" customHeight="1" x14ac:dyDescent="0.35">
      <c r="A1214" s="618">
        <v>804340</v>
      </c>
      <c r="B1214" s="619" t="s">
        <v>7374</v>
      </c>
      <c r="C1214" s="618" t="s">
        <v>795</v>
      </c>
      <c r="D1214" s="620">
        <v>3882.85</v>
      </c>
    </row>
    <row r="1215" spans="1:4" ht="9" customHeight="1" x14ac:dyDescent="0.35">
      <c r="A1215" s="618">
        <v>804451</v>
      </c>
      <c r="B1215" s="619" t="s">
        <v>7375</v>
      </c>
      <c r="C1215" s="618" t="s">
        <v>795</v>
      </c>
      <c r="D1215" s="620">
        <v>10310.41</v>
      </c>
    </row>
    <row r="1216" spans="1:4" ht="9" customHeight="1" x14ac:dyDescent="0.35">
      <c r="A1216" s="618">
        <v>804343</v>
      </c>
      <c r="B1216" s="619" t="s">
        <v>7376</v>
      </c>
      <c r="C1216" s="618" t="s">
        <v>795</v>
      </c>
      <c r="D1216" s="620">
        <v>5196.8999999999996</v>
      </c>
    </row>
    <row r="1217" spans="1:4" ht="9" customHeight="1" x14ac:dyDescent="0.35">
      <c r="A1217" s="618">
        <v>804450</v>
      </c>
      <c r="B1217" s="619" t="s">
        <v>7377</v>
      </c>
      <c r="C1217" s="618" t="s">
        <v>795</v>
      </c>
      <c r="D1217" s="620">
        <v>7837.99</v>
      </c>
    </row>
    <row r="1218" spans="1:4" ht="9" customHeight="1" x14ac:dyDescent="0.35">
      <c r="A1218" s="618">
        <v>804342</v>
      </c>
      <c r="B1218" s="619" t="s">
        <v>7378</v>
      </c>
      <c r="C1218" s="618" t="s">
        <v>795</v>
      </c>
      <c r="D1218" s="620">
        <v>3921.28</v>
      </c>
    </row>
    <row r="1219" spans="1:4" ht="9" customHeight="1" x14ac:dyDescent="0.35">
      <c r="A1219" s="618">
        <v>804345</v>
      </c>
      <c r="B1219" s="619" t="s">
        <v>7379</v>
      </c>
      <c r="C1219" s="618" t="s">
        <v>795</v>
      </c>
      <c r="D1219" s="620">
        <v>5262.51</v>
      </c>
    </row>
    <row r="1220" spans="1:4" ht="9" customHeight="1" x14ac:dyDescent="0.35">
      <c r="A1220" s="618">
        <v>804344</v>
      </c>
      <c r="B1220" s="619" t="s">
        <v>7380</v>
      </c>
      <c r="C1220" s="618" t="s">
        <v>795</v>
      </c>
      <c r="D1220" s="620">
        <v>3977.47</v>
      </c>
    </row>
    <row r="1221" spans="1:4" ht="9" customHeight="1" x14ac:dyDescent="0.35">
      <c r="A1221" s="618">
        <v>804347</v>
      </c>
      <c r="B1221" s="619" t="s">
        <v>7381</v>
      </c>
      <c r="C1221" s="618" t="s">
        <v>795</v>
      </c>
      <c r="D1221" s="620">
        <v>5351.5</v>
      </c>
    </row>
    <row r="1222" spans="1:4" ht="9" customHeight="1" x14ac:dyDescent="0.35">
      <c r="A1222" s="618">
        <v>804346</v>
      </c>
      <c r="B1222" s="619" t="s">
        <v>7382</v>
      </c>
      <c r="C1222" s="618" t="s">
        <v>795</v>
      </c>
      <c r="D1222" s="620">
        <v>4054.28</v>
      </c>
    </row>
    <row r="1223" spans="1:4" ht="9" customHeight="1" x14ac:dyDescent="0.35">
      <c r="A1223" s="618">
        <v>804453</v>
      </c>
      <c r="B1223" s="619" t="s">
        <v>7383</v>
      </c>
      <c r="C1223" s="618" t="s">
        <v>795</v>
      </c>
      <c r="D1223" s="620">
        <v>11504.91</v>
      </c>
    </row>
    <row r="1224" spans="1:4" ht="9" customHeight="1" x14ac:dyDescent="0.35">
      <c r="A1224" s="618">
        <v>804349</v>
      </c>
      <c r="B1224" s="619" t="s">
        <v>7384</v>
      </c>
      <c r="C1224" s="618" t="s">
        <v>795</v>
      </c>
      <c r="D1224" s="620">
        <v>5467.14</v>
      </c>
    </row>
    <row r="1225" spans="1:4" ht="9" customHeight="1" x14ac:dyDescent="0.35">
      <c r="A1225" s="618">
        <v>804452</v>
      </c>
      <c r="B1225" s="619" t="s">
        <v>7385</v>
      </c>
      <c r="C1225" s="618" t="s">
        <v>795</v>
      </c>
      <c r="D1225" s="620">
        <v>8738.35</v>
      </c>
    </row>
    <row r="1226" spans="1:4" ht="9" customHeight="1" x14ac:dyDescent="0.35">
      <c r="A1226" s="618">
        <v>804348</v>
      </c>
      <c r="B1226" s="619" t="s">
        <v>7386</v>
      </c>
      <c r="C1226" s="618" t="s">
        <v>795</v>
      </c>
      <c r="D1226" s="620">
        <v>4155.21</v>
      </c>
    </row>
    <row r="1227" spans="1:4" ht="9" customHeight="1" x14ac:dyDescent="0.35">
      <c r="A1227" s="618">
        <v>804351</v>
      </c>
      <c r="B1227" s="619" t="s">
        <v>7387</v>
      </c>
      <c r="C1227" s="618" t="s">
        <v>795</v>
      </c>
      <c r="D1227" s="620">
        <v>5614.29</v>
      </c>
    </row>
    <row r="1228" spans="1:4" ht="9" customHeight="1" x14ac:dyDescent="0.35">
      <c r="A1228" s="618">
        <v>804350</v>
      </c>
      <c r="B1228" s="619" t="s">
        <v>7388</v>
      </c>
      <c r="C1228" s="618" t="s">
        <v>795</v>
      </c>
      <c r="D1228" s="620">
        <v>4285.3599999999997</v>
      </c>
    </row>
    <row r="1229" spans="1:4" ht="9" customHeight="1" x14ac:dyDescent="0.35">
      <c r="A1229" s="618">
        <v>804353</v>
      </c>
      <c r="B1229" s="619" t="s">
        <v>7389</v>
      </c>
      <c r="C1229" s="618" t="s">
        <v>795</v>
      </c>
      <c r="D1229" s="620">
        <v>5804.88</v>
      </c>
    </row>
    <row r="1230" spans="1:4" ht="9" customHeight="1" x14ac:dyDescent="0.35">
      <c r="A1230" s="618">
        <v>804352</v>
      </c>
      <c r="B1230" s="619" t="s">
        <v>7390</v>
      </c>
      <c r="C1230" s="618" t="s">
        <v>795</v>
      </c>
      <c r="D1230" s="620">
        <v>4456.6499999999996</v>
      </c>
    </row>
    <row r="1231" spans="1:4" ht="9" customHeight="1" x14ac:dyDescent="0.35">
      <c r="A1231" s="618">
        <v>804455</v>
      </c>
      <c r="B1231" s="619" t="s">
        <v>7391</v>
      </c>
      <c r="C1231" s="618" t="s">
        <v>795</v>
      </c>
      <c r="D1231" s="620">
        <v>14260.52</v>
      </c>
    </row>
    <row r="1232" spans="1:4" ht="9" customHeight="1" x14ac:dyDescent="0.35">
      <c r="A1232" s="618">
        <v>804355</v>
      </c>
      <c r="B1232" s="619" t="s">
        <v>7392</v>
      </c>
      <c r="C1232" s="618" t="s">
        <v>795</v>
      </c>
      <c r="D1232" s="620">
        <v>6052.41</v>
      </c>
    </row>
    <row r="1233" spans="1:4" ht="9" customHeight="1" x14ac:dyDescent="0.35">
      <c r="A1233" s="618">
        <v>804454</v>
      </c>
      <c r="B1233" s="619" t="s">
        <v>7393</v>
      </c>
      <c r="C1233" s="618" t="s">
        <v>795</v>
      </c>
      <c r="D1233" s="620">
        <v>10817.43</v>
      </c>
    </row>
    <row r="1234" spans="1:4" ht="9" customHeight="1" x14ac:dyDescent="0.35">
      <c r="A1234" s="618">
        <v>804354</v>
      </c>
      <c r="B1234" s="619" t="s">
        <v>7394</v>
      </c>
      <c r="C1234" s="618" t="s">
        <v>795</v>
      </c>
      <c r="D1234" s="620">
        <v>4682.57</v>
      </c>
    </row>
    <row r="1235" spans="1:4" ht="9" customHeight="1" x14ac:dyDescent="0.35">
      <c r="A1235" s="618">
        <v>804339</v>
      </c>
      <c r="B1235" s="619" t="s">
        <v>7395</v>
      </c>
      <c r="C1235" s="618" t="s">
        <v>795</v>
      </c>
      <c r="D1235" s="620">
        <v>5124.8599999999997</v>
      </c>
    </row>
    <row r="1236" spans="1:4" ht="9" customHeight="1" x14ac:dyDescent="0.35">
      <c r="A1236" s="618">
        <v>804338</v>
      </c>
      <c r="B1236" s="619" t="s">
        <v>7396</v>
      </c>
      <c r="C1236" s="618" t="s">
        <v>795</v>
      </c>
      <c r="D1236" s="620">
        <v>3860.27</v>
      </c>
    </row>
    <row r="1237" spans="1:4" ht="9" customHeight="1" x14ac:dyDescent="0.35">
      <c r="A1237" s="618">
        <v>804457</v>
      </c>
      <c r="B1237" s="619" t="s">
        <v>7397</v>
      </c>
      <c r="C1237" s="618" t="s">
        <v>795</v>
      </c>
      <c r="D1237" s="620">
        <v>17601.05</v>
      </c>
    </row>
    <row r="1238" spans="1:4" ht="9" customHeight="1" x14ac:dyDescent="0.35">
      <c r="A1238" s="618">
        <v>804357</v>
      </c>
      <c r="B1238" s="619" t="s">
        <v>7398</v>
      </c>
      <c r="C1238" s="618" t="s">
        <v>795</v>
      </c>
      <c r="D1238" s="620">
        <v>8736.02</v>
      </c>
    </row>
    <row r="1239" spans="1:4" ht="9" customHeight="1" x14ac:dyDescent="0.35">
      <c r="A1239" s="618">
        <v>804456</v>
      </c>
      <c r="B1239" s="619" t="s">
        <v>7399</v>
      </c>
      <c r="C1239" s="618" t="s">
        <v>795</v>
      </c>
      <c r="D1239" s="620">
        <v>13116.27</v>
      </c>
    </row>
    <row r="1240" spans="1:4" ht="9" customHeight="1" x14ac:dyDescent="0.35">
      <c r="A1240" s="618">
        <v>804356</v>
      </c>
      <c r="B1240" s="619" t="s">
        <v>7400</v>
      </c>
      <c r="C1240" s="618" t="s">
        <v>795</v>
      </c>
      <c r="D1240" s="620">
        <v>6499.38</v>
      </c>
    </row>
    <row r="1241" spans="1:4" ht="9" customHeight="1" x14ac:dyDescent="0.35">
      <c r="A1241" s="618">
        <v>804361</v>
      </c>
      <c r="B1241" s="619" t="s">
        <v>7401</v>
      </c>
      <c r="C1241" s="618" t="s">
        <v>795</v>
      </c>
      <c r="D1241" s="620">
        <v>8792</v>
      </c>
    </row>
    <row r="1242" spans="1:4" ht="9" customHeight="1" x14ac:dyDescent="0.35">
      <c r="A1242" s="618">
        <v>804360</v>
      </c>
      <c r="B1242" s="619" t="s">
        <v>7402</v>
      </c>
      <c r="C1242" s="618" t="s">
        <v>795</v>
      </c>
      <c r="D1242" s="620">
        <v>6545.71</v>
      </c>
    </row>
    <row r="1243" spans="1:4" ht="9" customHeight="1" x14ac:dyDescent="0.35">
      <c r="A1243" s="618">
        <v>804459</v>
      </c>
      <c r="B1243" s="619" t="s">
        <v>7403</v>
      </c>
      <c r="C1243" s="618" t="s">
        <v>795</v>
      </c>
      <c r="D1243" s="620">
        <v>18425.400000000001</v>
      </c>
    </row>
    <row r="1244" spans="1:4" ht="9" customHeight="1" x14ac:dyDescent="0.35">
      <c r="A1244" s="618">
        <v>804363</v>
      </c>
      <c r="B1244" s="619" t="s">
        <v>7404</v>
      </c>
      <c r="C1244" s="618" t="s">
        <v>795</v>
      </c>
      <c r="D1244" s="620">
        <v>8863.52</v>
      </c>
    </row>
    <row r="1245" spans="1:4" ht="9" customHeight="1" x14ac:dyDescent="0.35">
      <c r="A1245" s="618">
        <v>804458</v>
      </c>
      <c r="B1245" s="619" t="s">
        <v>7405</v>
      </c>
      <c r="C1245" s="618" t="s">
        <v>795</v>
      </c>
      <c r="D1245" s="620">
        <v>13726.91</v>
      </c>
    </row>
    <row r="1246" spans="1:4" ht="9" customHeight="1" x14ac:dyDescent="0.35">
      <c r="A1246" s="618">
        <v>804362</v>
      </c>
      <c r="B1246" s="619" t="s">
        <v>7406</v>
      </c>
      <c r="C1246" s="618" t="s">
        <v>795</v>
      </c>
      <c r="D1246" s="620">
        <v>6605.04</v>
      </c>
    </row>
    <row r="1247" spans="1:4" ht="9" customHeight="1" x14ac:dyDescent="0.35">
      <c r="A1247" s="618">
        <v>804365</v>
      </c>
      <c r="B1247" s="619" t="s">
        <v>7407</v>
      </c>
      <c r="C1247" s="618" t="s">
        <v>795</v>
      </c>
      <c r="D1247" s="620">
        <v>8966.2000000000007</v>
      </c>
    </row>
    <row r="1248" spans="1:4" ht="9" customHeight="1" x14ac:dyDescent="0.35">
      <c r="A1248" s="618">
        <v>804364</v>
      </c>
      <c r="B1248" s="619" t="s">
        <v>7408</v>
      </c>
      <c r="C1248" s="618" t="s">
        <v>795</v>
      </c>
      <c r="D1248" s="620">
        <v>6690.72</v>
      </c>
    </row>
    <row r="1249" spans="1:4" ht="9" customHeight="1" x14ac:dyDescent="0.35">
      <c r="A1249" s="618">
        <v>804367</v>
      </c>
      <c r="B1249" s="619" t="s">
        <v>7409</v>
      </c>
      <c r="C1249" s="618" t="s">
        <v>795</v>
      </c>
      <c r="D1249" s="620">
        <v>9104.1200000000008</v>
      </c>
    </row>
    <row r="1250" spans="1:4" ht="9" customHeight="1" x14ac:dyDescent="0.35">
      <c r="A1250" s="618">
        <v>804366</v>
      </c>
      <c r="B1250" s="619" t="s">
        <v>7410</v>
      </c>
      <c r="C1250" s="618" t="s">
        <v>795</v>
      </c>
      <c r="D1250" s="620">
        <v>6807.04</v>
      </c>
    </row>
    <row r="1251" spans="1:4" ht="9" customHeight="1" x14ac:dyDescent="0.35">
      <c r="A1251" s="618">
        <v>804461</v>
      </c>
      <c r="B1251" s="619" t="s">
        <v>7411</v>
      </c>
      <c r="C1251" s="618" t="s">
        <v>795</v>
      </c>
      <c r="D1251" s="620">
        <v>20614.21</v>
      </c>
    </row>
    <row r="1252" spans="1:4" ht="9" customHeight="1" x14ac:dyDescent="0.35">
      <c r="A1252" s="618">
        <v>804369</v>
      </c>
      <c r="B1252" s="619" t="s">
        <v>7412</v>
      </c>
      <c r="C1252" s="618" t="s">
        <v>795</v>
      </c>
      <c r="D1252" s="620">
        <v>9282.0499999999993</v>
      </c>
    </row>
    <row r="1253" spans="1:4" ht="9" customHeight="1" x14ac:dyDescent="0.35">
      <c r="A1253" s="618">
        <v>804460</v>
      </c>
      <c r="B1253" s="619" t="s">
        <v>7413</v>
      </c>
      <c r="C1253" s="618" t="s">
        <v>795</v>
      </c>
      <c r="D1253" s="620">
        <v>15348.35</v>
      </c>
    </row>
    <row r="1254" spans="1:4" ht="9" customHeight="1" x14ac:dyDescent="0.35">
      <c r="A1254" s="618">
        <v>804371</v>
      </c>
      <c r="B1254" s="619" t="s">
        <v>7414</v>
      </c>
      <c r="C1254" s="618" t="s">
        <v>795</v>
      </c>
      <c r="D1254" s="620">
        <v>9508.15</v>
      </c>
    </row>
    <row r="1255" spans="1:4" ht="9" customHeight="1" x14ac:dyDescent="0.35">
      <c r="A1255" s="618">
        <v>804370</v>
      </c>
      <c r="B1255" s="619" t="s">
        <v>7415</v>
      </c>
      <c r="C1255" s="618" t="s">
        <v>795</v>
      </c>
      <c r="D1255" s="620">
        <v>7154.53</v>
      </c>
    </row>
    <row r="1256" spans="1:4" ht="9" customHeight="1" x14ac:dyDescent="0.35">
      <c r="A1256" s="618">
        <v>804373</v>
      </c>
      <c r="B1256" s="619" t="s">
        <v>7416</v>
      </c>
      <c r="C1256" s="618" t="s">
        <v>795</v>
      </c>
      <c r="D1256" s="620">
        <v>9795.2099999999991</v>
      </c>
    </row>
    <row r="1257" spans="1:4" ht="9" customHeight="1" x14ac:dyDescent="0.35">
      <c r="A1257" s="618">
        <v>804372</v>
      </c>
      <c r="B1257" s="619" t="s">
        <v>7417</v>
      </c>
      <c r="C1257" s="618" t="s">
        <v>795</v>
      </c>
      <c r="D1257" s="620">
        <v>7407.36</v>
      </c>
    </row>
    <row r="1258" spans="1:4" ht="9" customHeight="1" x14ac:dyDescent="0.35">
      <c r="A1258" s="618">
        <v>804463</v>
      </c>
      <c r="B1258" s="619" t="s">
        <v>7418</v>
      </c>
      <c r="C1258" s="618" t="s">
        <v>795</v>
      </c>
      <c r="D1258" s="620">
        <v>25639.02</v>
      </c>
    </row>
    <row r="1259" spans="1:4" ht="9" customHeight="1" x14ac:dyDescent="0.35">
      <c r="A1259" s="618">
        <v>804375</v>
      </c>
      <c r="B1259" s="619" t="s">
        <v>7419</v>
      </c>
      <c r="C1259" s="618" t="s">
        <v>795</v>
      </c>
      <c r="D1259" s="620">
        <v>10166.27</v>
      </c>
    </row>
    <row r="1260" spans="1:4" ht="9" customHeight="1" x14ac:dyDescent="0.35">
      <c r="A1260" s="618">
        <v>804462</v>
      </c>
      <c r="B1260" s="619" t="s">
        <v>7420</v>
      </c>
      <c r="C1260" s="618" t="s">
        <v>795</v>
      </c>
      <c r="D1260" s="620">
        <v>19063.060000000001</v>
      </c>
    </row>
    <row r="1261" spans="1:4" ht="9" customHeight="1" x14ac:dyDescent="0.35">
      <c r="A1261" s="618">
        <v>804374</v>
      </c>
      <c r="B1261" s="619" t="s">
        <v>7421</v>
      </c>
      <c r="C1261" s="618" t="s">
        <v>795</v>
      </c>
      <c r="D1261" s="620">
        <v>7740.27</v>
      </c>
    </row>
    <row r="1262" spans="1:4" ht="9" customHeight="1" x14ac:dyDescent="0.35">
      <c r="A1262" s="618">
        <v>804359</v>
      </c>
      <c r="B1262" s="619" t="s">
        <v>7422</v>
      </c>
      <c r="C1262" s="618" t="s">
        <v>795</v>
      </c>
      <c r="D1262" s="620">
        <v>8750.07</v>
      </c>
    </row>
    <row r="1263" spans="1:4" ht="9" customHeight="1" x14ac:dyDescent="0.35">
      <c r="A1263" s="618">
        <v>804358</v>
      </c>
      <c r="B1263" s="619" t="s">
        <v>7423</v>
      </c>
      <c r="C1263" s="618" t="s">
        <v>795</v>
      </c>
      <c r="D1263" s="620">
        <v>6511.13</v>
      </c>
    </row>
    <row r="1264" spans="1:4" ht="9" customHeight="1" x14ac:dyDescent="0.35">
      <c r="A1264" s="618">
        <v>804368</v>
      </c>
      <c r="B1264" s="619" t="s">
        <v>7424</v>
      </c>
      <c r="C1264" s="618" t="s">
        <v>795</v>
      </c>
      <c r="D1264" s="620">
        <v>6958.78</v>
      </c>
    </row>
    <row r="1265" spans="1:4" ht="9" customHeight="1" x14ac:dyDescent="0.35">
      <c r="A1265" s="618">
        <v>804465</v>
      </c>
      <c r="B1265" s="619" t="s">
        <v>7425</v>
      </c>
      <c r="C1265" s="618" t="s">
        <v>790</v>
      </c>
      <c r="D1265" s="620">
        <v>165.12</v>
      </c>
    </row>
    <row r="1266" spans="1:4" ht="9" customHeight="1" x14ac:dyDescent="0.35">
      <c r="A1266" s="618">
        <v>804464</v>
      </c>
      <c r="B1266" s="619" t="s">
        <v>7426</v>
      </c>
      <c r="C1266" s="618" t="s">
        <v>790</v>
      </c>
      <c r="D1266" s="620">
        <v>134.12</v>
      </c>
    </row>
    <row r="1267" spans="1:4" ht="9" customHeight="1" x14ac:dyDescent="0.35">
      <c r="A1267" s="618">
        <v>804475</v>
      </c>
      <c r="B1267" s="619" t="s">
        <v>7427</v>
      </c>
      <c r="C1267" s="618" t="s">
        <v>790</v>
      </c>
      <c r="D1267" s="620">
        <v>179.8</v>
      </c>
    </row>
    <row r="1268" spans="1:4" ht="9" customHeight="1" x14ac:dyDescent="0.35">
      <c r="A1268" s="618">
        <v>804474</v>
      </c>
      <c r="B1268" s="619" t="s">
        <v>7428</v>
      </c>
      <c r="C1268" s="618" t="s">
        <v>790</v>
      </c>
      <c r="D1268" s="620">
        <v>148.82</v>
      </c>
    </row>
    <row r="1269" spans="1:4" ht="9" customHeight="1" x14ac:dyDescent="0.35">
      <c r="A1269" s="618">
        <v>804485</v>
      </c>
      <c r="B1269" s="619" t="s">
        <v>7429</v>
      </c>
      <c r="C1269" s="618" t="s">
        <v>790</v>
      </c>
      <c r="D1269" s="620">
        <v>253.16</v>
      </c>
    </row>
    <row r="1270" spans="1:4" ht="9" customHeight="1" x14ac:dyDescent="0.35">
      <c r="A1270" s="618">
        <v>804484</v>
      </c>
      <c r="B1270" s="619" t="s">
        <v>7430</v>
      </c>
      <c r="C1270" s="618" t="s">
        <v>790</v>
      </c>
      <c r="D1270" s="620">
        <v>222.33</v>
      </c>
    </row>
    <row r="1271" spans="1:4" ht="9" customHeight="1" x14ac:dyDescent="0.35">
      <c r="A1271" s="618">
        <v>804495</v>
      </c>
      <c r="B1271" s="619" t="s">
        <v>7431</v>
      </c>
      <c r="C1271" s="618" t="s">
        <v>790</v>
      </c>
      <c r="D1271" s="620">
        <v>314.61</v>
      </c>
    </row>
    <row r="1272" spans="1:4" ht="9" customHeight="1" x14ac:dyDescent="0.35">
      <c r="A1272" s="618">
        <v>804494</v>
      </c>
      <c r="B1272" s="619" t="s">
        <v>7432</v>
      </c>
      <c r="C1272" s="618" t="s">
        <v>790</v>
      </c>
      <c r="D1272" s="620">
        <v>278.06</v>
      </c>
    </row>
    <row r="1273" spans="1:4" ht="9" customHeight="1" x14ac:dyDescent="0.35">
      <c r="A1273" s="618">
        <v>804467</v>
      </c>
      <c r="B1273" s="619" t="s">
        <v>7433</v>
      </c>
      <c r="C1273" s="618" t="s">
        <v>790</v>
      </c>
      <c r="D1273" s="620">
        <v>253.35</v>
      </c>
    </row>
    <row r="1274" spans="1:4" ht="9" customHeight="1" x14ac:dyDescent="0.35">
      <c r="A1274" s="618">
        <v>804466</v>
      </c>
      <c r="B1274" s="619" t="s">
        <v>7434</v>
      </c>
      <c r="C1274" s="618" t="s">
        <v>790</v>
      </c>
      <c r="D1274" s="620">
        <v>203.98</v>
      </c>
    </row>
    <row r="1275" spans="1:4" ht="9" customHeight="1" x14ac:dyDescent="0.35">
      <c r="A1275" s="618">
        <v>804477</v>
      </c>
      <c r="B1275" s="619" t="s">
        <v>7435</v>
      </c>
      <c r="C1275" s="618" t="s">
        <v>790</v>
      </c>
      <c r="D1275" s="620">
        <v>312.04000000000002</v>
      </c>
    </row>
    <row r="1276" spans="1:4" ht="9" customHeight="1" x14ac:dyDescent="0.35">
      <c r="A1276" s="618">
        <v>804476</v>
      </c>
      <c r="B1276" s="619" t="s">
        <v>7436</v>
      </c>
      <c r="C1276" s="618" t="s">
        <v>790</v>
      </c>
      <c r="D1276" s="620">
        <v>262.77999999999997</v>
      </c>
    </row>
    <row r="1277" spans="1:4" ht="9" customHeight="1" x14ac:dyDescent="0.35">
      <c r="A1277" s="618">
        <v>804487</v>
      </c>
      <c r="B1277" s="619" t="s">
        <v>7437</v>
      </c>
      <c r="C1277" s="618" t="s">
        <v>790</v>
      </c>
      <c r="D1277" s="620">
        <v>432.99</v>
      </c>
    </row>
    <row r="1278" spans="1:4" ht="9" customHeight="1" x14ac:dyDescent="0.35">
      <c r="A1278" s="618">
        <v>804486</v>
      </c>
      <c r="B1278" s="619" t="s">
        <v>7438</v>
      </c>
      <c r="C1278" s="618" t="s">
        <v>790</v>
      </c>
      <c r="D1278" s="620">
        <v>377.86</v>
      </c>
    </row>
    <row r="1279" spans="1:4" ht="9" customHeight="1" x14ac:dyDescent="0.35">
      <c r="A1279" s="618">
        <v>804497</v>
      </c>
      <c r="B1279" s="619" t="s">
        <v>7439</v>
      </c>
      <c r="C1279" s="618" t="s">
        <v>790</v>
      </c>
      <c r="D1279" s="620">
        <v>512.16</v>
      </c>
    </row>
    <row r="1280" spans="1:4" ht="9" customHeight="1" x14ac:dyDescent="0.35">
      <c r="A1280" s="618">
        <v>804496</v>
      </c>
      <c r="B1280" s="619" t="s">
        <v>7440</v>
      </c>
      <c r="C1280" s="618" t="s">
        <v>790</v>
      </c>
      <c r="D1280" s="620">
        <v>445.41</v>
      </c>
    </row>
    <row r="1281" spans="1:4" ht="9" customHeight="1" x14ac:dyDescent="0.35">
      <c r="A1281" s="618">
        <v>804469</v>
      </c>
      <c r="B1281" s="619" t="s">
        <v>7441</v>
      </c>
      <c r="C1281" s="618" t="s">
        <v>790</v>
      </c>
      <c r="D1281" s="620">
        <v>430.79</v>
      </c>
    </row>
    <row r="1282" spans="1:4" ht="9" customHeight="1" x14ac:dyDescent="0.35">
      <c r="A1282" s="618">
        <v>804468</v>
      </c>
      <c r="B1282" s="619" t="s">
        <v>7442</v>
      </c>
      <c r="C1282" s="618" t="s">
        <v>790</v>
      </c>
      <c r="D1282" s="620">
        <v>363.09</v>
      </c>
    </row>
    <row r="1283" spans="1:4" ht="9" customHeight="1" x14ac:dyDescent="0.35">
      <c r="A1283" s="618">
        <v>804479</v>
      </c>
      <c r="B1283" s="619" t="s">
        <v>7443</v>
      </c>
      <c r="C1283" s="618" t="s">
        <v>790</v>
      </c>
      <c r="D1283" s="620">
        <v>489.48</v>
      </c>
    </row>
    <row r="1284" spans="1:4" ht="9" customHeight="1" x14ac:dyDescent="0.35">
      <c r="A1284" s="618">
        <v>804478</v>
      </c>
      <c r="B1284" s="619" t="s">
        <v>7444</v>
      </c>
      <c r="C1284" s="618" t="s">
        <v>790</v>
      </c>
      <c r="D1284" s="620">
        <v>421.9</v>
      </c>
    </row>
    <row r="1285" spans="1:4" ht="9" customHeight="1" x14ac:dyDescent="0.35">
      <c r="A1285" s="618">
        <v>804489</v>
      </c>
      <c r="B1285" s="619" t="s">
        <v>7445</v>
      </c>
      <c r="C1285" s="618" t="s">
        <v>790</v>
      </c>
      <c r="D1285" s="620">
        <v>619.34</v>
      </c>
    </row>
    <row r="1286" spans="1:4" ht="9" customHeight="1" x14ac:dyDescent="0.35">
      <c r="A1286" s="618">
        <v>804488</v>
      </c>
      <c r="B1286" s="619" t="s">
        <v>7446</v>
      </c>
      <c r="C1286" s="618" t="s">
        <v>790</v>
      </c>
      <c r="D1286" s="620">
        <v>533.09</v>
      </c>
    </row>
    <row r="1287" spans="1:4" ht="9" customHeight="1" x14ac:dyDescent="0.35">
      <c r="A1287" s="618">
        <v>804499</v>
      </c>
      <c r="B1287" s="619" t="s">
        <v>7447</v>
      </c>
      <c r="C1287" s="618" t="s">
        <v>790</v>
      </c>
      <c r="D1287" s="620">
        <v>780.5</v>
      </c>
    </row>
    <row r="1288" spans="1:4" ht="9" customHeight="1" x14ac:dyDescent="0.35">
      <c r="A1288" s="618">
        <v>804498</v>
      </c>
      <c r="B1288" s="619" t="s">
        <v>7448</v>
      </c>
      <c r="C1288" s="618" t="s">
        <v>790</v>
      </c>
      <c r="D1288" s="620">
        <v>679.9</v>
      </c>
    </row>
    <row r="1289" spans="1:4" ht="9" customHeight="1" x14ac:dyDescent="0.35">
      <c r="A1289" s="618">
        <v>804471</v>
      </c>
      <c r="B1289" s="619" t="s">
        <v>7449</v>
      </c>
      <c r="C1289" s="618" t="s">
        <v>790</v>
      </c>
      <c r="D1289" s="620">
        <v>591.33000000000004</v>
      </c>
    </row>
    <row r="1290" spans="1:4" ht="9" customHeight="1" x14ac:dyDescent="0.35">
      <c r="A1290" s="618">
        <v>804470</v>
      </c>
      <c r="B1290" s="619" t="s">
        <v>7450</v>
      </c>
      <c r="C1290" s="618" t="s">
        <v>790</v>
      </c>
      <c r="D1290" s="620">
        <v>492.76</v>
      </c>
    </row>
    <row r="1291" spans="1:4" ht="9" customHeight="1" x14ac:dyDescent="0.35">
      <c r="A1291" s="618">
        <v>804481</v>
      </c>
      <c r="B1291" s="619" t="s">
        <v>7451</v>
      </c>
      <c r="C1291" s="618" t="s">
        <v>790</v>
      </c>
      <c r="D1291" s="620">
        <v>723.38</v>
      </c>
    </row>
    <row r="1292" spans="1:4" ht="9" customHeight="1" x14ac:dyDescent="0.35">
      <c r="A1292" s="618">
        <v>804480</v>
      </c>
      <c r="B1292" s="619" t="s">
        <v>7452</v>
      </c>
      <c r="C1292" s="618" t="s">
        <v>790</v>
      </c>
      <c r="D1292" s="620">
        <v>625.07000000000005</v>
      </c>
    </row>
    <row r="1293" spans="1:4" ht="9" customHeight="1" x14ac:dyDescent="0.35">
      <c r="A1293" s="618">
        <v>804491</v>
      </c>
      <c r="B1293" s="619" t="s">
        <v>7453</v>
      </c>
      <c r="C1293" s="618" t="s">
        <v>790</v>
      </c>
      <c r="D1293" s="620">
        <v>955.3</v>
      </c>
    </row>
    <row r="1294" spans="1:4" ht="9" customHeight="1" x14ac:dyDescent="0.35">
      <c r="A1294" s="618">
        <v>804490</v>
      </c>
      <c r="B1294" s="619" t="s">
        <v>7454</v>
      </c>
      <c r="C1294" s="618" t="s">
        <v>790</v>
      </c>
      <c r="D1294" s="620">
        <v>823.99</v>
      </c>
    </row>
    <row r="1295" spans="1:4" ht="9" customHeight="1" x14ac:dyDescent="0.35">
      <c r="A1295" s="618">
        <v>804501</v>
      </c>
      <c r="B1295" s="619" t="s">
        <v>7455</v>
      </c>
      <c r="C1295" s="618" t="s">
        <v>790</v>
      </c>
      <c r="D1295" s="620">
        <v>1140.82</v>
      </c>
    </row>
    <row r="1296" spans="1:4" ht="9" customHeight="1" x14ac:dyDescent="0.35">
      <c r="A1296" s="618">
        <v>804500</v>
      </c>
      <c r="B1296" s="619" t="s">
        <v>7456</v>
      </c>
      <c r="C1296" s="618" t="s">
        <v>790</v>
      </c>
      <c r="D1296" s="620">
        <v>991.96</v>
      </c>
    </row>
    <row r="1297" spans="1:4" ht="9" customHeight="1" x14ac:dyDescent="0.35">
      <c r="A1297" s="618">
        <v>804473</v>
      </c>
      <c r="B1297" s="619" t="s">
        <v>7457</v>
      </c>
      <c r="C1297" s="618" t="s">
        <v>790</v>
      </c>
      <c r="D1297" s="620">
        <v>951.97</v>
      </c>
    </row>
    <row r="1298" spans="1:4" ht="9" customHeight="1" x14ac:dyDescent="0.35">
      <c r="A1298" s="618">
        <v>804472</v>
      </c>
      <c r="B1298" s="619" t="s">
        <v>7458</v>
      </c>
      <c r="C1298" s="618" t="s">
        <v>790</v>
      </c>
      <c r="D1298" s="620">
        <v>798.01</v>
      </c>
    </row>
    <row r="1299" spans="1:4" ht="9" customHeight="1" x14ac:dyDescent="0.35">
      <c r="A1299" s="618">
        <v>804483</v>
      </c>
      <c r="B1299" s="619" t="s">
        <v>7459</v>
      </c>
      <c r="C1299" s="618" t="s">
        <v>790</v>
      </c>
      <c r="D1299" s="620">
        <v>1157.3900000000001</v>
      </c>
    </row>
    <row r="1300" spans="1:4" ht="9" customHeight="1" x14ac:dyDescent="0.35">
      <c r="A1300" s="618">
        <v>804482</v>
      </c>
      <c r="B1300" s="619" t="s">
        <v>7460</v>
      </c>
      <c r="C1300" s="618" t="s">
        <v>790</v>
      </c>
      <c r="D1300" s="620">
        <v>1003.83</v>
      </c>
    </row>
    <row r="1301" spans="1:4" ht="9" customHeight="1" x14ac:dyDescent="0.35">
      <c r="A1301" s="618">
        <v>804493</v>
      </c>
      <c r="B1301" s="619" t="s">
        <v>7461</v>
      </c>
      <c r="C1301" s="618" t="s">
        <v>790</v>
      </c>
      <c r="D1301" s="620">
        <v>1528.01</v>
      </c>
    </row>
    <row r="1302" spans="1:4" ht="9" customHeight="1" x14ac:dyDescent="0.35">
      <c r="A1302" s="618">
        <v>804492</v>
      </c>
      <c r="B1302" s="619" t="s">
        <v>7462</v>
      </c>
      <c r="C1302" s="618" t="s">
        <v>790</v>
      </c>
      <c r="D1302" s="620">
        <v>1324.75</v>
      </c>
    </row>
    <row r="1303" spans="1:4" ht="9" customHeight="1" x14ac:dyDescent="0.35">
      <c r="A1303" s="618">
        <v>804503</v>
      </c>
      <c r="B1303" s="619" t="s">
        <v>7463</v>
      </c>
      <c r="C1303" s="618" t="s">
        <v>790</v>
      </c>
      <c r="D1303" s="620">
        <v>1799.49</v>
      </c>
    </row>
    <row r="1304" spans="1:4" ht="9" customHeight="1" x14ac:dyDescent="0.35">
      <c r="A1304" s="618">
        <v>804502</v>
      </c>
      <c r="B1304" s="619" t="s">
        <v>7464</v>
      </c>
      <c r="C1304" s="618" t="s">
        <v>790</v>
      </c>
      <c r="D1304" s="620">
        <v>1589.39</v>
      </c>
    </row>
    <row r="1305" spans="1:4" ht="9" customHeight="1" x14ac:dyDescent="0.35">
      <c r="A1305" s="618">
        <v>804180</v>
      </c>
      <c r="B1305" s="619" t="s">
        <v>7465</v>
      </c>
      <c r="C1305" s="618" t="s">
        <v>790</v>
      </c>
      <c r="D1305" s="620">
        <v>1077.46</v>
      </c>
    </row>
    <row r="1306" spans="1:4" ht="9" customHeight="1" x14ac:dyDescent="0.35">
      <c r="A1306" s="618">
        <v>804181</v>
      </c>
      <c r="B1306" s="619" t="s">
        <v>7466</v>
      </c>
      <c r="C1306" s="618" t="s">
        <v>790</v>
      </c>
      <c r="D1306" s="620">
        <v>1260.3800000000001</v>
      </c>
    </row>
    <row r="1307" spans="1:4" ht="9" customHeight="1" x14ac:dyDescent="0.35">
      <c r="A1307" s="618">
        <v>804182</v>
      </c>
      <c r="B1307" s="619" t="s">
        <v>7467</v>
      </c>
      <c r="C1307" s="618" t="s">
        <v>790</v>
      </c>
      <c r="D1307" s="620">
        <v>1108.5999999999999</v>
      </c>
    </row>
    <row r="1308" spans="1:4" ht="9" customHeight="1" x14ac:dyDescent="0.35">
      <c r="A1308" s="618">
        <v>804183</v>
      </c>
      <c r="B1308" s="619" t="s">
        <v>7468</v>
      </c>
      <c r="C1308" s="618" t="s">
        <v>790</v>
      </c>
      <c r="D1308" s="620">
        <v>1291.53</v>
      </c>
    </row>
    <row r="1309" spans="1:4" ht="9" customHeight="1" x14ac:dyDescent="0.35">
      <c r="A1309" s="618">
        <v>804184</v>
      </c>
      <c r="B1309" s="619" t="s">
        <v>7469</v>
      </c>
      <c r="C1309" s="618" t="s">
        <v>790</v>
      </c>
      <c r="D1309" s="620">
        <v>1216.8599999999999</v>
      </c>
    </row>
    <row r="1310" spans="1:4" ht="9" customHeight="1" x14ac:dyDescent="0.35">
      <c r="A1310" s="618">
        <v>804185</v>
      </c>
      <c r="B1310" s="619" t="s">
        <v>7470</v>
      </c>
      <c r="C1310" s="618" t="s">
        <v>790</v>
      </c>
      <c r="D1310" s="620">
        <v>1399.78</v>
      </c>
    </row>
    <row r="1311" spans="1:4" ht="9" customHeight="1" x14ac:dyDescent="0.35">
      <c r="A1311" s="618">
        <v>804186</v>
      </c>
      <c r="B1311" s="619" t="s">
        <v>7471</v>
      </c>
      <c r="C1311" s="618" t="s">
        <v>790</v>
      </c>
      <c r="D1311" s="620">
        <v>1343.45</v>
      </c>
    </row>
    <row r="1312" spans="1:4" ht="9" customHeight="1" x14ac:dyDescent="0.35">
      <c r="A1312" s="618">
        <v>804187</v>
      </c>
      <c r="B1312" s="619" t="s">
        <v>7472</v>
      </c>
      <c r="C1312" s="618" t="s">
        <v>790</v>
      </c>
      <c r="D1312" s="620">
        <v>1526.38</v>
      </c>
    </row>
    <row r="1313" spans="1:4" ht="9" customHeight="1" x14ac:dyDescent="0.35">
      <c r="A1313" s="618">
        <v>804188</v>
      </c>
      <c r="B1313" s="619" t="s">
        <v>7473</v>
      </c>
      <c r="C1313" s="618" t="s">
        <v>790</v>
      </c>
      <c r="D1313" s="620">
        <v>1402.74</v>
      </c>
    </row>
    <row r="1314" spans="1:4" ht="9" customHeight="1" x14ac:dyDescent="0.35">
      <c r="A1314" s="618">
        <v>804189</v>
      </c>
      <c r="B1314" s="619" t="s">
        <v>7474</v>
      </c>
      <c r="C1314" s="618" t="s">
        <v>790</v>
      </c>
      <c r="D1314" s="620">
        <v>1647.44</v>
      </c>
    </row>
    <row r="1315" spans="1:4" ht="9" customHeight="1" x14ac:dyDescent="0.35">
      <c r="A1315" s="618">
        <v>804190</v>
      </c>
      <c r="B1315" s="619" t="s">
        <v>7475</v>
      </c>
      <c r="C1315" s="618" t="s">
        <v>790</v>
      </c>
      <c r="D1315" s="620">
        <v>1497.54</v>
      </c>
    </row>
    <row r="1316" spans="1:4" ht="9" customHeight="1" x14ac:dyDescent="0.35">
      <c r="A1316" s="618">
        <v>804191</v>
      </c>
      <c r="B1316" s="619" t="s">
        <v>7476</v>
      </c>
      <c r="C1316" s="618" t="s">
        <v>790</v>
      </c>
      <c r="D1316" s="620">
        <v>1742.23</v>
      </c>
    </row>
    <row r="1317" spans="1:4" ht="9" customHeight="1" x14ac:dyDescent="0.35">
      <c r="A1317" s="618">
        <v>804192</v>
      </c>
      <c r="B1317" s="619" t="s">
        <v>7477</v>
      </c>
      <c r="C1317" s="618" t="s">
        <v>790</v>
      </c>
      <c r="D1317" s="620">
        <v>1612.53</v>
      </c>
    </row>
    <row r="1318" spans="1:4" ht="9" customHeight="1" x14ac:dyDescent="0.35">
      <c r="A1318" s="618">
        <v>804193</v>
      </c>
      <c r="B1318" s="619" t="s">
        <v>7478</v>
      </c>
      <c r="C1318" s="618" t="s">
        <v>790</v>
      </c>
      <c r="D1318" s="620">
        <v>1857.23</v>
      </c>
    </row>
    <row r="1319" spans="1:4" ht="9" customHeight="1" x14ac:dyDescent="0.35">
      <c r="A1319" s="618">
        <v>804194</v>
      </c>
      <c r="B1319" s="619" t="s">
        <v>7479</v>
      </c>
      <c r="C1319" s="618" t="s">
        <v>790</v>
      </c>
      <c r="D1319" s="620">
        <v>1676.39</v>
      </c>
    </row>
    <row r="1320" spans="1:4" ht="9" customHeight="1" x14ac:dyDescent="0.35">
      <c r="A1320" s="618">
        <v>804195</v>
      </c>
      <c r="B1320" s="619" t="s">
        <v>7480</v>
      </c>
      <c r="C1320" s="618" t="s">
        <v>790</v>
      </c>
      <c r="D1320" s="620">
        <v>1921.08</v>
      </c>
    </row>
    <row r="1321" spans="1:4" ht="9" customHeight="1" x14ac:dyDescent="0.35">
      <c r="A1321" s="618">
        <v>804196</v>
      </c>
      <c r="B1321" s="619" t="s">
        <v>7481</v>
      </c>
      <c r="C1321" s="618" t="s">
        <v>790</v>
      </c>
      <c r="D1321" s="620">
        <v>1921.29</v>
      </c>
    </row>
    <row r="1322" spans="1:4" ht="9" customHeight="1" x14ac:dyDescent="0.35">
      <c r="A1322" s="618">
        <v>804197</v>
      </c>
      <c r="B1322" s="619" t="s">
        <v>7482</v>
      </c>
      <c r="C1322" s="618" t="s">
        <v>790</v>
      </c>
      <c r="D1322" s="620">
        <v>2231.7600000000002</v>
      </c>
    </row>
    <row r="1323" spans="1:4" ht="9" customHeight="1" x14ac:dyDescent="0.35">
      <c r="A1323" s="618">
        <v>804198</v>
      </c>
      <c r="B1323" s="619" t="s">
        <v>7483</v>
      </c>
      <c r="C1323" s="618" t="s">
        <v>790</v>
      </c>
      <c r="D1323" s="620">
        <v>2032.89</v>
      </c>
    </row>
    <row r="1324" spans="1:4" ht="9" customHeight="1" x14ac:dyDescent="0.35">
      <c r="A1324" s="618">
        <v>804199</v>
      </c>
      <c r="B1324" s="619" t="s">
        <v>7484</v>
      </c>
      <c r="C1324" s="618" t="s">
        <v>790</v>
      </c>
      <c r="D1324" s="620">
        <v>2343.36</v>
      </c>
    </row>
    <row r="1325" spans="1:4" ht="9" customHeight="1" x14ac:dyDescent="0.35">
      <c r="A1325" s="618">
        <v>804200</v>
      </c>
      <c r="B1325" s="619" t="s">
        <v>7485</v>
      </c>
      <c r="C1325" s="618" t="s">
        <v>790</v>
      </c>
      <c r="D1325" s="620">
        <v>2332.4499999999998</v>
      </c>
    </row>
    <row r="1326" spans="1:4" ht="9" customHeight="1" x14ac:dyDescent="0.35">
      <c r="A1326" s="618">
        <v>804201</v>
      </c>
      <c r="B1326" s="619" t="s">
        <v>7486</v>
      </c>
      <c r="C1326" s="618" t="s">
        <v>790</v>
      </c>
      <c r="D1326" s="620">
        <v>2642.92</v>
      </c>
    </row>
    <row r="1327" spans="1:4" ht="9" customHeight="1" x14ac:dyDescent="0.35">
      <c r="A1327" s="618">
        <v>804202</v>
      </c>
      <c r="B1327" s="619" t="s">
        <v>7487</v>
      </c>
      <c r="C1327" s="618" t="s">
        <v>790</v>
      </c>
      <c r="D1327" s="620">
        <v>2627.38</v>
      </c>
    </row>
    <row r="1328" spans="1:4" ht="9" customHeight="1" x14ac:dyDescent="0.35">
      <c r="A1328" s="618">
        <v>804203</v>
      </c>
      <c r="B1328" s="619" t="s">
        <v>7488</v>
      </c>
      <c r="C1328" s="618" t="s">
        <v>790</v>
      </c>
      <c r="D1328" s="620">
        <v>2937.85</v>
      </c>
    </row>
    <row r="1329" spans="1:4" ht="9" customHeight="1" x14ac:dyDescent="0.35">
      <c r="A1329" s="618">
        <v>804204</v>
      </c>
      <c r="B1329" s="619" t="s">
        <v>7489</v>
      </c>
      <c r="C1329" s="618" t="s">
        <v>790</v>
      </c>
      <c r="D1329" s="620">
        <v>3100.73</v>
      </c>
    </row>
    <row r="1330" spans="1:4" ht="9" customHeight="1" x14ac:dyDescent="0.35">
      <c r="A1330" s="618">
        <v>804205</v>
      </c>
      <c r="B1330" s="619" t="s">
        <v>7490</v>
      </c>
      <c r="C1330" s="618" t="s">
        <v>790</v>
      </c>
      <c r="D1330" s="620">
        <v>3499.35</v>
      </c>
    </row>
    <row r="1331" spans="1:4" ht="9" customHeight="1" x14ac:dyDescent="0.35">
      <c r="A1331" s="618">
        <v>804206</v>
      </c>
      <c r="B1331" s="619" t="s">
        <v>7491</v>
      </c>
      <c r="C1331" s="618" t="s">
        <v>790</v>
      </c>
      <c r="D1331" s="620">
        <v>3156.99</v>
      </c>
    </row>
    <row r="1332" spans="1:4" ht="9" customHeight="1" x14ac:dyDescent="0.35">
      <c r="A1332" s="618">
        <v>804207</v>
      </c>
      <c r="B1332" s="619" t="s">
        <v>7492</v>
      </c>
      <c r="C1332" s="618" t="s">
        <v>790</v>
      </c>
      <c r="D1332" s="620">
        <v>3555.61</v>
      </c>
    </row>
    <row r="1333" spans="1:4" ht="9" customHeight="1" x14ac:dyDescent="0.35">
      <c r="A1333" s="618">
        <v>804208</v>
      </c>
      <c r="B1333" s="619" t="s">
        <v>7493</v>
      </c>
      <c r="C1333" s="618" t="s">
        <v>790</v>
      </c>
      <c r="D1333" s="620">
        <v>3304.66</v>
      </c>
    </row>
    <row r="1334" spans="1:4" ht="9" customHeight="1" x14ac:dyDescent="0.35">
      <c r="A1334" s="618">
        <v>804209</v>
      </c>
      <c r="B1334" s="619" t="s">
        <v>7494</v>
      </c>
      <c r="C1334" s="618" t="s">
        <v>790</v>
      </c>
      <c r="D1334" s="620">
        <v>3703.29</v>
      </c>
    </row>
    <row r="1335" spans="1:4" ht="9" customHeight="1" x14ac:dyDescent="0.35">
      <c r="A1335" s="618">
        <v>804210</v>
      </c>
      <c r="B1335" s="619" t="s">
        <v>7495</v>
      </c>
      <c r="C1335" s="618" t="s">
        <v>790</v>
      </c>
      <c r="D1335" s="620">
        <v>3524.89</v>
      </c>
    </row>
    <row r="1336" spans="1:4" ht="9" customHeight="1" x14ac:dyDescent="0.35">
      <c r="A1336" s="618">
        <v>804211</v>
      </c>
      <c r="B1336" s="619" t="s">
        <v>7496</v>
      </c>
      <c r="C1336" s="618" t="s">
        <v>790</v>
      </c>
      <c r="D1336" s="620">
        <v>3923.51</v>
      </c>
    </row>
    <row r="1337" spans="1:4" ht="9" customHeight="1" x14ac:dyDescent="0.35">
      <c r="A1337" s="618">
        <v>804012</v>
      </c>
      <c r="B1337" s="619" t="s">
        <v>7497</v>
      </c>
      <c r="C1337" s="618" t="s">
        <v>790</v>
      </c>
      <c r="D1337" s="620">
        <v>243.56</v>
      </c>
    </row>
    <row r="1338" spans="1:4" ht="9" customHeight="1" x14ac:dyDescent="0.35">
      <c r="A1338" s="618">
        <v>804013</v>
      </c>
      <c r="B1338" s="619" t="s">
        <v>7498</v>
      </c>
      <c r="C1338" s="618" t="s">
        <v>790</v>
      </c>
      <c r="D1338" s="620">
        <v>288.32</v>
      </c>
    </row>
    <row r="1339" spans="1:4" ht="9" customHeight="1" x14ac:dyDescent="0.35">
      <c r="A1339" s="618">
        <v>804014</v>
      </c>
      <c r="B1339" s="619" t="s">
        <v>7499</v>
      </c>
      <c r="C1339" s="618" t="s">
        <v>790</v>
      </c>
      <c r="D1339" s="620">
        <v>248.12</v>
      </c>
    </row>
    <row r="1340" spans="1:4" ht="9" customHeight="1" x14ac:dyDescent="0.35">
      <c r="A1340" s="618">
        <v>804015</v>
      </c>
      <c r="B1340" s="619" t="s">
        <v>7500</v>
      </c>
      <c r="C1340" s="618" t="s">
        <v>790</v>
      </c>
      <c r="D1340" s="620">
        <v>292.89</v>
      </c>
    </row>
    <row r="1341" spans="1:4" ht="9" customHeight="1" x14ac:dyDescent="0.35">
      <c r="A1341" s="618">
        <v>804016</v>
      </c>
      <c r="B1341" s="619" t="s">
        <v>7501</v>
      </c>
      <c r="C1341" s="618" t="s">
        <v>790</v>
      </c>
      <c r="D1341" s="620">
        <v>262.35000000000002</v>
      </c>
    </row>
    <row r="1342" spans="1:4" ht="9" customHeight="1" x14ac:dyDescent="0.35">
      <c r="A1342" s="618">
        <v>804017</v>
      </c>
      <c r="B1342" s="619" t="s">
        <v>7502</v>
      </c>
      <c r="C1342" s="618" t="s">
        <v>790</v>
      </c>
      <c r="D1342" s="620">
        <v>307.12</v>
      </c>
    </row>
    <row r="1343" spans="1:4" ht="9" customHeight="1" x14ac:dyDescent="0.35">
      <c r="A1343" s="618">
        <v>804018</v>
      </c>
      <c r="B1343" s="619" t="s">
        <v>7503</v>
      </c>
      <c r="C1343" s="618" t="s">
        <v>790</v>
      </c>
      <c r="D1343" s="620">
        <v>303.27999999999997</v>
      </c>
    </row>
    <row r="1344" spans="1:4" ht="9" customHeight="1" x14ac:dyDescent="0.35">
      <c r="A1344" s="618">
        <v>804019</v>
      </c>
      <c r="B1344" s="619" t="s">
        <v>7504</v>
      </c>
      <c r="C1344" s="618" t="s">
        <v>790</v>
      </c>
      <c r="D1344" s="620">
        <v>348.05</v>
      </c>
    </row>
    <row r="1345" spans="1:4" ht="9" customHeight="1" x14ac:dyDescent="0.35">
      <c r="A1345" s="618">
        <v>804020</v>
      </c>
      <c r="B1345" s="619" t="s">
        <v>7505</v>
      </c>
      <c r="C1345" s="618" t="s">
        <v>790</v>
      </c>
      <c r="D1345" s="620">
        <v>379.17</v>
      </c>
    </row>
    <row r="1346" spans="1:4" ht="9" customHeight="1" x14ac:dyDescent="0.35">
      <c r="A1346" s="618">
        <v>804021</v>
      </c>
      <c r="B1346" s="619" t="s">
        <v>7506</v>
      </c>
      <c r="C1346" s="618" t="s">
        <v>790</v>
      </c>
      <c r="D1346" s="620">
        <v>446.01</v>
      </c>
    </row>
    <row r="1347" spans="1:4" ht="9" customHeight="1" x14ac:dyDescent="0.35">
      <c r="A1347" s="618">
        <v>804022</v>
      </c>
      <c r="B1347" s="619" t="s">
        <v>7507</v>
      </c>
      <c r="C1347" s="618" t="s">
        <v>790</v>
      </c>
      <c r="D1347" s="620">
        <v>409.54</v>
      </c>
    </row>
    <row r="1348" spans="1:4" ht="9" customHeight="1" x14ac:dyDescent="0.35">
      <c r="A1348" s="618">
        <v>804023</v>
      </c>
      <c r="B1348" s="619" t="s">
        <v>7508</v>
      </c>
      <c r="C1348" s="618" t="s">
        <v>790</v>
      </c>
      <c r="D1348" s="620">
        <v>476.37</v>
      </c>
    </row>
    <row r="1349" spans="1:4" ht="9" customHeight="1" x14ac:dyDescent="0.35">
      <c r="A1349" s="618">
        <v>804024</v>
      </c>
      <c r="B1349" s="619" t="s">
        <v>7509</v>
      </c>
      <c r="C1349" s="618" t="s">
        <v>790</v>
      </c>
      <c r="D1349" s="620">
        <v>456.18</v>
      </c>
    </row>
    <row r="1350" spans="1:4" ht="9" customHeight="1" x14ac:dyDescent="0.35">
      <c r="A1350" s="618">
        <v>804025</v>
      </c>
      <c r="B1350" s="619" t="s">
        <v>7510</v>
      </c>
      <c r="C1350" s="618" t="s">
        <v>790</v>
      </c>
      <c r="D1350" s="620">
        <v>523.01</v>
      </c>
    </row>
    <row r="1351" spans="1:4" ht="9" customHeight="1" x14ac:dyDescent="0.35">
      <c r="A1351" s="618">
        <v>804026</v>
      </c>
      <c r="B1351" s="619" t="s">
        <v>7511</v>
      </c>
      <c r="C1351" s="618" t="s">
        <v>790</v>
      </c>
      <c r="D1351" s="620">
        <v>467.66</v>
      </c>
    </row>
    <row r="1352" spans="1:4" ht="9" customHeight="1" x14ac:dyDescent="0.35">
      <c r="A1352" s="618">
        <v>804027</v>
      </c>
      <c r="B1352" s="619" t="s">
        <v>7512</v>
      </c>
      <c r="C1352" s="618" t="s">
        <v>790</v>
      </c>
      <c r="D1352" s="620">
        <v>534.5</v>
      </c>
    </row>
    <row r="1353" spans="1:4" ht="9" customHeight="1" x14ac:dyDescent="0.35">
      <c r="A1353" s="618">
        <v>804028</v>
      </c>
      <c r="B1353" s="619" t="s">
        <v>7513</v>
      </c>
      <c r="C1353" s="618" t="s">
        <v>790</v>
      </c>
      <c r="D1353" s="620">
        <v>566.52</v>
      </c>
    </row>
    <row r="1354" spans="1:4" ht="9" customHeight="1" x14ac:dyDescent="0.35">
      <c r="A1354" s="618">
        <v>804029</v>
      </c>
      <c r="B1354" s="619" t="s">
        <v>7514</v>
      </c>
      <c r="C1354" s="618" t="s">
        <v>790</v>
      </c>
      <c r="D1354" s="620">
        <v>657.99</v>
      </c>
    </row>
    <row r="1355" spans="1:4" ht="9" customHeight="1" x14ac:dyDescent="0.35">
      <c r="A1355" s="618">
        <v>804030</v>
      </c>
      <c r="B1355" s="619" t="s">
        <v>7515</v>
      </c>
      <c r="C1355" s="618" t="s">
        <v>790</v>
      </c>
      <c r="D1355" s="620">
        <v>582.1</v>
      </c>
    </row>
    <row r="1356" spans="1:4" ht="9" customHeight="1" x14ac:dyDescent="0.35">
      <c r="A1356" s="618">
        <v>804031</v>
      </c>
      <c r="B1356" s="619" t="s">
        <v>7516</v>
      </c>
      <c r="C1356" s="618" t="s">
        <v>790</v>
      </c>
      <c r="D1356" s="620">
        <v>673.56</v>
      </c>
    </row>
    <row r="1357" spans="1:4" ht="9" customHeight="1" x14ac:dyDescent="0.35">
      <c r="A1357" s="618">
        <v>804032</v>
      </c>
      <c r="B1357" s="619" t="s">
        <v>7517</v>
      </c>
      <c r="C1357" s="618" t="s">
        <v>790</v>
      </c>
      <c r="D1357" s="620">
        <v>636.22</v>
      </c>
    </row>
    <row r="1358" spans="1:4" ht="9" customHeight="1" x14ac:dyDescent="0.35">
      <c r="A1358" s="618">
        <v>804033</v>
      </c>
      <c r="B1358" s="619" t="s">
        <v>7518</v>
      </c>
      <c r="C1358" s="618" t="s">
        <v>790</v>
      </c>
      <c r="D1358" s="620">
        <v>727.69</v>
      </c>
    </row>
    <row r="1359" spans="1:4" ht="9" customHeight="1" x14ac:dyDescent="0.35">
      <c r="A1359" s="618">
        <v>804034</v>
      </c>
      <c r="B1359" s="619" t="s">
        <v>7519</v>
      </c>
      <c r="C1359" s="618" t="s">
        <v>790</v>
      </c>
      <c r="D1359" s="620">
        <v>699.52</v>
      </c>
    </row>
    <row r="1360" spans="1:4" ht="9" customHeight="1" x14ac:dyDescent="0.35">
      <c r="A1360" s="618">
        <v>804035</v>
      </c>
      <c r="B1360" s="619" t="s">
        <v>7520</v>
      </c>
      <c r="C1360" s="618" t="s">
        <v>790</v>
      </c>
      <c r="D1360" s="620">
        <v>790.98</v>
      </c>
    </row>
    <row r="1361" spans="1:4" ht="9" customHeight="1" x14ac:dyDescent="0.35">
      <c r="A1361" s="618">
        <v>804036</v>
      </c>
      <c r="B1361" s="619" t="s">
        <v>7521</v>
      </c>
      <c r="C1361" s="618" t="s">
        <v>790</v>
      </c>
      <c r="D1361" s="620">
        <v>729.56</v>
      </c>
    </row>
    <row r="1362" spans="1:4" ht="9" customHeight="1" x14ac:dyDescent="0.35">
      <c r="A1362" s="618">
        <v>804037</v>
      </c>
      <c r="B1362" s="619" t="s">
        <v>7522</v>
      </c>
      <c r="C1362" s="618" t="s">
        <v>790</v>
      </c>
      <c r="D1362" s="620">
        <v>848.95</v>
      </c>
    </row>
    <row r="1363" spans="1:4" ht="9" customHeight="1" x14ac:dyDescent="0.35">
      <c r="A1363" s="618">
        <v>804038</v>
      </c>
      <c r="B1363" s="619" t="s">
        <v>7523</v>
      </c>
      <c r="C1363" s="618" t="s">
        <v>790</v>
      </c>
      <c r="D1363" s="620">
        <v>776.96</v>
      </c>
    </row>
    <row r="1364" spans="1:4" ht="9" customHeight="1" x14ac:dyDescent="0.35">
      <c r="A1364" s="618">
        <v>804039</v>
      </c>
      <c r="B1364" s="619" t="s">
        <v>7524</v>
      </c>
      <c r="C1364" s="618" t="s">
        <v>790</v>
      </c>
      <c r="D1364" s="620">
        <v>896.35</v>
      </c>
    </row>
    <row r="1365" spans="1:4" ht="9" customHeight="1" x14ac:dyDescent="0.35">
      <c r="A1365" s="618">
        <v>804040</v>
      </c>
      <c r="B1365" s="619" t="s">
        <v>7525</v>
      </c>
      <c r="C1365" s="618" t="s">
        <v>790</v>
      </c>
      <c r="D1365" s="620">
        <v>834.46</v>
      </c>
    </row>
    <row r="1366" spans="1:4" ht="9" customHeight="1" x14ac:dyDescent="0.35">
      <c r="A1366" s="618">
        <v>804041</v>
      </c>
      <c r="B1366" s="619" t="s">
        <v>7526</v>
      </c>
      <c r="C1366" s="618" t="s">
        <v>790</v>
      </c>
      <c r="D1366" s="620">
        <v>953.85</v>
      </c>
    </row>
    <row r="1367" spans="1:4" ht="9" customHeight="1" x14ac:dyDescent="0.35">
      <c r="A1367" s="618">
        <v>804042</v>
      </c>
      <c r="B1367" s="619" t="s">
        <v>7527</v>
      </c>
      <c r="C1367" s="618" t="s">
        <v>790</v>
      </c>
      <c r="D1367" s="620">
        <v>866.39</v>
      </c>
    </row>
    <row r="1368" spans="1:4" ht="9" customHeight="1" x14ac:dyDescent="0.35">
      <c r="A1368" s="618">
        <v>804043</v>
      </c>
      <c r="B1368" s="619" t="s">
        <v>7528</v>
      </c>
      <c r="C1368" s="618" t="s">
        <v>790</v>
      </c>
      <c r="D1368" s="620">
        <v>985.78</v>
      </c>
    </row>
    <row r="1369" spans="1:4" ht="9" customHeight="1" x14ac:dyDescent="0.35">
      <c r="A1369" s="618">
        <v>804044</v>
      </c>
      <c r="B1369" s="619" t="s">
        <v>7529</v>
      </c>
      <c r="C1369" s="618" t="s">
        <v>790</v>
      </c>
      <c r="D1369" s="620">
        <v>988.15</v>
      </c>
    </row>
    <row r="1370" spans="1:4" ht="9" customHeight="1" x14ac:dyDescent="0.35">
      <c r="A1370" s="618">
        <v>804045</v>
      </c>
      <c r="B1370" s="619" t="s">
        <v>7530</v>
      </c>
      <c r="C1370" s="618" t="s">
        <v>790</v>
      </c>
      <c r="D1370" s="620">
        <v>1136.5899999999999</v>
      </c>
    </row>
    <row r="1371" spans="1:4" ht="9" customHeight="1" x14ac:dyDescent="0.35">
      <c r="A1371" s="618">
        <v>804046</v>
      </c>
      <c r="B1371" s="619" t="s">
        <v>7531</v>
      </c>
      <c r="C1371" s="618" t="s">
        <v>790</v>
      </c>
      <c r="D1371" s="620">
        <v>1043.95</v>
      </c>
    </row>
    <row r="1372" spans="1:4" ht="9" customHeight="1" x14ac:dyDescent="0.35">
      <c r="A1372" s="618">
        <v>804047</v>
      </c>
      <c r="B1372" s="619" t="s">
        <v>7532</v>
      </c>
      <c r="C1372" s="618" t="s">
        <v>790</v>
      </c>
      <c r="D1372" s="620">
        <v>1192.3800000000001</v>
      </c>
    </row>
    <row r="1373" spans="1:4" ht="9" customHeight="1" x14ac:dyDescent="0.35">
      <c r="A1373" s="618">
        <v>804048</v>
      </c>
      <c r="B1373" s="619" t="s">
        <v>7533</v>
      </c>
      <c r="C1373" s="618" t="s">
        <v>790</v>
      </c>
      <c r="D1373" s="620">
        <v>1193.73</v>
      </c>
    </row>
    <row r="1374" spans="1:4" ht="9" customHeight="1" x14ac:dyDescent="0.35">
      <c r="A1374" s="618">
        <v>804049</v>
      </c>
      <c r="B1374" s="619" t="s">
        <v>7534</v>
      </c>
      <c r="C1374" s="618" t="s">
        <v>790</v>
      </c>
      <c r="D1374" s="620">
        <v>1342.16</v>
      </c>
    </row>
    <row r="1375" spans="1:4" ht="9" customHeight="1" x14ac:dyDescent="0.35">
      <c r="A1375" s="618">
        <v>804050</v>
      </c>
      <c r="B1375" s="619" t="s">
        <v>7535</v>
      </c>
      <c r="C1375" s="618" t="s">
        <v>790</v>
      </c>
      <c r="D1375" s="620">
        <v>1341.19</v>
      </c>
    </row>
    <row r="1376" spans="1:4" ht="9" customHeight="1" x14ac:dyDescent="0.35">
      <c r="A1376" s="618">
        <v>804051</v>
      </c>
      <c r="B1376" s="619" t="s">
        <v>7536</v>
      </c>
      <c r="C1376" s="618" t="s">
        <v>790</v>
      </c>
      <c r="D1376" s="620">
        <v>1489.63</v>
      </c>
    </row>
    <row r="1377" spans="1:4" ht="9" customHeight="1" x14ac:dyDescent="0.35">
      <c r="A1377" s="618">
        <v>804052</v>
      </c>
      <c r="B1377" s="619" t="s">
        <v>7537</v>
      </c>
      <c r="C1377" s="618" t="s">
        <v>790</v>
      </c>
      <c r="D1377" s="620">
        <v>1581.12</v>
      </c>
    </row>
    <row r="1378" spans="1:4" ht="9" customHeight="1" x14ac:dyDescent="0.35">
      <c r="A1378" s="618">
        <v>804053</v>
      </c>
      <c r="B1378" s="619" t="s">
        <v>7538</v>
      </c>
      <c r="C1378" s="618" t="s">
        <v>790</v>
      </c>
      <c r="D1378" s="620">
        <v>1773.04</v>
      </c>
    </row>
    <row r="1379" spans="1:4" ht="9" customHeight="1" x14ac:dyDescent="0.35">
      <c r="A1379" s="618">
        <v>804054</v>
      </c>
      <c r="B1379" s="619" t="s">
        <v>7539</v>
      </c>
      <c r="C1379" s="618" t="s">
        <v>790</v>
      </c>
      <c r="D1379" s="620">
        <v>1609.25</v>
      </c>
    </row>
    <row r="1380" spans="1:4" ht="9" customHeight="1" x14ac:dyDescent="0.35">
      <c r="A1380" s="618">
        <v>804055</v>
      </c>
      <c r="B1380" s="619" t="s">
        <v>7540</v>
      </c>
      <c r="C1380" s="618" t="s">
        <v>790</v>
      </c>
      <c r="D1380" s="620">
        <v>1801.17</v>
      </c>
    </row>
    <row r="1381" spans="1:4" ht="9" customHeight="1" x14ac:dyDescent="0.35">
      <c r="A1381" s="618">
        <v>804056</v>
      </c>
      <c r="B1381" s="619" t="s">
        <v>7541</v>
      </c>
      <c r="C1381" s="618" t="s">
        <v>790</v>
      </c>
      <c r="D1381" s="620">
        <v>1683.09</v>
      </c>
    </row>
    <row r="1382" spans="1:4" ht="9" customHeight="1" x14ac:dyDescent="0.35">
      <c r="A1382" s="618">
        <v>804057</v>
      </c>
      <c r="B1382" s="619" t="s">
        <v>7542</v>
      </c>
      <c r="C1382" s="618" t="s">
        <v>790</v>
      </c>
      <c r="D1382" s="620">
        <v>1875.01</v>
      </c>
    </row>
    <row r="1383" spans="1:4" ht="9" customHeight="1" x14ac:dyDescent="0.35">
      <c r="A1383" s="618">
        <v>804058</v>
      </c>
      <c r="B1383" s="619" t="s">
        <v>7543</v>
      </c>
      <c r="C1383" s="618" t="s">
        <v>790</v>
      </c>
      <c r="D1383" s="620">
        <v>1793.2</v>
      </c>
    </row>
    <row r="1384" spans="1:4" ht="9" customHeight="1" x14ac:dyDescent="0.35">
      <c r="A1384" s="618">
        <v>804059</v>
      </c>
      <c r="B1384" s="619" t="s">
        <v>7544</v>
      </c>
      <c r="C1384" s="618" t="s">
        <v>790</v>
      </c>
      <c r="D1384" s="620">
        <v>1985.12</v>
      </c>
    </row>
    <row r="1385" spans="1:4" ht="9" customHeight="1" x14ac:dyDescent="0.35">
      <c r="A1385" s="618">
        <v>804292</v>
      </c>
      <c r="B1385" s="619" t="s">
        <v>7545</v>
      </c>
      <c r="C1385" s="618" t="s">
        <v>790</v>
      </c>
      <c r="D1385" s="620">
        <v>2075.9299999999998</v>
      </c>
    </row>
    <row r="1386" spans="1:4" ht="9" customHeight="1" x14ac:dyDescent="0.35">
      <c r="A1386" s="618">
        <v>804293</v>
      </c>
      <c r="B1386" s="619" t="s">
        <v>7546</v>
      </c>
      <c r="C1386" s="618" t="s">
        <v>790</v>
      </c>
      <c r="D1386" s="620">
        <v>2445.9299999999998</v>
      </c>
    </row>
    <row r="1387" spans="1:4" ht="9" customHeight="1" x14ac:dyDescent="0.35">
      <c r="A1387" s="618">
        <v>804294</v>
      </c>
      <c r="B1387" s="619" t="s">
        <v>7547</v>
      </c>
      <c r="C1387" s="618" t="s">
        <v>790</v>
      </c>
      <c r="D1387" s="620">
        <v>2218.12</v>
      </c>
    </row>
    <row r="1388" spans="1:4" ht="9" customHeight="1" x14ac:dyDescent="0.35">
      <c r="A1388" s="618">
        <v>804295</v>
      </c>
      <c r="B1388" s="619" t="s">
        <v>7548</v>
      </c>
      <c r="C1388" s="618" t="s">
        <v>790</v>
      </c>
      <c r="D1388" s="620">
        <v>2588.12</v>
      </c>
    </row>
    <row r="1389" spans="1:4" ht="9" customHeight="1" x14ac:dyDescent="0.35">
      <c r="A1389" s="618">
        <v>804296</v>
      </c>
      <c r="B1389" s="619" t="s">
        <v>7549</v>
      </c>
      <c r="C1389" s="618" t="s">
        <v>790</v>
      </c>
      <c r="D1389" s="620">
        <v>2390.62</v>
      </c>
    </row>
    <row r="1390" spans="1:4" ht="9" customHeight="1" x14ac:dyDescent="0.35">
      <c r="A1390" s="618">
        <v>804297</v>
      </c>
      <c r="B1390" s="619" t="s">
        <v>7550</v>
      </c>
      <c r="C1390" s="618" t="s">
        <v>790</v>
      </c>
      <c r="D1390" s="620">
        <v>2760.61</v>
      </c>
    </row>
    <row r="1391" spans="1:4" ht="9" customHeight="1" x14ac:dyDescent="0.35">
      <c r="A1391" s="618">
        <v>804298</v>
      </c>
      <c r="B1391" s="619" t="s">
        <v>7551</v>
      </c>
      <c r="C1391" s="618" t="s">
        <v>790</v>
      </c>
      <c r="D1391" s="620">
        <v>2486.4</v>
      </c>
    </row>
    <row r="1392" spans="1:4" ht="9" customHeight="1" x14ac:dyDescent="0.35">
      <c r="A1392" s="618">
        <v>804299</v>
      </c>
      <c r="B1392" s="619" t="s">
        <v>7552</v>
      </c>
      <c r="C1392" s="618" t="s">
        <v>790</v>
      </c>
      <c r="D1392" s="620">
        <v>2856.4</v>
      </c>
    </row>
    <row r="1393" spans="1:4" ht="9" customHeight="1" x14ac:dyDescent="0.35">
      <c r="A1393" s="618">
        <v>804300</v>
      </c>
      <c r="B1393" s="619" t="s">
        <v>7553</v>
      </c>
      <c r="C1393" s="618" t="s">
        <v>790</v>
      </c>
      <c r="D1393" s="620">
        <v>2854.08</v>
      </c>
    </row>
    <row r="1394" spans="1:4" ht="9" customHeight="1" x14ac:dyDescent="0.35">
      <c r="A1394" s="618">
        <v>804301</v>
      </c>
      <c r="B1394" s="619" t="s">
        <v>7554</v>
      </c>
      <c r="C1394" s="618" t="s">
        <v>790</v>
      </c>
      <c r="D1394" s="620">
        <v>3326.29</v>
      </c>
    </row>
    <row r="1395" spans="1:4" ht="9" customHeight="1" x14ac:dyDescent="0.35">
      <c r="A1395" s="618">
        <v>804302</v>
      </c>
      <c r="B1395" s="619" t="s">
        <v>7555</v>
      </c>
      <c r="C1395" s="618" t="s">
        <v>790</v>
      </c>
      <c r="D1395" s="620">
        <v>3021.47</v>
      </c>
    </row>
    <row r="1396" spans="1:4" ht="9" customHeight="1" x14ac:dyDescent="0.35">
      <c r="A1396" s="618">
        <v>804303</v>
      </c>
      <c r="B1396" s="619" t="s">
        <v>7556</v>
      </c>
      <c r="C1396" s="618" t="s">
        <v>790</v>
      </c>
      <c r="D1396" s="620">
        <v>3493.68</v>
      </c>
    </row>
    <row r="1397" spans="1:4" ht="9" customHeight="1" x14ac:dyDescent="0.35">
      <c r="A1397" s="618">
        <v>804304</v>
      </c>
      <c r="B1397" s="619" t="s">
        <v>7557</v>
      </c>
      <c r="C1397" s="618" t="s">
        <v>790</v>
      </c>
      <c r="D1397" s="620">
        <v>3470.81</v>
      </c>
    </row>
    <row r="1398" spans="1:4" ht="9" customHeight="1" x14ac:dyDescent="0.35">
      <c r="A1398" s="618">
        <v>804305</v>
      </c>
      <c r="B1398" s="619" t="s">
        <v>7558</v>
      </c>
      <c r="C1398" s="618" t="s">
        <v>790</v>
      </c>
      <c r="D1398" s="620">
        <v>3943.02</v>
      </c>
    </row>
    <row r="1399" spans="1:4" ht="9" customHeight="1" x14ac:dyDescent="0.35">
      <c r="A1399" s="618">
        <v>804306</v>
      </c>
      <c r="B1399" s="619" t="s">
        <v>7559</v>
      </c>
      <c r="C1399" s="618" t="s">
        <v>790</v>
      </c>
      <c r="D1399" s="620">
        <v>3913.21</v>
      </c>
    </row>
    <row r="1400" spans="1:4" ht="9" customHeight="1" x14ac:dyDescent="0.35">
      <c r="A1400" s="618">
        <v>804307</v>
      </c>
      <c r="B1400" s="619" t="s">
        <v>7560</v>
      </c>
      <c r="C1400" s="618" t="s">
        <v>790</v>
      </c>
      <c r="D1400" s="620">
        <v>4385.42</v>
      </c>
    </row>
    <row r="1401" spans="1:4" ht="9" customHeight="1" x14ac:dyDescent="0.35">
      <c r="A1401" s="618">
        <v>804308</v>
      </c>
      <c r="B1401" s="619" t="s">
        <v>7561</v>
      </c>
      <c r="C1401" s="618" t="s">
        <v>790</v>
      </c>
      <c r="D1401" s="620">
        <v>4620.7</v>
      </c>
    </row>
    <row r="1402" spans="1:4" ht="9" customHeight="1" x14ac:dyDescent="0.35">
      <c r="A1402" s="618">
        <v>804309</v>
      </c>
      <c r="B1402" s="619" t="s">
        <v>7562</v>
      </c>
      <c r="C1402" s="618" t="s">
        <v>790</v>
      </c>
      <c r="D1402" s="620">
        <v>5226.32</v>
      </c>
    </row>
    <row r="1403" spans="1:4" ht="9" customHeight="1" x14ac:dyDescent="0.35">
      <c r="A1403" s="618">
        <v>804310</v>
      </c>
      <c r="B1403" s="619" t="s">
        <v>7563</v>
      </c>
      <c r="C1403" s="618" t="s">
        <v>790</v>
      </c>
      <c r="D1403" s="620">
        <v>4705.08</v>
      </c>
    </row>
    <row r="1404" spans="1:4" ht="9" customHeight="1" x14ac:dyDescent="0.35">
      <c r="A1404" s="618">
        <v>804311</v>
      </c>
      <c r="B1404" s="619" t="s">
        <v>7564</v>
      </c>
      <c r="C1404" s="618" t="s">
        <v>790</v>
      </c>
      <c r="D1404" s="620">
        <v>5310.71</v>
      </c>
    </row>
    <row r="1405" spans="1:4" ht="9" customHeight="1" x14ac:dyDescent="0.35">
      <c r="A1405" s="618">
        <v>804312</v>
      </c>
      <c r="B1405" s="619" t="s">
        <v>7565</v>
      </c>
      <c r="C1405" s="618" t="s">
        <v>790</v>
      </c>
      <c r="D1405" s="620">
        <v>4926.6000000000004</v>
      </c>
    </row>
    <row r="1406" spans="1:4" ht="9" customHeight="1" x14ac:dyDescent="0.35">
      <c r="A1406" s="618">
        <v>804313</v>
      </c>
      <c r="B1406" s="619" t="s">
        <v>7566</v>
      </c>
      <c r="C1406" s="618" t="s">
        <v>790</v>
      </c>
      <c r="D1406" s="620">
        <v>5532.22</v>
      </c>
    </row>
    <row r="1407" spans="1:4" ht="9" customHeight="1" x14ac:dyDescent="0.35">
      <c r="A1407" s="618">
        <v>804314</v>
      </c>
      <c r="B1407" s="619" t="s">
        <v>7567</v>
      </c>
      <c r="C1407" s="618" t="s">
        <v>790</v>
      </c>
      <c r="D1407" s="620">
        <v>5256.93</v>
      </c>
    </row>
    <row r="1408" spans="1:4" ht="9" customHeight="1" x14ac:dyDescent="0.35">
      <c r="A1408" s="618">
        <v>804315</v>
      </c>
      <c r="B1408" s="619" t="s">
        <v>7568</v>
      </c>
      <c r="C1408" s="618" t="s">
        <v>790</v>
      </c>
      <c r="D1408" s="620">
        <v>5862.55</v>
      </c>
    </row>
    <row r="1409" spans="1:4" ht="9" customHeight="1" x14ac:dyDescent="0.35">
      <c r="A1409" s="618">
        <v>805446</v>
      </c>
      <c r="B1409" s="619" t="s">
        <v>7569</v>
      </c>
      <c r="C1409" s="618" t="s">
        <v>795</v>
      </c>
      <c r="D1409" s="620">
        <v>52.15</v>
      </c>
    </row>
    <row r="1410" spans="1:4" ht="9" customHeight="1" x14ac:dyDescent="0.35">
      <c r="A1410" s="618">
        <v>805447</v>
      </c>
      <c r="B1410" s="619" t="s">
        <v>7570</v>
      </c>
      <c r="C1410" s="618" t="s">
        <v>795</v>
      </c>
      <c r="D1410" s="620">
        <v>80.540000000000006</v>
      </c>
    </row>
    <row r="1411" spans="1:4" ht="9" customHeight="1" x14ac:dyDescent="0.35">
      <c r="A1411" s="618">
        <v>805448</v>
      </c>
      <c r="B1411" s="619" t="s">
        <v>7571</v>
      </c>
      <c r="C1411" s="618" t="s">
        <v>795</v>
      </c>
      <c r="D1411" s="620">
        <v>62.51</v>
      </c>
    </row>
    <row r="1412" spans="1:4" ht="9" customHeight="1" x14ac:dyDescent="0.35">
      <c r="A1412" s="618">
        <v>805449</v>
      </c>
      <c r="B1412" s="619" t="s">
        <v>7572</v>
      </c>
      <c r="C1412" s="618" t="s">
        <v>795</v>
      </c>
      <c r="D1412" s="620">
        <v>96.51</v>
      </c>
    </row>
    <row r="1413" spans="1:4" ht="9" customHeight="1" x14ac:dyDescent="0.35">
      <c r="A1413" s="618">
        <v>805450</v>
      </c>
      <c r="B1413" s="619" t="s">
        <v>7573</v>
      </c>
      <c r="C1413" s="618" t="s">
        <v>795</v>
      </c>
      <c r="D1413" s="620">
        <v>72.510000000000005</v>
      </c>
    </row>
    <row r="1414" spans="1:4" ht="9" customHeight="1" x14ac:dyDescent="0.35">
      <c r="A1414" s="618">
        <v>805451</v>
      </c>
      <c r="B1414" s="619" t="s">
        <v>7574</v>
      </c>
      <c r="C1414" s="618" t="s">
        <v>795</v>
      </c>
      <c r="D1414" s="620">
        <v>111.84</v>
      </c>
    </row>
    <row r="1415" spans="1:4" ht="9" customHeight="1" x14ac:dyDescent="0.35">
      <c r="A1415" s="618">
        <v>805452</v>
      </c>
      <c r="B1415" s="619" t="s">
        <v>7575</v>
      </c>
      <c r="C1415" s="618" t="s">
        <v>795</v>
      </c>
      <c r="D1415" s="620">
        <v>85.01</v>
      </c>
    </row>
    <row r="1416" spans="1:4" ht="9" customHeight="1" x14ac:dyDescent="0.35">
      <c r="A1416" s="618">
        <v>805453</v>
      </c>
      <c r="B1416" s="619" t="s">
        <v>7576</v>
      </c>
      <c r="C1416" s="618" t="s">
        <v>795</v>
      </c>
      <c r="D1416" s="620">
        <v>131.72999999999999</v>
      </c>
    </row>
    <row r="1417" spans="1:4" ht="9" customHeight="1" x14ac:dyDescent="0.35">
      <c r="A1417" s="618">
        <v>805434</v>
      </c>
      <c r="B1417" s="619" t="s">
        <v>7577</v>
      </c>
      <c r="C1417" s="618" t="s">
        <v>795</v>
      </c>
      <c r="D1417" s="620">
        <v>17.489999999999998</v>
      </c>
    </row>
    <row r="1418" spans="1:4" ht="9" customHeight="1" x14ac:dyDescent="0.35">
      <c r="A1418" s="618">
        <v>805435</v>
      </c>
      <c r="B1418" s="619" t="s">
        <v>7578</v>
      </c>
      <c r="C1418" s="618" t="s">
        <v>795</v>
      </c>
      <c r="D1418" s="620">
        <v>26.07</v>
      </c>
    </row>
    <row r="1419" spans="1:4" ht="9" customHeight="1" x14ac:dyDescent="0.35">
      <c r="A1419" s="618">
        <v>805436</v>
      </c>
      <c r="B1419" s="619" t="s">
        <v>7579</v>
      </c>
      <c r="C1419" s="618" t="s">
        <v>795</v>
      </c>
      <c r="D1419" s="620">
        <v>20.72</v>
      </c>
    </row>
    <row r="1420" spans="1:4" ht="9" customHeight="1" x14ac:dyDescent="0.35">
      <c r="A1420" s="618">
        <v>805437</v>
      </c>
      <c r="B1420" s="619" t="s">
        <v>7580</v>
      </c>
      <c r="C1420" s="618" t="s">
        <v>795</v>
      </c>
      <c r="D1420" s="620">
        <v>31.95</v>
      </c>
    </row>
    <row r="1421" spans="1:4" ht="9" customHeight="1" x14ac:dyDescent="0.35">
      <c r="A1421" s="618">
        <v>805438</v>
      </c>
      <c r="B1421" s="619" t="s">
        <v>7581</v>
      </c>
      <c r="C1421" s="618" t="s">
        <v>795</v>
      </c>
      <c r="D1421" s="620">
        <v>27.85</v>
      </c>
    </row>
    <row r="1422" spans="1:4" ht="9" customHeight="1" x14ac:dyDescent="0.35">
      <c r="A1422" s="618">
        <v>805439</v>
      </c>
      <c r="B1422" s="619" t="s">
        <v>7582</v>
      </c>
      <c r="C1422" s="618" t="s">
        <v>795</v>
      </c>
      <c r="D1422" s="620">
        <v>42.05</v>
      </c>
    </row>
    <row r="1423" spans="1:4" ht="9" customHeight="1" x14ac:dyDescent="0.35">
      <c r="A1423" s="618">
        <v>805440</v>
      </c>
      <c r="B1423" s="619" t="s">
        <v>7583</v>
      </c>
      <c r="C1423" s="618" t="s">
        <v>795</v>
      </c>
      <c r="D1423" s="620">
        <v>31.43</v>
      </c>
    </row>
    <row r="1424" spans="1:4" ht="9" customHeight="1" x14ac:dyDescent="0.35">
      <c r="A1424" s="618">
        <v>805441</v>
      </c>
      <c r="B1424" s="619" t="s">
        <v>7584</v>
      </c>
      <c r="C1424" s="618" t="s">
        <v>795</v>
      </c>
      <c r="D1424" s="620">
        <v>48.58</v>
      </c>
    </row>
    <row r="1425" spans="1:4" ht="9" customHeight="1" x14ac:dyDescent="0.35">
      <c r="A1425" s="618">
        <v>805442</v>
      </c>
      <c r="B1425" s="619" t="s">
        <v>7585</v>
      </c>
      <c r="C1425" s="618" t="s">
        <v>795</v>
      </c>
      <c r="D1425" s="620">
        <v>37.85</v>
      </c>
    </row>
    <row r="1426" spans="1:4" ht="9" customHeight="1" x14ac:dyDescent="0.35">
      <c r="A1426" s="618">
        <v>805443</v>
      </c>
      <c r="B1426" s="619" t="s">
        <v>7586</v>
      </c>
      <c r="C1426" s="618" t="s">
        <v>795</v>
      </c>
      <c r="D1426" s="620">
        <v>57.37</v>
      </c>
    </row>
    <row r="1427" spans="1:4" ht="9" customHeight="1" x14ac:dyDescent="0.35">
      <c r="A1427" s="618">
        <v>805444</v>
      </c>
      <c r="B1427" s="619" t="s">
        <v>7587</v>
      </c>
      <c r="C1427" s="618" t="s">
        <v>795</v>
      </c>
      <c r="D1427" s="620">
        <v>42.51</v>
      </c>
    </row>
    <row r="1428" spans="1:4" ht="9" customHeight="1" x14ac:dyDescent="0.35">
      <c r="A1428" s="618">
        <v>805445</v>
      </c>
      <c r="B1428" s="619" t="s">
        <v>7588</v>
      </c>
      <c r="C1428" s="618" t="s">
        <v>795</v>
      </c>
      <c r="D1428" s="620">
        <v>65.87</v>
      </c>
    </row>
    <row r="1429" spans="1:4" ht="9" customHeight="1" x14ac:dyDescent="0.35">
      <c r="A1429" s="618">
        <v>805454</v>
      </c>
      <c r="B1429" s="619" t="s">
        <v>7589</v>
      </c>
      <c r="C1429" s="618" t="s">
        <v>795</v>
      </c>
      <c r="D1429" s="620">
        <v>93.94</v>
      </c>
    </row>
    <row r="1430" spans="1:4" ht="9" customHeight="1" x14ac:dyDescent="0.35">
      <c r="A1430" s="618">
        <v>805455</v>
      </c>
      <c r="B1430" s="619" t="s">
        <v>7590</v>
      </c>
      <c r="C1430" s="618" t="s">
        <v>795</v>
      </c>
      <c r="D1430" s="620">
        <v>145.1</v>
      </c>
    </row>
    <row r="1431" spans="1:4" ht="9" customHeight="1" x14ac:dyDescent="0.35">
      <c r="A1431" s="618">
        <v>805456</v>
      </c>
      <c r="B1431" s="619" t="s">
        <v>7591</v>
      </c>
      <c r="C1431" s="618" t="s">
        <v>795</v>
      </c>
      <c r="D1431" s="620">
        <v>106.8</v>
      </c>
    </row>
    <row r="1432" spans="1:4" ht="9" customHeight="1" x14ac:dyDescent="0.35">
      <c r="A1432" s="618">
        <v>805457</v>
      </c>
      <c r="B1432" s="619" t="s">
        <v>7592</v>
      </c>
      <c r="C1432" s="618" t="s">
        <v>795</v>
      </c>
      <c r="D1432" s="620">
        <v>165.65</v>
      </c>
    </row>
    <row r="1433" spans="1:4" ht="9" customHeight="1" x14ac:dyDescent="0.35">
      <c r="A1433" s="618">
        <v>805458</v>
      </c>
      <c r="B1433" s="619" t="s">
        <v>7593</v>
      </c>
      <c r="C1433" s="618" t="s">
        <v>795</v>
      </c>
      <c r="D1433" s="620">
        <v>127.88</v>
      </c>
    </row>
    <row r="1434" spans="1:4" ht="9" customHeight="1" x14ac:dyDescent="0.35">
      <c r="A1434" s="618">
        <v>805459</v>
      </c>
      <c r="B1434" s="619" t="s">
        <v>7594</v>
      </c>
      <c r="C1434" s="618" t="s">
        <v>795</v>
      </c>
      <c r="D1434" s="620">
        <v>198.25</v>
      </c>
    </row>
    <row r="1435" spans="1:4" ht="9" customHeight="1" x14ac:dyDescent="0.35">
      <c r="A1435" s="618">
        <v>909620</v>
      </c>
      <c r="B1435" s="619" t="s">
        <v>7595</v>
      </c>
      <c r="C1435" s="618" t="s">
        <v>137</v>
      </c>
      <c r="D1435" s="620">
        <v>144.25</v>
      </c>
    </row>
    <row r="1436" spans="1:4" ht="9" customHeight="1" x14ac:dyDescent="0.35">
      <c r="A1436" s="618">
        <v>909621</v>
      </c>
      <c r="B1436" s="619" t="s">
        <v>7596</v>
      </c>
      <c r="C1436" s="618" t="s">
        <v>137</v>
      </c>
      <c r="D1436" s="620">
        <v>143.47</v>
      </c>
    </row>
    <row r="1437" spans="1:4" ht="9" customHeight="1" x14ac:dyDescent="0.35">
      <c r="A1437" s="618">
        <v>903802</v>
      </c>
      <c r="B1437" s="619" t="s">
        <v>7597</v>
      </c>
      <c r="C1437" s="618" t="s">
        <v>795</v>
      </c>
      <c r="D1437" s="620">
        <v>18403.740000000002</v>
      </c>
    </row>
    <row r="1438" spans="1:4" ht="9" customHeight="1" x14ac:dyDescent="0.35">
      <c r="A1438" s="618">
        <v>919113</v>
      </c>
      <c r="B1438" s="619" t="s">
        <v>7598</v>
      </c>
      <c r="C1438" s="618" t="s">
        <v>790</v>
      </c>
      <c r="D1438" s="620">
        <v>138.15</v>
      </c>
    </row>
    <row r="1439" spans="1:4" ht="9" customHeight="1" x14ac:dyDescent="0.35">
      <c r="A1439" s="618">
        <v>903794</v>
      </c>
      <c r="B1439" s="619" t="s">
        <v>26029</v>
      </c>
      <c r="C1439" s="618" t="s">
        <v>137</v>
      </c>
      <c r="D1439" s="620">
        <v>149.88999999999999</v>
      </c>
    </row>
    <row r="1440" spans="1:4" ht="9" customHeight="1" x14ac:dyDescent="0.35">
      <c r="A1440" s="618">
        <v>919247</v>
      </c>
      <c r="B1440" s="619" t="s">
        <v>26030</v>
      </c>
      <c r="C1440" s="618" t="s">
        <v>137</v>
      </c>
      <c r="D1440" s="620">
        <v>41.66</v>
      </c>
    </row>
    <row r="1441" spans="1:4" ht="9" customHeight="1" x14ac:dyDescent="0.35">
      <c r="A1441" s="618">
        <v>903788</v>
      </c>
      <c r="B1441" s="619" t="s">
        <v>7599</v>
      </c>
      <c r="C1441" s="618" t="s">
        <v>137</v>
      </c>
      <c r="D1441" s="620">
        <v>4.83</v>
      </c>
    </row>
    <row r="1442" spans="1:4" ht="9" customHeight="1" x14ac:dyDescent="0.35">
      <c r="A1442" s="618">
        <v>919016</v>
      </c>
      <c r="B1442" s="619" t="s">
        <v>7600</v>
      </c>
      <c r="C1442" s="618" t="s">
        <v>795</v>
      </c>
      <c r="D1442" s="620">
        <v>9315.52</v>
      </c>
    </row>
    <row r="1443" spans="1:4" ht="9" customHeight="1" x14ac:dyDescent="0.35">
      <c r="A1443" s="618">
        <v>919078</v>
      </c>
      <c r="B1443" s="619" t="s">
        <v>7601</v>
      </c>
      <c r="C1443" s="618" t="s">
        <v>795</v>
      </c>
      <c r="D1443" s="620">
        <v>47167.09</v>
      </c>
    </row>
    <row r="1444" spans="1:4" ht="9" customHeight="1" x14ac:dyDescent="0.35">
      <c r="A1444" s="618">
        <v>903789</v>
      </c>
      <c r="B1444" s="619" t="s">
        <v>7602</v>
      </c>
      <c r="C1444" s="618" t="s">
        <v>137</v>
      </c>
      <c r="D1444" s="620">
        <v>34.24</v>
      </c>
    </row>
    <row r="1445" spans="1:4" ht="9" customHeight="1" x14ac:dyDescent="0.35">
      <c r="A1445" s="618">
        <v>919250</v>
      </c>
      <c r="B1445" s="619" t="s">
        <v>7603</v>
      </c>
      <c r="C1445" s="618" t="s">
        <v>795</v>
      </c>
      <c r="D1445" s="620">
        <v>602.61</v>
      </c>
    </row>
    <row r="1446" spans="1:4" ht="9" customHeight="1" x14ac:dyDescent="0.35">
      <c r="A1446" s="618">
        <v>916330</v>
      </c>
      <c r="B1446" s="619" t="s">
        <v>26031</v>
      </c>
      <c r="C1446" s="618" t="s">
        <v>795</v>
      </c>
      <c r="D1446" s="620">
        <v>1475346.65</v>
      </c>
    </row>
    <row r="1447" spans="1:4" ht="9" customHeight="1" x14ac:dyDescent="0.35">
      <c r="A1447" s="618">
        <v>903792</v>
      </c>
      <c r="B1447" s="619" t="s">
        <v>26032</v>
      </c>
      <c r="C1447" s="618" t="s">
        <v>795</v>
      </c>
      <c r="D1447" s="620">
        <v>721029.96</v>
      </c>
    </row>
    <row r="1448" spans="1:4" ht="9" customHeight="1" x14ac:dyDescent="0.35">
      <c r="A1448" s="618">
        <v>916325</v>
      </c>
      <c r="B1448" s="619" t="s">
        <v>26033</v>
      </c>
      <c r="C1448" s="618" t="s">
        <v>137</v>
      </c>
      <c r="D1448" s="620">
        <v>26.24</v>
      </c>
    </row>
    <row r="1449" spans="1:4" ht="9" customHeight="1" x14ac:dyDescent="0.35">
      <c r="A1449" s="618">
        <v>903807</v>
      </c>
      <c r="B1449" s="619" t="s">
        <v>7604</v>
      </c>
      <c r="C1449" s="618" t="s">
        <v>795</v>
      </c>
      <c r="D1449" s="620">
        <v>144253</v>
      </c>
    </row>
    <row r="1450" spans="1:4" ht="9" customHeight="1" x14ac:dyDescent="0.35">
      <c r="A1450" s="618">
        <v>903806</v>
      </c>
      <c r="B1450" s="619" t="s">
        <v>7605</v>
      </c>
      <c r="C1450" s="618" t="s">
        <v>795</v>
      </c>
      <c r="D1450" s="620">
        <v>243770.85</v>
      </c>
    </row>
    <row r="1451" spans="1:4" ht="9" customHeight="1" x14ac:dyDescent="0.35">
      <c r="A1451" s="618">
        <v>903804</v>
      </c>
      <c r="B1451" s="619" t="s">
        <v>7606</v>
      </c>
      <c r="C1451" s="618" t="s">
        <v>795</v>
      </c>
      <c r="D1451" s="620">
        <v>93925.75</v>
      </c>
    </row>
    <row r="1452" spans="1:4" ht="9" customHeight="1" x14ac:dyDescent="0.35">
      <c r="A1452" s="618">
        <v>903805</v>
      </c>
      <c r="B1452" s="619" t="s">
        <v>7607</v>
      </c>
      <c r="C1452" s="618" t="s">
        <v>795</v>
      </c>
      <c r="D1452" s="620">
        <v>106686.88</v>
      </c>
    </row>
    <row r="1453" spans="1:4" ht="9" customHeight="1" x14ac:dyDescent="0.35">
      <c r="A1453" s="618">
        <v>916319</v>
      </c>
      <c r="B1453" s="619" t="s">
        <v>26034</v>
      </c>
      <c r="C1453" s="618" t="s">
        <v>795</v>
      </c>
      <c r="D1453" s="620">
        <v>4033246.4</v>
      </c>
    </row>
    <row r="1454" spans="1:4" ht="9" customHeight="1" x14ac:dyDescent="0.35">
      <c r="A1454" s="618">
        <v>903810</v>
      </c>
      <c r="B1454" s="619" t="s">
        <v>7608</v>
      </c>
      <c r="C1454" s="618" t="s">
        <v>795</v>
      </c>
      <c r="D1454" s="620">
        <v>258845.71</v>
      </c>
    </row>
    <row r="1455" spans="1:4" ht="18" customHeight="1" x14ac:dyDescent="0.35">
      <c r="A1455" s="618">
        <v>903809</v>
      </c>
      <c r="B1455" s="619" t="s">
        <v>7609</v>
      </c>
      <c r="C1455" s="618" t="s">
        <v>795</v>
      </c>
      <c r="D1455" s="620">
        <v>159993.41</v>
      </c>
    </row>
    <row r="1456" spans="1:4" ht="18" customHeight="1" x14ac:dyDescent="0.35">
      <c r="A1456" s="618">
        <v>903808</v>
      </c>
      <c r="B1456" s="619" t="s">
        <v>7610</v>
      </c>
      <c r="C1456" s="618" t="s">
        <v>795</v>
      </c>
      <c r="D1456" s="620">
        <v>156429.91</v>
      </c>
    </row>
    <row r="1457" spans="1:4" ht="18" customHeight="1" x14ac:dyDescent="0.35">
      <c r="A1457" s="618">
        <v>903790</v>
      </c>
      <c r="B1457" s="619" t="s">
        <v>26035</v>
      </c>
      <c r="C1457" s="618" t="s">
        <v>795</v>
      </c>
      <c r="D1457" s="620">
        <v>8672175.6600000001</v>
      </c>
    </row>
    <row r="1458" spans="1:4" ht="18" customHeight="1" x14ac:dyDescent="0.35">
      <c r="A1458" s="618">
        <v>916328</v>
      </c>
      <c r="B1458" s="619" t="s">
        <v>26036</v>
      </c>
      <c r="C1458" s="618" t="s">
        <v>790</v>
      </c>
      <c r="D1458" s="620">
        <v>226.71</v>
      </c>
    </row>
    <row r="1459" spans="1:4" ht="18" customHeight="1" x14ac:dyDescent="0.35">
      <c r="A1459" s="618">
        <v>903845</v>
      </c>
      <c r="B1459" s="619" t="s">
        <v>7611</v>
      </c>
      <c r="C1459" s="618" t="s">
        <v>138</v>
      </c>
      <c r="D1459" s="620">
        <v>318.83999999999997</v>
      </c>
    </row>
    <row r="1460" spans="1:4" ht="18" customHeight="1" x14ac:dyDescent="0.35">
      <c r="A1460" s="618">
        <v>903791</v>
      </c>
      <c r="B1460" s="619" t="s">
        <v>26037</v>
      </c>
      <c r="C1460" s="618" t="s">
        <v>795</v>
      </c>
      <c r="D1460" s="620">
        <v>6573956.8499999996</v>
      </c>
    </row>
    <row r="1461" spans="1:4" ht="18" customHeight="1" x14ac:dyDescent="0.35">
      <c r="A1461" s="618">
        <v>919009</v>
      </c>
      <c r="B1461" s="619" t="s">
        <v>7612</v>
      </c>
      <c r="C1461" s="618" t="s">
        <v>795</v>
      </c>
      <c r="D1461" s="620">
        <v>74459.25</v>
      </c>
    </row>
    <row r="1462" spans="1:4" ht="9" customHeight="1" x14ac:dyDescent="0.35">
      <c r="A1462" s="618">
        <v>919007</v>
      </c>
      <c r="B1462" s="619" t="s">
        <v>7613</v>
      </c>
      <c r="C1462" s="618" t="s">
        <v>795</v>
      </c>
      <c r="D1462" s="620">
        <v>145799.14000000001</v>
      </c>
    </row>
    <row r="1463" spans="1:4" ht="9" customHeight="1" x14ac:dyDescent="0.35">
      <c r="A1463" s="618">
        <v>916321</v>
      </c>
      <c r="B1463" s="619" t="s">
        <v>26038</v>
      </c>
      <c r="C1463" s="618" t="s">
        <v>795</v>
      </c>
      <c r="D1463" s="620">
        <v>129083.68</v>
      </c>
    </row>
    <row r="1464" spans="1:4" ht="9" customHeight="1" x14ac:dyDescent="0.35">
      <c r="A1464" s="618">
        <v>919011</v>
      </c>
      <c r="B1464" s="619" t="s">
        <v>7614</v>
      </c>
      <c r="C1464" s="618" t="s">
        <v>795</v>
      </c>
      <c r="D1464" s="620">
        <v>40568.800000000003</v>
      </c>
    </row>
    <row r="1465" spans="1:4" ht="9" customHeight="1" x14ac:dyDescent="0.35">
      <c r="A1465" s="618">
        <v>919246</v>
      </c>
      <c r="B1465" s="619" t="s">
        <v>7615</v>
      </c>
      <c r="C1465" s="618" t="s">
        <v>795</v>
      </c>
      <c r="D1465" s="620">
        <v>56390.95</v>
      </c>
    </row>
    <row r="1466" spans="1:4" ht="9" customHeight="1" x14ac:dyDescent="0.35">
      <c r="A1466" s="618">
        <v>916320</v>
      </c>
      <c r="B1466" s="619" t="s">
        <v>26039</v>
      </c>
      <c r="C1466" s="618" t="s">
        <v>795</v>
      </c>
      <c r="D1466" s="620">
        <v>3684494.69</v>
      </c>
    </row>
    <row r="1467" spans="1:4" ht="9" customHeight="1" x14ac:dyDescent="0.35">
      <c r="A1467" s="618">
        <v>919013</v>
      </c>
      <c r="B1467" s="619" t="s">
        <v>7616</v>
      </c>
      <c r="C1467" s="618" t="s">
        <v>795</v>
      </c>
      <c r="D1467" s="620">
        <v>159353.62</v>
      </c>
    </row>
    <row r="1468" spans="1:4" ht="9" customHeight="1" x14ac:dyDescent="0.35">
      <c r="A1468" s="618">
        <v>919008</v>
      </c>
      <c r="B1468" s="619" t="s">
        <v>7617</v>
      </c>
      <c r="C1468" s="618" t="s">
        <v>795</v>
      </c>
      <c r="D1468" s="620">
        <v>113654.52</v>
      </c>
    </row>
    <row r="1469" spans="1:4" ht="9" customHeight="1" x14ac:dyDescent="0.35">
      <c r="A1469" s="618">
        <v>919012</v>
      </c>
      <c r="B1469" s="619" t="s">
        <v>7618</v>
      </c>
      <c r="C1469" s="618" t="s">
        <v>795</v>
      </c>
      <c r="D1469" s="620">
        <v>73380.929999999993</v>
      </c>
    </row>
    <row r="1470" spans="1:4" ht="9" customHeight="1" x14ac:dyDescent="0.35">
      <c r="A1470" s="618">
        <v>903848</v>
      </c>
      <c r="B1470" s="619" t="s">
        <v>26040</v>
      </c>
      <c r="C1470" s="618" t="s">
        <v>790</v>
      </c>
      <c r="D1470" s="620">
        <v>206.61</v>
      </c>
    </row>
    <row r="1471" spans="1:4" ht="9" customHeight="1" x14ac:dyDescent="0.35">
      <c r="A1471" s="618">
        <v>903793</v>
      </c>
      <c r="B1471" s="619" t="s">
        <v>26041</v>
      </c>
      <c r="C1471" s="618" t="s">
        <v>790</v>
      </c>
      <c r="D1471" s="620">
        <v>347.51</v>
      </c>
    </row>
    <row r="1472" spans="1:4" ht="9" customHeight="1" x14ac:dyDescent="0.35">
      <c r="A1472" s="618">
        <v>903803</v>
      </c>
      <c r="B1472" s="619" t="s">
        <v>26042</v>
      </c>
      <c r="C1472" s="618" t="s">
        <v>795</v>
      </c>
      <c r="D1472" s="620">
        <v>70748.490000000005</v>
      </c>
    </row>
    <row r="1473" spans="1:4" ht="9" customHeight="1" x14ac:dyDescent="0.35">
      <c r="A1473" s="618">
        <v>919002</v>
      </c>
      <c r="B1473" s="619" t="s">
        <v>7619</v>
      </c>
      <c r="C1473" s="618" t="s">
        <v>795</v>
      </c>
      <c r="D1473" s="620">
        <v>43706.66</v>
      </c>
    </row>
    <row r="1474" spans="1:4" ht="9" customHeight="1" x14ac:dyDescent="0.35">
      <c r="A1474" s="618">
        <v>919210</v>
      </c>
      <c r="B1474" s="619" t="s">
        <v>7620</v>
      </c>
      <c r="C1474" s="618" t="s">
        <v>795</v>
      </c>
      <c r="D1474" s="620">
        <v>27054.04</v>
      </c>
    </row>
    <row r="1475" spans="1:4" ht="9" customHeight="1" x14ac:dyDescent="0.35">
      <c r="A1475" s="618">
        <v>916322</v>
      </c>
      <c r="B1475" s="619" t="s">
        <v>26043</v>
      </c>
      <c r="C1475" s="618" t="s">
        <v>795</v>
      </c>
      <c r="D1475" s="620">
        <v>25487.22</v>
      </c>
    </row>
    <row r="1476" spans="1:4" ht="9" customHeight="1" x14ac:dyDescent="0.35">
      <c r="A1476" s="618">
        <v>909612</v>
      </c>
      <c r="B1476" s="619" t="s">
        <v>7621</v>
      </c>
      <c r="C1476" s="618" t="s">
        <v>795</v>
      </c>
      <c r="D1476" s="620">
        <v>15491.43</v>
      </c>
    </row>
    <row r="1477" spans="1:4" ht="9" customHeight="1" x14ac:dyDescent="0.35">
      <c r="A1477" s="618">
        <v>909613</v>
      </c>
      <c r="B1477" s="619" t="s">
        <v>7622</v>
      </c>
      <c r="C1477" s="618" t="s">
        <v>795</v>
      </c>
      <c r="D1477" s="620">
        <v>25528.7</v>
      </c>
    </row>
    <row r="1478" spans="1:4" ht="9" customHeight="1" x14ac:dyDescent="0.35">
      <c r="A1478" s="618">
        <v>909614</v>
      </c>
      <c r="B1478" s="619" t="s">
        <v>7623</v>
      </c>
      <c r="C1478" s="618" t="s">
        <v>795</v>
      </c>
      <c r="D1478" s="620">
        <v>56460.2</v>
      </c>
    </row>
    <row r="1479" spans="1:4" ht="9" customHeight="1" x14ac:dyDescent="0.35">
      <c r="A1479" s="618">
        <v>909616</v>
      </c>
      <c r="B1479" s="619" t="s">
        <v>7624</v>
      </c>
      <c r="C1479" s="618" t="s">
        <v>795</v>
      </c>
      <c r="D1479" s="620">
        <v>44425.31</v>
      </c>
    </row>
    <row r="1480" spans="1:4" ht="9" customHeight="1" x14ac:dyDescent="0.35">
      <c r="A1480" s="618">
        <v>909617</v>
      </c>
      <c r="B1480" s="619" t="s">
        <v>7625</v>
      </c>
      <c r="C1480" s="618" t="s">
        <v>795</v>
      </c>
      <c r="D1480" s="620">
        <v>26108.74</v>
      </c>
    </row>
    <row r="1481" spans="1:4" ht="9" customHeight="1" x14ac:dyDescent="0.35">
      <c r="A1481" s="618">
        <v>909615</v>
      </c>
      <c r="B1481" s="619" t="s">
        <v>7626</v>
      </c>
      <c r="C1481" s="618" t="s">
        <v>795</v>
      </c>
      <c r="D1481" s="620">
        <v>20097.060000000001</v>
      </c>
    </row>
    <row r="1482" spans="1:4" ht="9" customHeight="1" x14ac:dyDescent="0.35">
      <c r="A1482" s="618">
        <v>903860</v>
      </c>
      <c r="B1482" s="619" t="s">
        <v>7627</v>
      </c>
      <c r="C1482" s="618" t="s">
        <v>137</v>
      </c>
      <c r="D1482" s="620">
        <v>2.76</v>
      </c>
    </row>
    <row r="1483" spans="1:4" ht="9" customHeight="1" x14ac:dyDescent="0.35">
      <c r="A1483" s="618">
        <v>919101</v>
      </c>
      <c r="B1483" s="619" t="s">
        <v>7628</v>
      </c>
      <c r="C1483" s="618" t="s">
        <v>795</v>
      </c>
      <c r="D1483" s="620">
        <v>2169.5100000000002</v>
      </c>
    </row>
    <row r="1484" spans="1:4" ht="9" customHeight="1" x14ac:dyDescent="0.35">
      <c r="A1484" s="618">
        <v>916326</v>
      </c>
      <c r="B1484" s="619" t="s">
        <v>26044</v>
      </c>
      <c r="C1484" s="618" t="s">
        <v>795</v>
      </c>
      <c r="D1484" s="620">
        <v>16703.060000000001</v>
      </c>
    </row>
    <row r="1485" spans="1:4" ht="9" customHeight="1" x14ac:dyDescent="0.35">
      <c r="A1485" s="618">
        <v>903818</v>
      </c>
      <c r="B1485" s="619" t="s">
        <v>7629</v>
      </c>
      <c r="C1485" s="618" t="s">
        <v>137</v>
      </c>
      <c r="D1485" s="620">
        <v>14.51</v>
      </c>
    </row>
    <row r="1486" spans="1:4" ht="9" customHeight="1" x14ac:dyDescent="0.35">
      <c r="A1486" s="618">
        <v>1100657</v>
      </c>
      <c r="B1486" s="619" t="s">
        <v>7630</v>
      </c>
      <c r="C1486" s="618" t="s">
        <v>138</v>
      </c>
      <c r="D1486" s="620">
        <v>3.4</v>
      </c>
    </row>
    <row r="1487" spans="1:4" ht="9" customHeight="1" x14ac:dyDescent="0.35">
      <c r="A1487" s="618">
        <v>1108055</v>
      </c>
      <c r="B1487" s="619" t="s">
        <v>7631</v>
      </c>
      <c r="C1487" s="618" t="s">
        <v>138</v>
      </c>
      <c r="D1487" s="620">
        <v>6819.12</v>
      </c>
    </row>
    <row r="1488" spans="1:4" ht="9" customHeight="1" x14ac:dyDescent="0.35">
      <c r="A1488" s="618">
        <v>1109665</v>
      </c>
      <c r="B1488" s="619" t="s">
        <v>7632</v>
      </c>
      <c r="C1488" s="618" t="s">
        <v>138</v>
      </c>
      <c r="D1488" s="620">
        <v>1210.92</v>
      </c>
    </row>
    <row r="1489" spans="1:4" ht="9" customHeight="1" x14ac:dyDescent="0.35">
      <c r="A1489" s="618">
        <v>1109664</v>
      </c>
      <c r="B1489" s="619" t="s">
        <v>7633</v>
      </c>
      <c r="C1489" s="618" t="s">
        <v>138</v>
      </c>
      <c r="D1489" s="620">
        <v>1180.25</v>
      </c>
    </row>
    <row r="1490" spans="1:4" ht="9" customHeight="1" x14ac:dyDescent="0.35">
      <c r="A1490" s="618">
        <v>1109667</v>
      </c>
      <c r="B1490" s="619" t="s">
        <v>7634</v>
      </c>
      <c r="C1490" s="618" t="s">
        <v>138</v>
      </c>
      <c r="D1490" s="620">
        <v>843.66</v>
      </c>
    </row>
    <row r="1491" spans="1:4" ht="9" customHeight="1" x14ac:dyDescent="0.35">
      <c r="A1491" s="618">
        <v>1109666</v>
      </c>
      <c r="B1491" s="619" t="s">
        <v>7635</v>
      </c>
      <c r="C1491" s="618" t="s">
        <v>138</v>
      </c>
      <c r="D1491" s="620">
        <v>790.5</v>
      </c>
    </row>
    <row r="1492" spans="1:4" ht="9" customHeight="1" x14ac:dyDescent="0.35">
      <c r="A1492" s="618">
        <v>1109669</v>
      </c>
      <c r="B1492" s="619" t="s">
        <v>7636</v>
      </c>
      <c r="C1492" s="618" t="s">
        <v>138</v>
      </c>
      <c r="D1492" s="620">
        <v>666.52</v>
      </c>
    </row>
    <row r="1493" spans="1:4" ht="9" customHeight="1" x14ac:dyDescent="0.35">
      <c r="A1493" s="618">
        <v>1109668</v>
      </c>
      <c r="B1493" s="619" t="s">
        <v>7637</v>
      </c>
      <c r="C1493" s="618" t="s">
        <v>138</v>
      </c>
      <c r="D1493" s="620">
        <v>602.76</v>
      </c>
    </row>
    <row r="1494" spans="1:4" ht="9" customHeight="1" x14ac:dyDescent="0.35">
      <c r="A1494" s="618">
        <v>1108060</v>
      </c>
      <c r="B1494" s="619" t="s">
        <v>7638</v>
      </c>
      <c r="C1494" s="618" t="s">
        <v>138</v>
      </c>
      <c r="D1494" s="620">
        <v>786.49</v>
      </c>
    </row>
    <row r="1495" spans="1:4" ht="9" customHeight="1" x14ac:dyDescent="0.35">
      <c r="A1495" s="618">
        <v>1109626</v>
      </c>
      <c r="B1495" s="619" t="s">
        <v>7639</v>
      </c>
      <c r="C1495" s="618" t="s">
        <v>138</v>
      </c>
      <c r="D1495" s="620">
        <v>712.91</v>
      </c>
    </row>
    <row r="1496" spans="1:4" ht="9" customHeight="1" x14ac:dyDescent="0.35">
      <c r="A1496" s="618">
        <v>1109671</v>
      </c>
      <c r="B1496" s="619" t="s">
        <v>7640</v>
      </c>
      <c r="C1496" s="618" t="s">
        <v>138</v>
      </c>
      <c r="D1496" s="620">
        <v>570.86</v>
      </c>
    </row>
    <row r="1497" spans="1:4" ht="9" customHeight="1" x14ac:dyDescent="0.35">
      <c r="A1497" s="618">
        <v>1109670</v>
      </c>
      <c r="B1497" s="619" t="s">
        <v>7641</v>
      </c>
      <c r="C1497" s="618" t="s">
        <v>138</v>
      </c>
      <c r="D1497" s="620">
        <v>500.92</v>
      </c>
    </row>
    <row r="1498" spans="1:4" ht="9" customHeight="1" x14ac:dyDescent="0.35">
      <c r="A1498" s="618">
        <v>1109672</v>
      </c>
      <c r="B1498" s="619" t="s">
        <v>7642</v>
      </c>
      <c r="C1498" s="618" t="s">
        <v>138</v>
      </c>
      <c r="D1498" s="620">
        <v>395.73</v>
      </c>
    </row>
    <row r="1499" spans="1:4" ht="9" customHeight="1" x14ac:dyDescent="0.35">
      <c r="A1499" s="618">
        <v>1109624</v>
      </c>
      <c r="B1499" s="619" t="s">
        <v>7643</v>
      </c>
      <c r="C1499" s="618" t="s">
        <v>138</v>
      </c>
      <c r="D1499" s="620">
        <v>315.14</v>
      </c>
    </row>
    <row r="1500" spans="1:4" ht="9" customHeight="1" x14ac:dyDescent="0.35">
      <c r="A1500" s="618">
        <v>1109622</v>
      </c>
      <c r="B1500" s="619" t="s">
        <v>7644</v>
      </c>
      <c r="C1500" s="618" t="s">
        <v>138</v>
      </c>
      <c r="D1500" s="620">
        <v>611.27</v>
      </c>
    </row>
    <row r="1501" spans="1:4" ht="9" customHeight="1" x14ac:dyDescent="0.35">
      <c r="A1501" s="618">
        <v>1109623</v>
      </c>
      <c r="B1501" s="619" t="s">
        <v>7645</v>
      </c>
      <c r="C1501" s="618" t="s">
        <v>138</v>
      </c>
      <c r="D1501" s="620">
        <v>559.16999999999996</v>
      </c>
    </row>
    <row r="1502" spans="1:4" ht="9" customHeight="1" x14ac:dyDescent="0.35">
      <c r="A1502" s="618">
        <v>1109697</v>
      </c>
      <c r="B1502" s="619" t="s">
        <v>7646</v>
      </c>
      <c r="C1502" s="618" t="s">
        <v>138</v>
      </c>
      <c r="D1502" s="620">
        <v>387.46</v>
      </c>
    </row>
    <row r="1503" spans="1:4" ht="9" customHeight="1" x14ac:dyDescent="0.35">
      <c r="A1503" s="618">
        <v>1109698</v>
      </c>
      <c r="B1503" s="619" t="s">
        <v>7647</v>
      </c>
      <c r="C1503" s="618" t="s">
        <v>138</v>
      </c>
      <c r="D1503" s="620">
        <v>321.48</v>
      </c>
    </row>
    <row r="1504" spans="1:4" ht="9" customHeight="1" x14ac:dyDescent="0.35">
      <c r="A1504" s="618">
        <v>1109679</v>
      </c>
      <c r="B1504" s="619" t="s">
        <v>7648</v>
      </c>
      <c r="C1504" s="618" t="s">
        <v>138</v>
      </c>
      <c r="D1504" s="620">
        <v>490.29</v>
      </c>
    </row>
    <row r="1505" spans="1:4" ht="18" customHeight="1" x14ac:dyDescent="0.35">
      <c r="A1505" s="618">
        <v>1109625</v>
      </c>
      <c r="B1505" s="619" t="s">
        <v>7649</v>
      </c>
      <c r="C1505" s="618" t="s">
        <v>138</v>
      </c>
      <c r="D1505" s="620">
        <v>430.44</v>
      </c>
    </row>
    <row r="1506" spans="1:4" ht="9" customHeight="1" x14ac:dyDescent="0.35">
      <c r="A1506" s="618">
        <v>1109678</v>
      </c>
      <c r="B1506" s="619" t="s">
        <v>7650</v>
      </c>
      <c r="C1506" s="618" t="s">
        <v>138</v>
      </c>
      <c r="D1506" s="620">
        <v>424.34</v>
      </c>
    </row>
    <row r="1507" spans="1:4" ht="18" customHeight="1" x14ac:dyDescent="0.35">
      <c r="A1507" s="618">
        <v>1109694</v>
      </c>
      <c r="B1507" s="619" t="s">
        <v>7651</v>
      </c>
      <c r="C1507" s="618" t="s">
        <v>138</v>
      </c>
      <c r="D1507" s="620">
        <v>360.17</v>
      </c>
    </row>
    <row r="1508" spans="1:4" ht="18" customHeight="1" x14ac:dyDescent="0.35">
      <c r="A1508" s="618">
        <v>1109673</v>
      </c>
      <c r="B1508" s="619" t="s">
        <v>7652</v>
      </c>
      <c r="C1508" s="618" t="s">
        <v>138</v>
      </c>
      <c r="D1508" s="620">
        <v>561.88</v>
      </c>
    </row>
    <row r="1509" spans="1:4" ht="18" customHeight="1" x14ac:dyDescent="0.35">
      <c r="A1509" s="618">
        <v>1109690</v>
      </c>
      <c r="B1509" s="619" t="s">
        <v>7653</v>
      </c>
      <c r="C1509" s="618" t="s">
        <v>138</v>
      </c>
      <c r="D1509" s="620">
        <v>505.99</v>
      </c>
    </row>
    <row r="1510" spans="1:4" ht="18" customHeight="1" x14ac:dyDescent="0.35">
      <c r="A1510" s="618">
        <v>1109674</v>
      </c>
      <c r="B1510" s="619" t="s">
        <v>7654</v>
      </c>
      <c r="C1510" s="618" t="s">
        <v>138</v>
      </c>
      <c r="D1510" s="620">
        <v>515.57000000000005</v>
      </c>
    </row>
    <row r="1511" spans="1:4" ht="18" customHeight="1" x14ac:dyDescent="0.35">
      <c r="A1511" s="618">
        <v>1109691</v>
      </c>
      <c r="B1511" s="619" t="s">
        <v>7655</v>
      </c>
      <c r="C1511" s="618" t="s">
        <v>138</v>
      </c>
      <c r="D1511" s="620">
        <v>456.89</v>
      </c>
    </row>
    <row r="1512" spans="1:4" ht="18" customHeight="1" x14ac:dyDescent="0.35">
      <c r="A1512" s="618">
        <v>1109675</v>
      </c>
      <c r="B1512" s="619" t="s">
        <v>7656</v>
      </c>
      <c r="C1512" s="618" t="s">
        <v>138</v>
      </c>
      <c r="D1512" s="620">
        <v>478.75</v>
      </c>
    </row>
    <row r="1513" spans="1:4" ht="18" customHeight="1" x14ac:dyDescent="0.35">
      <c r="A1513" s="618">
        <v>1109692</v>
      </c>
      <c r="B1513" s="619" t="s">
        <v>7657</v>
      </c>
      <c r="C1513" s="618" t="s">
        <v>138</v>
      </c>
      <c r="D1513" s="620">
        <v>417.86</v>
      </c>
    </row>
    <row r="1514" spans="1:4" ht="18" customHeight="1" x14ac:dyDescent="0.35">
      <c r="A1514" s="618">
        <v>1109676</v>
      </c>
      <c r="B1514" s="619" t="s">
        <v>7658</v>
      </c>
      <c r="C1514" s="618" t="s">
        <v>138</v>
      </c>
      <c r="D1514" s="620">
        <v>448.92</v>
      </c>
    </row>
    <row r="1515" spans="1:4" ht="18" customHeight="1" x14ac:dyDescent="0.35">
      <c r="A1515" s="618">
        <v>1109693</v>
      </c>
      <c r="B1515" s="619" t="s">
        <v>7659</v>
      </c>
      <c r="C1515" s="618" t="s">
        <v>138</v>
      </c>
      <c r="D1515" s="620">
        <v>386.23</v>
      </c>
    </row>
    <row r="1516" spans="1:4" ht="18" customHeight="1" x14ac:dyDescent="0.35">
      <c r="A1516" s="618">
        <v>1109680</v>
      </c>
      <c r="B1516" s="619" t="s">
        <v>7660</v>
      </c>
      <c r="C1516" s="618" t="s">
        <v>138</v>
      </c>
      <c r="D1516" s="620">
        <v>6506.57</v>
      </c>
    </row>
    <row r="1517" spans="1:4" ht="9" customHeight="1" x14ac:dyDescent="0.35">
      <c r="A1517" s="618">
        <v>1107748</v>
      </c>
      <c r="B1517" s="619" t="s">
        <v>7661</v>
      </c>
      <c r="C1517" s="618" t="s">
        <v>138</v>
      </c>
      <c r="D1517" s="620">
        <v>19476.669999999998</v>
      </c>
    </row>
    <row r="1518" spans="1:4" ht="9" customHeight="1" x14ac:dyDescent="0.35">
      <c r="A1518" s="618">
        <v>1110000</v>
      </c>
      <c r="B1518" s="619" t="s">
        <v>7662</v>
      </c>
      <c r="C1518" s="618" t="s">
        <v>138</v>
      </c>
      <c r="D1518" s="620">
        <v>0</v>
      </c>
    </row>
    <row r="1519" spans="1:4" ht="9" customHeight="1" x14ac:dyDescent="0.35">
      <c r="A1519" s="618">
        <v>1106059</v>
      </c>
      <c r="B1519" s="619" t="s">
        <v>7663</v>
      </c>
      <c r="C1519" s="618" t="s">
        <v>138</v>
      </c>
      <c r="D1519" s="620">
        <v>860.1</v>
      </c>
    </row>
    <row r="1520" spans="1:4" ht="9" customHeight="1" x14ac:dyDescent="0.35">
      <c r="A1520" s="618">
        <v>1106060</v>
      </c>
      <c r="B1520" s="619" t="s">
        <v>7664</v>
      </c>
      <c r="C1520" s="618" t="s">
        <v>138</v>
      </c>
      <c r="D1520" s="620">
        <v>657.85</v>
      </c>
    </row>
    <row r="1521" spans="1:4" ht="9" customHeight="1" x14ac:dyDescent="0.35">
      <c r="A1521" s="618">
        <v>1100658</v>
      </c>
      <c r="B1521" s="619" t="s">
        <v>7665</v>
      </c>
      <c r="C1521" s="618" t="s">
        <v>138</v>
      </c>
      <c r="D1521" s="620">
        <v>764.27</v>
      </c>
    </row>
    <row r="1522" spans="1:4" ht="9" customHeight="1" x14ac:dyDescent="0.35">
      <c r="A1522" s="618">
        <v>1106159</v>
      </c>
      <c r="B1522" s="619" t="s">
        <v>7666</v>
      </c>
      <c r="C1522" s="618" t="s">
        <v>138</v>
      </c>
      <c r="D1522" s="620">
        <v>820.66</v>
      </c>
    </row>
    <row r="1523" spans="1:4" ht="9" customHeight="1" x14ac:dyDescent="0.35">
      <c r="A1523" s="618">
        <v>1107902</v>
      </c>
      <c r="B1523" s="619" t="s">
        <v>7667</v>
      </c>
      <c r="C1523" s="618" t="s">
        <v>138</v>
      </c>
      <c r="D1523" s="620">
        <v>883.64</v>
      </c>
    </row>
    <row r="1524" spans="1:4" ht="9" customHeight="1" x14ac:dyDescent="0.35">
      <c r="A1524" s="618">
        <v>1107906</v>
      </c>
      <c r="B1524" s="619" t="s">
        <v>7668</v>
      </c>
      <c r="C1524" s="618" t="s">
        <v>138</v>
      </c>
      <c r="D1524" s="620">
        <v>954.02</v>
      </c>
    </row>
    <row r="1525" spans="1:4" ht="9" customHeight="1" x14ac:dyDescent="0.35">
      <c r="A1525" s="618">
        <v>1107910</v>
      </c>
      <c r="B1525" s="619" t="s">
        <v>7669</v>
      </c>
      <c r="C1525" s="618" t="s">
        <v>138</v>
      </c>
      <c r="D1525" s="620">
        <v>1032.68</v>
      </c>
    </row>
    <row r="1526" spans="1:4" ht="9" customHeight="1" x14ac:dyDescent="0.35">
      <c r="A1526" s="618">
        <v>1107911</v>
      </c>
      <c r="B1526" s="619" t="s">
        <v>7670</v>
      </c>
      <c r="C1526" s="618" t="s">
        <v>138</v>
      </c>
      <c r="D1526" s="620">
        <v>1120.58</v>
      </c>
    </row>
    <row r="1527" spans="1:4" ht="9" customHeight="1" x14ac:dyDescent="0.35">
      <c r="A1527" s="618">
        <v>1107912</v>
      </c>
      <c r="B1527" s="619" t="s">
        <v>7671</v>
      </c>
      <c r="C1527" s="618" t="s">
        <v>138</v>
      </c>
      <c r="D1527" s="620">
        <v>1238.47</v>
      </c>
    </row>
    <row r="1528" spans="1:4" ht="9" customHeight="1" x14ac:dyDescent="0.35">
      <c r="A1528" s="618">
        <v>1116323</v>
      </c>
      <c r="B1528" s="619" t="s">
        <v>26045</v>
      </c>
      <c r="C1528" s="618" t="s">
        <v>138</v>
      </c>
      <c r="D1528" s="620">
        <v>1499.57</v>
      </c>
    </row>
    <row r="1529" spans="1:4" ht="9" customHeight="1" x14ac:dyDescent="0.35">
      <c r="A1529" s="618">
        <v>1106164</v>
      </c>
      <c r="B1529" s="619" t="s">
        <v>7672</v>
      </c>
      <c r="C1529" s="618" t="s">
        <v>138</v>
      </c>
      <c r="D1529" s="620">
        <v>358.05</v>
      </c>
    </row>
    <row r="1530" spans="1:4" ht="9" customHeight="1" x14ac:dyDescent="0.35">
      <c r="A1530" s="618">
        <v>1106165</v>
      </c>
      <c r="B1530" s="619" t="s">
        <v>7673</v>
      </c>
      <c r="C1530" s="618" t="s">
        <v>138</v>
      </c>
      <c r="D1530" s="620">
        <v>653.76</v>
      </c>
    </row>
    <row r="1531" spans="1:4" ht="9" customHeight="1" x14ac:dyDescent="0.35">
      <c r="A1531" s="618">
        <v>1106156</v>
      </c>
      <c r="B1531" s="619" t="s">
        <v>7674</v>
      </c>
      <c r="C1531" s="618" t="s">
        <v>138</v>
      </c>
      <c r="D1531" s="620">
        <v>863.7</v>
      </c>
    </row>
    <row r="1532" spans="1:4" ht="9" customHeight="1" x14ac:dyDescent="0.35">
      <c r="A1532" s="618">
        <v>1107932</v>
      </c>
      <c r="B1532" s="619" t="s">
        <v>7675</v>
      </c>
      <c r="C1532" s="618" t="s">
        <v>138</v>
      </c>
      <c r="D1532" s="620">
        <v>929.04</v>
      </c>
    </row>
    <row r="1533" spans="1:4" ht="9" customHeight="1" x14ac:dyDescent="0.35">
      <c r="A1533" s="618">
        <v>1108111</v>
      </c>
      <c r="B1533" s="619" t="s">
        <v>7676</v>
      </c>
      <c r="C1533" s="618" t="s">
        <v>138</v>
      </c>
      <c r="D1533" s="620">
        <v>684.84</v>
      </c>
    </row>
    <row r="1534" spans="1:4" ht="9" customHeight="1" x14ac:dyDescent="0.35">
      <c r="A1534" s="618">
        <v>1108112</v>
      </c>
      <c r="B1534" s="619" t="s">
        <v>7677</v>
      </c>
      <c r="C1534" s="618" t="s">
        <v>138</v>
      </c>
      <c r="D1534" s="620">
        <v>700.26</v>
      </c>
    </row>
    <row r="1535" spans="1:4" ht="9" customHeight="1" x14ac:dyDescent="0.35">
      <c r="A1535" s="618">
        <v>1108113</v>
      </c>
      <c r="B1535" s="619" t="s">
        <v>7678</v>
      </c>
      <c r="C1535" s="618" t="s">
        <v>138</v>
      </c>
      <c r="D1535" s="620">
        <v>746.39</v>
      </c>
    </row>
    <row r="1536" spans="1:4" ht="9" customHeight="1" x14ac:dyDescent="0.35">
      <c r="A1536" s="618">
        <v>1108114</v>
      </c>
      <c r="B1536" s="619" t="s">
        <v>7679</v>
      </c>
      <c r="C1536" s="618" t="s">
        <v>138</v>
      </c>
      <c r="D1536" s="620">
        <v>797.89</v>
      </c>
    </row>
    <row r="1537" spans="1:4" ht="9" customHeight="1" x14ac:dyDescent="0.35">
      <c r="A1537" s="618">
        <v>1108061</v>
      </c>
      <c r="B1537" s="619" t="s">
        <v>7680</v>
      </c>
      <c r="C1537" s="618" t="s">
        <v>138</v>
      </c>
      <c r="D1537" s="620">
        <v>1351.74</v>
      </c>
    </row>
    <row r="1538" spans="1:4" ht="9" customHeight="1" x14ac:dyDescent="0.35">
      <c r="A1538" s="618">
        <v>1108064</v>
      </c>
      <c r="B1538" s="619" t="s">
        <v>7681</v>
      </c>
      <c r="C1538" s="618" t="s">
        <v>138</v>
      </c>
      <c r="D1538" s="620">
        <v>1467.55</v>
      </c>
    </row>
    <row r="1539" spans="1:4" ht="9" customHeight="1" x14ac:dyDescent="0.35">
      <c r="A1539" s="618">
        <v>1107888</v>
      </c>
      <c r="B1539" s="619" t="s">
        <v>7682</v>
      </c>
      <c r="C1539" s="618" t="s">
        <v>138</v>
      </c>
      <c r="D1539" s="620">
        <v>655.94</v>
      </c>
    </row>
    <row r="1540" spans="1:4" ht="9" customHeight="1" x14ac:dyDescent="0.35">
      <c r="A1540" s="618">
        <v>1107889</v>
      </c>
      <c r="B1540" s="619" t="s">
        <v>7683</v>
      </c>
      <c r="C1540" s="618" t="s">
        <v>138</v>
      </c>
      <c r="D1540" s="620">
        <v>425.07</v>
      </c>
    </row>
    <row r="1541" spans="1:4" ht="18" customHeight="1" x14ac:dyDescent="0.35">
      <c r="A1541" s="618">
        <v>1107892</v>
      </c>
      <c r="B1541" s="619" t="s">
        <v>7684</v>
      </c>
      <c r="C1541" s="618" t="s">
        <v>138</v>
      </c>
      <c r="D1541" s="620">
        <v>689.98</v>
      </c>
    </row>
    <row r="1542" spans="1:4" ht="9" customHeight="1" x14ac:dyDescent="0.35">
      <c r="A1542" s="618">
        <v>1107891</v>
      </c>
      <c r="B1542" s="619" t="s">
        <v>7685</v>
      </c>
      <c r="C1542" s="618" t="s">
        <v>138</v>
      </c>
      <c r="D1542" s="620">
        <v>460.18</v>
      </c>
    </row>
    <row r="1543" spans="1:4" ht="9" customHeight="1" x14ac:dyDescent="0.35">
      <c r="A1543" s="618">
        <v>1107928</v>
      </c>
      <c r="B1543" s="619" t="s">
        <v>7686</v>
      </c>
      <c r="C1543" s="618" t="s">
        <v>138</v>
      </c>
      <c r="D1543" s="620">
        <v>625.38</v>
      </c>
    </row>
    <row r="1544" spans="1:4" ht="9" customHeight="1" x14ac:dyDescent="0.35">
      <c r="A1544" s="618">
        <v>1107929</v>
      </c>
      <c r="B1544" s="619" t="s">
        <v>7687</v>
      </c>
      <c r="C1544" s="618" t="s">
        <v>138</v>
      </c>
      <c r="D1544" s="620">
        <v>395.31</v>
      </c>
    </row>
    <row r="1545" spans="1:4" ht="9" customHeight="1" x14ac:dyDescent="0.35">
      <c r="A1545" s="618">
        <v>1106109</v>
      </c>
      <c r="B1545" s="619" t="s">
        <v>7688</v>
      </c>
      <c r="C1545" s="618" t="s">
        <v>138</v>
      </c>
      <c r="D1545" s="620">
        <v>581.53</v>
      </c>
    </row>
    <row r="1546" spans="1:4" ht="9" customHeight="1" x14ac:dyDescent="0.35">
      <c r="A1546" s="618">
        <v>1106117</v>
      </c>
      <c r="B1546" s="619" t="s">
        <v>7689</v>
      </c>
      <c r="C1546" s="618" t="s">
        <v>138</v>
      </c>
      <c r="D1546" s="620">
        <v>351.45</v>
      </c>
    </row>
    <row r="1547" spans="1:4" ht="9" customHeight="1" x14ac:dyDescent="0.35">
      <c r="A1547" s="618">
        <v>1107896</v>
      </c>
      <c r="B1547" s="619" t="s">
        <v>7690</v>
      </c>
      <c r="C1547" s="618" t="s">
        <v>138</v>
      </c>
      <c r="D1547" s="620">
        <v>728.09</v>
      </c>
    </row>
    <row r="1548" spans="1:4" ht="9" customHeight="1" x14ac:dyDescent="0.35">
      <c r="A1548" s="618">
        <v>1107895</v>
      </c>
      <c r="B1548" s="619" t="s">
        <v>7691</v>
      </c>
      <c r="C1548" s="618" t="s">
        <v>138</v>
      </c>
      <c r="D1548" s="620">
        <v>499.48</v>
      </c>
    </row>
    <row r="1549" spans="1:4" ht="9" customHeight="1" x14ac:dyDescent="0.35">
      <c r="A1549" s="618">
        <v>1119528</v>
      </c>
      <c r="B1549" s="619" t="s">
        <v>7692</v>
      </c>
      <c r="C1549" s="618" t="s">
        <v>138</v>
      </c>
      <c r="D1549" s="620">
        <v>651.20000000000005</v>
      </c>
    </row>
    <row r="1550" spans="1:4" ht="9" customHeight="1" x14ac:dyDescent="0.35">
      <c r="A1550" s="618">
        <v>1106135</v>
      </c>
      <c r="B1550" s="619" t="s">
        <v>7693</v>
      </c>
      <c r="C1550" s="618" t="s">
        <v>138</v>
      </c>
      <c r="D1550" s="620">
        <v>421.95</v>
      </c>
    </row>
    <row r="1551" spans="1:4" ht="9" customHeight="1" x14ac:dyDescent="0.35">
      <c r="A1551" s="618">
        <v>1106136</v>
      </c>
      <c r="B1551" s="619" t="s">
        <v>7694</v>
      </c>
      <c r="C1551" s="618" t="s">
        <v>138</v>
      </c>
      <c r="D1551" s="620">
        <v>604.05999999999995</v>
      </c>
    </row>
    <row r="1552" spans="1:4" ht="9" customHeight="1" x14ac:dyDescent="0.35">
      <c r="A1552" s="618">
        <v>1106137</v>
      </c>
      <c r="B1552" s="619" t="s">
        <v>7695</v>
      </c>
      <c r="C1552" s="618" t="s">
        <v>138</v>
      </c>
      <c r="D1552" s="620">
        <v>374.81</v>
      </c>
    </row>
    <row r="1553" spans="1:4" ht="9" customHeight="1" x14ac:dyDescent="0.35">
      <c r="A1553" s="618">
        <v>1116127</v>
      </c>
      <c r="B1553" s="619" t="s">
        <v>7696</v>
      </c>
      <c r="C1553" s="618" t="s">
        <v>138</v>
      </c>
      <c r="D1553" s="620">
        <v>761.85</v>
      </c>
    </row>
    <row r="1554" spans="1:4" ht="9" customHeight="1" x14ac:dyDescent="0.35">
      <c r="A1554" s="618">
        <v>1116126</v>
      </c>
      <c r="B1554" s="619" t="s">
        <v>7697</v>
      </c>
      <c r="C1554" s="618" t="s">
        <v>138</v>
      </c>
      <c r="D1554" s="620">
        <v>545.86</v>
      </c>
    </row>
    <row r="1555" spans="1:4" ht="9" customHeight="1" x14ac:dyDescent="0.35">
      <c r="A1555" s="618">
        <v>1107900</v>
      </c>
      <c r="B1555" s="619" t="s">
        <v>7698</v>
      </c>
      <c r="C1555" s="618" t="s">
        <v>138</v>
      </c>
      <c r="D1555" s="620">
        <v>770.6</v>
      </c>
    </row>
    <row r="1556" spans="1:4" ht="9" customHeight="1" x14ac:dyDescent="0.35">
      <c r="A1556" s="618">
        <v>1107899</v>
      </c>
      <c r="B1556" s="619" t="s">
        <v>7699</v>
      </c>
      <c r="C1556" s="618" t="s">
        <v>138</v>
      </c>
      <c r="D1556" s="620">
        <v>543.32000000000005</v>
      </c>
    </row>
    <row r="1557" spans="1:4" ht="9" customHeight="1" x14ac:dyDescent="0.35">
      <c r="A1557" s="618">
        <v>1107890</v>
      </c>
      <c r="B1557" s="619" t="s">
        <v>7700</v>
      </c>
      <c r="C1557" s="618" t="s">
        <v>138</v>
      </c>
      <c r="D1557" s="620">
        <v>684.92</v>
      </c>
    </row>
    <row r="1558" spans="1:4" ht="9" customHeight="1" x14ac:dyDescent="0.35">
      <c r="A1558" s="618">
        <v>1106138</v>
      </c>
      <c r="B1558" s="619" t="s">
        <v>7701</v>
      </c>
      <c r="C1558" s="618" t="s">
        <v>138</v>
      </c>
      <c r="D1558" s="620">
        <v>456.74</v>
      </c>
    </row>
    <row r="1559" spans="1:4" ht="9" customHeight="1" x14ac:dyDescent="0.35">
      <c r="A1559" s="618">
        <v>1106139</v>
      </c>
      <c r="B1559" s="619" t="s">
        <v>7702</v>
      </c>
      <c r="C1559" s="618" t="s">
        <v>138</v>
      </c>
      <c r="D1559" s="620">
        <v>633.57000000000005</v>
      </c>
    </row>
    <row r="1560" spans="1:4" ht="9" customHeight="1" x14ac:dyDescent="0.35">
      <c r="A1560" s="618">
        <v>1106140</v>
      </c>
      <c r="B1560" s="619" t="s">
        <v>7703</v>
      </c>
      <c r="C1560" s="618" t="s">
        <v>138</v>
      </c>
      <c r="D1560" s="620">
        <v>405.39</v>
      </c>
    </row>
    <row r="1561" spans="1:4" ht="9" customHeight="1" x14ac:dyDescent="0.35">
      <c r="A1561" s="618">
        <v>1116324</v>
      </c>
      <c r="B1561" s="619" t="s">
        <v>26046</v>
      </c>
      <c r="C1561" s="618" t="s">
        <v>138</v>
      </c>
      <c r="D1561" s="620">
        <v>662.67</v>
      </c>
    </row>
    <row r="1562" spans="1:4" ht="9" customHeight="1" x14ac:dyDescent="0.35">
      <c r="A1562" s="618">
        <v>1107904</v>
      </c>
      <c r="B1562" s="619" t="s">
        <v>7704</v>
      </c>
      <c r="C1562" s="618" t="s">
        <v>138</v>
      </c>
      <c r="D1562" s="620">
        <v>818.16</v>
      </c>
    </row>
    <row r="1563" spans="1:4" ht="9" customHeight="1" x14ac:dyDescent="0.35">
      <c r="A1563" s="618">
        <v>1107903</v>
      </c>
      <c r="B1563" s="619" t="s">
        <v>7705</v>
      </c>
      <c r="C1563" s="618" t="s">
        <v>138</v>
      </c>
      <c r="D1563" s="620">
        <v>592.37</v>
      </c>
    </row>
    <row r="1564" spans="1:4" ht="9" customHeight="1" x14ac:dyDescent="0.35">
      <c r="A1564" s="618">
        <v>1107908</v>
      </c>
      <c r="B1564" s="619" t="s">
        <v>7706</v>
      </c>
      <c r="C1564" s="618" t="s">
        <v>138</v>
      </c>
      <c r="D1564" s="620">
        <v>871.22</v>
      </c>
    </row>
    <row r="1565" spans="1:4" ht="9" customHeight="1" x14ac:dyDescent="0.35">
      <c r="A1565" s="618">
        <v>1107907</v>
      </c>
      <c r="B1565" s="619" t="s">
        <v>7707</v>
      </c>
      <c r="C1565" s="618" t="s">
        <v>138</v>
      </c>
      <c r="D1565" s="620">
        <v>647.09</v>
      </c>
    </row>
    <row r="1566" spans="1:4" ht="9" customHeight="1" x14ac:dyDescent="0.35">
      <c r="A1566" s="618">
        <v>1107871</v>
      </c>
      <c r="B1566" s="619" t="s">
        <v>7708</v>
      </c>
      <c r="C1566" s="618" t="s">
        <v>138</v>
      </c>
      <c r="D1566" s="620">
        <v>737.07</v>
      </c>
    </row>
    <row r="1567" spans="1:4" ht="9" customHeight="1" x14ac:dyDescent="0.35">
      <c r="A1567" s="618">
        <v>1107870</v>
      </c>
      <c r="B1567" s="619" t="s">
        <v>7709</v>
      </c>
      <c r="C1567" s="618" t="s">
        <v>138</v>
      </c>
      <c r="D1567" s="620">
        <v>519.35</v>
      </c>
    </row>
    <row r="1568" spans="1:4" ht="9" customHeight="1" x14ac:dyDescent="0.35">
      <c r="A1568" s="618">
        <v>1106057</v>
      </c>
      <c r="B1568" s="619" t="s">
        <v>7710</v>
      </c>
      <c r="C1568" s="618" t="s">
        <v>138</v>
      </c>
      <c r="D1568" s="620">
        <v>674.3</v>
      </c>
    </row>
    <row r="1569" spans="1:4" ht="9" customHeight="1" x14ac:dyDescent="0.35">
      <c r="A1569" s="618">
        <v>1106058</v>
      </c>
      <c r="B1569" s="619" t="s">
        <v>7711</v>
      </c>
      <c r="C1569" s="618" t="s">
        <v>138</v>
      </c>
      <c r="D1569" s="620">
        <v>448.37</v>
      </c>
    </row>
    <row r="1570" spans="1:4" ht="9" customHeight="1" x14ac:dyDescent="0.35">
      <c r="A1570" s="618">
        <v>1106380</v>
      </c>
      <c r="B1570" s="619" t="s">
        <v>7712</v>
      </c>
      <c r="C1570" s="618" t="s">
        <v>138</v>
      </c>
      <c r="D1570" s="620">
        <v>696.01</v>
      </c>
    </row>
    <row r="1571" spans="1:4" ht="9" customHeight="1" x14ac:dyDescent="0.35">
      <c r="A1571" s="618">
        <v>1106378</v>
      </c>
      <c r="B1571" s="619" t="s">
        <v>7713</v>
      </c>
      <c r="C1571" s="618" t="s">
        <v>138</v>
      </c>
      <c r="D1571" s="620">
        <v>479.28</v>
      </c>
    </row>
    <row r="1572" spans="1:4" ht="18" customHeight="1" x14ac:dyDescent="0.35">
      <c r="A1572" s="618">
        <v>1116263</v>
      </c>
      <c r="B1572" s="619" t="s">
        <v>7714</v>
      </c>
      <c r="C1572" s="618" t="s">
        <v>138</v>
      </c>
      <c r="D1572" s="620">
        <v>641.94000000000005</v>
      </c>
    </row>
    <row r="1573" spans="1:4" ht="18" customHeight="1" x14ac:dyDescent="0.35">
      <c r="A1573" s="618">
        <v>1116267</v>
      </c>
      <c r="B1573" s="619" t="s">
        <v>7715</v>
      </c>
      <c r="C1573" s="618" t="s">
        <v>138</v>
      </c>
      <c r="D1573" s="620">
        <v>425.2</v>
      </c>
    </row>
    <row r="1574" spans="1:4" ht="9" customHeight="1" x14ac:dyDescent="0.35">
      <c r="A1574" s="618">
        <v>1106280</v>
      </c>
      <c r="B1574" s="619" t="s">
        <v>7716</v>
      </c>
      <c r="C1574" s="618" t="s">
        <v>138</v>
      </c>
      <c r="D1574" s="620">
        <v>735.63</v>
      </c>
    </row>
    <row r="1575" spans="1:4" ht="18" customHeight="1" x14ac:dyDescent="0.35">
      <c r="A1575" s="618">
        <v>1106289</v>
      </c>
      <c r="B1575" s="619" t="s">
        <v>7717</v>
      </c>
      <c r="C1575" s="618" t="s">
        <v>138</v>
      </c>
      <c r="D1575" s="620">
        <v>520.14</v>
      </c>
    </row>
    <row r="1576" spans="1:4" ht="9" customHeight="1" x14ac:dyDescent="0.35">
      <c r="A1576" s="618">
        <v>1116264</v>
      </c>
      <c r="B1576" s="619" t="s">
        <v>7718</v>
      </c>
      <c r="C1576" s="618" t="s">
        <v>138</v>
      </c>
      <c r="D1576" s="620">
        <v>676.65</v>
      </c>
    </row>
    <row r="1577" spans="1:4" ht="9" customHeight="1" x14ac:dyDescent="0.35">
      <c r="A1577" s="618">
        <v>1116268</v>
      </c>
      <c r="B1577" s="619" t="s">
        <v>7719</v>
      </c>
      <c r="C1577" s="618" t="s">
        <v>138</v>
      </c>
      <c r="D1577" s="620">
        <v>461.16</v>
      </c>
    </row>
    <row r="1578" spans="1:4" ht="9" customHeight="1" x14ac:dyDescent="0.35">
      <c r="A1578" s="618">
        <v>1106281</v>
      </c>
      <c r="B1578" s="619" t="s">
        <v>7720</v>
      </c>
      <c r="C1578" s="618" t="s">
        <v>138</v>
      </c>
      <c r="D1578" s="620">
        <v>786.62</v>
      </c>
    </row>
    <row r="1579" spans="1:4" ht="9" customHeight="1" x14ac:dyDescent="0.35">
      <c r="A1579" s="618">
        <v>1106382</v>
      </c>
      <c r="B1579" s="619" t="s">
        <v>7721</v>
      </c>
      <c r="C1579" s="618" t="s">
        <v>138</v>
      </c>
      <c r="D1579" s="620">
        <v>572.75</v>
      </c>
    </row>
    <row r="1580" spans="1:4" ht="9" customHeight="1" x14ac:dyDescent="0.35">
      <c r="A1580" s="618">
        <v>1116265</v>
      </c>
      <c r="B1580" s="619" t="s">
        <v>7722</v>
      </c>
      <c r="C1580" s="618" t="s">
        <v>138</v>
      </c>
      <c r="D1580" s="620">
        <v>721.25</v>
      </c>
    </row>
    <row r="1581" spans="1:4" ht="9" customHeight="1" x14ac:dyDescent="0.35">
      <c r="A1581" s="618">
        <v>1116269</v>
      </c>
      <c r="B1581" s="619" t="s">
        <v>7723</v>
      </c>
      <c r="C1581" s="618" t="s">
        <v>138</v>
      </c>
      <c r="D1581" s="620">
        <v>507.37</v>
      </c>
    </row>
    <row r="1582" spans="1:4" ht="9" customHeight="1" x14ac:dyDescent="0.35">
      <c r="A1582" s="618">
        <v>1106282</v>
      </c>
      <c r="B1582" s="619" t="s">
        <v>7724</v>
      </c>
      <c r="C1582" s="618" t="s">
        <v>138</v>
      </c>
      <c r="D1582" s="620">
        <v>843.57</v>
      </c>
    </row>
    <row r="1583" spans="1:4" ht="9" customHeight="1" x14ac:dyDescent="0.35">
      <c r="A1583" s="618">
        <v>1106384</v>
      </c>
      <c r="B1583" s="619" t="s">
        <v>7725</v>
      </c>
      <c r="C1583" s="618" t="s">
        <v>138</v>
      </c>
      <c r="D1583" s="620">
        <v>631.49</v>
      </c>
    </row>
    <row r="1584" spans="1:4" ht="9" customHeight="1" x14ac:dyDescent="0.35">
      <c r="A1584" s="618">
        <v>1116266</v>
      </c>
      <c r="B1584" s="619" t="s">
        <v>7726</v>
      </c>
      <c r="C1584" s="618" t="s">
        <v>138</v>
      </c>
      <c r="D1584" s="620">
        <v>771.09</v>
      </c>
    </row>
    <row r="1585" spans="1:4" ht="18" customHeight="1" x14ac:dyDescent="0.35">
      <c r="A1585" s="618">
        <v>1116270</v>
      </c>
      <c r="B1585" s="619" t="s">
        <v>7727</v>
      </c>
      <c r="C1585" s="618" t="s">
        <v>138</v>
      </c>
      <c r="D1585" s="620">
        <v>559.01</v>
      </c>
    </row>
    <row r="1586" spans="1:4" ht="9" customHeight="1" x14ac:dyDescent="0.35">
      <c r="A1586" s="618">
        <v>1107868</v>
      </c>
      <c r="B1586" s="619" t="s">
        <v>7728</v>
      </c>
      <c r="C1586" s="618" t="s">
        <v>138</v>
      </c>
      <c r="D1586" s="620">
        <v>539.78</v>
      </c>
    </row>
    <row r="1587" spans="1:4" ht="9" customHeight="1" x14ac:dyDescent="0.35">
      <c r="A1587" s="618">
        <v>1107869</v>
      </c>
      <c r="B1587" s="619" t="s">
        <v>7729</v>
      </c>
      <c r="C1587" s="618" t="s">
        <v>138</v>
      </c>
      <c r="D1587" s="620">
        <v>306.98</v>
      </c>
    </row>
    <row r="1588" spans="1:4" ht="9" customHeight="1" x14ac:dyDescent="0.35">
      <c r="A1588" s="618">
        <v>1103853</v>
      </c>
      <c r="B1588" s="619" t="s">
        <v>7730</v>
      </c>
      <c r="C1588" s="618" t="s">
        <v>138</v>
      </c>
      <c r="D1588" s="620">
        <v>732.15</v>
      </c>
    </row>
    <row r="1589" spans="1:4" ht="9" customHeight="1" x14ac:dyDescent="0.35">
      <c r="A1589" s="618">
        <v>1103852</v>
      </c>
      <c r="B1589" s="619" t="s">
        <v>7731</v>
      </c>
      <c r="C1589" s="618" t="s">
        <v>138</v>
      </c>
      <c r="D1589" s="620">
        <v>523.27</v>
      </c>
    </row>
    <row r="1590" spans="1:4" ht="9" customHeight="1" x14ac:dyDescent="0.35">
      <c r="A1590" s="618">
        <v>1106284</v>
      </c>
      <c r="B1590" s="619" t="s">
        <v>7732</v>
      </c>
      <c r="C1590" s="618" t="s">
        <v>138</v>
      </c>
      <c r="D1590" s="620">
        <v>765.97</v>
      </c>
    </row>
    <row r="1591" spans="1:4" ht="9" customHeight="1" x14ac:dyDescent="0.35">
      <c r="A1591" s="618">
        <v>1108116</v>
      </c>
      <c r="B1591" s="619" t="s">
        <v>7733</v>
      </c>
      <c r="C1591" s="618" t="s">
        <v>138</v>
      </c>
      <c r="D1591" s="620">
        <v>768.95</v>
      </c>
    </row>
    <row r="1592" spans="1:4" ht="9" customHeight="1" x14ac:dyDescent="0.35">
      <c r="A1592" s="618">
        <v>1108118</v>
      </c>
      <c r="B1592" s="619" t="s">
        <v>7734</v>
      </c>
      <c r="C1592" s="618" t="s">
        <v>138</v>
      </c>
      <c r="D1592" s="620">
        <v>793.89</v>
      </c>
    </row>
    <row r="1593" spans="1:4" ht="9" customHeight="1" x14ac:dyDescent="0.35">
      <c r="A1593" s="618">
        <v>1106158</v>
      </c>
      <c r="B1593" s="619" t="s">
        <v>7735</v>
      </c>
      <c r="C1593" s="618" t="s">
        <v>138</v>
      </c>
      <c r="D1593" s="620">
        <v>851.53</v>
      </c>
    </row>
    <row r="1594" spans="1:4" ht="9" customHeight="1" x14ac:dyDescent="0.35">
      <c r="A1594" s="618">
        <v>1108120</v>
      </c>
      <c r="B1594" s="619" t="s">
        <v>7736</v>
      </c>
      <c r="C1594" s="618" t="s">
        <v>138</v>
      </c>
      <c r="D1594" s="620">
        <v>915.94</v>
      </c>
    </row>
    <row r="1595" spans="1:4" ht="9" customHeight="1" x14ac:dyDescent="0.35">
      <c r="A1595" s="618">
        <v>1106050</v>
      </c>
      <c r="B1595" s="619" t="s">
        <v>7737</v>
      </c>
      <c r="C1595" s="618" t="s">
        <v>138</v>
      </c>
      <c r="D1595" s="620">
        <v>59.53</v>
      </c>
    </row>
    <row r="1596" spans="1:4" ht="9" customHeight="1" x14ac:dyDescent="0.35">
      <c r="A1596" s="618">
        <v>1106051</v>
      </c>
      <c r="B1596" s="619" t="s">
        <v>7738</v>
      </c>
      <c r="C1596" s="618" t="s">
        <v>138</v>
      </c>
      <c r="D1596" s="620">
        <v>49.98</v>
      </c>
    </row>
    <row r="1597" spans="1:4" ht="9" customHeight="1" x14ac:dyDescent="0.35">
      <c r="A1597" s="618">
        <v>1106061</v>
      </c>
      <c r="B1597" s="619" t="s">
        <v>7739</v>
      </c>
      <c r="C1597" s="618" t="s">
        <v>138</v>
      </c>
      <c r="D1597" s="620">
        <v>66.930000000000007</v>
      </c>
    </row>
    <row r="1598" spans="1:4" ht="9" customHeight="1" x14ac:dyDescent="0.35">
      <c r="A1598" s="618">
        <v>1106087</v>
      </c>
      <c r="B1598" s="619" t="s">
        <v>7740</v>
      </c>
      <c r="C1598" s="618" t="s">
        <v>138</v>
      </c>
      <c r="D1598" s="620">
        <v>57.61</v>
      </c>
    </row>
    <row r="1599" spans="1:4" ht="9" customHeight="1" x14ac:dyDescent="0.35">
      <c r="A1599" s="618">
        <v>1116327</v>
      </c>
      <c r="B1599" s="619" t="s">
        <v>26047</v>
      </c>
      <c r="C1599" s="618" t="s">
        <v>138</v>
      </c>
      <c r="D1599" s="620">
        <v>13.75</v>
      </c>
    </row>
    <row r="1600" spans="1:4" ht="9" customHeight="1" x14ac:dyDescent="0.35">
      <c r="A1600" s="618">
        <v>1107860</v>
      </c>
      <c r="B1600" s="619" t="s">
        <v>7741</v>
      </c>
      <c r="C1600" s="618" t="s">
        <v>138</v>
      </c>
      <c r="D1600" s="620">
        <v>65.739999999999995</v>
      </c>
    </row>
    <row r="1601" spans="1:4" ht="9" customHeight="1" x14ac:dyDescent="0.35">
      <c r="A1601" s="618">
        <v>1106088</v>
      </c>
      <c r="B1601" s="619" t="s">
        <v>7742</v>
      </c>
      <c r="C1601" s="618" t="s">
        <v>138</v>
      </c>
      <c r="D1601" s="620">
        <v>71.91</v>
      </c>
    </row>
    <row r="1602" spans="1:4" ht="9" customHeight="1" x14ac:dyDescent="0.35">
      <c r="A1602" s="618">
        <v>1106089</v>
      </c>
      <c r="B1602" s="619" t="s">
        <v>26048</v>
      </c>
      <c r="C1602" s="618" t="s">
        <v>138</v>
      </c>
      <c r="D1602" s="620">
        <v>21.38</v>
      </c>
    </row>
    <row r="1603" spans="1:4" ht="9" customHeight="1" x14ac:dyDescent="0.35">
      <c r="A1603" s="618">
        <v>1106128</v>
      </c>
      <c r="B1603" s="619" t="s">
        <v>7743</v>
      </c>
      <c r="C1603" s="618" t="s">
        <v>138</v>
      </c>
      <c r="D1603" s="620">
        <v>59.32</v>
      </c>
    </row>
    <row r="1604" spans="1:4" ht="9" customHeight="1" x14ac:dyDescent="0.35">
      <c r="A1604" s="618">
        <v>1108056</v>
      </c>
      <c r="B1604" s="619" t="s">
        <v>7744</v>
      </c>
      <c r="C1604" s="618" t="s">
        <v>138</v>
      </c>
      <c r="D1604" s="620">
        <v>5864.83</v>
      </c>
    </row>
    <row r="1605" spans="1:4" ht="9" customHeight="1" x14ac:dyDescent="0.35">
      <c r="A1605" s="618">
        <v>1108059</v>
      </c>
      <c r="B1605" s="619" t="s">
        <v>7745</v>
      </c>
      <c r="C1605" s="618" t="s">
        <v>138</v>
      </c>
      <c r="D1605" s="620">
        <v>5866.67</v>
      </c>
    </row>
    <row r="1606" spans="1:4" ht="9" customHeight="1" x14ac:dyDescent="0.35">
      <c r="A1606" s="618">
        <v>1207700</v>
      </c>
      <c r="B1606" s="619" t="s">
        <v>7746</v>
      </c>
      <c r="C1606" s="618" t="s">
        <v>138</v>
      </c>
      <c r="D1606" s="620">
        <v>827.43</v>
      </c>
    </row>
    <row r="1607" spans="1:4" ht="9" customHeight="1" x14ac:dyDescent="0.35">
      <c r="A1607" s="618">
        <v>1207701</v>
      </c>
      <c r="B1607" s="619" t="s">
        <v>7747</v>
      </c>
      <c r="C1607" s="618" t="s">
        <v>138</v>
      </c>
      <c r="D1607" s="620">
        <v>886.74</v>
      </c>
    </row>
    <row r="1608" spans="1:4" ht="9" customHeight="1" x14ac:dyDescent="0.35">
      <c r="A1608" s="618">
        <v>1207702</v>
      </c>
      <c r="B1608" s="619" t="s">
        <v>7748</v>
      </c>
      <c r="C1608" s="618" t="s">
        <v>138</v>
      </c>
      <c r="D1608" s="620">
        <v>953.06</v>
      </c>
    </row>
    <row r="1609" spans="1:4" ht="9" customHeight="1" x14ac:dyDescent="0.35">
      <c r="A1609" s="618">
        <v>1207708</v>
      </c>
      <c r="B1609" s="619" t="s">
        <v>7749</v>
      </c>
      <c r="C1609" s="618" t="s">
        <v>138</v>
      </c>
      <c r="D1609" s="620">
        <v>875.76</v>
      </c>
    </row>
    <row r="1610" spans="1:4" ht="9" customHeight="1" x14ac:dyDescent="0.35">
      <c r="A1610" s="618">
        <v>1207703</v>
      </c>
      <c r="B1610" s="619" t="s">
        <v>7750</v>
      </c>
      <c r="C1610" s="618" t="s">
        <v>138</v>
      </c>
      <c r="D1610" s="620">
        <v>1110.1099999999999</v>
      </c>
    </row>
    <row r="1611" spans="1:4" ht="9" customHeight="1" x14ac:dyDescent="0.35">
      <c r="A1611" s="618">
        <v>1207709</v>
      </c>
      <c r="B1611" s="619" t="s">
        <v>7751</v>
      </c>
      <c r="C1611" s="618" t="s">
        <v>138</v>
      </c>
      <c r="D1611" s="620">
        <v>1020.53</v>
      </c>
    </row>
    <row r="1612" spans="1:4" ht="9" customHeight="1" x14ac:dyDescent="0.35">
      <c r="A1612" s="618">
        <v>1207710</v>
      </c>
      <c r="B1612" s="619" t="s">
        <v>7752</v>
      </c>
      <c r="C1612" s="618" t="s">
        <v>138</v>
      </c>
      <c r="D1612" s="620">
        <v>1214.46</v>
      </c>
    </row>
    <row r="1613" spans="1:4" ht="9" customHeight="1" x14ac:dyDescent="0.35">
      <c r="A1613" s="618">
        <v>1207711</v>
      </c>
      <c r="B1613" s="619" t="s">
        <v>7753</v>
      </c>
      <c r="C1613" s="618" t="s">
        <v>138</v>
      </c>
      <c r="D1613" s="620">
        <v>1508.27</v>
      </c>
    </row>
    <row r="1614" spans="1:4" ht="9" customHeight="1" x14ac:dyDescent="0.35">
      <c r="A1614" s="618">
        <v>1207713</v>
      </c>
      <c r="B1614" s="619" t="s">
        <v>7754</v>
      </c>
      <c r="C1614" s="618" t="s">
        <v>138</v>
      </c>
      <c r="D1614" s="620">
        <v>2256.0500000000002</v>
      </c>
    </row>
    <row r="1615" spans="1:4" ht="9" customHeight="1" x14ac:dyDescent="0.35">
      <c r="A1615" s="618">
        <v>1207714</v>
      </c>
      <c r="B1615" s="619" t="s">
        <v>7755</v>
      </c>
      <c r="C1615" s="618" t="s">
        <v>138</v>
      </c>
      <c r="D1615" s="620">
        <v>1284.23</v>
      </c>
    </row>
    <row r="1616" spans="1:4" ht="9" customHeight="1" x14ac:dyDescent="0.35">
      <c r="A1616" s="618">
        <v>1207715</v>
      </c>
      <c r="B1616" s="619" t="s">
        <v>7756</v>
      </c>
      <c r="C1616" s="618" t="s">
        <v>138</v>
      </c>
      <c r="D1616" s="620">
        <v>1593</v>
      </c>
    </row>
    <row r="1617" spans="1:4" ht="9" customHeight="1" x14ac:dyDescent="0.35">
      <c r="A1617" s="618">
        <v>1207717</v>
      </c>
      <c r="B1617" s="619" t="s">
        <v>7757</v>
      </c>
      <c r="C1617" s="618" t="s">
        <v>138</v>
      </c>
      <c r="D1617" s="620">
        <v>2374.67</v>
      </c>
    </row>
    <row r="1618" spans="1:4" ht="9" customHeight="1" x14ac:dyDescent="0.35">
      <c r="A1618" s="618">
        <v>1207718</v>
      </c>
      <c r="B1618" s="619" t="s">
        <v>7758</v>
      </c>
      <c r="C1618" s="618" t="s">
        <v>138</v>
      </c>
      <c r="D1618" s="620">
        <v>1362.26</v>
      </c>
    </row>
    <row r="1619" spans="1:4" ht="9" customHeight="1" x14ac:dyDescent="0.35">
      <c r="A1619" s="618">
        <v>1207719</v>
      </c>
      <c r="B1619" s="619" t="s">
        <v>7759</v>
      </c>
      <c r="C1619" s="618" t="s">
        <v>138</v>
      </c>
      <c r="D1619" s="620">
        <v>1687.74</v>
      </c>
    </row>
    <row r="1620" spans="1:4" ht="9" customHeight="1" x14ac:dyDescent="0.35">
      <c r="A1620" s="618">
        <v>1207721</v>
      </c>
      <c r="B1620" s="619" t="s">
        <v>7760</v>
      </c>
      <c r="C1620" s="618" t="s">
        <v>138</v>
      </c>
      <c r="D1620" s="620">
        <v>2507.31</v>
      </c>
    </row>
    <row r="1621" spans="1:4" ht="9" customHeight="1" x14ac:dyDescent="0.35">
      <c r="A1621" s="618">
        <v>1207722</v>
      </c>
      <c r="B1621" s="619" t="s">
        <v>7761</v>
      </c>
      <c r="C1621" s="618" t="s">
        <v>138</v>
      </c>
      <c r="D1621" s="620">
        <v>1547.02</v>
      </c>
    </row>
    <row r="1622" spans="1:4" ht="9" customHeight="1" x14ac:dyDescent="0.35">
      <c r="A1622" s="618">
        <v>1207723</v>
      </c>
      <c r="B1622" s="619" t="s">
        <v>7762</v>
      </c>
      <c r="C1622" s="618" t="s">
        <v>138</v>
      </c>
      <c r="D1622" s="620">
        <v>1912.1</v>
      </c>
    </row>
    <row r="1623" spans="1:4" ht="9" customHeight="1" x14ac:dyDescent="0.35">
      <c r="A1623" s="618">
        <v>1207725</v>
      </c>
      <c r="B1623" s="619" t="s">
        <v>7763</v>
      </c>
      <c r="C1623" s="618" t="s">
        <v>138</v>
      </c>
      <c r="D1623" s="620">
        <v>2821.41</v>
      </c>
    </row>
    <row r="1624" spans="1:4" ht="9" customHeight="1" x14ac:dyDescent="0.35">
      <c r="A1624" s="618">
        <v>1207728</v>
      </c>
      <c r="B1624" s="619" t="s">
        <v>7764</v>
      </c>
      <c r="C1624" s="618" t="s">
        <v>138</v>
      </c>
      <c r="D1624" s="620">
        <v>1246.94</v>
      </c>
    </row>
    <row r="1625" spans="1:4" ht="9" customHeight="1" x14ac:dyDescent="0.35">
      <c r="A1625" s="618">
        <v>1207727</v>
      </c>
      <c r="B1625" s="619" t="s">
        <v>7765</v>
      </c>
      <c r="C1625" s="618" t="s">
        <v>138</v>
      </c>
      <c r="D1625" s="620">
        <v>1223.17</v>
      </c>
    </row>
    <row r="1626" spans="1:4" ht="9" customHeight="1" x14ac:dyDescent="0.35">
      <c r="A1626" s="618">
        <v>1207726</v>
      </c>
      <c r="B1626" s="619" t="s">
        <v>7766</v>
      </c>
      <c r="C1626" s="618" t="s">
        <v>138</v>
      </c>
      <c r="D1626" s="620">
        <v>1204.17</v>
      </c>
    </row>
    <row r="1627" spans="1:4" ht="9" customHeight="1" x14ac:dyDescent="0.35">
      <c r="A1627" s="618">
        <v>1208329</v>
      </c>
      <c r="B1627" s="619" t="s">
        <v>7767</v>
      </c>
      <c r="C1627" s="618" t="s">
        <v>138</v>
      </c>
      <c r="D1627" s="620">
        <v>1182.28</v>
      </c>
    </row>
    <row r="1628" spans="1:4" ht="9" customHeight="1" x14ac:dyDescent="0.35">
      <c r="A1628" s="618">
        <v>1207685</v>
      </c>
      <c r="B1628" s="619" t="s">
        <v>7768</v>
      </c>
      <c r="C1628" s="618" t="s">
        <v>138</v>
      </c>
      <c r="D1628" s="620">
        <v>1306.94</v>
      </c>
    </row>
    <row r="1629" spans="1:4" ht="9" customHeight="1" x14ac:dyDescent="0.35">
      <c r="A1629" s="618">
        <v>1207684</v>
      </c>
      <c r="B1629" s="619" t="s">
        <v>7769</v>
      </c>
      <c r="C1629" s="618" t="s">
        <v>138</v>
      </c>
      <c r="D1629" s="620">
        <v>1275.54</v>
      </c>
    </row>
    <row r="1630" spans="1:4" ht="9" customHeight="1" x14ac:dyDescent="0.35">
      <c r="A1630" s="618">
        <v>1207683</v>
      </c>
      <c r="B1630" s="619" t="s">
        <v>7770</v>
      </c>
      <c r="C1630" s="618" t="s">
        <v>138</v>
      </c>
      <c r="D1630" s="620">
        <v>1251.6099999999999</v>
      </c>
    </row>
    <row r="1631" spans="1:4" ht="9" customHeight="1" x14ac:dyDescent="0.35">
      <c r="A1631" s="618">
        <v>1208337</v>
      </c>
      <c r="B1631" s="619" t="s">
        <v>7771</v>
      </c>
      <c r="C1631" s="618" t="s">
        <v>138</v>
      </c>
      <c r="D1631" s="620">
        <v>1226.17</v>
      </c>
    </row>
    <row r="1632" spans="1:4" ht="9" customHeight="1" x14ac:dyDescent="0.35">
      <c r="A1632" s="618">
        <v>1207691</v>
      </c>
      <c r="B1632" s="619" t="s">
        <v>7772</v>
      </c>
      <c r="C1632" s="618" t="s">
        <v>138</v>
      </c>
      <c r="D1632" s="620">
        <v>1378.32</v>
      </c>
    </row>
    <row r="1633" spans="1:4" ht="9" customHeight="1" x14ac:dyDescent="0.35">
      <c r="A1633" s="618">
        <v>1207690</v>
      </c>
      <c r="B1633" s="619" t="s">
        <v>7773</v>
      </c>
      <c r="C1633" s="618" t="s">
        <v>138</v>
      </c>
      <c r="D1633" s="620">
        <v>1335.57</v>
      </c>
    </row>
    <row r="1634" spans="1:4" ht="9" customHeight="1" x14ac:dyDescent="0.35">
      <c r="A1634" s="618">
        <v>1207689</v>
      </c>
      <c r="B1634" s="619" t="s">
        <v>7774</v>
      </c>
      <c r="C1634" s="618" t="s">
        <v>138</v>
      </c>
      <c r="D1634" s="620">
        <v>1299.6199999999999</v>
      </c>
    </row>
    <row r="1635" spans="1:4" ht="9" customHeight="1" x14ac:dyDescent="0.35">
      <c r="A1635" s="618">
        <v>1208345</v>
      </c>
      <c r="B1635" s="619" t="s">
        <v>7775</v>
      </c>
      <c r="C1635" s="618" t="s">
        <v>138</v>
      </c>
      <c r="D1635" s="620">
        <v>1269.99</v>
      </c>
    </row>
    <row r="1636" spans="1:4" ht="9" customHeight="1" x14ac:dyDescent="0.35">
      <c r="A1636" s="618">
        <v>1207697</v>
      </c>
      <c r="B1636" s="619" t="s">
        <v>7776</v>
      </c>
      <c r="C1636" s="618" t="s">
        <v>138</v>
      </c>
      <c r="D1636" s="620">
        <v>1466.91</v>
      </c>
    </row>
    <row r="1637" spans="1:4" ht="9" customHeight="1" x14ac:dyDescent="0.35">
      <c r="A1637" s="618">
        <v>1207696</v>
      </c>
      <c r="B1637" s="619" t="s">
        <v>7777</v>
      </c>
      <c r="C1637" s="618" t="s">
        <v>138</v>
      </c>
      <c r="D1637" s="620">
        <v>1405.81</v>
      </c>
    </row>
    <row r="1638" spans="1:4" ht="9" customHeight="1" x14ac:dyDescent="0.35">
      <c r="A1638" s="618">
        <v>1207695</v>
      </c>
      <c r="B1638" s="619" t="s">
        <v>7778</v>
      </c>
      <c r="C1638" s="618" t="s">
        <v>138</v>
      </c>
      <c r="D1638" s="620">
        <v>1364.24</v>
      </c>
    </row>
    <row r="1639" spans="1:4" ht="9" customHeight="1" x14ac:dyDescent="0.35">
      <c r="A1639" s="618">
        <v>1208353</v>
      </c>
      <c r="B1639" s="619" t="s">
        <v>7779</v>
      </c>
      <c r="C1639" s="618" t="s">
        <v>138</v>
      </c>
      <c r="D1639" s="620">
        <v>1322.45</v>
      </c>
    </row>
    <row r="1640" spans="1:4" ht="9" customHeight="1" x14ac:dyDescent="0.35">
      <c r="A1640" s="618">
        <v>1207663</v>
      </c>
      <c r="B1640" s="619" t="s">
        <v>7780</v>
      </c>
      <c r="C1640" s="618" t="s">
        <v>138</v>
      </c>
      <c r="D1640" s="620">
        <v>1625.48</v>
      </c>
    </row>
    <row r="1641" spans="1:4" ht="9" customHeight="1" x14ac:dyDescent="0.35">
      <c r="A1641" s="618">
        <v>1207662</v>
      </c>
      <c r="B1641" s="619" t="s">
        <v>7781</v>
      </c>
      <c r="C1641" s="618" t="s">
        <v>138</v>
      </c>
      <c r="D1641" s="620">
        <v>1591.98</v>
      </c>
    </row>
    <row r="1642" spans="1:4" ht="9" customHeight="1" x14ac:dyDescent="0.35">
      <c r="A1642" s="618">
        <v>1207661</v>
      </c>
      <c r="B1642" s="619" t="s">
        <v>7782</v>
      </c>
      <c r="C1642" s="618" t="s">
        <v>138</v>
      </c>
      <c r="D1642" s="620">
        <v>1565.17</v>
      </c>
    </row>
    <row r="1643" spans="1:4" ht="9" customHeight="1" x14ac:dyDescent="0.35">
      <c r="A1643" s="618">
        <v>1208361</v>
      </c>
      <c r="B1643" s="619" t="s">
        <v>7783</v>
      </c>
      <c r="C1643" s="618" t="s">
        <v>138</v>
      </c>
      <c r="D1643" s="620">
        <v>1524.96</v>
      </c>
    </row>
    <row r="1644" spans="1:4" ht="9" customHeight="1" x14ac:dyDescent="0.35">
      <c r="A1644" s="618">
        <v>1207669</v>
      </c>
      <c r="B1644" s="619" t="s">
        <v>7784</v>
      </c>
      <c r="C1644" s="618" t="s">
        <v>138</v>
      </c>
      <c r="D1644" s="620">
        <v>1785.52</v>
      </c>
    </row>
    <row r="1645" spans="1:4" ht="9" customHeight="1" x14ac:dyDescent="0.35">
      <c r="A1645" s="618">
        <v>1207668</v>
      </c>
      <c r="B1645" s="619" t="s">
        <v>7785</v>
      </c>
      <c r="C1645" s="618" t="s">
        <v>138</v>
      </c>
      <c r="D1645" s="620">
        <v>1743.92</v>
      </c>
    </row>
    <row r="1646" spans="1:4" ht="9" customHeight="1" x14ac:dyDescent="0.35">
      <c r="A1646" s="618">
        <v>1207667</v>
      </c>
      <c r="B1646" s="619" t="s">
        <v>7786</v>
      </c>
      <c r="C1646" s="618" t="s">
        <v>138</v>
      </c>
      <c r="D1646" s="620">
        <v>1681.53</v>
      </c>
    </row>
    <row r="1647" spans="1:4" ht="9" customHeight="1" x14ac:dyDescent="0.35">
      <c r="A1647" s="618">
        <v>1208369</v>
      </c>
      <c r="B1647" s="619" t="s">
        <v>7787</v>
      </c>
      <c r="C1647" s="618" t="s">
        <v>138</v>
      </c>
      <c r="D1647" s="620">
        <v>1619.14</v>
      </c>
    </row>
    <row r="1648" spans="1:4" ht="9" customHeight="1" x14ac:dyDescent="0.35">
      <c r="A1648" s="618">
        <v>1207682</v>
      </c>
      <c r="B1648" s="619" t="s">
        <v>7788</v>
      </c>
      <c r="C1648" s="618" t="s">
        <v>138</v>
      </c>
      <c r="D1648" s="620">
        <v>1417.26</v>
      </c>
    </row>
    <row r="1649" spans="1:4" ht="9" customHeight="1" x14ac:dyDescent="0.35">
      <c r="A1649" s="618">
        <v>1207681</v>
      </c>
      <c r="B1649" s="619" t="s">
        <v>7789</v>
      </c>
      <c r="C1649" s="618" t="s">
        <v>138</v>
      </c>
      <c r="D1649" s="620">
        <v>1393.49</v>
      </c>
    </row>
    <row r="1650" spans="1:4" ht="9" customHeight="1" x14ac:dyDescent="0.35">
      <c r="A1650" s="618">
        <v>1207729</v>
      </c>
      <c r="B1650" s="619" t="s">
        <v>7790</v>
      </c>
      <c r="C1650" s="618" t="s">
        <v>138</v>
      </c>
      <c r="D1650" s="620">
        <v>1374.48</v>
      </c>
    </row>
    <row r="1651" spans="1:4" ht="9" customHeight="1" x14ac:dyDescent="0.35">
      <c r="A1651" s="618">
        <v>1208333</v>
      </c>
      <c r="B1651" s="619" t="s">
        <v>7791</v>
      </c>
      <c r="C1651" s="618" t="s">
        <v>138</v>
      </c>
      <c r="D1651" s="620">
        <v>1352.6</v>
      </c>
    </row>
    <row r="1652" spans="1:4" ht="9" customHeight="1" x14ac:dyDescent="0.35">
      <c r="A1652" s="618">
        <v>1207688</v>
      </c>
      <c r="B1652" s="619" t="s">
        <v>7792</v>
      </c>
      <c r="C1652" s="618" t="s">
        <v>138</v>
      </c>
      <c r="D1652" s="620">
        <v>1482.42</v>
      </c>
    </row>
    <row r="1653" spans="1:4" ht="9" customHeight="1" x14ac:dyDescent="0.35">
      <c r="A1653" s="618">
        <v>1207687</v>
      </c>
      <c r="B1653" s="619" t="s">
        <v>7793</v>
      </c>
      <c r="C1653" s="618" t="s">
        <v>138</v>
      </c>
      <c r="D1653" s="620">
        <v>1451.02</v>
      </c>
    </row>
    <row r="1654" spans="1:4" ht="9" customHeight="1" x14ac:dyDescent="0.35">
      <c r="A1654" s="618">
        <v>1207686</v>
      </c>
      <c r="B1654" s="619" t="s">
        <v>7794</v>
      </c>
      <c r="C1654" s="618" t="s">
        <v>138</v>
      </c>
      <c r="D1654" s="620">
        <v>1427.09</v>
      </c>
    </row>
    <row r="1655" spans="1:4" ht="9" customHeight="1" x14ac:dyDescent="0.35">
      <c r="A1655" s="618">
        <v>1208341</v>
      </c>
      <c r="B1655" s="619" t="s">
        <v>7795</v>
      </c>
      <c r="C1655" s="618" t="s">
        <v>138</v>
      </c>
      <c r="D1655" s="620">
        <v>1401.65</v>
      </c>
    </row>
    <row r="1656" spans="1:4" ht="9" customHeight="1" x14ac:dyDescent="0.35">
      <c r="A1656" s="618">
        <v>1207694</v>
      </c>
      <c r="B1656" s="619" t="s">
        <v>7796</v>
      </c>
      <c r="C1656" s="618" t="s">
        <v>138</v>
      </c>
      <c r="D1656" s="620">
        <v>1559.29</v>
      </c>
    </row>
    <row r="1657" spans="1:4" ht="9" customHeight="1" x14ac:dyDescent="0.35">
      <c r="A1657" s="618">
        <v>1207693</v>
      </c>
      <c r="B1657" s="619" t="s">
        <v>7797</v>
      </c>
      <c r="C1657" s="618" t="s">
        <v>138</v>
      </c>
      <c r="D1657" s="620">
        <v>1516.53</v>
      </c>
    </row>
    <row r="1658" spans="1:4" ht="9" customHeight="1" x14ac:dyDescent="0.35">
      <c r="A1658" s="618">
        <v>1207692</v>
      </c>
      <c r="B1658" s="619" t="s">
        <v>7798</v>
      </c>
      <c r="C1658" s="618" t="s">
        <v>138</v>
      </c>
      <c r="D1658" s="620">
        <v>1480.59</v>
      </c>
    </row>
    <row r="1659" spans="1:4" ht="9" customHeight="1" x14ac:dyDescent="0.35">
      <c r="A1659" s="618">
        <v>1208349</v>
      </c>
      <c r="B1659" s="619" t="s">
        <v>7799</v>
      </c>
      <c r="C1659" s="618" t="s">
        <v>138</v>
      </c>
      <c r="D1659" s="620">
        <v>1450.96</v>
      </c>
    </row>
    <row r="1660" spans="1:4" ht="9" customHeight="1" x14ac:dyDescent="0.35">
      <c r="A1660" s="618">
        <v>1207660</v>
      </c>
      <c r="B1660" s="619" t="s">
        <v>7800</v>
      </c>
      <c r="C1660" s="618" t="s">
        <v>138</v>
      </c>
      <c r="D1660" s="620">
        <v>1653.71</v>
      </c>
    </row>
    <row r="1661" spans="1:4" ht="9" customHeight="1" x14ac:dyDescent="0.35">
      <c r="A1661" s="618">
        <v>1207699</v>
      </c>
      <c r="B1661" s="619" t="s">
        <v>7801</v>
      </c>
      <c r="C1661" s="618" t="s">
        <v>138</v>
      </c>
      <c r="D1661" s="620">
        <v>1592.61</v>
      </c>
    </row>
    <row r="1662" spans="1:4" ht="9" customHeight="1" x14ac:dyDescent="0.35">
      <c r="A1662" s="618">
        <v>1207698</v>
      </c>
      <c r="B1662" s="619" t="s">
        <v>7802</v>
      </c>
      <c r="C1662" s="618" t="s">
        <v>138</v>
      </c>
      <c r="D1662" s="620">
        <v>1551.04</v>
      </c>
    </row>
    <row r="1663" spans="1:4" ht="9" customHeight="1" x14ac:dyDescent="0.35">
      <c r="A1663" s="618">
        <v>1208357</v>
      </c>
      <c r="B1663" s="619" t="s">
        <v>7803</v>
      </c>
      <c r="C1663" s="618" t="s">
        <v>138</v>
      </c>
      <c r="D1663" s="620">
        <v>1509.25</v>
      </c>
    </row>
    <row r="1664" spans="1:4" ht="9" customHeight="1" x14ac:dyDescent="0.35">
      <c r="A1664" s="618">
        <v>1207666</v>
      </c>
      <c r="B1664" s="619" t="s">
        <v>7804</v>
      </c>
      <c r="C1664" s="618" t="s">
        <v>138</v>
      </c>
      <c r="D1664" s="620">
        <v>1818.51</v>
      </c>
    </row>
    <row r="1665" spans="1:4" ht="9" customHeight="1" x14ac:dyDescent="0.35">
      <c r="A1665" s="618">
        <v>1207665</v>
      </c>
      <c r="B1665" s="619" t="s">
        <v>7805</v>
      </c>
      <c r="C1665" s="618" t="s">
        <v>138</v>
      </c>
      <c r="D1665" s="620">
        <v>1785</v>
      </c>
    </row>
    <row r="1666" spans="1:4" ht="9" customHeight="1" x14ac:dyDescent="0.35">
      <c r="A1666" s="618">
        <v>1207664</v>
      </c>
      <c r="B1666" s="619" t="s">
        <v>7806</v>
      </c>
      <c r="C1666" s="618" t="s">
        <v>138</v>
      </c>
      <c r="D1666" s="620">
        <v>1758.2</v>
      </c>
    </row>
    <row r="1667" spans="1:4" ht="9" customHeight="1" x14ac:dyDescent="0.35">
      <c r="A1667" s="618">
        <v>1208365</v>
      </c>
      <c r="B1667" s="619" t="s">
        <v>7807</v>
      </c>
      <c r="C1667" s="618" t="s">
        <v>138</v>
      </c>
      <c r="D1667" s="620">
        <v>1717.99</v>
      </c>
    </row>
    <row r="1668" spans="1:4" ht="9" customHeight="1" x14ac:dyDescent="0.35">
      <c r="A1668" s="618">
        <v>1207672</v>
      </c>
      <c r="B1668" s="619" t="s">
        <v>7808</v>
      </c>
      <c r="C1668" s="618" t="s">
        <v>138</v>
      </c>
      <c r="D1668" s="620">
        <v>1985.2</v>
      </c>
    </row>
    <row r="1669" spans="1:4" ht="9" customHeight="1" x14ac:dyDescent="0.35">
      <c r="A1669" s="618">
        <v>1207671</v>
      </c>
      <c r="B1669" s="619" t="s">
        <v>7809</v>
      </c>
      <c r="C1669" s="618" t="s">
        <v>138</v>
      </c>
      <c r="D1669" s="620">
        <v>1943.61</v>
      </c>
    </row>
    <row r="1670" spans="1:4" ht="9" customHeight="1" x14ac:dyDescent="0.35">
      <c r="A1670" s="618">
        <v>1207670</v>
      </c>
      <c r="B1670" s="619" t="s">
        <v>7810</v>
      </c>
      <c r="C1670" s="618" t="s">
        <v>138</v>
      </c>
      <c r="D1670" s="620">
        <v>1881.21</v>
      </c>
    </row>
    <row r="1671" spans="1:4" ht="9" customHeight="1" x14ac:dyDescent="0.35">
      <c r="A1671" s="618">
        <v>1208373</v>
      </c>
      <c r="B1671" s="619" t="s">
        <v>7811</v>
      </c>
      <c r="C1671" s="618" t="s">
        <v>138</v>
      </c>
      <c r="D1671" s="620">
        <v>1818.82</v>
      </c>
    </row>
    <row r="1672" spans="1:4" ht="9" customHeight="1" x14ac:dyDescent="0.35">
      <c r="A1672" s="618">
        <v>1400976</v>
      </c>
      <c r="B1672" s="619" t="s">
        <v>7812</v>
      </c>
      <c r="C1672" s="618" t="s">
        <v>790</v>
      </c>
      <c r="D1672" s="620">
        <v>5.97</v>
      </c>
    </row>
    <row r="1673" spans="1:4" ht="9" customHeight="1" x14ac:dyDescent="0.35">
      <c r="A1673" s="618">
        <v>1400970</v>
      </c>
      <c r="B1673" s="619" t="s">
        <v>7813</v>
      </c>
      <c r="C1673" s="618" t="s">
        <v>790</v>
      </c>
      <c r="D1673" s="620">
        <v>2.31</v>
      </c>
    </row>
    <row r="1674" spans="1:4" ht="9" customHeight="1" x14ac:dyDescent="0.35">
      <c r="A1674" s="618">
        <v>1400971</v>
      </c>
      <c r="B1674" s="619" t="s">
        <v>7814</v>
      </c>
      <c r="C1674" s="618" t="s">
        <v>790</v>
      </c>
      <c r="D1674" s="620">
        <v>10.11</v>
      </c>
    </row>
    <row r="1675" spans="1:4" ht="9" customHeight="1" x14ac:dyDescent="0.35">
      <c r="A1675" s="618">
        <v>1400972</v>
      </c>
      <c r="B1675" s="619" t="s">
        <v>7815</v>
      </c>
      <c r="C1675" s="618" t="s">
        <v>790</v>
      </c>
      <c r="D1675" s="620">
        <v>2.2400000000000002</v>
      </c>
    </row>
    <row r="1676" spans="1:4" ht="9" customHeight="1" x14ac:dyDescent="0.35">
      <c r="A1676" s="618">
        <v>1416201</v>
      </c>
      <c r="B1676" s="619" t="s">
        <v>26049</v>
      </c>
      <c r="C1676" s="618" t="s">
        <v>7816</v>
      </c>
      <c r="D1676" s="620">
        <v>0.3</v>
      </c>
    </row>
    <row r="1677" spans="1:4" ht="9" customHeight="1" x14ac:dyDescent="0.35">
      <c r="A1677" s="618">
        <v>1400969</v>
      </c>
      <c r="B1677" s="619" t="s">
        <v>7817</v>
      </c>
      <c r="C1677" s="618" t="s">
        <v>795</v>
      </c>
      <c r="D1677" s="620">
        <v>0.14000000000000001</v>
      </c>
    </row>
    <row r="1678" spans="1:4" ht="9" customHeight="1" x14ac:dyDescent="0.35">
      <c r="A1678" s="618">
        <v>1400975</v>
      </c>
      <c r="B1678" s="619" t="s">
        <v>7818</v>
      </c>
      <c r="C1678" s="618" t="s">
        <v>790</v>
      </c>
      <c r="D1678" s="620">
        <v>4.21</v>
      </c>
    </row>
    <row r="1679" spans="1:4" ht="9" customHeight="1" x14ac:dyDescent="0.35">
      <c r="A1679" s="618">
        <v>1400985</v>
      </c>
      <c r="B1679" s="619" t="s">
        <v>26050</v>
      </c>
      <c r="C1679" s="618" t="s">
        <v>790</v>
      </c>
      <c r="D1679" s="620">
        <v>3.28</v>
      </c>
    </row>
    <row r="1680" spans="1:4" ht="9" customHeight="1" x14ac:dyDescent="0.35">
      <c r="A1680" s="618">
        <v>1416141</v>
      </c>
      <c r="B1680" s="619" t="s">
        <v>7819</v>
      </c>
      <c r="C1680" s="618" t="s">
        <v>790</v>
      </c>
      <c r="D1680" s="620">
        <v>4.62</v>
      </c>
    </row>
    <row r="1681" spans="1:4" ht="9" customHeight="1" x14ac:dyDescent="0.35">
      <c r="A1681" s="618">
        <v>1400986</v>
      </c>
      <c r="B1681" s="619" t="s">
        <v>26051</v>
      </c>
      <c r="C1681" s="618" t="s">
        <v>790</v>
      </c>
      <c r="D1681" s="620">
        <v>3.72</v>
      </c>
    </row>
    <row r="1682" spans="1:4" ht="9" customHeight="1" x14ac:dyDescent="0.35">
      <c r="A1682" s="618">
        <v>1416142</v>
      </c>
      <c r="B1682" s="619" t="s">
        <v>26052</v>
      </c>
      <c r="C1682" s="618" t="s">
        <v>790</v>
      </c>
      <c r="D1682" s="620">
        <v>7.2</v>
      </c>
    </row>
    <row r="1683" spans="1:4" ht="9" customHeight="1" x14ac:dyDescent="0.35">
      <c r="A1683" s="618">
        <v>1400980</v>
      </c>
      <c r="B1683" s="619" t="s">
        <v>26053</v>
      </c>
      <c r="C1683" s="618" t="s">
        <v>790</v>
      </c>
      <c r="D1683" s="620">
        <v>2.25</v>
      </c>
    </row>
    <row r="1684" spans="1:4" ht="9" customHeight="1" x14ac:dyDescent="0.35">
      <c r="A1684" s="618">
        <v>1400973</v>
      </c>
      <c r="B1684" s="619" t="s">
        <v>26054</v>
      </c>
      <c r="C1684" s="618" t="s">
        <v>790</v>
      </c>
      <c r="D1684" s="620">
        <v>1.9</v>
      </c>
    </row>
    <row r="1685" spans="1:4" ht="9" customHeight="1" x14ac:dyDescent="0.35">
      <c r="A1685" s="618">
        <v>1400981</v>
      </c>
      <c r="B1685" s="619" t="s">
        <v>26055</v>
      </c>
      <c r="C1685" s="618" t="s">
        <v>790</v>
      </c>
      <c r="D1685" s="620">
        <v>2.4500000000000002</v>
      </c>
    </row>
    <row r="1686" spans="1:4" ht="9" customHeight="1" x14ac:dyDescent="0.35">
      <c r="A1686" s="618">
        <v>1400974</v>
      </c>
      <c r="B1686" s="619" t="s">
        <v>26056</v>
      </c>
      <c r="C1686" s="618" t="s">
        <v>790</v>
      </c>
      <c r="D1686" s="620">
        <v>2.25</v>
      </c>
    </row>
    <row r="1687" spans="1:4" ht="9" customHeight="1" x14ac:dyDescent="0.35">
      <c r="A1687" s="618">
        <v>1400982</v>
      </c>
      <c r="B1687" s="619" t="s">
        <v>26057</v>
      </c>
      <c r="C1687" s="618" t="s">
        <v>790</v>
      </c>
      <c r="D1687" s="620">
        <v>2.58</v>
      </c>
    </row>
    <row r="1688" spans="1:4" ht="9" customHeight="1" x14ac:dyDescent="0.35">
      <c r="A1688" s="618">
        <v>1416139</v>
      </c>
      <c r="B1688" s="619" t="s">
        <v>7820</v>
      </c>
      <c r="C1688" s="618" t="s">
        <v>790</v>
      </c>
      <c r="D1688" s="620">
        <v>2.52</v>
      </c>
    </row>
    <row r="1689" spans="1:4" ht="9" customHeight="1" x14ac:dyDescent="0.35">
      <c r="A1689" s="618">
        <v>1400983</v>
      </c>
      <c r="B1689" s="619" t="s">
        <v>26058</v>
      </c>
      <c r="C1689" s="618" t="s">
        <v>790</v>
      </c>
      <c r="D1689" s="620">
        <v>2.76</v>
      </c>
    </row>
    <row r="1690" spans="1:4" ht="9" customHeight="1" x14ac:dyDescent="0.35">
      <c r="A1690" s="618">
        <v>1416202</v>
      </c>
      <c r="B1690" s="619" t="s">
        <v>26059</v>
      </c>
      <c r="C1690" s="618" t="s">
        <v>790</v>
      </c>
      <c r="D1690" s="620">
        <v>2.93</v>
      </c>
    </row>
    <row r="1691" spans="1:4" ht="9" customHeight="1" x14ac:dyDescent="0.35">
      <c r="A1691" s="618">
        <v>1400984</v>
      </c>
      <c r="B1691" s="619" t="s">
        <v>26060</v>
      </c>
      <c r="C1691" s="618" t="s">
        <v>790</v>
      </c>
      <c r="D1691" s="620">
        <v>2.93</v>
      </c>
    </row>
    <row r="1692" spans="1:4" ht="9" customHeight="1" x14ac:dyDescent="0.35">
      <c r="A1692" s="618">
        <v>1416140</v>
      </c>
      <c r="B1692" s="619" t="s">
        <v>7821</v>
      </c>
      <c r="C1692" s="618" t="s">
        <v>790</v>
      </c>
      <c r="D1692" s="620">
        <v>3.38</v>
      </c>
    </row>
    <row r="1693" spans="1:4" ht="9" customHeight="1" x14ac:dyDescent="0.35">
      <c r="A1693" s="618">
        <v>1419543</v>
      </c>
      <c r="B1693" s="619" t="s">
        <v>7822</v>
      </c>
      <c r="C1693" s="618" t="s">
        <v>795</v>
      </c>
      <c r="D1693" s="620">
        <v>0.19</v>
      </c>
    </row>
    <row r="1694" spans="1:4" ht="9" customHeight="1" x14ac:dyDescent="0.35">
      <c r="A1694" s="618">
        <v>1408173</v>
      </c>
      <c r="B1694" s="619" t="s">
        <v>7823</v>
      </c>
      <c r="C1694" s="618" t="s">
        <v>7816</v>
      </c>
      <c r="D1694" s="620">
        <v>0.08</v>
      </c>
    </row>
    <row r="1695" spans="1:4" ht="9" customHeight="1" x14ac:dyDescent="0.35">
      <c r="A1695" s="618">
        <v>1407063</v>
      </c>
      <c r="B1695" s="619" t="s">
        <v>7824</v>
      </c>
      <c r="C1695" s="618" t="s">
        <v>795</v>
      </c>
      <c r="D1695" s="620">
        <v>8.3800000000000008</v>
      </c>
    </row>
    <row r="1696" spans="1:4" ht="9" customHeight="1" x14ac:dyDescent="0.35">
      <c r="A1696" s="618">
        <v>1407064</v>
      </c>
      <c r="B1696" s="619" t="s">
        <v>7825</v>
      </c>
      <c r="C1696" s="618" t="s">
        <v>795</v>
      </c>
      <c r="D1696" s="620">
        <v>8.6300000000000008</v>
      </c>
    </row>
    <row r="1697" spans="1:4" ht="9" customHeight="1" x14ac:dyDescent="0.35">
      <c r="A1697" s="618">
        <v>1407065</v>
      </c>
      <c r="B1697" s="619" t="s">
        <v>7826</v>
      </c>
      <c r="C1697" s="618" t="s">
        <v>795</v>
      </c>
      <c r="D1697" s="620">
        <v>8.83</v>
      </c>
    </row>
    <row r="1698" spans="1:4" ht="9" customHeight="1" x14ac:dyDescent="0.35">
      <c r="A1698" s="618">
        <v>1407066</v>
      </c>
      <c r="B1698" s="619" t="s">
        <v>7827</v>
      </c>
      <c r="C1698" s="618" t="s">
        <v>795</v>
      </c>
      <c r="D1698" s="620">
        <v>8.69</v>
      </c>
    </row>
    <row r="1699" spans="1:4" ht="9" customHeight="1" x14ac:dyDescent="0.35">
      <c r="A1699" s="618">
        <v>1400977</v>
      </c>
      <c r="B1699" s="619" t="s">
        <v>26061</v>
      </c>
      <c r="C1699" s="618" t="s">
        <v>790</v>
      </c>
      <c r="D1699" s="620">
        <v>3.62</v>
      </c>
    </row>
    <row r="1700" spans="1:4" ht="9" customHeight="1" x14ac:dyDescent="0.35">
      <c r="A1700" s="618">
        <v>1407067</v>
      </c>
      <c r="B1700" s="619" t="s">
        <v>7828</v>
      </c>
      <c r="C1700" s="618" t="s">
        <v>795</v>
      </c>
      <c r="D1700" s="620">
        <v>2.97</v>
      </c>
    </row>
    <row r="1701" spans="1:4" ht="9" customHeight="1" x14ac:dyDescent="0.35">
      <c r="A1701" s="618">
        <v>1407068</v>
      </c>
      <c r="B1701" s="619" t="s">
        <v>7829</v>
      </c>
      <c r="C1701" s="618" t="s">
        <v>795</v>
      </c>
      <c r="D1701" s="620">
        <v>3.34</v>
      </c>
    </row>
    <row r="1702" spans="1:4" ht="9" customHeight="1" x14ac:dyDescent="0.35">
      <c r="A1702" s="618">
        <v>1407069</v>
      </c>
      <c r="B1702" s="619" t="s">
        <v>7830</v>
      </c>
      <c r="C1702" s="618" t="s">
        <v>795</v>
      </c>
      <c r="D1702" s="620">
        <v>3.62</v>
      </c>
    </row>
    <row r="1703" spans="1:4" ht="9" customHeight="1" x14ac:dyDescent="0.35">
      <c r="A1703" s="618">
        <v>1407070</v>
      </c>
      <c r="B1703" s="619" t="s">
        <v>7831</v>
      </c>
      <c r="C1703" s="618" t="s">
        <v>795</v>
      </c>
      <c r="D1703" s="620">
        <v>3.45</v>
      </c>
    </row>
    <row r="1704" spans="1:4" ht="9" customHeight="1" x14ac:dyDescent="0.35">
      <c r="A1704" s="618">
        <v>1400987</v>
      </c>
      <c r="B1704" s="619" t="s">
        <v>26062</v>
      </c>
      <c r="C1704" s="618" t="s">
        <v>795</v>
      </c>
      <c r="D1704" s="620">
        <v>1.35</v>
      </c>
    </row>
    <row r="1705" spans="1:4" ht="9" customHeight="1" x14ac:dyDescent="0.35">
      <c r="A1705" s="618">
        <v>1416257</v>
      </c>
      <c r="B1705" s="619" t="s">
        <v>7832</v>
      </c>
      <c r="C1705" s="618" t="s">
        <v>790</v>
      </c>
      <c r="D1705" s="620">
        <v>361.91</v>
      </c>
    </row>
    <row r="1706" spans="1:4" ht="9" customHeight="1" x14ac:dyDescent="0.35">
      <c r="A1706" s="618">
        <v>1416253</v>
      </c>
      <c r="B1706" s="619" t="s">
        <v>7833</v>
      </c>
      <c r="C1706" s="618" t="s">
        <v>790</v>
      </c>
      <c r="D1706" s="620">
        <v>858.38</v>
      </c>
    </row>
    <row r="1707" spans="1:4" ht="9" customHeight="1" x14ac:dyDescent="0.35">
      <c r="A1707" s="618">
        <v>1416254</v>
      </c>
      <c r="B1707" s="619" t="s">
        <v>7834</v>
      </c>
      <c r="C1707" s="618" t="s">
        <v>790</v>
      </c>
      <c r="D1707" s="620">
        <v>65.53</v>
      </c>
    </row>
    <row r="1708" spans="1:4" ht="9" customHeight="1" x14ac:dyDescent="0.35">
      <c r="A1708" s="618">
        <v>1416255</v>
      </c>
      <c r="B1708" s="619" t="s">
        <v>7835</v>
      </c>
      <c r="C1708" s="618" t="s">
        <v>790</v>
      </c>
      <c r="D1708" s="620">
        <v>117.15</v>
      </c>
    </row>
    <row r="1709" spans="1:4" ht="9" customHeight="1" x14ac:dyDescent="0.35">
      <c r="A1709" s="618">
        <v>1416256</v>
      </c>
      <c r="B1709" s="619" t="s">
        <v>7836</v>
      </c>
      <c r="C1709" s="618" t="s">
        <v>790</v>
      </c>
      <c r="D1709" s="620">
        <v>183.72</v>
      </c>
    </row>
    <row r="1710" spans="1:4" ht="9" customHeight="1" x14ac:dyDescent="0.35">
      <c r="A1710" s="618">
        <v>1400978</v>
      </c>
      <c r="B1710" s="619" t="s">
        <v>26063</v>
      </c>
      <c r="C1710" s="618" t="s">
        <v>752</v>
      </c>
      <c r="D1710" s="620">
        <v>176.95</v>
      </c>
    </row>
    <row r="1711" spans="1:4" ht="9" customHeight="1" x14ac:dyDescent="0.35">
      <c r="A1711" s="618">
        <v>1513941</v>
      </c>
      <c r="B1711" s="619" t="s">
        <v>7837</v>
      </c>
      <c r="C1711" s="618" t="s">
        <v>138</v>
      </c>
      <c r="D1711" s="620">
        <v>529.87</v>
      </c>
    </row>
    <row r="1712" spans="1:4" ht="9" customHeight="1" x14ac:dyDescent="0.35">
      <c r="A1712" s="618">
        <v>1513940</v>
      </c>
      <c r="B1712" s="619" t="s">
        <v>7838</v>
      </c>
      <c r="C1712" s="618" t="s">
        <v>138</v>
      </c>
      <c r="D1712" s="620">
        <v>446.99</v>
      </c>
    </row>
    <row r="1713" spans="1:4" ht="9" customHeight="1" x14ac:dyDescent="0.35">
      <c r="A1713" s="618">
        <v>1505879</v>
      </c>
      <c r="B1713" s="619" t="s">
        <v>7839</v>
      </c>
      <c r="C1713" s="618" t="s">
        <v>138</v>
      </c>
      <c r="D1713" s="620">
        <v>496.03</v>
      </c>
    </row>
    <row r="1714" spans="1:4" ht="9" customHeight="1" x14ac:dyDescent="0.35">
      <c r="A1714" s="618">
        <v>1505878</v>
      </c>
      <c r="B1714" s="619" t="s">
        <v>7840</v>
      </c>
      <c r="C1714" s="618" t="s">
        <v>138</v>
      </c>
      <c r="D1714" s="620">
        <v>188.39</v>
      </c>
    </row>
    <row r="1715" spans="1:4" ht="9" customHeight="1" x14ac:dyDescent="0.35">
      <c r="A1715" s="618">
        <v>1505877</v>
      </c>
      <c r="B1715" s="619" t="s">
        <v>7841</v>
      </c>
      <c r="C1715" s="618" t="s">
        <v>138</v>
      </c>
      <c r="D1715" s="620">
        <v>391.79</v>
      </c>
    </row>
    <row r="1716" spans="1:4" ht="18" customHeight="1" x14ac:dyDescent="0.35">
      <c r="A1716" s="618">
        <v>1505860</v>
      </c>
      <c r="B1716" s="619" t="s">
        <v>7842</v>
      </c>
      <c r="C1716" s="618" t="s">
        <v>138</v>
      </c>
      <c r="D1716" s="620">
        <v>358.05</v>
      </c>
    </row>
    <row r="1717" spans="1:4" ht="18" customHeight="1" x14ac:dyDescent="0.35">
      <c r="A1717" s="618">
        <v>1505859</v>
      </c>
      <c r="B1717" s="619" t="s">
        <v>7843</v>
      </c>
      <c r="C1717" s="618" t="s">
        <v>138</v>
      </c>
      <c r="D1717" s="620">
        <v>101.68</v>
      </c>
    </row>
    <row r="1718" spans="1:4" ht="18" customHeight="1" x14ac:dyDescent="0.35">
      <c r="A1718" s="618">
        <v>1516204</v>
      </c>
      <c r="B1718" s="619" t="s">
        <v>7844</v>
      </c>
      <c r="C1718" s="618" t="s">
        <v>795</v>
      </c>
      <c r="D1718" s="620">
        <v>8.61</v>
      </c>
    </row>
    <row r="1719" spans="1:4" ht="18" customHeight="1" x14ac:dyDescent="0.35">
      <c r="A1719" s="618">
        <v>1516312</v>
      </c>
      <c r="B1719" s="619" t="s">
        <v>7845</v>
      </c>
      <c r="C1719" s="618" t="s">
        <v>137</v>
      </c>
      <c r="D1719" s="620">
        <v>40.409999999999997</v>
      </c>
    </row>
    <row r="1720" spans="1:4" ht="9" customHeight="1" x14ac:dyDescent="0.35">
      <c r="A1720" s="618">
        <v>1516304</v>
      </c>
      <c r="B1720" s="619" t="s">
        <v>7846</v>
      </c>
      <c r="C1720" s="618" t="s">
        <v>137</v>
      </c>
      <c r="D1720" s="620">
        <v>56.13</v>
      </c>
    </row>
    <row r="1721" spans="1:4" ht="9" customHeight="1" x14ac:dyDescent="0.35">
      <c r="A1721" s="618">
        <v>1516308</v>
      </c>
      <c r="B1721" s="619" t="s">
        <v>7847</v>
      </c>
      <c r="C1721" s="618" t="s">
        <v>137</v>
      </c>
      <c r="D1721" s="620">
        <v>42.5</v>
      </c>
    </row>
    <row r="1722" spans="1:4" ht="9" customHeight="1" x14ac:dyDescent="0.35">
      <c r="A1722" s="618">
        <v>1516313</v>
      </c>
      <c r="B1722" s="619" t="s">
        <v>7848</v>
      </c>
      <c r="C1722" s="618" t="s">
        <v>137</v>
      </c>
      <c r="D1722" s="620">
        <v>55.16</v>
      </c>
    </row>
    <row r="1723" spans="1:4" ht="9" customHeight="1" x14ac:dyDescent="0.35">
      <c r="A1723" s="618">
        <v>1516305</v>
      </c>
      <c r="B1723" s="619" t="s">
        <v>7849</v>
      </c>
      <c r="C1723" s="618" t="s">
        <v>137</v>
      </c>
      <c r="D1723" s="620">
        <v>73.27</v>
      </c>
    </row>
    <row r="1724" spans="1:4" ht="9" customHeight="1" x14ac:dyDescent="0.35">
      <c r="A1724" s="618">
        <v>1516309</v>
      </c>
      <c r="B1724" s="619" t="s">
        <v>7850</v>
      </c>
      <c r="C1724" s="618" t="s">
        <v>137</v>
      </c>
      <c r="D1724" s="620">
        <v>57.04</v>
      </c>
    </row>
    <row r="1725" spans="1:4" ht="9" customHeight="1" x14ac:dyDescent="0.35">
      <c r="A1725" s="618">
        <v>1516314</v>
      </c>
      <c r="B1725" s="619" t="s">
        <v>7851</v>
      </c>
      <c r="C1725" s="618" t="s">
        <v>137</v>
      </c>
      <c r="D1725" s="620">
        <v>66.09</v>
      </c>
    </row>
    <row r="1726" spans="1:4" ht="9" customHeight="1" x14ac:dyDescent="0.35">
      <c r="A1726" s="618">
        <v>1516306</v>
      </c>
      <c r="B1726" s="619" t="s">
        <v>7852</v>
      </c>
      <c r="C1726" s="618" t="s">
        <v>137</v>
      </c>
      <c r="D1726" s="620">
        <v>84.86</v>
      </c>
    </row>
    <row r="1727" spans="1:4" ht="9" customHeight="1" x14ac:dyDescent="0.35">
      <c r="A1727" s="618">
        <v>1516310</v>
      </c>
      <c r="B1727" s="619" t="s">
        <v>7853</v>
      </c>
      <c r="C1727" s="618" t="s">
        <v>137</v>
      </c>
      <c r="D1727" s="620">
        <v>70.61</v>
      </c>
    </row>
    <row r="1728" spans="1:4" ht="9" customHeight="1" x14ac:dyDescent="0.35">
      <c r="A1728" s="618">
        <v>1516311</v>
      </c>
      <c r="B1728" s="619" t="s">
        <v>7854</v>
      </c>
      <c r="C1728" s="618" t="s">
        <v>137</v>
      </c>
      <c r="D1728" s="620">
        <v>31</v>
      </c>
    </row>
    <row r="1729" spans="1:4" ht="9" customHeight="1" x14ac:dyDescent="0.35">
      <c r="A1729" s="618">
        <v>1516303</v>
      </c>
      <c r="B1729" s="619" t="s">
        <v>7855</v>
      </c>
      <c r="C1729" s="618" t="s">
        <v>137</v>
      </c>
      <c r="D1729" s="620">
        <v>43.46</v>
      </c>
    </row>
    <row r="1730" spans="1:4" ht="9" customHeight="1" x14ac:dyDescent="0.35">
      <c r="A1730" s="618">
        <v>1516307</v>
      </c>
      <c r="B1730" s="619" t="s">
        <v>7856</v>
      </c>
      <c r="C1730" s="618" t="s">
        <v>137</v>
      </c>
      <c r="D1730" s="620">
        <v>36.81</v>
      </c>
    </row>
    <row r="1731" spans="1:4" ht="9" customHeight="1" x14ac:dyDescent="0.35">
      <c r="A1731" s="618">
        <v>1516298</v>
      </c>
      <c r="B1731" s="619" t="s">
        <v>7857</v>
      </c>
      <c r="C1731" s="618" t="s">
        <v>137</v>
      </c>
      <c r="D1731" s="620">
        <v>33.33</v>
      </c>
    </row>
    <row r="1732" spans="1:4" ht="9" customHeight="1" x14ac:dyDescent="0.35">
      <c r="A1732" s="618">
        <v>1516299</v>
      </c>
      <c r="B1732" s="619" t="s">
        <v>7858</v>
      </c>
      <c r="C1732" s="618" t="s">
        <v>137</v>
      </c>
      <c r="D1732" s="620">
        <v>35.56</v>
      </c>
    </row>
    <row r="1733" spans="1:4" ht="9" customHeight="1" x14ac:dyDescent="0.35">
      <c r="A1733" s="618">
        <v>1516300</v>
      </c>
      <c r="B1733" s="619" t="s">
        <v>7859</v>
      </c>
      <c r="C1733" s="618" t="s">
        <v>137</v>
      </c>
      <c r="D1733" s="620">
        <v>46.14</v>
      </c>
    </row>
    <row r="1734" spans="1:4" ht="9" customHeight="1" x14ac:dyDescent="0.35">
      <c r="A1734" s="618">
        <v>1516301</v>
      </c>
      <c r="B1734" s="619" t="s">
        <v>7860</v>
      </c>
      <c r="C1734" s="618" t="s">
        <v>137</v>
      </c>
      <c r="D1734" s="620">
        <v>67.41</v>
      </c>
    </row>
    <row r="1735" spans="1:4" ht="9" customHeight="1" x14ac:dyDescent="0.35">
      <c r="A1735" s="618">
        <v>1516302</v>
      </c>
      <c r="B1735" s="619" t="s">
        <v>7861</v>
      </c>
      <c r="C1735" s="618" t="s">
        <v>137</v>
      </c>
      <c r="D1735" s="620">
        <v>88.54</v>
      </c>
    </row>
    <row r="1736" spans="1:4" ht="9" customHeight="1" x14ac:dyDescent="0.35">
      <c r="A1736" s="618">
        <v>1516296</v>
      </c>
      <c r="B1736" s="619" t="s">
        <v>7862</v>
      </c>
      <c r="C1736" s="618" t="s">
        <v>137</v>
      </c>
      <c r="D1736" s="620">
        <v>25.47</v>
      </c>
    </row>
    <row r="1737" spans="1:4" ht="9" customHeight="1" x14ac:dyDescent="0.35">
      <c r="A1737" s="618">
        <v>1516297</v>
      </c>
      <c r="B1737" s="619" t="s">
        <v>7863</v>
      </c>
      <c r="C1737" s="618" t="s">
        <v>137</v>
      </c>
      <c r="D1737" s="620">
        <v>32.28</v>
      </c>
    </row>
    <row r="1738" spans="1:4" ht="9" customHeight="1" x14ac:dyDescent="0.35">
      <c r="A1738" s="618">
        <v>1505847</v>
      </c>
      <c r="B1738" s="619" t="s">
        <v>7864</v>
      </c>
      <c r="C1738" s="618" t="s">
        <v>137</v>
      </c>
      <c r="D1738" s="620">
        <v>275.2</v>
      </c>
    </row>
    <row r="1739" spans="1:4" ht="9" customHeight="1" x14ac:dyDescent="0.35">
      <c r="A1739" s="618">
        <v>1505848</v>
      </c>
      <c r="B1739" s="619" t="s">
        <v>7865</v>
      </c>
      <c r="C1739" s="618" t="s">
        <v>137</v>
      </c>
      <c r="D1739" s="620">
        <v>269.14999999999998</v>
      </c>
    </row>
    <row r="1740" spans="1:4" ht="9" customHeight="1" x14ac:dyDescent="0.35">
      <c r="A1740" s="618">
        <v>1505849</v>
      </c>
      <c r="B1740" s="619" t="s">
        <v>7866</v>
      </c>
      <c r="C1740" s="618" t="s">
        <v>137</v>
      </c>
      <c r="D1740" s="620">
        <v>265.79000000000002</v>
      </c>
    </row>
    <row r="1741" spans="1:4" ht="9" customHeight="1" x14ac:dyDescent="0.35">
      <c r="A1741" s="618">
        <v>1505930</v>
      </c>
      <c r="B1741" s="619" t="s">
        <v>7867</v>
      </c>
      <c r="C1741" s="618" t="s">
        <v>137</v>
      </c>
      <c r="D1741" s="620">
        <v>306.95</v>
      </c>
    </row>
    <row r="1742" spans="1:4" ht="9" customHeight="1" x14ac:dyDescent="0.35">
      <c r="A1742" s="618">
        <v>1506055</v>
      </c>
      <c r="B1742" s="619" t="s">
        <v>7868</v>
      </c>
      <c r="C1742" s="618" t="s">
        <v>138</v>
      </c>
      <c r="D1742" s="620">
        <v>701.03</v>
      </c>
    </row>
    <row r="1743" spans="1:4" ht="9" customHeight="1" x14ac:dyDescent="0.35">
      <c r="A1743" s="618">
        <v>1506056</v>
      </c>
      <c r="B1743" s="619" t="s">
        <v>7869</v>
      </c>
      <c r="C1743" s="618" t="s">
        <v>138</v>
      </c>
      <c r="D1743" s="620">
        <v>373.27</v>
      </c>
    </row>
    <row r="1744" spans="1:4" ht="9" customHeight="1" x14ac:dyDescent="0.35">
      <c r="A1744" s="618">
        <v>1513943</v>
      </c>
      <c r="B1744" s="619" t="s">
        <v>7870</v>
      </c>
      <c r="C1744" s="618" t="s">
        <v>137</v>
      </c>
      <c r="D1744" s="620">
        <v>205.55</v>
      </c>
    </row>
    <row r="1745" spans="1:4" ht="9" customHeight="1" x14ac:dyDescent="0.35">
      <c r="A1745" s="618">
        <v>1516318</v>
      </c>
      <c r="B1745" s="619" t="s">
        <v>7871</v>
      </c>
      <c r="C1745" s="618" t="s">
        <v>137</v>
      </c>
      <c r="D1745" s="620">
        <v>620.96</v>
      </c>
    </row>
    <row r="1746" spans="1:4" ht="9" customHeight="1" x14ac:dyDescent="0.35">
      <c r="A1746" s="618">
        <v>1516317</v>
      </c>
      <c r="B1746" s="619" t="s">
        <v>7872</v>
      </c>
      <c r="C1746" s="618" t="s">
        <v>137</v>
      </c>
      <c r="D1746" s="620">
        <v>536.76</v>
      </c>
    </row>
    <row r="1747" spans="1:4" ht="9" customHeight="1" x14ac:dyDescent="0.35">
      <c r="A1747" s="618">
        <v>1600965</v>
      </c>
      <c r="B1747" s="619" t="s">
        <v>7873</v>
      </c>
      <c r="C1747" s="618" t="s">
        <v>138</v>
      </c>
      <c r="D1747" s="620">
        <v>107.21</v>
      </c>
    </row>
    <row r="1748" spans="1:4" ht="9" customHeight="1" x14ac:dyDescent="0.35">
      <c r="A1748" s="618">
        <v>1600408</v>
      </c>
      <c r="B1748" s="619" t="s">
        <v>7874</v>
      </c>
      <c r="C1748" s="618" t="s">
        <v>137</v>
      </c>
      <c r="D1748" s="620">
        <v>18.14</v>
      </c>
    </row>
    <row r="1749" spans="1:4" ht="9" customHeight="1" x14ac:dyDescent="0.35">
      <c r="A1749" s="618">
        <v>1600990</v>
      </c>
      <c r="B1749" s="619" t="s">
        <v>7875</v>
      </c>
      <c r="C1749" s="618" t="s">
        <v>138</v>
      </c>
      <c r="D1749" s="620">
        <v>854.49</v>
      </c>
    </row>
    <row r="1750" spans="1:4" ht="9" customHeight="1" x14ac:dyDescent="0.35">
      <c r="A1750" s="618">
        <v>1600989</v>
      </c>
      <c r="B1750" s="619" t="s">
        <v>7876</v>
      </c>
      <c r="C1750" s="618" t="s">
        <v>138</v>
      </c>
      <c r="D1750" s="620">
        <v>442.28</v>
      </c>
    </row>
    <row r="1751" spans="1:4" ht="9" customHeight="1" x14ac:dyDescent="0.35">
      <c r="A1751" s="618">
        <v>1600438</v>
      </c>
      <c r="B1751" s="619" t="s">
        <v>7877</v>
      </c>
      <c r="C1751" s="618" t="s">
        <v>138</v>
      </c>
      <c r="D1751" s="620">
        <v>582.23</v>
      </c>
    </row>
    <row r="1752" spans="1:4" ht="9" customHeight="1" x14ac:dyDescent="0.35">
      <c r="A1752" s="618">
        <v>1600436</v>
      </c>
      <c r="B1752" s="619" t="s">
        <v>7878</v>
      </c>
      <c r="C1752" s="618" t="s">
        <v>138</v>
      </c>
      <c r="D1752" s="620">
        <v>400.18</v>
      </c>
    </row>
    <row r="1753" spans="1:4" ht="9" customHeight="1" x14ac:dyDescent="0.35">
      <c r="A1753" s="618">
        <v>1600895</v>
      </c>
      <c r="B1753" s="619" t="s">
        <v>7879</v>
      </c>
      <c r="C1753" s="618" t="s">
        <v>137</v>
      </c>
      <c r="D1753" s="620">
        <v>14</v>
      </c>
    </row>
    <row r="1754" spans="1:4" ht="18" customHeight="1" x14ac:dyDescent="0.35">
      <c r="A1754" s="618">
        <v>1600897</v>
      </c>
      <c r="B1754" s="619" t="s">
        <v>7880</v>
      </c>
      <c r="C1754" s="618" t="s">
        <v>137</v>
      </c>
      <c r="D1754" s="620">
        <v>3.77</v>
      </c>
    </row>
    <row r="1755" spans="1:4" ht="18" customHeight="1" x14ac:dyDescent="0.35">
      <c r="A1755" s="618">
        <v>1619004</v>
      </c>
      <c r="B1755" s="619" t="s">
        <v>7881</v>
      </c>
      <c r="C1755" s="618" t="s">
        <v>138</v>
      </c>
      <c r="D1755" s="620">
        <v>7.96</v>
      </c>
    </row>
    <row r="1756" spans="1:4" ht="18" customHeight="1" x14ac:dyDescent="0.35">
      <c r="A1756" s="618">
        <v>1600896</v>
      </c>
      <c r="B1756" s="619" t="s">
        <v>7882</v>
      </c>
      <c r="C1756" s="618" t="s">
        <v>137</v>
      </c>
      <c r="D1756" s="620">
        <v>17.010000000000002</v>
      </c>
    </row>
    <row r="1757" spans="1:4" ht="18" customHeight="1" x14ac:dyDescent="0.35">
      <c r="A1757" s="618">
        <v>1619003</v>
      </c>
      <c r="B1757" s="619" t="s">
        <v>7883</v>
      </c>
      <c r="C1757" s="618" t="s">
        <v>138</v>
      </c>
      <c r="D1757" s="620">
        <v>63.4</v>
      </c>
    </row>
    <row r="1758" spans="1:4" ht="18" customHeight="1" x14ac:dyDescent="0.35">
      <c r="A1758" s="618">
        <v>1619006</v>
      </c>
      <c r="B1758" s="619" t="s">
        <v>7884</v>
      </c>
      <c r="C1758" s="618" t="s">
        <v>138</v>
      </c>
      <c r="D1758" s="620">
        <v>43.7</v>
      </c>
    </row>
    <row r="1759" spans="1:4" ht="18" customHeight="1" x14ac:dyDescent="0.35">
      <c r="A1759" s="618">
        <v>1600414</v>
      </c>
      <c r="B1759" s="619" t="s">
        <v>7885</v>
      </c>
      <c r="C1759" s="618" t="s">
        <v>137</v>
      </c>
      <c r="D1759" s="620">
        <v>1.17</v>
      </c>
    </row>
    <row r="1760" spans="1:4" ht="18" customHeight="1" x14ac:dyDescent="0.35">
      <c r="A1760" s="618">
        <v>1608148</v>
      </c>
      <c r="B1760" s="619" t="s">
        <v>7886</v>
      </c>
      <c r="C1760" s="618" t="s">
        <v>790</v>
      </c>
      <c r="D1760" s="620">
        <v>210.02</v>
      </c>
    </row>
    <row r="1761" spans="1:4" ht="18" customHeight="1" x14ac:dyDescent="0.35">
      <c r="A1761" s="618">
        <v>1608021</v>
      </c>
      <c r="B1761" s="619" t="s">
        <v>7887</v>
      </c>
      <c r="C1761" s="618" t="s">
        <v>790</v>
      </c>
      <c r="D1761" s="620">
        <v>62.94</v>
      </c>
    </row>
    <row r="1762" spans="1:4" ht="18" customHeight="1" x14ac:dyDescent="0.35">
      <c r="A1762" s="618">
        <v>1608024</v>
      </c>
      <c r="B1762" s="619" t="s">
        <v>7888</v>
      </c>
      <c r="C1762" s="618" t="s">
        <v>790</v>
      </c>
      <c r="D1762" s="620">
        <v>69.180000000000007</v>
      </c>
    </row>
    <row r="1763" spans="1:4" ht="18" customHeight="1" x14ac:dyDescent="0.35">
      <c r="A1763" s="618">
        <v>1608026</v>
      </c>
      <c r="B1763" s="619" t="s">
        <v>7889</v>
      </c>
      <c r="C1763" s="618" t="s">
        <v>790</v>
      </c>
      <c r="D1763" s="620">
        <v>78.7</v>
      </c>
    </row>
    <row r="1764" spans="1:4" ht="18" customHeight="1" x14ac:dyDescent="0.35">
      <c r="A1764" s="618">
        <v>1608142</v>
      </c>
      <c r="B1764" s="619" t="s">
        <v>7890</v>
      </c>
      <c r="C1764" s="618" t="s">
        <v>790</v>
      </c>
      <c r="D1764" s="620">
        <v>90.08</v>
      </c>
    </row>
    <row r="1765" spans="1:4" ht="18" customHeight="1" x14ac:dyDescent="0.35">
      <c r="A1765" s="618">
        <v>1608143</v>
      </c>
      <c r="B1765" s="619" t="s">
        <v>7891</v>
      </c>
      <c r="C1765" s="618" t="s">
        <v>790</v>
      </c>
      <c r="D1765" s="620">
        <v>93.64</v>
      </c>
    </row>
    <row r="1766" spans="1:4" ht="18" customHeight="1" x14ac:dyDescent="0.35">
      <c r="A1766" s="618">
        <v>1608144</v>
      </c>
      <c r="B1766" s="619" t="s">
        <v>7892</v>
      </c>
      <c r="C1766" s="618" t="s">
        <v>790</v>
      </c>
      <c r="D1766" s="620">
        <v>101.28</v>
      </c>
    </row>
    <row r="1767" spans="1:4" ht="18" customHeight="1" x14ac:dyDescent="0.35">
      <c r="A1767" s="618">
        <v>1608145</v>
      </c>
      <c r="B1767" s="619" t="s">
        <v>7893</v>
      </c>
      <c r="C1767" s="618" t="s">
        <v>790</v>
      </c>
      <c r="D1767" s="620">
        <v>107.63</v>
      </c>
    </row>
    <row r="1768" spans="1:4" ht="9" customHeight="1" x14ac:dyDescent="0.35">
      <c r="A1768" s="618">
        <v>1608146</v>
      </c>
      <c r="B1768" s="619" t="s">
        <v>7894</v>
      </c>
      <c r="C1768" s="618" t="s">
        <v>790</v>
      </c>
      <c r="D1768" s="620">
        <v>125.28</v>
      </c>
    </row>
    <row r="1769" spans="1:4" ht="18" customHeight="1" x14ac:dyDescent="0.35">
      <c r="A1769" s="618">
        <v>1608147</v>
      </c>
      <c r="B1769" s="619" t="s">
        <v>7895</v>
      </c>
      <c r="C1769" s="618" t="s">
        <v>790</v>
      </c>
      <c r="D1769" s="620">
        <v>167.12</v>
      </c>
    </row>
    <row r="1770" spans="1:4" ht="18" customHeight="1" x14ac:dyDescent="0.35">
      <c r="A1770" s="618">
        <v>1608019</v>
      </c>
      <c r="B1770" s="619" t="s">
        <v>7896</v>
      </c>
      <c r="C1770" s="618" t="s">
        <v>790</v>
      </c>
      <c r="D1770" s="620">
        <v>19.670000000000002</v>
      </c>
    </row>
    <row r="1771" spans="1:4" ht="18" customHeight="1" x14ac:dyDescent="0.35">
      <c r="A1771" s="618">
        <v>1608020</v>
      </c>
      <c r="B1771" s="619" t="s">
        <v>7897</v>
      </c>
      <c r="C1771" s="618" t="s">
        <v>790</v>
      </c>
      <c r="D1771" s="620">
        <v>31.83</v>
      </c>
    </row>
    <row r="1772" spans="1:4" ht="18" customHeight="1" x14ac:dyDescent="0.35">
      <c r="A1772" s="618">
        <v>1608025</v>
      </c>
      <c r="B1772" s="619" t="s">
        <v>7898</v>
      </c>
      <c r="C1772" s="618" t="s">
        <v>790</v>
      </c>
      <c r="D1772" s="620">
        <v>38.89</v>
      </c>
    </row>
    <row r="1773" spans="1:4" ht="18" customHeight="1" x14ac:dyDescent="0.35">
      <c r="A1773" s="618">
        <v>1600966</v>
      </c>
      <c r="B1773" s="619" t="s">
        <v>7899</v>
      </c>
      <c r="C1773" s="618" t="s">
        <v>790</v>
      </c>
      <c r="D1773" s="620">
        <v>0.74</v>
      </c>
    </row>
    <row r="1774" spans="1:4" ht="18" customHeight="1" x14ac:dyDescent="0.35">
      <c r="A1774" s="618">
        <v>1600898</v>
      </c>
      <c r="B1774" s="619" t="s">
        <v>7900</v>
      </c>
      <c r="C1774" s="618" t="s">
        <v>137</v>
      </c>
      <c r="D1774" s="620">
        <v>13.41</v>
      </c>
    </row>
    <row r="1775" spans="1:4" ht="18" customHeight="1" x14ac:dyDescent="0.35">
      <c r="A1775" s="618">
        <v>1600441</v>
      </c>
      <c r="B1775" s="619" t="s">
        <v>7901</v>
      </c>
      <c r="C1775" s="618" t="s">
        <v>137</v>
      </c>
      <c r="D1775" s="620">
        <v>3.96</v>
      </c>
    </row>
    <row r="1776" spans="1:4" ht="18" customHeight="1" x14ac:dyDescent="0.35">
      <c r="A1776" s="618">
        <v>1600404</v>
      </c>
      <c r="B1776" s="619" t="s">
        <v>7902</v>
      </c>
      <c r="C1776" s="618" t="s">
        <v>790</v>
      </c>
      <c r="D1776" s="620">
        <v>10.38</v>
      </c>
    </row>
    <row r="1777" spans="1:4" ht="18" customHeight="1" x14ac:dyDescent="0.35">
      <c r="A1777" s="618">
        <v>1600405</v>
      </c>
      <c r="B1777" s="619" t="s">
        <v>7903</v>
      </c>
      <c r="C1777" s="618" t="s">
        <v>790</v>
      </c>
      <c r="D1777" s="620">
        <v>11.49</v>
      </c>
    </row>
    <row r="1778" spans="1:4" ht="18" customHeight="1" x14ac:dyDescent="0.35">
      <c r="A1778" s="618">
        <v>1716605</v>
      </c>
      <c r="B1778" s="619" t="s">
        <v>7904</v>
      </c>
      <c r="C1778" s="618" t="s">
        <v>138</v>
      </c>
      <c r="D1778" s="620">
        <v>139.30000000000001</v>
      </c>
    </row>
    <row r="1779" spans="1:4" ht="18" customHeight="1" x14ac:dyDescent="0.35">
      <c r="A1779" s="618">
        <v>1716610</v>
      </c>
      <c r="B1779" s="619" t="s">
        <v>7905</v>
      </c>
      <c r="C1779" s="618" t="s">
        <v>138</v>
      </c>
      <c r="D1779" s="620">
        <v>144.02000000000001</v>
      </c>
    </row>
    <row r="1780" spans="1:4" ht="18" customHeight="1" x14ac:dyDescent="0.35">
      <c r="A1780" s="618">
        <v>1716611</v>
      </c>
      <c r="B1780" s="619" t="s">
        <v>7906</v>
      </c>
      <c r="C1780" s="618" t="s">
        <v>138</v>
      </c>
      <c r="D1780" s="620">
        <v>144.61000000000001</v>
      </c>
    </row>
    <row r="1781" spans="1:4" ht="18" customHeight="1" x14ac:dyDescent="0.35">
      <c r="A1781" s="618">
        <v>1716612</v>
      </c>
      <c r="B1781" s="619" t="s">
        <v>7907</v>
      </c>
      <c r="C1781" s="618" t="s">
        <v>138</v>
      </c>
      <c r="D1781" s="620">
        <v>145.19999999999999</v>
      </c>
    </row>
    <row r="1782" spans="1:4" ht="9" customHeight="1" x14ac:dyDescent="0.35">
      <c r="A1782" s="618">
        <v>1716613</v>
      </c>
      <c r="B1782" s="619" t="s">
        <v>7908</v>
      </c>
      <c r="C1782" s="618" t="s">
        <v>138</v>
      </c>
      <c r="D1782" s="620">
        <v>145.79</v>
      </c>
    </row>
    <row r="1783" spans="1:4" ht="18" customHeight="1" x14ac:dyDescent="0.35">
      <c r="A1783" s="618">
        <v>1716614</v>
      </c>
      <c r="B1783" s="619" t="s">
        <v>7909</v>
      </c>
      <c r="C1783" s="618" t="s">
        <v>138</v>
      </c>
      <c r="D1783" s="620">
        <v>146.97</v>
      </c>
    </row>
    <row r="1784" spans="1:4" ht="18" customHeight="1" x14ac:dyDescent="0.35">
      <c r="A1784" s="618">
        <v>1716615</v>
      </c>
      <c r="B1784" s="619" t="s">
        <v>7910</v>
      </c>
      <c r="C1784" s="618" t="s">
        <v>138</v>
      </c>
      <c r="D1784" s="620">
        <v>148.15</v>
      </c>
    </row>
    <row r="1785" spans="1:4" ht="18" customHeight="1" x14ac:dyDescent="0.35">
      <c r="A1785" s="618">
        <v>1716616</v>
      </c>
      <c r="B1785" s="619" t="s">
        <v>7911</v>
      </c>
      <c r="C1785" s="618" t="s">
        <v>138</v>
      </c>
      <c r="D1785" s="620">
        <v>149.91999999999999</v>
      </c>
    </row>
    <row r="1786" spans="1:4" ht="18" customHeight="1" x14ac:dyDescent="0.35">
      <c r="A1786" s="618">
        <v>1716606</v>
      </c>
      <c r="B1786" s="619" t="s">
        <v>7912</v>
      </c>
      <c r="C1786" s="618" t="s">
        <v>138</v>
      </c>
      <c r="D1786" s="620">
        <v>141.07</v>
      </c>
    </row>
    <row r="1787" spans="1:4" ht="18" customHeight="1" x14ac:dyDescent="0.35">
      <c r="A1787" s="618">
        <v>1716617</v>
      </c>
      <c r="B1787" s="619" t="s">
        <v>7913</v>
      </c>
      <c r="C1787" s="618" t="s">
        <v>138</v>
      </c>
      <c r="D1787" s="620">
        <v>151.1</v>
      </c>
    </row>
    <row r="1788" spans="1:4" ht="18" customHeight="1" x14ac:dyDescent="0.35">
      <c r="A1788" s="618">
        <v>1716607</v>
      </c>
      <c r="B1788" s="619" t="s">
        <v>7914</v>
      </c>
      <c r="C1788" s="618" t="s">
        <v>138</v>
      </c>
      <c r="D1788" s="620">
        <v>141.66</v>
      </c>
    </row>
    <row r="1789" spans="1:4" ht="18" customHeight="1" x14ac:dyDescent="0.35">
      <c r="A1789" s="618">
        <v>1716608</v>
      </c>
      <c r="B1789" s="619" t="s">
        <v>7915</v>
      </c>
      <c r="C1789" s="618" t="s">
        <v>138</v>
      </c>
      <c r="D1789" s="620">
        <v>142.84</v>
      </c>
    </row>
    <row r="1790" spans="1:4" ht="18" customHeight="1" x14ac:dyDescent="0.35">
      <c r="A1790" s="618">
        <v>1716609</v>
      </c>
      <c r="B1790" s="619" t="s">
        <v>7916</v>
      </c>
      <c r="C1790" s="618" t="s">
        <v>138</v>
      </c>
      <c r="D1790" s="620">
        <v>143.43</v>
      </c>
    </row>
    <row r="1791" spans="1:4" ht="18" customHeight="1" x14ac:dyDescent="0.35">
      <c r="A1791" s="618">
        <v>1716604</v>
      </c>
      <c r="B1791" s="619" t="s">
        <v>7917</v>
      </c>
      <c r="C1791" s="618" t="s">
        <v>138</v>
      </c>
      <c r="D1791" s="620">
        <v>86.99</v>
      </c>
    </row>
    <row r="1792" spans="1:4" ht="18" customHeight="1" x14ac:dyDescent="0.35">
      <c r="A1792" s="618">
        <v>1716623</v>
      </c>
      <c r="B1792" s="619" t="s">
        <v>7918</v>
      </c>
      <c r="C1792" s="618" t="s">
        <v>138</v>
      </c>
      <c r="D1792" s="620">
        <v>85.6</v>
      </c>
    </row>
    <row r="1793" spans="1:4" ht="18" customHeight="1" x14ac:dyDescent="0.35">
      <c r="A1793" s="618">
        <v>1716624</v>
      </c>
      <c r="B1793" s="619" t="s">
        <v>7919</v>
      </c>
      <c r="C1793" s="618" t="s">
        <v>138</v>
      </c>
      <c r="D1793" s="620">
        <v>137.91</v>
      </c>
    </row>
    <row r="1794" spans="1:4" ht="18" customHeight="1" x14ac:dyDescent="0.35">
      <c r="A1794" s="618">
        <v>1716629</v>
      </c>
      <c r="B1794" s="619" t="s">
        <v>7920</v>
      </c>
      <c r="C1794" s="618" t="s">
        <v>138</v>
      </c>
      <c r="D1794" s="620">
        <v>142.63</v>
      </c>
    </row>
    <row r="1795" spans="1:4" ht="18" customHeight="1" x14ac:dyDescent="0.35">
      <c r="A1795" s="618">
        <v>1716630</v>
      </c>
      <c r="B1795" s="619" t="s">
        <v>7921</v>
      </c>
      <c r="C1795" s="618" t="s">
        <v>138</v>
      </c>
      <c r="D1795" s="620">
        <v>143.22</v>
      </c>
    </row>
    <row r="1796" spans="1:4" ht="18" customHeight="1" x14ac:dyDescent="0.35">
      <c r="A1796" s="618">
        <v>1716631</v>
      </c>
      <c r="B1796" s="619" t="s">
        <v>7922</v>
      </c>
      <c r="C1796" s="618" t="s">
        <v>138</v>
      </c>
      <c r="D1796" s="620">
        <v>143.81</v>
      </c>
    </row>
    <row r="1797" spans="1:4" ht="18" customHeight="1" x14ac:dyDescent="0.35">
      <c r="A1797" s="618">
        <v>1716632</v>
      </c>
      <c r="B1797" s="619" t="s">
        <v>7923</v>
      </c>
      <c r="C1797" s="618" t="s">
        <v>138</v>
      </c>
      <c r="D1797" s="620">
        <v>144.4</v>
      </c>
    </row>
    <row r="1798" spans="1:4" ht="18" customHeight="1" x14ac:dyDescent="0.35">
      <c r="A1798" s="618">
        <v>1716633</v>
      </c>
      <c r="B1798" s="619" t="s">
        <v>7924</v>
      </c>
      <c r="C1798" s="618" t="s">
        <v>138</v>
      </c>
      <c r="D1798" s="620">
        <v>145.58000000000001</v>
      </c>
    </row>
    <row r="1799" spans="1:4" ht="18" customHeight="1" x14ac:dyDescent="0.35">
      <c r="A1799" s="618">
        <v>1716634</v>
      </c>
      <c r="B1799" s="619" t="s">
        <v>7925</v>
      </c>
      <c r="C1799" s="618" t="s">
        <v>138</v>
      </c>
      <c r="D1799" s="620">
        <v>146.76</v>
      </c>
    </row>
    <row r="1800" spans="1:4" ht="18" customHeight="1" x14ac:dyDescent="0.35">
      <c r="A1800" s="618">
        <v>1716635</v>
      </c>
      <c r="B1800" s="619" t="s">
        <v>7926</v>
      </c>
      <c r="C1800" s="618" t="s">
        <v>138</v>
      </c>
      <c r="D1800" s="620">
        <v>148.53</v>
      </c>
    </row>
    <row r="1801" spans="1:4" ht="18" customHeight="1" x14ac:dyDescent="0.35">
      <c r="A1801" s="618">
        <v>1716625</v>
      </c>
      <c r="B1801" s="619" t="s">
        <v>7927</v>
      </c>
      <c r="C1801" s="618" t="s">
        <v>138</v>
      </c>
      <c r="D1801" s="620">
        <v>139.68</v>
      </c>
    </row>
    <row r="1802" spans="1:4" ht="18" customHeight="1" x14ac:dyDescent="0.35">
      <c r="A1802" s="618">
        <v>1716636</v>
      </c>
      <c r="B1802" s="619" t="s">
        <v>7928</v>
      </c>
      <c r="C1802" s="618" t="s">
        <v>138</v>
      </c>
      <c r="D1802" s="620">
        <v>149.71</v>
      </c>
    </row>
    <row r="1803" spans="1:4" ht="18" customHeight="1" x14ac:dyDescent="0.35">
      <c r="A1803" s="618">
        <v>1716626</v>
      </c>
      <c r="B1803" s="619" t="s">
        <v>7929</v>
      </c>
      <c r="C1803" s="618" t="s">
        <v>138</v>
      </c>
      <c r="D1803" s="620">
        <v>140.27000000000001</v>
      </c>
    </row>
    <row r="1804" spans="1:4" ht="18" customHeight="1" x14ac:dyDescent="0.35">
      <c r="A1804" s="618">
        <v>1716627</v>
      </c>
      <c r="B1804" s="619" t="s">
        <v>7930</v>
      </c>
      <c r="C1804" s="618" t="s">
        <v>138</v>
      </c>
      <c r="D1804" s="620">
        <v>141.44999999999999</v>
      </c>
    </row>
    <row r="1805" spans="1:4" ht="18" customHeight="1" x14ac:dyDescent="0.35">
      <c r="A1805" s="618">
        <v>1716628</v>
      </c>
      <c r="B1805" s="619" t="s">
        <v>7931</v>
      </c>
      <c r="C1805" s="618" t="s">
        <v>138</v>
      </c>
      <c r="D1805" s="620">
        <v>142.04</v>
      </c>
    </row>
    <row r="1806" spans="1:4" ht="9" customHeight="1" x14ac:dyDescent="0.35">
      <c r="A1806" s="618">
        <v>1716640</v>
      </c>
      <c r="B1806" s="619" t="s">
        <v>7932</v>
      </c>
      <c r="C1806" s="618" t="s">
        <v>138</v>
      </c>
      <c r="D1806" s="620">
        <v>114.33</v>
      </c>
    </row>
    <row r="1807" spans="1:4" ht="9" customHeight="1" x14ac:dyDescent="0.35">
      <c r="A1807" s="618">
        <v>1716641</v>
      </c>
      <c r="B1807" s="619" t="s">
        <v>7933</v>
      </c>
      <c r="C1807" s="618" t="s">
        <v>138</v>
      </c>
      <c r="D1807" s="620">
        <v>128.33000000000001</v>
      </c>
    </row>
    <row r="1808" spans="1:4" ht="9" customHeight="1" x14ac:dyDescent="0.35">
      <c r="A1808" s="618">
        <v>1716646</v>
      </c>
      <c r="B1808" s="619" t="s">
        <v>7934</v>
      </c>
      <c r="C1808" s="618" t="s">
        <v>138</v>
      </c>
      <c r="D1808" s="620">
        <v>129.32</v>
      </c>
    </row>
    <row r="1809" spans="1:4" ht="9" customHeight="1" x14ac:dyDescent="0.35">
      <c r="A1809" s="618">
        <v>1716647</v>
      </c>
      <c r="B1809" s="619" t="s">
        <v>7935</v>
      </c>
      <c r="C1809" s="618" t="s">
        <v>138</v>
      </c>
      <c r="D1809" s="620">
        <v>129.41999999999999</v>
      </c>
    </row>
    <row r="1810" spans="1:4" ht="9" customHeight="1" x14ac:dyDescent="0.35">
      <c r="A1810" s="618">
        <v>1716648</v>
      </c>
      <c r="B1810" s="619" t="s">
        <v>7936</v>
      </c>
      <c r="C1810" s="618" t="s">
        <v>138</v>
      </c>
      <c r="D1810" s="620">
        <v>129.61000000000001</v>
      </c>
    </row>
    <row r="1811" spans="1:4" ht="9" customHeight="1" x14ac:dyDescent="0.35">
      <c r="A1811" s="618">
        <v>1716649</v>
      </c>
      <c r="B1811" s="619" t="s">
        <v>7937</v>
      </c>
      <c r="C1811" s="618" t="s">
        <v>138</v>
      </c>
      <c r="D1811" s="620">
        <v>129.71</v>
      </c>
    </row>
    <row r="1812" spans="1:4" ht="18" customHeight="1" x14ac:dyDescent="0.35">
      <c r="A1812" s="618">
        <v>1716650</v>
      </c>
      <c r="B1812" s="619" t="s">
        <v>7938</v>
      </c>
      <c r="C1812" s="618" t="s">
        <v>138</v>
      </c>
      <c r="D1812" s="620">
        <v>129.91</v>
      </c>
    </row>
    <row r="1813" spans="1:4" ht="18" customHeight="1" x14ac:dyDescent="0.35">
      <c r="A1813" s="618">
        <v>1716651</v>
      </c>
      <c r="B1813" s="619" t="s">
        <v>7939</v>
      </c>
      <c r="C1813" s="618" t="s">
        <v>138</v>
      </c>
      <c r="D1813" s="620">
        <v>130.11000000000001</v>
      </c>
    </row>
    <row r="1814" spans="1:4" ht="18" customHeight="1" x14ac:dyDescent="0.35">
      <c r="A1814" s="618">
        <v>1716652</v>
      </c>
      <c r="B1814" s="619" t="s">
        <v>7940</v>
      </c>
      <c r="C1814" s="618" t="s">
        <v>138</v>
      </c>
      <c r="D1814" s="620">
        <v>130.51</v>
      </c>
    </row>
    <row r="1815" spans="1:4" ht="18" customHeight="1" x14ac:dyDescent="0.35">
      <c r="A1815" s="618">
        <v>1716642</v>
      </c>
      <c r="B1815" s="619" t="s">
        <v>7941</v>
      </c>
      <c r="C1815" s="618" t="s">
        <v>138</v>
      </c>
      <c r="D1815" s="620">
        <v>128.62</v>
      </c>
    </row>
    <row r="1816" spans="1:4" ht="18" customHeight="1" x14ac:dyDescent="0.35">
      <c r="A1816" s="618">
        <v>1716653</v>
      </c>
      <c r="B1816" s="619" t="s">
        <v>7942</v>
      </c>
      <c r="C1816" s="618" t="s">
        <v>138</v>
      </c>
      <c r="D1816" s="620">
        <v>130.80000000000001</v>
      </c>
    </row>
    <row r="1817" spans="1:4" ht="18" customHeight="1" x14ac:dyDescent="0.35">
      <c r="A1817" s="618">
        <v>1716643</v>
      </c>
      <c r="B1817" s="619" t="s">
        <v>7943</v>
      </c>
      <c r="C1817" s="618" t="s">
        <v>138</v>
      </c>
      <c r="D1817" s="620">
        <v>128.82</v>
      </c>
    </row>
    <row r="1818" spans="1:4" ht="18" customHeight="1" x14ac:dyDescent="0.35">
      <c r="A1818" s="618">
        <v>1716644</v>
      </c>
      <c r="B1818" s="619" t="s">
        <v>7944</v>
      </c>
      <c r="C1818" s="618" t="s">
        <v>138</v>
      </c>
      <c r="D1818" s="620">
        <v>129.02000000000001</v>
      </c>
    </row>
    <row r="1819" spans="1:4" ht="18" customHeight="1" x14ac:dyDescent="0.35">
      <c r="A1819" s="618">
        <v>1716645</v>
      </c>
      <c r="B1819" s="619" t="s">
        <v>7945</v>
      </c>
      <c r="C1819" s="618" t="s">
        <v>138</v>
      </c>
      <c r="D1819" s="620">
        <v>129.12</v>
      </c>
    </row>
    <row r="1820" spans="1:4" ht="18" customHeight="1" x14ac:dyDescent="0.35">
      <c r="A1820" s="618">
        <v>1716622</v>
      </c>
      <c r="B1820" s="619" t="s">
        <v>7946</v>
      </c>
      <c r="C1820" s="618" t="s">
        <v>138</v>
      </c>
      <c r="D1820" s="620">
        <v>100.47</v>
      </c>
    </row>
    <row r="1821" spans="1:4" ht="18" customHeight="1" x14ac:dyDescent="0.35">
      <c r="A1821" s="618">
        <v>1716603</v>
      </c>
      <c r="B1821" s="619" t="s">
        <v>7947</v>
      </c>
      <c r="C1821" s="618" t="s">
        <v>138</v>
      </c>
      <c r="D1821" s="620">
        <v>100.47</v>
      </c>
    </row>
    <row r="1822" spans="1:4" ht="18" customHeight="1" x14ac:dyDescent="0.35">
      <c r="A1822" s="618">
        <v>1716620</v>
      </c>
      <c r="B1822" s="619" t="s">
        <v>7948</v>
      </c>
      <c r="C1822" s="618" t="s">
        <v>138</v>
      </c>
      <c r="D1822" s="620">
        <v>135.11000000000001</v>
      </c>
    </row>
    <row r="1823" spans="1:4" ht="18" customHeight="1" x14ac:dyDescent="0.35">
      <c r="A1823" s="618">
        <v>1716621</v>
      </c>
      <c r="B1823" s="619" t="s">
        <v>7949</v>
      </c>
      <c r="C1823" s="618" t="s">
        <v>138</v>
      </c>
      <c r="D1823" s="620">
        <v>106.88</v>
      </c>
    </row>
    <row r="1824" spans="1:4" ht="18" customHeight="1" x14ac:dyDescent="0.35">
      <c r="A1824" s="618">
        <v>1716619</v>
      </c>
      <c r="B1824" s="619" t="s">
        <v>7950</v>
      </c>
      <c r="C1824" s="618" t="s">
        <v>138</v>
      </c>
      <c r="D1824" s="620">
        <v>219.87</v>
      </c>
    </row>
    <row r="1825" spans="1:4" ht="18" customHeight="1" x14ac:dyDescent="0.35">
      <c r="A1825" s="618">
        <v>1716601</v>
      </c>
      <c r="B1825" s="619" t="s">
        <v>7951</v>
      </c>
      <c r="C1825" s="618" t="s">
        <v>138</v>
      </c>
      <c r="D1825" s="620">
        <v>136.97999999999999</v>
      </c>
    </row>
    <row r="1826" spans="1:4" ht="18" customHeight="1" x14ac:dyDescent="0.35">
      <c r="A1826" s="618">
        <v>1716602</v>
      </c>
      <c r="B1826" s="619" t="s">
        <v>7952</v>
      </c>
      <c r="C1826" s="618" t="s">
        <v>138</v>
      </c>
      <c r="D1826" s="620">
        <v>108.13</v>
      </c>
    </row>
    <row r="1827" spans="1:4" ht="18" customHeight="1" x14ac:dyDescent="0.35">
      <c r="A1827" s="618">
        <v>1716600</v>
      </c>
      <c r="B1827" s="619" t="s">
        <v>7953</v>
      </c>
      <c r="C1827" s="618" t="s">
        <v>138</v>
      </c>
      <c r="D1827" s="620">
        <v>223.6</v>
      </c>
    </row>
    <row r="1828" spans="1:4" ht="18" customHeight="1" x14ac:dyDescent="0.35">
      <c r="A1828" s="618">
        <v>1716655</v>
      </c>
      <c r="B1828" s="619" t="s">
        <v>7954</v>
      </c>
      <c r="C1828" s="618" t="s">
        <v>138</v>
      </c>
      <c r="D1828" s="620">
        <v>79.73</v>
      </c>
    </row>
    <row r="1829" spans="1:4" ht="18" customHeight="1" x14ac:dyDescent="0.35">
      <c r="A1829" s="618">
        <v>1716639</v>
      </c>
      <c r="B1829" s="619" t="s">
        <v>7955</v>
      </c>
      <c r="C1829" s="618" t="s">
        <v>138</v>
      </c>
      <c r="D1829" s="620">
        <v>56.88</v>
      </c>
    </row>
    <row r="1830" spans="1:4" ht="18" customHeight="1" x14ac:dyDescent="0.35">
      <c r="A1830" s="618">
        <v>1801636</v>
      </c>
      <c r="B1830" s="619" t="s">
        <v>7956</v>
      </c>
      <c r="C1830" s="618" t="s">
        <v>740</v>
      </c>
      <c r="D1830" s="620">
        <v>19.86</v>
      </c>
    </row>
    <row r="1831" spans="1:4" ht="18" customHeight="1" x14ac:dyDescent="0.35">
      <c r="A1831" s="618">
        <v>1801637</v>
      </c>
      <c r="B1831" s="619" t="s">
        <v>7957</v>
      </c>
      <c r="C1831" s="618" t="s">
        <v>740</v>
      </c>
      <c r="D1831" s="620">
        <v>26.48</v>
      </c>
    </row>
    <row r="1832" spans="1:4" ht="18" customHeight="1" x14ac:dyDescent="0.35">
      <c r="A1832" s="618">
        <v>1817720</v>
      </c>
      <c r="B1832" s="619" t="s">
        <v>7958</v>
      </c>
      <c r="C1832" s="618" t="s">
        <v>740</v>
      </c>
      <c r="D1832" s="620">
        <v>117.4</v>
      </c>
    </row>
    <row r="1833" spans="1:4" ht="18" customHeight="1" x14ac:dyDescent="0.35">
      <c r="A1833" s="618">
        <v>1817723</v>
      </c>
      <c r="B1833" s="619" t="s">
        <v>7959</v>
      </c>
      <c r="C1833" s="618" t="s">
        <v>740</v>
      </c>
      <c r="D1833" s="620">
        <v>52.43</v>
      </c>
    </row>
    <row r="1834" spans="1:4" ht="18" customHeight="1" x14ac:dyDescent="0.35">
      <c r="A1834" s="618">
        <v>1817721</v>
      </c>
      <c r="B1834" s="619" t="s">
        <v>7960</v>
      </c>
      <c r="C1834" s="618" t="s">
        <v>740</v>
      </c>
      <c r="D1834" s="620">
        <v>157.30000000000001</v>
      </c>
    </row>
    <row r="1835" spans="1:4" ht="18" customHeight="1" x14ac:dyDescent="0.35">
      <c r="A1835" s="618">
        <v>1817722</v>
      </c>
      <c r="B1835" s="619" t="s">
        <v>7961</v>
      </c>
      <c r="C1835" s="618" t="s">
        <v>740</v>
      </c>
      <c r="D1835" s="620">
        <v>78.650000000000006</v>
      </c>
    </row>
    <row r="1836" spans="1:4" ht="18" customHeight="1" x14ac:dyDescent="0.35">
      <c r="A1836" s="618">
        <v>1917483</v>
      </c>
      <c r="B1836" s="619" t="s">
        <v>7962</v>
      </c>
      <c r="C1836" s="618" t="s">
        <v>138</v>
      </c>
      <c r="D1836" s="620">
        <v>6.4</v>
      </c>
    </row>
    <row r="1837" spans="1:4" ht="18" customHeight="1" x14ac:dyDescent="0.35">
      <c r="A1837" s="618">
        <v>1917484</v>
      </c>
      <c r="B1837" s="619" t="s">
        <v>7963</v>
      </c>
      <c r="C1837" s="618" t="s">
        <v>138</v>
      </c>
      <c r="D1837" s="620">
        <v>6.62</v>
      </c>
    </row>
    <row r="1838" spans="1:4" ht="18" customHeight="1" x14ac:dyDescent="0.35">
      <c r="A1838" s="618">
        <v>1917485</v>
      </c>
      <c r="B1838" s="619" t="s">
        <v>7964</v>
      </c>
      <c r="C1838" s="618" t="s">
        <v>138</v>
      </c>
      <c r="D1838" s="620">
        <v>7.23</v>
      </c>
    </row>
    <row r="1839" spans="1:4" ht="18" customHeight="1" x14ac:dyDescent="0.35">
      <c r="A1839" s="618">
        <v>1917486</v>
      </c>
      <c r="B1839" s="619" t="s">
        <v>7965</v>
      </c>
      <c r="C1839" s="618" t="s">
        <v>138</v>
      </c>
      <c r="D1839" s="620">
        <v>7.5</v>
      </c>
    </row>
    <row r="1840" spans="1:4" ht="18" customHeight="1" x14ac:dyDescent="0.35">
      <c r="A1840" s="618">
        <v>1917487</v>
      </c>
      <c r="B1840" s="619" t="s">
        <v>7966</v>
      </c>
      <c r="C1840" s="618" t="s">
        <v>138</v>
      </c>
      <c r="D1840" s="620">
        <v>7.87</v>
      </c>
    </row>
    <row r="1841" spans="1:4" ht="18" customHeight="1" x14ac:dyDescent="0.35">
      <c r="A1841" s="618">
        <v>1917528</v>
      </c>
      <c r="B1841" s="619" t="s">
        <v>7967</v>
      </c>
      <c r="C1841" s="618" t="s">
        <v>138</v>
      </c>
      <c r="D1841" s="620">
        <v>39.6</v>
      </c>
    </row>
    <row r="1842" spans="1:4" ht="18" customHeight="1" x14ac:dyDescent="0.35">
      <c r="A1842" s="618">
        <v>1917529</v>
      </c>
      <c r="B1842" s="619" t="s">
        <v>7968</v>
      </c>
      <c r="C1842" s="618" t="s">
        <v>138</v>
      </c>
      <c r="D1842" s="620">
        <v>40.93</v>
      </c>
    </row>
    <row r="1843" spans="1:4" ht="18" customHeight="1" x14ac:dyDescent="0.35">
      <c r="A1843" s="618">
        <v>1917530</v>
      </c>
      <c r="B1843" s="619" t="s">
        <v>7969</v>
      </c>
      <c r="C1843" s="618" t="s">
        <v>138</v>
      </c>
      <c r="D1843" s="620">
        <v>43.05</v>
      </c>
    </row>
    <row r="1844" spans="1:4" ht="18" customHeight="1" x14ac:dyDescent="0.35">
      <c r="A1844" s="618">
        <v>1917531</v>
      </c>
      <c r="B1844" s="619" t="s">
        <v>7970</v>
      </c>
      <c r="C1844" s="618" t="s">
        <v>138</v>
      </c>
      <c r="D1844" s="620">
        <v>45.36</v>
      </c>
    </row>
    <row r="1845" spans="1:4" ht="18" customHeight="1" x14ac:dyDescent="0.35">
      <c r="A1845" s="618">
        <v>1917532</v>
      </c>
      <c r="B1845" s="619" t="s">
        <v>7971</v>
      </c>
      <c r="C1845" s="618" t="s">
        <v>138</v>
      </c>
      <c r="D1845" s="620">
        <v>47.96</v>
      </c>
    </row>
    <row r="1846" spans="1:4" ht="18" customHeight="1" x14ac:dyDescent="0.35">
      <c r="A1846" s="618">
        <v>1917533</v>
      </c>
      <c r="B1846" s="619" t="s">
        <v>7972</v>
      </c>
      <c r="C1846" s="618" t="s">
        <v>138</v>
      </c>
      <c r="D1846" s="620">
        <v>49.32</v>
      </c>
    </row>
    <row r="1847" spans="1:4" ht="18" customHeight="1" x14ac:dyDescent="0.35">
      <c r="A1847" s="618">
        <v>1917534</v>
      </c>
      <c r="B1847" s="619" t="s">
        <v>7973</v>
      </c>
      <c r="C1847" s="618" t="s">
        <v>138</v>
      </c>
      <c r="D1847" s="620">
        <v>50.73</v>
      </c>
    </row>
    <row r="1848" spans="1:4" ht="18" customHeight="1" x14ac:dyDescent="0.35">
      <c r="A1848" s="618">
        <v>1917535</v>
      </c>
      <c r="B1848" s="619" t="s">
        <v>7974</v>
      </c>
      <c r="C1848" s="618" t="s">
        <v>138</v>
      </c>
      <c r="D1848" s="620">
        <v>52.58</v>
      </c>
    </row>
    <row r="1849" spans="1:4" ht="18" customHeight="1" x14ac:dyDescent="0.35">
      <c r="A1849" s="618">
        <v>1917536</v>
      </c>
      <c r="B1849" s="619" t="s">
        <v>7975</v>
      </c>
      <c r="C1849" s="618" t="s">
        <v>138</v>
      </c>
      <c r="D1849" s="620">
        <v>54.19</v>
      </c>
    </row>
    <row r="1850" spans="1:4" ht="18" customHeight="1" x14ac:dyDescent="0.35">
      <c r="A1850" s="618">
        <v>1917537</v>
      </c>
      <c r="B1850" s="619" t="s">
        <v>7976</v>
      </c>
      <c r="C1850" s="618" t="s">
        <v>138</v>
      </c>
      <c r="D1850" s="620">
        <v>55.85</v>
      </c>
    </row>
    <row r="1851" spans="1:4" ht="18" customHeight="1" x14ac:dyDescent="0.35">
      <c r="A1851" s="618">
        <v>1917488</v>
      </c>
      <c r="B1851" s="619" t="s">
        <v>7977</v>
      </c>
      <c r="C1851" s="618" t="s">
        <v>138</v>
      </c>
      <c r="D1851" s="620">
        <v>8.15</v>
      </c>
    </row>
    <row r="1852" spans="1:4" ht="18" customHeight="1" x14ac:dyDescent="0.35">
      <c r="A1852" s="618">
        <v>1917489</v>
      </c>
      <c r="B1852" s="619" t="s">
        <v>7978</v>
      </c>
      <c r="C1852" s="618" t="s">
        <v>138</v>
      </c>
      <c r="D1852" s="620">
        <v>8.5</v>
      </c>
    </row>
    <row r="1853" spans="1:4" ht="18" customHeight="1" x14ac:dyDescent="0.35">
      <c r="A1853" s="618">
        <v>1917490</v>
      </c>
      <c r="B1853" s="619" t="s">
        <v>7979</v>
      </c>
      <c r="C1853" s="618" t="s">
        <v>138</v>
      </c>
      <c r="D1853" s="620">
        <v>9.07</v>
      </c>
    </row>
    <row r="1854" spans="1:4" ht="18" customHeight="1" x14ac:dyDescent="0.35">
      <c r="A1854" s="618">
        <v>1917491</v>
      </c>
      <c r="B1854" s="619" t="s">
        <v>7980</v>
      </c>
      <c r="C1854" s="618" t="s">
        <v>138</v>
      </c>
      <c r="D1854" s="620">
        <v>9.4600000000000009</v>
      </c>
    </row>
    <row r="1855" spans="1:4" ht="18" customHeight="1" x14ac:dyDescent="0.35">
      <c r="A1855" s="618">
        <v>1917492</v>
      </c>
      <c r="B1855" s="619" t="s">
        <v>7981</v>
      </c>
      <c r="C1855" s="618" t="s">
        <v>138</v>
      </c>
      <c r="D1855" s="620">
        <v>9.7799999999999994</v>
      </c>
    </row>
    <row r="1856" spans="1:4" ht="18" customHeight="1" x14ac:dyDescent="0.35">
      <c r="A1856" s="618">
        <v>1917493</v>
      </c>
      <c r="B1856" s="619" t="s">
        <v>7982</v>
      </c>
      <c r="C1856" s="618" t="s">
        <v>138</v>
      </c>
      <c r="D1856" s="620">
        <v>10.19</v>
      </c>
    </row>
    <row r="1857" spans="1:4" ht="18" customHeight="1" x14ac:dyDescent="0.35">
      <c r="A1857" s="618">
        <v>1917494</v>
      </c>
      <c r="B1857" s="619" t="s">
        <v>7983</v>
      </c>
      <c r="C1857" s="618" t="s">
        <v>138</v>
      </c>
      <c r="D1857" s="620">
        <v>10.61</v>
      </c>
    </row>
    <row r="1858" spans="1:4" ht="18" customHeight="1" x14ac:dyDescent="0.35">
      <c r="A1858" s="618">
        <v>1917495</v>
      </c>
      <c r="B1858" s="619" t="s">
        <v>7984</v>
      </c>
      <c r="C1858" s="618" t="s">
        <v>138</v>
      </c>
      <c r="D1858" s="620">
        <v>11.27</v>
      </c>
    </row>
    <row r="1859" spans="1:4" ht="18" customHeight="1" x14ac:dyDescent="0.35">
      <c r="A1859" s="618">
        <v>1917496</v>
      </c>
      <c r="B1859" s="619" t="s">
        <v>7985</v>
      </c>
      <c r="C1859" s="618" t="s">
        <v>138</v>
      </c>
      <c r="D1859" s="620">
        <v>11.66</v>
      </c>
    </row>
    <row r="1860" spans="1:4" ht="18" customHeight="1" x14ac:dyDescent="0.35">
      <c r="A1860" s="618">
        <v>1917497</v>
      </c>
      <c r="B1860" s="619" t="s">
        <v>7986</v>
      </c>
      <c r="C1860" s="618" t="s">
        <v>138</v>
      </c>
      <c r="D1860" s="620">
        <v>12.07</v>
      </c>
    </row>
    <row r="1861" spans="1:4" ht="18" customHeight="1" x14ac:dyDescent="0.35">
      <c r="A1861" s="618">
        <v>1917498</v>
      </c>
      <c r="B1861" s="619" t="s">
        <v>7987</v>
      </c>
      <c r="C1861" s="618" t="s">
        <v>138</v>
      </c>
      <c r="D1861" s="620">
        <v>12.48</v>
      </c>
    </row>
    <row r="1862" spans="1:4" ht="18" customHeight="1" x14ac:dyDescent="0.35">
      <c r="A1862" s="618">
        <v>1917499</v>
      </c>
      <c r="B1862" s="619" t="s">
        <v>7988</v>
      </c>
      <c r="C1862" s="618" t="s">
        <v>138</v>
      </c>
      <c r="D1862" s="620">
        <v>12.82</v>
      </c>
    </row>
    <row r="1863" spans="1:4" ht="18" customHeight="1" x14ac:dyDescent="0.35">
      <c r="A1863" s="618">
        <v>1917500</v>
      </c>
      <c r="B1863" s="619" t="s">
        <v>7989</v>
      </c>
      <c r="C1863" s="618" t="s">
        <v>138</v>
      </c>
      <c r="D1863" s="620">
        <v>13.54</v>
      </c>
    </row>
    <row r="1864" spans="1:4" ht="18" customHeight="1" x14ac:dyDescent="0.35">
      <c r="A1864" s="618">
        <v>1917501</v>
      </c>
      <c r="B1864" s="619" t="s">
        <v>7990</v>
      </c>
      <c r="C1864" s="618" t="s">
        <v>138</v>
      </c>
      <c r="D1864" s="620">
        <v>13.97</v>
      </c>
    </row>
    <row r="1865" spans="1:4" ht="18" customHeight="1" x14ac:dyDescent="0.35">
      <c r="A1865" s="618">
        <v>1917502</v>
      </c>
      <c r="B1865" s="619" t="s">
        <v>7991</v>
      </c>
      <c r="C1865" s="618" t="s">
        <v>138</v>
      </c>
      <c r="D1865" s="620">
        <v>14.39</v>
      </c>
    </row>
    <row r="1866" spans="1:4" ht="18" customHeight="1" x14ac:dyDescent="0.35">
      <c r="A1866" s="618">
        <v>1917503</v>
      </c>
      <c r="B1866" s="619" t="s">
        <v>7992</v>
      </c>
      <c r="C1866" s="618" t="s">
        <v>138</v>
      </c>
      <c r="D1866" s="620">
        <v>14.83</v>
      </c>
    </row>
    <row r="1867" spans="1:4" ht="18" customHeight="1" x14ac:dyDescent="0.35">
      <c r="A1867" s="618">
        <v>1917504</v>
      </c>
      <c r="B1867" s="619" t="s">
        <v>7993</v>
      </c>
      <c r="C1867" s="618" t="s">
        <v>138</v>
      </c>
      <c r="D1867" s="620">
        <v>15.28</v>
      </c>
    </row>
    <row r="1868" spans="1:4" ht="18" customHeight="1" x14ac:dyDescent="0.35">
      <c r="A1868" s="618">
        <v>1917505</v>
      </c>
      <c r="B1868" s="619" t="s">
        <v>7994</v>
      </c>
      <c r="C1868" s="618" t="s">
        <v>138</v>
      </c>
      <c r="D1868" s="620">
        <v>16.02</v>
      </c>
    </row>
    <row r="1869" spans="1:4" ht="18" customHeight="1" x14ac:dyDescent="0.35">
      <c r="A1869" s="618">
        <v>1917506</v>
      </c>
      <c r="B1869" s="619" t="s">
        <v>7995</v>
      </c>
      <c r="C1869" s="618" t="s">
        <v>138</v>
      </c>
      <c r="D1869" s="620">
        <v>16.47</v>
      </c>
    </row>
    <row r="1870" spans="1:4" ht="18" customHeight="1" x14ac:dyDescent="0.35">
      <c r="A1870" s="618">
        <v>1917507</v>
      </c>
      <c r="B1870" s="619" t="s">
        <v>7996</v>
      </c>
      <c r="C1870" s="618" t="s">
        <v>138</v>
      </c>
      <c r="D1870" s="620">
        <v>16.920000000000002</v>
      </c>
    </row>
    <row r="1871" spans="1:4" ht="18" customHeight="1" x14ac:dyDescent="0.35">
      <c r="A1871" s="618">
        <v>1917480</v>
      </c>
      <c r="B1871" s="619" t="s">
        <v>7997</v>
      </c>
      <c r="C1871" s="618" t="s">
        <v>138</v>
      </c>
      <c r="D1871" s="620">
        <v>5.67</v>
      </c>
    </row>
    <row r="1872" spans="1:4" ht="18" customHeight="1" x14ac:dyDescent="0.35">
      <c r="A1872" s="618">
        <v>1917508</v>
      </c>
      <c r="B1872" s="619" t="s">
        <v>7998</v>
      </c>
      <c r="C1872" s="618" t="s">
        <v>138</v>
      </c>
      <c r="D1872" s="620">
        <v>17.39</v>
      </c>
    </row>
    <row r="1873" spans="1:4" ht="18" customHeight="1" x14ac:dyDescent="0.35">
      <c r="A1873" s="618">
        <v>1917509</v>
      </c>
      <c r="B1873" s="619" t="s">
        <v>7999</v>
      </c>
      <c r="C1873" s="618" t="s">
        <v>138</v>
      </c>
      <c r="D1873" s="620">
        <v>17.95</v>
      </c>
    </row>
    <row r="1874" spans="1:4" ht="18" customHeight="1" x14ac:dyDescent="0.35">
      <c r="A1874" s="618">
        <v>1917510</v>
      </c>
      <c r="B1874" s="619" t="s">
        <v>8000</v>
      </c>
      <c r="C1874" s="618" t="s">
        <v>138</v>
      </c>
      <c r="D1874" s="620">
        <v>18.75</v>
      </c>
    </row>
    <row r="1875" spans="1:4" ht="18" customHeight="1" x14ac:dyDescent="0.35">
      <c r="A1875" s="618">
        <v>1917511</v>
      </c>
      <c r="B1875" s="619" t="s">
        <v>8001</v>
      </c>
      <c r="C1875" s="618" t="s">
        <v>138</v>
      </c>
      <c r="D1875" s="620">
        <v>19.27</v>
      </c>
    </row>
    <row r="1876" spans="1:4" ht="18" customHeight="1" x14ac:dyDescent="0.35">
      <c r="A1876" s="618">
        <v>1917512</v>
      </c>
      <c r="B1876" s="619" t="s">
        <v>8002</v>
      </c>
      <c r="C1876" s="618" t="s">
        <v>138</v>
      </c>
      <c r="D1876" s="620">
        <v>19.89</v>
      </c>
    </row>
    <row r="1877" spans="1:4" ht="18" customHeight="1" x14ac:dyDescent="0.35">
      <c r="A1877" s="618">
        <v>1917513</v>
      </c>
      <c r="B1877" s="619" t="s">
        <v>8003</v>
      </c>
      <c r="C1877" s="618" t="s">
        <v>138</v>
      </c>
      <c r="D1877" s="620">
        <v>20.47</v>
      </c>
    </row>
    <row r="1878" spans="1:4" ht="18" customHeight="1" x14ac:dyDescent="0.35">
      <c r="A1878" s="618">
        <v>1917514</v>
      </c>
      <c r="B1878" s="619" t="s">
        <v>8004</v>
      </c>
      <c r="C1878" s="618" t="s">
        <v>138</v>
      </c>
      <c r="D1878" s="620">
        <v>21.15</v>
      </c>
    </row>
    <row r="1879" spans="1:4" ht="18" customHeight="1" x14ac:dyDescent="0.35">
      <c r="A1879" s="618">
        <v>1917515</v>
      </c>
      <c r="B1879" s="619" t="s">
        <v>8005</v>
      </c>
      <c r="C1879" s="618" t="s">
        <v>138</v>
      </c>
      <c r="D1879" s="620">
        <v>22.18</v>
      </c>
    </row>
    <row r="1880" spans="1:4" ht="18" customHeight="1" x14ac:dyDescent="0.35">
      <c r="A1880" s="618">
        <v>1917516</v>
      </c>
      <c r="B1880" s="619" t="s">
        <v>8006</v>
      </c>
      <c r="C1880" s="618" t="s">
        <v>138</v>
      </c>
      <c r="D1880" s="620">
        <v>22.92</v>
      </c>
    </row>
    <row r="1881" spans="1:4" ht="18" customHeight="1" x14ac:dyDescent="0.35">
      <c r="A1881" s="618">
        <v>1917517</v>
      </c>
      <c r="B1881" s="619" t="s">
        <v>8007</v>
      </c>
      <c r="C1881" s="618" t="s">
        <v>138</v>
      </c>
      <c r="D1881" s="620">
        <v>23.97</v>
      </c>
    </row>
    <row r="1882" spans="1:4" ht="18" customHeight="1" x14ac:dyDescent="0.35">
      <c r="A1882" s="618">
        <v>1917481</v>
      </c>
      <c r="B1882" s="619" t="s">
        <v>8008</v>
      </c>
      <c r="C1882" s="618" t="s">
        <v>138</v>
      </c>
      <c r="D1882" s="620">
        <v>5.88</v>
      </c>
    </row>
    <row r="1883" spans="1:4" ht="18" customHeight="1" x14ac:dyDescent="0.35">
      <c r="A1883" s="618">
        <v>1917518</v>
      </c>
      <c r="B1883" s="619" t="s">
        <v>8009</v>
      </c>
      <c r="C1883" s="618" t="s">
        <v>138</v>
      </c>
      <c r="D1883" s="620">
        <v>25</v>
      </c>
    </row>
    <row r="1884" spans="1:4" ht="18" customHeight="1" x14ac:dyDescent="0.35">
      <c r="A1884" s="618">
        <v>1917519</v>
      </c>
      <c r="B1884" s="619" t="s">
        <v>8010</v>
      </c>
      <c r="C1884" s="618" t="s">
        <v>138</v>
      </c>
      <c r="D1884" s="620">
        <v>26.28</v>
      </c>
    </row>
    <row r="1885" spans="1:4" ht="18" customHeight="1" x14ac:dyDescent="0.35">
      <c r="A1885" s="618">
        <v>1917520</v>
      </c>
      <c r="B1885" s="619" t="s">
        <v>8011</v>
      </c>
      <c r="C1885" s="618" t="s">
        <v>138</v>
      </c>
      <c r="D1885" s="620">
        <v>27.74</v>
      </c>
    </row>
    <row r="1886" spans="1:4" ht="18" customHeight="1" x14ac:dyDescent="0.35">
      <c r="A1886" s="618">
        <v>1917521</v>
      </c>
      <c r="B1886" s="619" t="s">
        <v>8012</v>
      </c>
      <c r="C1886" s="618" t="s">
        <v>138</v>
      </c>
      <c r="D1886" s="620">
        <v>28.98</v>
      </c>
    </row>
    <row r="1887" spans="1:4" ht="18" customHeight="1" x14ac:dyDescent="0.35">
      <c r="A1887" s="618">
        <v>1917522</v>
      </c>
      <c r="B1887" s="619" t="s">
        <v>8013</v>
      </c>
      <c r="C1887" s="618" t="s">
        <v>138</v>
      </c>
      <c r="D1887" s="620">
        <v>30.34</v>
      </c>
    </row>
    <row r="1888" spans="1:4" ht="18" customHeight="1" x14ac:dyDescent="0.35">
      <c r="A1888" s="618">
        <v>1917523</v>
      </c>
      <c r="B1888" s="619" t="s">
        <v>8014</v>
      </c>
      <c r="C1888" s="618" t="s">
        <v>138</v>
      </c>
      <c r="D1888" s="620">
        <v>31.74</v>
      </c>
    </row>
    <row r="1889" spans="1:4" ht="18" customHeight="1" x14ac:dyDescent="0.35">
      <c r="A1889" s="618">
        <v>1917524</v>
      </c>
      <c r="B1889" s="619" t="s">
        <v>8015</v>
      </c>
      <c r="C1889" s="618" t="s">
        <v>138</v>
      </c>
      <c r="D1889" s="620">
        <v>33.24</v>
      </c>
    </row>
    <row r="1890" spans="1:4" ht="18" customHeight="1" x14ac:dyDescent="0.35">
      <c r="A1890" s="618">
        <v>1917525</v>
      </c>
      <c r="B1890" s="619" t="s">
        <v>8016</v>
      </c>
      <c r="C1890" s="618" t="s">
        <v>138</v>
      </c>
      <c r="D1890" s="620">
        <v>35.01</v>
      </c>
    </row>
    <row r="1891" spans="1:4" ht="18" customHeight="1" x14ac:dyDescent="0.35">
      <c r="A1891" s="618">
        <v>1917526</v>
      </c>
      <c r="B1891" s="619" t="s">
        <v>8017</v>
      </c>
      <c r="C1891" s="618" t="s">
        <v>138</v>
      </c>
      <c r="D1891" s="620">
        <v>36.39</v>
      </c>
    </row>
    <row r="1892" spans="1:4" ht="18" customHeight="1" x14ac:dyDescent="0.35">
      <c r="A1892" s="618">
        <v>1917527</v>
      </c>
      <c r="B1892" s="619" t="s">
        <v>8018</v>
      </c>
      <c r="C1892" s="618" t="s">
        <v>138</v>
      </c>
      <c r="D1892" s="620">
        <v>37.76</v>
      </c>
    </row>
    <row r="1893" spans="1:4" ht="18" customHeight="1" x14ac:dyDescent="0.35">
      <c r="A1893" s="618">
        <v>1917482</v>
      </c>
      <c r="B1893" s="619" t="s">
        <v>8019</v>
      </c>
      <c r="C1893" s="618" t="s">
        <v>138</v>
      </c>
      <c r="D1893" s="620">
        <v>6.1</v>
      </c>
    </row>
    <row r="1894" spans="1:4" ht="18" customHeight="1" x14ac:dyDescent="0.35">
      <c r="A1894" s="618">
        <v>1917737</v>
      </c>
      <c r="B1894" s="619" t="s">
        <v>8020</v>
      </c>
      <c r="C1894" s="618" t="s">
        <v>138</v>
      </c>
      <c r="D1894" s="620">
        <v>5.63</v>
      </c>
    </row>
    <row r="1895" spans="1:4" ht="18" customHeight="1" x14ac:dyDescent="0.35">
      <c r="A1895" s="618">
        <v>1917220</v>
      </c>
      <c r="B1895" s="619" t="s">
        <v>8021</v>
      </c>
      <c r="C1895" s="618" t="s">
        <v>138</v>
      </c>
      <c r="D1895" s="620">
        <v>8.42</v>
      </c>
    </row>
    <row r="1896" spans="1:4" ht="18" customHeight="1" x14ac:dyDescent="0.35">
      <c r="A1896" s="618">
        <v>1917221</v>
      </c>
      <c r="B1896" s="619" t="s">
        <v>8022</v>
      </c>
      <c r="C1896" s="618" t="s">
        <v>138</v>
      </c>
      <c r="D1896" s="620">
        <v>9.01</v>
      </c>
    </row>
    <row r="1897" spans="1:4" ht="18" customHeight="1" x14ac:dyDescent="0.35">
      <c r="A1897" s="618">
        <v>1917222</v>
      </c>
      <c r="B1897" s="619" t="s">
        <v>8023</v>
      </c>
      <c r="C1897" s="618" t="s">
        <v>138</v>
      </c>
      <c r="D1897" s="620">
        <v>9.6199999999999992</v>
      </c>
    </row>
    <row r="1898" spans="1:4" ht="18" customHeight="1" x14ac:dyDescent="0.35">
      <c r="A1898" s="618">
        <v>1917223</v>
      </c>
      <c r="B1898" s="619" t="s">
        <v>8024</v>
      </c>
      <c r="C1898" s="618" t="s">
        <v>138</v>
      </c>
      <c r="D1898" s="620">
        <v>10.07</v>
      </c>
    </row>
    <row r="1899" spans="1:4" ht="18" customHeight="1" x14ac:dyDescent="0.35">
      <c r="A1899" s="618">
        <v>1917224</v>
      </c>
      <c r="B1899" s="619" t="s">
        <v>8025</v>
      </c>
      <c r="C1899" s="618" t="s">
        <v>138</v>
      </c>
      <c r="D1899" s="620">
        <v>10.54</v>
      </c>
    </row>
    <row r="1900" spans="1:4" ht="18" customHeight="1" x14ac:dyDescent="0.35">
      <c r="A1900" s="618">
        <v>1917225</v>
      </c>
      <c r="B1900" s="619" t="s">
        <v>8026</v>
      </c>
      <c r="C1900" s="618" t="s">
        <v>138</v>
      </c>
      <c r="D1900" s="620">
        <v>11.08</v>
      </c>
    </row>
    <row r="1901" spans="1:4" ht="18" customHeight="1" x14ac:dyDescent="0.35">
      <c r="A1901" s="618">
        <v>1917226</v>
      </c>
      <c r="B1901" s="619" t="s">
        <v>8027</v>
      </c>
      <c r="C1901" s="618" t="s">
        <v>138</v>
      </c>
      <c r="D1901" s="620">
        <v>11.6</v>
      </c>
    </row>
    <row r="1902" spans="1:4" ht="18" customHeight="1" x14ac:dyDescent="0.35">
      <c r="A1902" s="618">
        <v>1917227</v>
      </c>
      <c r="B1902" s="619" t="s">
        <v>8028</v>
      </c>
      <c r="C1902" s="618" t="s">
        <v>138</v>
      </c>
      <c r="D1902" s="620">
        <v>12.25</v>
      </c>
    </row>
    <row r="1903" spans="1:4" ht="18" customHeight="1" x14ac:dyDescent="0.35">
      <c r="A1903" s="618">
        <v>1917228</v>
      </c>
      <c r="B1903" s="619" t="s">
        <v>8029</v>
      </c>
      <c r="C1903" s="618" t="s">
        <v>138</v>
      </c>
      <c r="D1903" s="620">
        <v>12.87</v>
      </c>
    </row>
    <row r="1904" spans="1:4" ht="18" customHeight="1" x14ac:dyDescent="0.35">
      <c r="A1904" s="618">
        <v>1917229</v>
      </c>
      <c r="B1904" s="619" t="s">
        <v>8030</v>
      </c>
      <c r="C1904" s="618" t="s">
        <v>138</v>
      </c>
      <c r="D1904" s="620">
        <v>13.41</v>
      </c>
    </row>
    <row r="1905" spans="1:4" ht="18" customHeight="1" x14ac:dyDescent="0.35">
      <c r="A1905" s="618">
        <v>1917230</v>
      </c>
      <c r="B1905" s="619" t="s">
        <v>8031</v>
      </c>
      <c r="C1905" s="618" t="s">
        <v>138</v>
      </c>
      <c r="D1905" s="620">
        <v>14.01</v>
      </c>
    </row>
    <row r="1906" spans="1:4" ht="18" customHeight="1" x14ac:dyDescent="0.35">
      <c r="A1906" s="618">
        <v>1917231</v>
      </c>
      <c r="B1906" s="619" t="s">
        <v>8032</v>
      </c>
      <c r="C1906" s="618" t="s">
        <v>138</v>
      </c>
      <c r="D1906" s="620">
        <v>14.65</v>
      </c>
    </row>
    <row r="1907" spans="1:4" ht="18" customHeight="1" x14ac:dyDescent="0.35">
      <c r="A1907" s="618">
        <v>1917232</v>
      </c>
      <c r="B1907" s="619" t="s">
        <v>8033</v>
      </c>
      <c r="C1907" s="618" t="s">
        <v>138</v>
      </c>
      <c r="D1907" s="620">
        <v>15.43</v>
      </c>
    </row>
    <row r="1908" spans="1:4" ht="18" customHeight="1" x14ac:dyDescent="0.35">
      <c r="A1908" s="618">
        <v>1917233</v>
      </c>
      <c r="B1908" s="619" t="s">
        <v>8034</v>
      </c>
      <c r="C1908" s="618" t="s">
        <v>138</v>
      </c>
      <c r="D1908" s="620">
        <v>16.09</v>
      </c>
    </row>
    <row r="1909" spans="1:4" ht="18" customHeight="1" x14ac:dyDescent="0.35">
      <c r="A1909" s="618">
        <v>1917234</v>
      </c>
      <c r="B1909" s="619" t="s">
        <v>8035</v>
      </c>
      <c r="C1909" s="618" t="s">
        <v>138</v>
      </c>
      <c r="D1909" s="620">
        <v>16.88</v>
      </c>
    </row>
    <row r="1910" spans="1:4" ht="18" customHeight="1" x14ac:dyDescent="0.35">
      <c r="A1910" s="618">
        <v>1917217</v>
      </c>
      <c r="B1910" s="619" t="s">
        <v>8036</v>
      </c>
      <c r="C1910" s="618" t="s">
        <v>138</v>
      </c>
      <c r="D1910" s="620">
        <v>6.89</v>
      </c>
    </row>
    <row r="1911" spans="1:4" ht="18" customHeight="1" x14ac:dyDescent="0.35">
      <c r="A1911" s="618">
        <v>1917218</v>
      </c>
      <c r="B1911" s="619" t="s">
        <v>8037</v>
      </c>
      <c r="C1911" s="618" t="s">
        <v>138</v>
      </c>
      <c r="D1911" s="620">
        <v>7.16</v>
      </c>
    </row>
    <row r="1912" spans="1:4" ht="18" customHeight="1" x14ac:dyDescent="0.35">
      <c r="A1912" s="618">
        <v>1917219</v>
      </c>
      <c r="B1912" s="619" t="s">
        <v>8038</v>
      </c>
      <c r="C1912" s="618" t="s">
        <v>138</v>
      </c>
      <c r="D1912" s="620">
        <v>7.72</v>
      </c>
    </row>
    <row r="1913" spans="1:4" ht="18" customHeight="1" x14ac:dyDescent="0.35">
      <c r="A1913" s="618">
        <v>1917724</v>
      </c>
      <c r="B1913" s="619" t="s">
        <v>8039</v>
      </c>
      <c r="C1913" s="618" t="s">
        <v>138</v>
      </c>
      <c r="D1913" s="620">
        <v>6.73</v>
      </c>
    </row>
    <row r="1914" spans="1:4" ht="18" customHeight="1" x14ac:dyDescent="0.35">
      <c r="A1914" s="618">
        <v>1917274</v>
      </c>
      <c r="B1914" s="619" t="s">
        <v>8040</v>
      </c>
      <c r="C1914" s="618" t="s">
        <v>138</v>
      </c>
      <c r="D1914" s="620">
        <v>6.39</v>
      </c>
    </row>
    <row r="1915" spans="1:4" ht="18" customHeight="1" x14ac:dyDescent="0.35">
      <c r="A1915" s="618">
        <v>1917275</v>
      </c>
      <c r="B1915" s="619" t="s">
        <v>8041</v>
      </c>
      <c r="C1915" s="618" t="s">
        <v>138</v>
      </c>
      <c r="D1915" s="620">
        <v>6.78</v>
      </c>
    </row>
    <row r="1916" spans="1:4" ht="18" customHeight="1" x14ac:dyDescent="0.35">
      <c r="A1916" s="618">
        <v>1917276</v>
      </c>
      <c r="B1916" s="619" t="s">
        <v>8042</v>
      </c>
      <c r="C1916" s="618" t="s">
        <v>138</v>
      </c>
      <c r="D1916" s="620">
        <v>7.36</v>
      </c>
    </row>
    <row r="1917" spans="1:4" ht="18" customHeight="1" x14ac:dyDescent="0.35">
      <c r="A1917" s="618">
        <v>1917277</v>
      </c>
      <c r="B1917" s="619" t="s">
        <v>8043</v>
      </c>
      <c r="C1917" s="618" t="s">
        <v>138</v>
      </c>
      <c r="D1917" s="620">
        <v>7.85</v>
      </c>
    </row>
    <row r="1918" spans="1:4" ht="18" customHeight="1" x14ac:dyDescent="0.35">
      <c r="A1918" s="618">
        <v>1917278</v>
      </c>
      <c r="B1918" s="619" t="s">
        <v>8044</v>
      </c>
      <c r="C1918" s="618" t="s">
        <v>138</v>
      </c>
      <c r="D1918" s="620">
        <v>8.14</v>
      </c>
    </row>
    <row r="1919" spans="1:4" ht="18" customHeight="1" x14ac:dyDescent="0.35">
      <c r="A1919" s="618">
        <v>1917279</v>
      </c>
      <c r="B1919" s="619" t="s">
        <v>8045</v>
      </c>
      <c r="C1919" s="618" t="s">
        <v>138</v>
      </c>
      <c r="D1919" s="620">
        <v>8.6300000000000008</v>
      </c>
    </row>
    <row r="1920" spans="1:4" ht="18" customHeight="1" x14ac:dyDescent="0.35">
      <c r="A1920" s="618">
        <v>1917280</v>
      </c>
      <c r="B1920" s="619" t="s">
        <v>8046</v>
      </c>
      <c r="C1920" s="618" t="s">
        <v>138</v>
      </c>
      <c r="D1920" s="620">
        <v>9.11</v>
      </c>
    </row>
    <row r="1921" spans="1:4" ht="18" customHeight="1" x14ac:dyDescent="0.35">
      <c r="A1921" s="618">
        <v>1917281</v>
      </c>
      <c r="B1921" s="619" t="s">
        <v>8047</v>
      </c>
      <c r="C1921" s="618" t="s">
        <v>138</v>
      </c>
      <c r="D1921" s="620">
        <v>9.73</v>
      </c>
    </row>
    <row r="1922" spans="1:4" ht="18" customHeight="1" x14ac:dyDescent="0.35">
      <c r="A1922" s="618">
        <v>1917282</v>
      </c>
      <c r="B1922" s="619" t="s">
        <v>8048</v>
      </c>
      <c r="C1922" s="618" t="s">
        <v>138</v>
      </c>
      <c r="D1922" s="620">
        <v>10.199999999999999</v>
      </c>
    </row>
    <row r="1923" spans="1:4" ht="18" customHeight="1" x14ac:dyDescent="0.35">
      <c r="A1923" s="618">
        <v>1917283</v>
      </c>
      <c r="B1923" s="619" t="s">
        <v>8049</v>
      </c>
      <c r="C1923" s="618" t="s">
        <v>138</v>
      </c>
      <c r="D1923" s="620">
        <v>10.7</v>
      </c>
    </row>
    <row r="1924" spans="1:4" ht="18" customHeight="1" x14ac:dyDescent="0.35">
      <c r="A1924" s="618">
        <v>1917284</v>
      </c>
      <c r="B1924" s="619" t="s">
        <v>8050</v>
      </c>
      <c r="C1924" s="618" t="s">
        <v>138</v>
      </c>
      <c r="D1924" s="620">
        <v>11.15</v>
      </c>
    </row>
    <row r="1925" spans="1:4" ht="18" customHeight="1" x14ac:dyDescent="0.35">
      <c r="A1925" s="618">
        <v>1917285</v>
      </c>
      <c r="B1925" s="619" t="s">
        <v>8051</v>
      </c>
      <c r="C1925" s="618" t="s">
        <v>138</v>
      </c>
      <c r="D1925" s="620">
        <v>11.66</v>
      </c>
    </row>
    <row r="1926" spans="1:4" ht="18" customHeight="1" x14ac:dyDescent="0.35">
      <c r="A1926" s="618">
        <v>1917286</v>
      </c>
      <c r="B1926" s="619" t="s">
        <v>8052</v>
      </c>
      <c r="C1926" s="618" t="s">
        <v>138</v>
      </c>
      <c r="D1926" s="620">
        <v>12.44</v>
      </c>
    </row>
    <row r="1927" spans="1:4" ht="18" customHeight="1" x14ac:dyDescent="0.35">
      <c r="A1927" s="618">
        <v>1917287</v>
      </c>
      <c r="B1927" s="619" t="s">
        <v>8053</v>
      </c>
      <c r="C1927" s="618" t="s">
        <v>138</v>
      </c>
      <c r="D1927" s="620">
        <v>12.99</v>
      </c>
    </row>
    <row r="1928" spans="1:4" ht="18" customHeight="1" x14ac:dyDescent="0.35">
      <c r="A1928" s="618">
        <v>1917288</v>
      </c>
      <c r="B1928" s="619" t="s">
        <v>8054</v>
      </c>
      <c r="C1928" s="618" t="s">
        <v>138</v>
      </c>
      <c r="D1928" s="620">
        <v>13.58</v>
      </c>
    </row>
    <row r="1929" spans="1:4" ht="18" customHeight="1" x14ac:dyDescent="0.35">
      <c r="A1929" s="618">
        <v>1917289</v>
      </c>
      <c r="B1929" s="619" t="s">
        <v>8055</v>
      </c>
      <c r="C1929" s="618" t="s">
        <v>138</v>
      </c>
      <c r="D1929" s="620">
        <v>14.22</v>
      </c>
    </row>
    <row r="1930" spans="1:4" ht="18" customHeight="1" x14ac:dyDescent="0.35">
      <c r="A1930" s="618">
        <v>1917290</v>
      </c>
      <c r="B1930" s="619" t="s">
        <v>8056</v>
      </c>
      <c r="C1930" s="618" t="s">
        <v>138</v>
      </c>
      <c r="D1930" s="620">
        <v>14.89</v>
      </c>
    </row>
    <row r="1931" spans="1:4" ht="18" customHeight="1" x14ac:dyDescent="0.35">
      <c r="A1931" s="618">
        <v>1917291</v>
      </c>
      <c r="B1931" s="619" t="s">
        <v>8057</v>
      </c>
      <c r="C1931" s="618" t="s">
        <v>138</v>
      </c>
      <c r="D1931" s="620">
        <v>15.77</v>
      </c>
    </row>
    <row r="1932" spans="1:4" ht="18" customHeight="1" x14ac:dyDescent="0.35">
      <c r="A1932" s="618">
        <v>1917292</v>
      </c>
      <c r="B1932" s="619" t="s">
        <v>8058</v>
      </c>
      <c r="C1932" s="618" t="s">
        <v>138</v>
      </c>
      <c r="D1932" s="620">
        <v>16.510000000000002</v>
      </c>
    </row>
    <row r="1933" spans="1:4" ht="18" customHeight="1" x14ac:dyDescent="0.35">
      <c r="A1933" s="618">
        <v>1917293</v>
      </c>
      <c r="B1933" s="619" t="s">
        <v>8059</v>
      </c>
      <c r="C1933" s="618" t="s">
        <v>138</v>
      </c>
      <c r="D1933" s="620">
        <v>17.28</v>
      </c>
    </row>
    <row r="1934" spans="1:4" ht="18" customHeight="1" x14ac:dyDescent="0.35">
      <c r="A1934" s="618">
        <v>1917294</v>
      </c>
      <c r="B1934" s="619" t="s">
        <v>8060</v>
      </c>
      <c r="C1934" s="618" t="s">
        <v>138</v>
      </c>
      <c r="D1934" s="620">
        <v>18.3</v>
      </c>
    </row>
    <row r="1935" spans="1:4" ht="18" customHeight="1" x14ac:dyDescent="0.35">
      <c r="A1935" s="618">
        <v>1917295</v>
      </c>
      <c r="B1935" s="619" t="s">
        <v>8061</v>
      </c>
      <c r="C1935" s="618" t="s">
        <v>138</v>
      </c>
      <c r="D1935" s="620">
        <v>19.32</v>
      </c>
    </row>
    <row r="1936" spans="1:4" ht="18" customHeight="1" x14ac:dyDescent="0.35">
      <c r="A1936" s="618">
        <v>1917296</v>
      </c>
      <c r="B1936" s="619" t="s">
        <v>8062</v>
      </c>
      <c r="C1936" s="618" t="s">
        <v>138</v>
      </c>
      <c r="D1936" s="620">
        <v>20.67</v>
      </c>
    </row>
    <row r="1937" spans="1:4" ht="18" customHeight="1" x14ac:dyDescent="0.35">
      <c r="A1937" s="618">
        <v>1917297</v>
      </c>
      <c r="B1937" s="619" t="s">
        <v>8063</v>
      </c>
      <c r="C1937" s="618" t="s">
        <v>138</v>
      </c>
      <c r="D1937" s="620">
        <v>21.99</v>
      </c>
    </row>
    <row r="1938" spans="1:4" ht="18" customHeight="1" x14ac:dyDescent="0.35">
      <c r="A1938" s="618">
        <v>1917298</v>
      </c>
      <c r="B1938" s="619" t="s">
        <v>8064</v>
      </c>
      <c r="C1938" s="618" t="s">
        <v>138</v>
      </c>
      <c r="D1938" s="620">
        <v>23.43</v>
      </c>
    </row>
    <row r="1939" spans="1:4" ht="18" customHeight="1" x14ac:dyDescent="0.35">
      <c r="A1939" s="618">
        <v>1917271</v>
      </c>
      <c r="B1939" s="619" t="s">
        <v>8065</v>
      </c>
      <c r="C1939" s="618" t="s">
        <v>138</v>
      </c>
      <c r="D1939" s="620">
        <v>5.43</v>
      </c>
    </row>
    <row r="1940" spans="1:4" ht="18" customHeight="1" x14ac:dyDescent="0.35">
      <c r="A1940" s="618">
        <v>1917299</v>
      </c>
      <c r="B1940" s="619" t="s">
        <v>8066</v>
      </c>
      <c r="C1940" s="618" t="s">
        <v>138</v>
      </c>
      <c r="D1940" s="620">
        <v>25.13</v>
      </c>
    </row>
    <row r="1941" spans="1:4" ht="18" customHeight="1" x14ac:dyDescent="0.35">
      <c r="A1941" s="618">
        <v>1917300</v>
      </c>
      <c r="B1941" s="619" t="s">
        <v>8067</v>
      </c>
      <c r="C1941" s="618" t="s">
        <v>138</v>
      </c>
      <c r="D1941" s="620">
        <v>27</v>
      </c>
    </row>
    <row r="1942" spans="1:4" ht="18" customHeight="1" x14ac:dyDescent="0.35">
      <c r="A1942" s="618">
        <v>1917301</v>
      </c>
      <c r="B1942" s="619" t="s">
        <v>8068</v>
      </c>
      <c r="C1942" s="618" t="s">
        <v>138</v>
      </c>
      <c r="D1942" s="620">
        <v>29.4</v>
      </c>
    </row>
    <row r="1943" spans="1:4" ht="18" customHeight="1" x14ac:dyDescent="0.35">
      <c r="A1943" s="618">
        <v>1917302</v>
      </c>
      <c r="B1943" s="619" t="s">
        <v>8069</v>
      </c>
      <c r="C1943" s="618" t="s">
        <v>138</v>
      </c>
      <c r="D1943" s="620">
        <v>31.77</v>
      </c>
    </row>
    <row r="1944" spans="1:4" ht="18" customHeight="1" x14ac:dyDescent="0.35">
      <c r="A1944" s="618">
        <v>1917303</v>
      </c>
      <c r="B1944" s="619" t="s">
        <v>8070</v>
      </c>
      <c r="C1944" s="618" t="s">
        <v>138</v>
      </c>
      <c r="D1944" s="620">
        <v>33.97</v>
      </c>
    </row>
    <row r="1945" spans="1:4" ht="18" customHeight="1" x14ac:dyDescent="0.35">
      <c r="A1945" s="618">
        <v>1917304</v>
      </c>
      <c r="B1945" s="619" t="s">
        <v>8071</v>
      </c>
      <c r="C1945" s="618" t="s">
        <v>138</v>
      </c>
      <c r="D1945" s="620">
        <v>36.130000000000003</v>
      </c>
    </row>
    <row r="1946" spans="1:4" ht="18" customHeight="1" x14ac:dyDescent="0.35">
      <c r="A1946" s="618">
        <v>1917305</v>
      </c>
      <c r="B1946" s="619" t="s">
        <v>8072</v>
      </c>
      <c r="C1946" s="618" t="s">
        <v>138</v>
      </c>
      <c r="D1946" s="620">
        <v>38.54</v>
      </c>
    </row>
    <row r="1947" spans="1:4" ht="18" customHeight="1" x14ac:dyDescent="0.35">
      <c r="A1947" s="618">
        <v>1917306</v>
      </c>
      <c r="B1947" s="619" t="s">
        <v>8073</v>
      </c>
      <c r="C1947" s="618" t="s">
        <v>138</v>
      </c>
      <c r="D1947" s="620">
        <v>41.41</v>
      </c>
    </row>
    <row r="1948" spans="1:4" ht="18" customHeight="1" x14ac:dyDescent="0.35">
      <c r="A1948" s="618">
        <v>1917307</v>
      </c>
      <c r="B1948" s="619" t="s">
        <v>8074</v>
      </c>
      <c r="C1948" s="618" t="s">
        <v>138</v>
      </c>
      <c r="D1948" s="620">
        <v>43.59</v>
      </c>
    </row>
    <row r="1949" spans="1:4" ht="18" customHeight="1" x14ac:dyDescent="0.35">
      <c r="A1949" s="618">
        <v>1917272</v>
      </c>
      <c r="B1949" s="619" t="s">
        <v>8075</v>
      </c>
      <c r="C1949" s="618" t="s">
        <v>138</v>
      </c>
      <c r="D1949" s="620">
        <v>5.68</v>
      </c>
    </row>
    <row r="1950" spans="1:4" ht="18" customHeight="1" x14ac:dyDescent="0.35">
      <c r="A1950" s="618">
        <v>1917273</v>
      </c>
      <c r="B1950" s="619" t="s">
        <v>8076</v>
      </c>
      <c r="C1950" s="618" t="s">
        <v>138</v>
      </c>
      <c r="D1950" s="620">
        <v>5.95</v>
      </c>
    </row>
    <row r="1951" spans="1:4" ht="18" customHeight="1" x14ac:dyDescent="0.35">
      <c r="A1951" s="618">
        <v>1917729</v>
      </c>
      <c r="B1951" s="619" t="s">
        <v>8077</v>
      </c>
      <c r="C1951" s="618" t="s">
        <v>138</v>
      </c>
      <c r="D1951" s="620">
        <v>5.35</v>
      </c>
    </row>
    <row r="1952" spans="1:4" ht="18" customHeight="1" x14ac:dyDescent="0.35">
      <c r="A1952" s="618">
        <v>1917367</v>
      </c>
      <c r="B1952" s="619" t="s">
        <v>8078</v>
      </c>
      <c r="C1952" s="618" t="s">
        <v>138</v>
      </c>
      <c r="D1952" s="620">
        <v>6.35</v>
      </c>
    </row>
    <row r="1953" spans="1:4" ht="18" customHeight="1" x14ac:dyDescent="0.35">
      <c r="A1953" s="618">
        <v>1917368</v>
      </c>
      <c r="B1953" s="619" t="s">
        <v>8079</v>
      </c>
      <c r="C1953" s="618" t="s">
        <v>138</v>
      </c>
      <c r="D1953" s="620">
        <v>6.76</v>
      </c>
    </row>
    <row r="1954" spans="1:4" ht="18" customHeight="1" x14ac:dyDescent="0.35">
      <c r="A1954" s="618">
        <v>1917369</v>
      </c>
      <c r="B1954" s="619" t="s">
        <v>8080</v>
      </c>
      <c r="C1954" s="618" t="s">
        <v>138</v>
      </c>
      <c r="D1954" s="620">
        <v>7.31</v>
      </c>
    </row>
    <row r="1955" spans="1:4" ht="18" customHeight="1" x14ac:dyDescent="0.35">
      <c r="A1955" s="618">
        <v>1917370</v>
      </c>
      <c r="B1955" s="619" t="s">
        <v>8081</v>
      </c>
      <c r="C1955" s="618" t="s">
        <v>138</v>
      </c>
      <c r="D1955" s="620">
        <v>7.68</v>
      </c>
    </row>
    <row r="1956" spans="1:4" ht="18" customHeight="1" x14ac:dyDescent="0.35">
      <c r="A1956" s="618">
        <v>1917371</v>
      </c>
      <c r="B1956" s="619" t="s">
        <v>8082</v>
      </c>
      <c r="C1956" s="618" t="s">
        <v>138</v>
      </c>
      <c r="D1956" s="620">
        <v>8.02</v>
      </c>
    </row>
    <row r="1957" spans="1:4" ht="18" customHeight="1" x14ac:dyDescent="0.35">
      <c r="A1957" s="618">
        <v>1917372</v>
      </c>
      <c r="B1957" s="619" t="s">
        <v>8083</v>
      </c>
      <c r="C1957" s="618" t="s">
        <v>138</v>
      </c>
      <c r="D1957" s="620">
        <v>8.3699999999999992</v>
      </c>
    </row>
    <row r="1958" spans="1:4" ht="18" customHeight="1" x14ac:dyDescent="0.35">
      <c r="A1958" s="618">
        <v>1917373</v>
      </c>
      <c r="B1958" s="619" t="s">
        <v>8084</v>
      </c>
      <c r="C1958" s="618" t="s">
        <v>138</v>
      </c>
      <c r="D1958" s="620">
        <v>8.65</v>
      </c>
    </row>
    <row r="1959" spans="1:4" ht="18" customHeight="1" x14ac:dyDescent="0.35">
      <c r="A1959" s="618">
        <v>1917374</v>
      </c>
      <c r="B1959" s="619" t="s">
        <v>8085</v>
      </c>
      <c r="C1959" s="618" t="s">
        <v>138</v>
      </c>
      <c r="D1959" s="620">
        <v>9.2799999999999994</v>
      </c>
    </row>
    <row r="1960" spans="1:4" ht="18" customHeight="1" x14ac:dyDescent="0.35">
      <c r="A1960" s="618">
        <v>1917375</v>
      </c>
      <c r="B1960" s="619" t="s">
        <v>8086</v>
      </c>
      <c r="C1960" s="618" t="s">
        <v>138</v>
      </c>
      <c r="D1960" s="620">
        <v>9.59</v>
      </c>
    </row>
    <row r="1961" spans="1:4" ht="18" customHeight="1" x14ac:dyDescent="0.35">
      <c r="A1961" s="618">
        <v>1917376</v>
      </c>
      <c r="B1961" s="619" t="s">
        <v>8087</v>
      </c>
      <c r="C1961" s="618" t="s">
        <v>138</v>
      </c>
      <c r="D1961" s="620">
        <v>9.92</v>
      </c>
    </row>
    <row r="1962" spans="1:4" ht="18" customHeight="1" x14ac:dyDescent="0.35">
      <c r="A1962" s="618">
        <v>1917377</v>
      </c>
      <c r="B1962" s="619" t="s">
        <v>8088</v>
      </c>
      <c r="C1962" s="618" t="s">
        <v>138</v>
      </c>
      <c r="D1962" s="620">
        <v>10.25</v>
      </c>
    </row>
    <row r="1963" spans="1:4" ht="18" customHeight="1" x14ac:dyDescent="0.35">
      <c r="A1963" s="618">
        <v>1917378</v>
      </c>
      <c r="B1963" s="619" t="s">
        <v>8089</v>
      </c>
      <c r="C1963" s="618" t="s">
        <v>138</v>
      </c>
      <c r="D1963" s="620">
        <v>10.58</v>
      </c>
    </row>
    <row r="1964" spans="1:4" ht="18" customHeight="1" x14ac:dyDescent="0.35">
      <c r="A1964" s="618">
        <v>1917379</v>
      </c>
      <c r="B1964" s="619" t="s">
        <v>8090</v>
      </c>
      <c r="C1964" s="618" t="s">
        <v>138</v>
      </c>
      <c r="D1964" s="620">
        <v>11.24</v>
      </c>
    </row>
    <row r="1965" spans="1:4" ht="18" customHeight="1" x14ac:dyDescent="0.35">
      <c r="A1965" s="618">
        <v>1917380</v>
      </c>
      <c r="B1965" s="619" t="s">
        <v>8091</v>
      </c>
      <c r="C1965" s="618" t="s">
        <v>138</v>
      </c>
      <c r="D1965" s="620">
        <v>11.66</v>
      </c>
    </row>
    <row r="1966" spans="1:4" ht="18" customHeight="1" x14ac:dyDescent="0.35">
      <c r="A1966" s="618">
        <v>1917381</v>
      </c>
      <c r="B1966" s="619" t="s">
        <v>8092</v>
      </c>
      <c r="C1966" s="618" t="s">
        <v>138</v>
      </c>
      <c r="D1966" s="620">
        <v>12.09</v>
      </c>
    </row>
    <row r="1967" spans="1:4" ht="18" customHeight="1" x14ac:dyDescent="0.35">
      <c r="A1967" s="618">
        <v>1917382</v>
      </c>
      <c r="B1967" s="619" t="s">
        <v>8093</v>
      </c>
      <c r="C1967" s="618" t="s">
        <v>138</v>
      </c>
      <c r="D1967" s="620">
        <v>12.62</v>
      </c>
    </row>
    <row r="1968" spans="1:4" ht="18" customHeight="1" x14ac:dyDescent="0.35">
      <c r="A1968" s="618">
        <v>1917383</v>
      </c>
      <c r="B1968" s="619" t="s">
        <v>8094</v>
      </c>
      <c r="C1968" s="618" t="s">
        <v>138</v>
      </c>
      <c r="D1968" s="620">
        <v>13.08</v>
      </c>
    </row>
    <row r="1969" spans="1:4" ht="18" customHeight="1" x14ac:dyDescent="0.35">
      <c r="A1969" s="618">
        <v>1917384</v>
      </c>
      <c r="B1969" s="619" t="s">
        <v>8095</v>
      </c>
      <c r="C1969" s="618" t="s">
        <v>138</v>
      </c>
      <c r="D1969" s="620">
        <v>13.83</v>
      </c>
    </row>
    <row r="1970" spans="1:4" ht="18" customHeight="1" x14ac:dyDescent="0.35">
      <c r="A1970" s="618">
        <v>1917385</v>
      </c>
      <c r="B1970" s="619" t="s">
        <v>8096</v>
      </c>
      <c r="C1970" s="618" t="s">
        <v>138</v>
      </c>
      <c r="D1970" s="620">
        <v>14.42</v>
      </c>
    </row>
    <row r="1971" spans="1:4" ht="18" customHeight="1" x14ac:dyDescent="0.35">
      <c r="A1971" s="618">
        <v>1917386</v>
      </c>
      <c r="B1971" s="619" t="s">
        <v>8097</v>
      </c>
      <c r="C1971" s="618" t="s">
        <v>138</v>
      </c>
      <c r="D1971" s="620">
        <v>15.03</v>
      </c>
    </row>
    <row r="1972" spans="1:4" ht="18" customHeight="1" x14ac:dyDescent="0.35">
      <c r="A1972" s="618">
        <v>1917387</v>
      </c>
      <c r="B1972" s="619" t="s">
        <v>8098</v>
      </c>
      <c r="C1972" s="618" t="s">
        <v>138</v>
      </c>
      <c r="D1972" s="620">
        <v>15.68</v>
      </c>
    </row>
    <row r="1973" spans="1:4" ht="18" customHeight="1" x14ac:dyDescent="0.35">
      <c r="A1973" s="618">
        <v>1917388</v>
      </c>
      <c r="B1973" s="619" t="s">
        <v>8099</v>
      </c>
      <c r="C1973" s="618" t="s">
        <v>138</v>
      </c>
      <c r="D1973" s="620">
        <v>16.350000000000001</v>
      </c>
    </row>
    <row r="1974" spans="1:4" ht="18" customHeight="1" x14ac:dyDescent="0.35">
      <c r="A1974" s="618">
        <v>1917389</v>
      </c>
      <c r="B1974" s="619" t="s">
        <v>8100</v>
      </c>
      <c r="C1974" s="618" t="s">
        <v>138</v>
      </c>
      <c r="D1974" s="620">
        <v>17.32</v>
      </c>
    </row>
    <row r="1975" spans="1:4" ht="18" customHeight="1" x14ac:dyDescent="0.35">
      <c r="A1975" s="618">
        <v>1917390</v>
      </c>
      <c r="B1975" s="619" t="s">
        <v>8101</v>
      </c>
      <c r="C1975" s="618" t="s">
        <v>138</v>
      </c>
      <c r="D1975" s="620">
        <v>18.260000000000002</v>
      </c>
    </row>
    <row r="1976" spans="1:4" ht="18" customHeight="1" x14ac:dyDescent="0.35">
      <c r="A1976" s="618">
        <v>1917391</v>
      </c>
      <c r="B1976" s="619" t="s">
        <v>8102</v>
      </c>
      <c r="C1976" s="618" t="s">
        <v>138</v>
      </c>
      <c r="D1976" s="620">
        <v>19.27</v>
      </c>
    </row>
    <row r="1977" spans="1:4" ht="9" customHeight="1" x14ac:dyDescent="0.35">
      <c r="A1977" s="618">
        <v>1917364</v>
      </c>
      <c r="B1977" s="619" t="s">
        <v>8103</v>
      </c>
      <c r="C1977" s="618" t="s">
        <v>138</v>
      </c>
      <c r="D1977" s="620">
        <v>5.15</v>
      </c>
    </row>
    <row r="1978" spans="1:4" ht="9" customHeight="1" x14ac:dyDescent="0.35">
      <c r="A1978" s="618">
        <v>1917392</v>
      </c>
      <c r="B1978" s="619" t="s">
        <v>8104</v>
      </c>
      <c r="C1978" s="618" t="s">
        <v>138</v>
      </c>
      <c r="D1978" s="620">
        <v>20.54</v>
      </c>
    </row>
    <row r="1979" spans="1:4" ht="9" customHeight="1" x14ac:dyDescent="0.35">
      <c r="A1979" s="618">
        <v>1917393</v>
      </c>
      <c r="B1979" s="619" t="s">
        <v>8105</v>
      </c>
      <c r="C1979" s="618" t="s">
        <v>138</v>
      </c>
      <c r="D1979" s="620">
        <v>21.89</v>
      </c>
    </row>
    <row r="1980" spans="1:4" ht="9" customHeight="1" x14ac:dyDescent="0.35">
      <c r="A1980" s="618">
        <v>1917394</v>
      </c>
      <c r="B1980" s="619" t="s">
        <v>8106</v>
      </c>
      <c r="C1980" s="618" t="s">
        <v>138</v>
      </c>
      <c r="D1980" s="620">
        <v>23.71</v>
      </c>
    </row>
    <row r="1981" spans="1:4" ht="9" customHeight="1" x14ac:dyDescent="0.35">
      <c r="A1981" s="618">
        <v>1917395</v>
      </c>
      <c r="B1981" s="619" t="s">
        <v>8107</v>
      </c>
      <c r="C1981" s="618" t="s">
        <v>138</v>
      </c>
      <c r="D1981" s="620">
        <v>25.03</v>
      </c>
    </row>
    <row r="1982" spans="1:4" ht="9" customHeight="1" x14ac:dyDescent="0.35">
      <c r="A1982" s="618">
        <v>1917396</v>
      </c>
      <c r="B1982" s="619" t="s">
        <v>8108</v>
      </c>
      <c r="C1982" s="618" t="s">
        <v>138</v>
      </c>
      <c r="D1982" s="620">
        <v>26.55</v>
      </c>
    </row>
    <row r="1983" spans="1:4" ht="9" customHeight="1" x14ac:dyDescent="0.35">
      <c r="A1983" s="618">
        <v>1917397</v>
      </c>
      <c r="B1983" s="619" t="s">
        <v>8109</v>
      </c>
      <c r="C1983" s="618" t="s">
        <v>138</v>
      </c>
      <c r="D1983" s="620">
        <v>28.3</v>
      </c>
    </row>
    <row r="1984" spans="1:4" ht="9" customHeight="1" x14ac:dyDescent="0.35">
      <c r="A1984" s="618">
        <v>1917398</v>
      </c>
      <c r="B1984" s="619" t="s">
        <v>8110</v>
      </c>
      <c r="C1984" s="618" t="s">
        <v>138</v>
      </c>
      <c r="D1984" s="620">
        <v>29.83</v>
      </c>
    </row>
    <row r="1985" spans="1:4" ht="9" customHeight="1" x14ac:dyDescent="0.35">
      <c r="A1985" s="618">
        <v>1917399</v>
      </c>
      <c r="B1985" s="619" t="s">
        <v>8111</v>
      </c>
      <c r="C1985" s="618" t="s">
        <v>138</v>
      </c>
      <c r="D1985" s="620">
        <v>31.91</v>
      </c>
    </row>
    <row r="1986" spans="1:4" ht="9" customHeight="1" x14ac:dyDescent="0.35">
      <c r="A1986" s="618">
        <v>1917400</v>
      </c>
      <c r="B1986" s="619" t="s">
        <v>8112</v>
      </c>
      <c r="C1986" s="618" t="s">
        <v>138</v>
      </c>
      <c r="D1986" s="620">
        <v>33.89</v>
      </c>
    </row>
    <row r="1987" spans="1:4" ht="9" customHeight="1" x14ac:dyDescent="0.35">
      <c r="A1987" s="618">
        <v>1917401</v>
      </c>
      <c r="B1987" s="619" t="s">
        <v>8113</v>
      </c>
      <c r="C1987" s="618" t="s">
        <v>138</v>
      </c>
      <c r="D1987" s="620">
        <v>35.68</v>
      </c>
    </row>
    <row r="1988" spans="1:4" ht="9" customHeight="1" x14ac:dyDescent="0.35">
      <c r="A1988" s="618">
        <v>1917365</v>
      </c>
      <c r="B1988" s="619" t="s">
        <v>8114</v>
      </c>
      <c r="C1988" s="618" t="s">
        <v>138</v>
      </c>
      <c r="D1988" s="620">
        <v>5.62</v>
      </c>
    </row>
    <row r="1989" spans="1:4" ht="9" customHeight="1" x14ac:dyDescent="0.35">
      <c r="A1989" s="618">
        <v>1917402</v>
      </c>
      <c r="B1989" s="619" t="s">
        <v>8115</v>
      </c>
      <c r="C1989" s="618" t="s">
        <v>138</v>
      </c>
      <c r="D1989" s="620">
        <v>37.78</v>
      </c>
    </row>
    <row r="1990" spans="1:4" ht="9" customHeight="1" x14ac:dyDescent="0.35">
      <c r="A1990" s="618">
        <v>1917403</v>
      </c>
      <c r="B1990" s="619" t="s">
        <v>8116</v>
      </c>
      <c r="C1990" s="618" t="s">
        <v>138</v>
      </c>
      <c r="D1990" s="620">
        <v>40.14</v>
      </c>
    </row>
    <row r="1991" spans="1:4" ht="9" customHeight="1" x14ac:dyDescent="0.35">
      <c r="A1991" s="618">
        <v>1917404</v>
      </c>
      <c r="B1991" s="619" t="s">
        <v>8117</v>
      </c>
      <c r="C1991" s="618" t="s">
        <v>138</v>
      </c>
      <c r="D1991" s="620">
        <v>42.47</v>
      </c>
    </row>
    <row r="1992" spans="1:4" ht="9" customHeight="1" x14ac:dyDescent="0.35">
      <c r="A1992" s="618">
        <v>1917405</v>
      </c>
      <c r="B1992" s="619" t="s">
        <v>8118</v>
      </c>
      <c r="C1992" s="618" t="s">
        <v>138</v>
      </c>
      <c r="D1992" s="620">
        <v>44.78</v>
      </c>
    </row>
    <row r="1993" spans="1:4" ht="9" customHeight="1" x14ac:dyDescent="0.35">
      <c r="A1993" s="618">
        <v>1917406</v>
      </c>
      <c r="B1993" s="619" t="s">
        <v>8119</v>
      </c>
      <c r="C1993" s="618" t="s">
        <v>138</v>
      </c>
      <c r="D1993" s="620">
        <v>47.35</v>
      </c>
    </row>
    <row r="1994" spans="1:4" ht="9" customHeight="1" x14ac:dyDescent="0.35">
      <c r="A1994" s="618">
        <v>1917407</v>
      </c>
      <c r="B1994" s="619" t="s">
        <v>8120</v>
      </c>
      <c r="C1994" s="618" t="s">
        <v>138</v>
      </c>
      <c r="D1994" s="620">
        <v>50.28</v>
      </c>
    </row>
    <row r="1995" spans="1:4" ht="9" customHeight="1" x14ac:dyDescent="0.35">
      <c r="A1995" s="618">
        <v>1917408</v>
      </c>
      <c r="B1995" s="619" t="s">
        <v>8121</v>
      </c>
      <c r="C1995" s="618" t="s">
        <v>138</v>
      </c>
      <c r="D1995" s="620">
        <v>53.55</v>
      </c>
    </row>
    <row r="1996" spans="1:4" ht="9" customHeight="1" x14ac:dyDescent="0.35">
      <c r="A1996" s="618">
        <v>1917409</v>
      </c>
      <c r="B1996" s="619" t="s">
        <v>8122</v>
      </c>
      <c r="C1996" s="618" t="s">
        <v>138</v>
      </c>
      <c r="D1996" s="620">
        <v>56.05</v>
      </c>
    </row>
    <row r="1997" spans="1:4" ht="9" customHeight="1" x14ac:dyDescent="0.35">
      <c r="A1997" s="618">
        <v>1917410</v>
      </c>
      <c r="B1997" s="619" t="s">
        <v>8123</v>
      </c>
      <c r="C1997" s="618" t="s">
        <v>138</v>
      </c>
      <c r="D1997" s="620">
        <v>58.41</v>
      </c>
    </row>
    <row r="1998" spans="1:4" ht="9" customHeight="1" x14ac:dyDescent="0.35">
      <c r="A1998" s="618">
        <v>1917411</v>
      </c>
      <c r="B1998" s="619" t="s">
        <v>8124</v>
      </c>
      <c r="C1998" s="618" t="s">
        <v>138</v>
      </c>
      <c r="D1998" s="620">
        <v>61.05</v>
      </c>
    </row>
    <row r="1999" spans="1:4" ht="9" customHeight="1" x14ac:dyDescent="0.35">
      <c r="A1999" s="618">
        <v>1917366</v>
      </c>
      <c r="B1999" s="619" t="s">
        <v>8125</v>
      </c>
      <c r="C1999" s="618" t="s">
        <v>138</v>
      </c>
      <c r="D1999" s="620">
        <v>5.95</v>
      </c>
    </row>
    <row r="2000" spans="1:4" ht="9" customHeight="1" x14ac:dyDescent="0.35">
      <c r="A2000" s="618">
        <v>1917732</v>
      </c>
      <c r="B2000" s="619" t="s">
        <v>8126</v>
      </c>
      <c r="C2000" s="618" t="s">
        <v>138</v>
      </c>
      <c r="D2000" s="620">
        <v>4.8</v>
      </c>
    </row>
    <row r="2001" spans="1:4" ht="9" customHeight="1" x14ac:dyDescent="0.35">
      <c r="A2001" s="618">
        <v>1917043</v>
      </c>
      <c r="B2001" s="619" t="s">
        <v>8127</v>
      </c>
      <c r="C2001" s="618" t="s">
        <v>138</v>
      </c>
      <c r="D2001" s="620">
        <v>29.67</v>
      </c>
    </row>
    <row r="2002" spans="1:4" ht="9" customHeight="1" x14ac:dyDescent="0.35">
      <c r="A2002" s="618">
        <v>1917044</v>
      </c>
      <c r="B2002" s="619" t="s">
        <v>8128</v>
      </c>
      <c r="C2002" s="618" t="s">
        <v>138</v>
      </c>
      <c r="D2002" s="620">
        <v>30.19</v>
      </c>
    </row>
    <row r="2003" spans="1:4" ht="9" customHeight="1" x14ac:dyDescent="0.35">
      <c r="A2003" s="618">
        <v>1917045</v>
      </c>
      <c r="B2003" s="619" t="s">
        <v>8129</v>
      </c>
      <c r="C2003" s="618" t="s">
        <v>138</v>
      </c>
      <c r="D2003" s="620">
        <v>30.72</v>
      </c>
    </row>
    <row r="2004" spans="1:4" ht="9" customHeight="1" x14ac:dyDescent="0.35">
      <c r="A2004" s="618">
        <v>1917046</v>
      </c>
      <c r="B2004" s="619" t="s">
        <v>8130</v>
      </c>
      <c r="C2004" s="618" t="s">
        <v>138</v>
      </c>
      <c r="D2004" s="620">
        <v>31.27</v>
      </c>
    </row>
    <row r="2005" spans="1:4" ht="9" customHeight="1" x14ac:dyDescent="0.35">
      <c r="A2005" s="618">
        <v>1917047</v>
      </c>
      <c r="B2005" s="619" t="s">
        <v>8131</v>
      </c>
      <c r="C2005" s="618" t="s">
        <v>138</v>
      </c>
      <c r="D2005" s="620">
        <v>31.86</v>
      </c>
    </row>
    <row r="2006" spans="1:4" ht="9" customHeight="1" x14ac:dyDescent="0.35">
      <c r="A2006" s="618">
        <v>1917048</v>
      </c>
      <c r="B2006" s="619" t="s">
        <v>8132</v>
      </c>
      <c r="C2006" s="618" t="s">
        <v>138</v>
      </c>
      <c r="D2006" s="620">
        <v>32.18</v>
      </c>
    </row>
    <row r="2007" spans="1:4" ht="9" customHeight="1" x14ac:dyDescent="0.35">
      <c r="A2007" s="618">
        <v>1901518</v>
      </c>
      <c r="B2007" s="619" t="s">
        <v>8133</v>
      </c>
      <c r="C2007" s="618" t="s">
        <v>138</v>
      </c>
      <c r="D2007" s="620">
        <v>16.57</v>
      </c>
    </row>
    <row r="2008" spans="1:4" ht="9" customHeight="1" x14ac:dyDescent="0.35">
      <c r="A2008" s="618">
        <v>1901519</v>
      </c>
      <c r="B2008" s="619" t="s">
        <v>8134</v>
      </c>
      <c r="C2008" s="618" t="s">
        <v>138</v>
      </c>
      <c r="D2008" s="620">
        <v>16.7</v>
      </c>
    </row>
    <row r="2009" spans="1:4" ht="9" customHeight="1" x14ac:dyDescent="0.35">
      <c r="A2009" s="618">
        <v>1901520</v>
      </c>
      <c r="B2009" s="619" t="s">
        <v>8135</v>
      </c>
      <c r="C2009" s="618" t="s">
        <v>138</v>
      </c>
      <c r="D2009" s="620">
        <v>16.829999999999998</v>
      </c>
    </row>
    <row r="2010" spans="1:4" ht="9" customHeight="1" x14ac:dyDescent="0.35">
      <c r="A2010" s="618">
        <v>1901521</v>
      </c>
      <c r="B2010" s="619" t="s">
        <v>8136</v>
      </c>
      <c r="C2010" s="618" t="s">
        <v>138</v>
      </c>
      <c r="D2010" s="620">
        <v>16.96</v>
      </c>
    </row>
    <row r="2011" spans="1:4" ht="9" customHeight="1" x14ac:dyDescent="0.35">
      <c r="A2011" s="618">
        <v>1901522</v>
      </c>
      <c r="B2011" s="619" t="s">
        <v>8137</v>
      </c>
      <c r="C2011" s="618" t="s">
        <v>138</v>
      </c>
      <c r="D2011" s="620">
        <v>17.11</v>
      </c>
    </row>
    <row r="2012" spans="1:4" ht="9" customHeight="1" x14ac:dyDescent="0.35">
      <c r="A2012" s="618">
        <v>1901517</v>
      </c>
      <c r="B2012" s="619" t="s">
        <v>8138</v>
      </c>
      <c r="C2012" s="618" t="s">
        <v>138</v>
      </c>
      <c r="D2012" s="620">
        <v>17.18</v>
      </c>
    </row>
    <row r="2013" spans="1:4" ht="9" customHeight="1" x14ac:dyDescent="0.35">
      <c r="A2013" s="618">
        <v>1901523</v>
      </c>
      <c r="B2013" s="619" t="s">
        <v>8139</v>
      </c>
      <c r="C2013" s="618" t="s">
        <v>138</v>
      </c>
      <c r="D2013" s="620">
        <v>21.74</v>
      </c>
    </row>
    <row r="2014" spans="1:4" ht="9" customHeight="1" x14ac:dyDescent="0.35">
      <c r="A2014" s="618">
        <v>1901524</v>
      </c>
      <c r="B2014" s="619" t="s">
        <v>8140</v>
      </c>
      <c r="C2014" s="618" t="s">
        <v>138</v>
      </c>
      <c r="D2014" s="620">
        <v>21.86</v>
      </c>
    </row>
    <row r="2015" spans="1:4" ht="9" customHeight="1" x14ac:dyDescent="0.35">
      <c r="A2015" s="618">
        <v>1901525</v>
      </c>
      <c r="B2015" s="619" t="s">
        <v>8141</v>
      </c>
      <c r="C2015" s="618" t="s">
        <v>138</v>
      </c>
      <c r="D2015" s="620">
        <v>21.98</v>
      </c>
    </row>
    <row r="2016" spans="1:4" ht="9" customHeight="1" x14ac:dyDescent="0.35">
      <c r="A2016" s="618">
        <v>1901526</v>
      </c>
      <c r="B2016" s="619" t="s">
        <v>8142</v>
      </c>
      <c r="C2016" s="618" t="s">
        <v>138</v>
      </c>
      <c r="D2016" s="620">
        <v>22.11</v>
      </c>
    </row>
    <row r="2017" spans="1:4" ht="9" customHeight="1" x14ac:dyDescent="0.35">
      <c r="A2017" s="618">
        <v>1901527</v>
      </c>
      <c r="B2017" s="619" t="s">
        <v>8143</v>
      </c>
      <c r="C2017" s="618" t="s">
        <v>138</v>
      </c>
      <c r="D2017" s="620">
        <v>22.24</v>
      </c>
    </row>
    <row r="2018" spans="1:4" ht="9" customHeight="1" x14ac:dyDescent="0.35">
      <c r="A2018" s="618">
        <v>1901528</v>
      </c>
      <c r="B2018" s="619" t="s">
        <v>8144</v>
      </c>
      <c r="C2018" s="618" t="s">
        <v>138</v>
      </c>
      <c r="D2018" s="620">
        <v>22.32</v>
      </c>
    </row>
    <row r="2019" spans="1:4" ht="9" customHeight="1" x14ac:dyDescent="0.35">
      <c r="A2019" s="618">
        <v>1917079</v>
      </c>
      <c r="B2019" s="619" t="s">
        <v>8145</v>
      </c>
      <c r="C2019" s="618" t="s">
        <v>138</v>
      </c>
      <c r="D2019" s="620">
        <v>19.579999999999998</v>
      </c>
    </row>
    <row r="2020" spans="1:4" ht="9" customHeight="1" x14ac:dyDescent="0.35">
      <c r="A2020" s="618">
        <v>1917080</v>
      </c>
      <c r="B2020" s="619" t="s">
        <v>8146</v>
      </c>
      <c r="C2020" s="618" t="s">
        <v>138</v>
      </c>
      <c r="D2020" s="620">
        <v>19.88</v>
      </c>
    </row>
    <row r="2021" spans="1:4" ht="9" customHeight="1" x14ac:dyDescent="0.35">
      <c r="A2021" s="618">
        <v>1917081</v>
      </c>
      <c r="B2021" s="619" t="s">
        <v>8147</v>
      </c>
      <c r="C2021" s="618" t="s">
        <v>138</v>
      </c>
      <c r="D2021" s="620">
        <v>20.190000000000001</v>
      </c>
    </row>
    <row r="2022" spans="1:4" ht="9" customHeight="1" x14ac:dyDescent="0.35">
      <c r="A2022" s="618">
        <v>1917082</v>
      </c>
      <c r="B2022" s="619" t="s">
        <v>8148</v>
      </c>
      <c r="C2022" s="618" t="s">
        <v>138</v>
      </c>
      <c r="D2022" s="620">
        <v>20.51</v>
      </c>
    </row>
    <row r="2023" spans="1:4" ht="9" customHeight="1" x14ac:dyDescent="0.35">
      <c r="A2023" s="618">
        <v>1917083</v>
      </c>
      <c r="B2023" s="619" t="s">
        <v>8149</v>
      </c>
      <c r="C2023" s="618" t="s">
        <v>138</v>
      </c>
      <c r="D2023" s="620">
        <v>20.85</v>
      </c>
    </row>
    <row r="2024" spans="1:4" ht="9" customHeight="1" x14ac:dyDescent="0.35">
      <c r="A2024" s="618">
        <v>1917084</v>
      </c>
      <c r="B2024" s="619" t="s">
        <v>8150</v>
      </c>
      <c r="C2024" s="618" t="s">
        <v>138</v>
      </c>
      <c r="D2024" s="620">
        <v>21.03</v>
      </c>
    </row>
    <row r="2025" spans="1:4" ht="9" customHeight="1" x14ac:dyDescent="0.35">
      <c r="A2025" s="618">
        <v>1901529</v>
      </c>
      <c r="B2025" s="619" t="s">
        <v>8151</v>
      </c>
      <c r="C2025" s="618" t="s">
        <v>138</v>
      </c>
      <c r="D2025" s="620">
        <v>27.05</v>
      </c>
    </row>
    <row r="2026" spans="1:4" ht="9" customHeight="1" x14ac:dyDescent="0.35">
      <c r="A2026" s="618">
        <v>1901530</v>
      </c>
      <c r="B2026" s="619" t="s">
        <v>8152</v>
      </c>
      <c r="C2026" s="618" t="s">
        <v>138</v>
      </c>
      <c r="D2026" s="620">
        <v>27.16</v>
      </c>
    </row>
    <row r="2027" spans="1:4" ht="9" customHeight="1" x14ac:dyDescent="0.35">
      <c r="A2027" s="618">
        <v>1901531</v>
      </c>
      <c r="B2027" s="619" t="s">
        <v>8153</v>
      </c>
      <c r="C2027" s="618" t="s">
        <v>138</v>
      </c>
      <c r="D2027" s="620">
        <v>27.28</v>
      </c>
    </row>
    <row r="2028" spans="1:4" ht="9" customHeight="1" x14ac:dyDescent="0.35">
      <c r="A2028" s="618">
        <v>1901532</v>
      </c>
      <c r="B2028" s="619" t="s">
        <v>8154</v>
      </c>
      <c r="C2028" s="618" t="s">
        <v>138</v>
      </c>
      <c r="D2028" s="620">
        <v>27.4</v>
      </c>
    </row>
    <row r="2029" spans="1:4" ht="9" customHeight="1" x14ac:dyDescent="0.35">
      <c r="A2029" s="618">
        <v>1901533</v>
      </c>
      <c r="B2029" s="619" t="s">
        <v>8155</v>
      </c>
      <c r="C2029" s="618" t="s">
        <v>138</v>
      </c>
      <c r="D2029" s="620">
        <v>27.53</v>
      </c>
    </row>
    <row r="2030" spans="1:4" ht="9" customHeight="1" x14ac:dyDescent="0.35">
      <c r="A2030" s="618">
        <v>1901534</v>
      </c>
      <c r="B2030" s="619" t="s">
        <v>8156</v>
      </c>
      <c r="C2030" s="618" t="s">
        <v>138</v>
      </c>
      <c r="D2030" s="620">
        <v>27.6</v>
      </c>
    </row>
    <row r="2031" spans="1:4" ht="18" customHeight="1" x14ac:dyDescent="0.35">
      <c r="A2031" s="618">
        <v>1917115</v>
      </c>
      <c r="B2031" s="619" t="s">
        <v>8157</v>
      </c>
      <c r="C2031" s="618" t="s">
        <v>138</v>
      </c>
      <c r="D2031" s="620">
        <v>17.899999999999999</v>
      </c>
    </row>
    <row r="2032" spans="1:4" ht="18" customHeight="1" x14ac:dyDescent="0.35">
      <c r="A2032" s="618">
        <v>1917116</v>
      </c>
      <c r="B2032" s="619" t="s">
        <v>8158</v>
      </c>
      <c r="C2032" s="618" t="s">
        <v>138</v>
      </c>
      <c r="D2032" s="620">
        <v>18.13</v>
      </c>
    </row>
    <row r="2033" spans="1:4" ht="18" customHeight="1" x14ac:dyDescent="0.35">
      <c r="A2033" s="618">
        <v>1917117</v>
      </c>
      <c r="B2033" s="619" t="s">
        <v>8159</v>
      </c>
      <c r="C2033" s="618" t="s">
        <v>138</v>
      </c>
      <c r="D2033" s="620">
        <v>18.37</v>
      </c>
    </row>
    <row r="2034" spans="1:4" ht="18" customHeight="1" x14ac:dyDescent="0.35">
      <c r="A2034" s="618">
        <v>1917118</v>
      </c>
      <c r="B2034" s="619" t="s">
        <v>8160</v>
      </c>
      <c r="C2034" s="618" t="s">
        <v>138</v>
      </c>
      <c r="D2034" s="620">
        <v>18.62</v>
      </c>
    </row>
    <row r="2035" spans="1:4" ht="18" customHeight="1" x14ac:dyDescent="0.35">
      <c r="A2035" s="618">
        <v>1917119</v>
      </c>
      <c r="B2035" s="619" t="s">
        <v>8161</v>
      </c>
      <c r="C2035" s="618" t="s">
        <v>138</v>
      </c>
      <c r="D2035" s="620">
        <v>18.89</v>
      </c>
    </row>
    <row r="2036" spans="1:4" ht="18" customHeight="1" x14ac:dyDescent="0.35">
      <c r="A2036" s="618">
        <v>1917120</v>
      </c>
      <c r="B2036" s="619" t="s">
        <v>8162</v>
      </c>
      <c r="C2036" s="618" t="s">
        <v>138</v>
      </c>
      <c r="D2036" s="620">
        <v>19.03</v>
      </c>
    </row>
    <row r="2037" spans="1:4" ht="18" customHeight="1" x14ac:dyDescent="0.35">
      <c r="A2037" s="618">
        <v>1917151</v>
      </c>
      <c r="B2037" s="619" t="s">
        <v>8163</v>
      </c>
      <c r="C2037" s="618" t="s">
        <v>138</v>
      </c>
      <c r="D2037" s="620">
        <v>16.63</v>
      </c>
    </row>
    <row r="2038" spans="1:4" ht="18" customHeight="1" x14ac:dyDescent="0.35">
      <c r="A2038" s="618">
        <v>1917152</v>
      </c>
      <c r="B2038" s="619" t="s">
        <v>8164</v>
      </c>
      <c r="C2038" s="618" t="s">
        <v>138</v>
      </c>
      <c r="D2038" s="620">
        <v>16.82</v>
      </c>
    </row>
    <row r="2039" spans="1:4" ht="18" customHeight="1" x14ac:dyDescent="0.35">
      <c r="A2039" s="618">
        <v>1917153</v>
      </c>
      <c r="B2039" s="619" t="s">
        <v>8165</v>
      </c>
      <c r="C2039" s="618" t="s">
        <v>138</v>
      </c>
      <c r="D2039" s="620">
        <v>17.03</v>
      </c>
    </row>
    <row r="2040" spans="1:4" ht="18" customHeight="1" x14ac:dyDescent="0.35">
      <c r="A2040" s="618">
        <v>1917154</v>
      </c>
      <c r="B2040" s="619" t="s">
        <v>8166</v>
      </c>
      <c r="C2040" s="618" t="s">
        <v>138</v>
      </c>
      <c r="D2040" s="620">
        <v>17.25</v>
      </c>
    </row>
    <row r="2041" spans="1:4" ht="18" customHeight="1" x14ac:dyDescent="0.35">
      <c r="A2041" s="618">
        <v>1917155</v>
      </c>
      <c r="B2041" s="619" t="s">
        <v>8167</v>
      </c>
      <c r="C2041" s="618" t="s">
        <v>138</v>
      </c>
      <c r="D2041" s="620">
        <v>17.47</v>
      </c>
    </row>
    <row r="2042" spans="1:4" ht="18" customHeight="1" x14ac:dyDescent="0.35">
      <c r="A2042" s="618">
        <v>1917156</v>
      </c>
      <c r="B2042" s="619" t="s">
        <v>8168</v>
      </c>
      <c r="C2042" s="618" t="s">
        <v>138</v>
      </c>
      <c r="D2042" s="620">
        <v>17.600000000000001</v>
      </c>
    </row>
    <row r="2043" spans="1:4" ht="18" customHeight="1" x14ac:dyDescent="0.35">
      <c r="A2043" s="618">
        <v>1917187</v>
      </c>
      <c r="B2043" s="619" t="s">
        <v>8169</v>
      </c>
      <c r="C2043" s="618" t="s">
        <v>138</v>
      </c>
      <c r="D2043" s="620">
        <v>18.2</v>
      </c>
    </row>
    <row r="2044" spans="1:4" ht="18" customHeight="1" x14ac:dyDescent="0.35">
      <c r="A2044" s="618">
        <v>1917188</v>
      </c>
      <c r="B2044" s="619" t="s">
        <v>8170</v>
      </c>
      <c r="C2044" s="618" t="s">
        <v>138</v>
      </c>
      <c r="D2044" s="620">
        <v>18.38</v>
      </c>
    </row>
    <row r="2045" spans="1:4" ht="18" customHeight="1" x14ac:dyDescent="0.35">
      <c r="A2045" s="618">
        <v>1917189</v>
      </c>
      <c r="B2045" s="619" t="s">
        <v>8171</v>
      </c>
      <c r="C2045" s="618" t="s">
        <v>138</v>
      </c>
      <c r="D2045" s="620">
        <v>18.559999999999999</v>
      </c>
    </row>
    <row r="2046" spans="1:4" ht="18" customHeight="1" x14ac:dyDescent="0.35">
      <c r="A2046" s="618">
        <v>1917190</v>
      </c>
      <c r="B2046" s="619" t="s">
        <v>8172</v>
      </c>
      <c r="C2046" s="618" t="s">
        <v>138</v>
      </c>
      <c r="D2046" s="620">
        <v>18.75</v>
      </c>
    </row>
    <row r="2047" spans="1:4" ht="18" customHeight="1" x14ac:dyDescent="0.35">
      <c r="A2047" s="618">
        <v>1917191</v>
      </c>
      <c r="B2047" s="619" t="s">
        <v>8173</v>
      </c>
      <c r="C2047" s="618" t="s">
        <v>138</v>
      </c>
      <c r="D2047" s="620">
        <v>18.95</v>
      </c>
    </row>
    <row r="2048" spans="1:4" ht="18" customHeight="1" x14ac:dyDescent="0.35">
      <c r="A2048" s="618">
        <v>1917192</v>
      </c>
      <c r="B2048" s="619" t="s">
        <v>8174</v>
      </c>
      <c r="C2048" s="618" t="s">
        <v>138</v>
      </c>
      <c r="D2048" s="620">
        <v>19.05</v>
      </c>
    </row>
    <row r="2049" spans="1:4" ht="18" customHeight="1" x14ac:dyDescent="0.35">
      <c r="A2049" s="618">
        <v>1917007</v>
      </c>
      <c r="B2049" s="619" t="s">
        <v>8175</v>
      </c>
      <c r="C2049" s="618" t="s">
        <v>138</v>
      </c>
      <c r="D2049" s="620">
        <v>41.44</v>
      </c>
    </row>
    <row r="2050" spans="1:4" ht="18" customHeight="1" x14ac:dyDescent="0.35">
      <c r="A2050" s="618">
        <v>1917008</v>
      </c>
      <c r="B2050" s="619" t="s">
        <v>8176</v>
      </c>
      <c r="C2050" s="618" t="s">
        <v>138</v>
      </c>
      <c r="D2050" s="620">
        <v>42.2</v>
      </c>
    </row>
    <row r="2051" spans="1:4" ht="18" customHeight="1" x14ac:dyDescent="0.35">
      <c r="A2051" s="618">
        <v>1917009</v>
      </c>
      <c r="B2051" s="619" t="s">
        <v>8177</v>
      </c>
      <c r="C2051" s="618" t="s">
        <v>138</v>
      </c>
      <c r="D2051" s="620">
        <v>42.97</v>
      </c>
    </row>
    <row r="2052" spans="1:4" ht="18" customHeight="1" x14ac:dyDescent="0.35">
      <c r="A2052" s="618">
        <v>1917010</v>
      </c>
      <c r="B2052" s="619" t="s">
        <v>8178</v>
      </c>
      <c r="C2052" s="618" t="s">
        <v>138</v>
      </c>
      <c r="D2052" s="620">
        <v>43.79</v>
      </c>
    </row>
    <row r="2053" spans="1:4" ht="18" customHeight="1" x14ac:dyDescent="0.35">
      <c r="A2053" s="618">
        <v>1917011</v>
      </c>
      <c r="B2053" s="619" t="s">
        <v>8179</v>
      </c>
      <c r="C2053" s="618" t="s">
        <v>138</v>
      </c>
      <c r="D2053" s="620">
        <v>44.65</v>
      </c>
    </row>
    <row r="2054" spans="1:4" ht="18" customHeight="1" x14ac:dyDescent="0.35">
      <c r="A2054" s="618">
        <v>1917012</v>
      </c>
      <c r="B2054" s="619" t="s">
        <v>8180</v>
      </c>
      <c r="C2054" s="618" t="s">
        <v>138</v>
      </c>
      <c r="D2054" s="620">
        <v>45.11</v>
      </c>
    </row>
    <row r="2055" spans="1:4" ht="18" customHeight="1" x14ac:dyDescent="0.35">
      <c r="A2055" s="618">
        <v>1917578</v>
      </c>
      <c r="B2055" s="619" t="s">
        <v>8181</v>
      </c>
      <c r="C2055" s="618" t="s">
        <v>138</v>
      </c>
      <c r="D2055" s="620">
        <v>8.64</v>
      </c>
    </row>
    <row r="2056" spans="1:4" ht="18" customHeight="1" x14ac:dyDescent="0.35">
      <c r="A2056" s="618">
        <v>1917579</v>
      </c>
      <c r="B2056" s="619" t="s">
        <v>8182</v>
      </c>
      <c r="C2056" s="618" t="s">
        <v>138</v>
      </c>
      <c r="D2056" s="620">
        <v>9.18</v>
      </c>
    </row>
    <row r="2057" spans="1:4" ht="18" customHeight="1" x14ac:dyDescent="0.35">
      <c r="A2057" s="618">
        <v>1917580</v>
      </c>
      <c r="B2057" s="619" t="s">
        <v>8183</v>
      </c>
      <c r="C2057" s="618" t="s">
        <v>138</v>
      </c>
      <c r="D2057" s="620">
        <v>9.6199999999999992</v>
      </c>
    </row>
    <row r="2058" spans="1:4" ht="18" customHeight="1" x14ac:dyDescent="0.35">
      <c r="A2058" s="618">
        <v>1917581</v>
      </c>
      <c r="B2058" s="619" t="s">
        <v>8184</v>
      </c>
      <c r="C2058" s="618" t="s">
        <v>138</v>
      </c>
      <c r="D2058" s="620">
        <v>10.14</v>
      </c>
    </row>
    <row r="2059" spans="1:4" ht="18" customHeight="1" x14ac:dyDescent="0.35">
      <c r="A2059" s="618">
        <v>1917582</v>
      </c>
      <c r="B2059" s="619" t="s">
        <v>8185</v>
      </c>
      <c r="C2059" s="618" t="s">
        <v>138</v>
      </c>
      <c r="D2059" s="620">
        <v>10.87</v>
      </c>
    </row>
    <row r="2060" spans="1:4" ht="18" customHeight="1" x14ac:dyDescent="0.35">
      <c r="A2060" s="618">
        <v>1917583</v>
      </c>
      <c r="B2060" s="619" t="s">
        <v>8186</v>
      </c>
      <c r="C2060" s="618" t="s">
        <v>138</v>
      </c>
      <c r="D2060" s="620">
        <v>11.46</v>
      </c>
    </row>
    <row r="2061" spans="1:4" ht="18" customHeight="1" x14ac:dyDescent="0.35">
      <c r="A2061" s="618">
        <v>1917584</v>
      </c>
      <c r="B2061" s="619" t="s">
        <v>8187</v>
      </c>
      <c r="C2061" s="618" t="s">
        <v>138</v>
      </c>
      <c r="D2061" s="620">
        <v>11.97</v>
      </c>
    </row>
    <row r="2062" spans="1:4" ht="18" customHeight="1" x14ac:dyDescent="0.35">
      <c r="A2062" s="618">
        <v>1917585</v>
      </c>
      <c r="B2062" s="619" t="s">
        <v>8188</v>
      </c>
      <c r="C2062" s="618" t="s">
        <v>138</v>
      </c>
      <c r="D2062" s="620">
        <v>12.77</v>
      </c>
    </row>
    <row r="2063" spans="1:4" ht="18" customHeight="1" x14ac:dyDescent="0.35">
      <c r="A2063" s="618">
        <v>1917586</v>
      </c>
      <c r="B2063" s="619" t="s">
        <v>8189</v>
      </c>
      <c r="C2063" s="618" t="s">
        <v>138</v>
      </c>
      <c r="D2063" s="620">
        <v>13.92</v>
      </c>
    </row>
    <row r="2064" spans="1:4" ht="18" customHeight="1" x14ac:dyDescent="0.35">
      <c r="A2064" s="618">
        <v>1917587</v>
      </c>
      <c r="B2064" s="619" t="s">
        <v>8190</v>
      </c>
      <c r="C2064" s="618" t="s">
        <v>138</v>
      </c>
      <c r="D2064" s="620">
        <v>14.83</v>
      </c>
    </row>
    <row r="2065" spans="1:4" ht="18" customHeight="1" x14ac:dyDescent="0.35">
      <c r="A2065" s="618">
        <v>1917588</v>
      </c>
      <c r="B2065" s="619" t="s">
        <v>8191</v>
      </c>
      <c r="C2065" s="618" t="s">
        <v>138</v>
      </c>
      <c r="D2065" s="620">
        <v>15.86</v>
      </c>
    </row>
    <row r="2066" spans="1:4" ht="18" customHeight="1" x14ac:dyDescent="0.35">
      <c r="A2066" s="618">
        <v>1917589</v>
      </c>
      <c r="B2066" s="619" t="s">
        <v>8192</v>
      </c>
      <c r="C2066" s="618" t="s">
        <v>138</v>
      </c>
      <c r="D2066" s="620">
        <v>18</v>
      </c>
    </row>
    <row r="2067" spans="1:4" ht="18" customHeight="1" x14ac:dyDescent="0.35">
      <c r="A2067" s="618">
        <v>1917590</v>
      </c>
      <c r="B2067" s="619" t="s">
        <v>8193</v>
      </c>
      <c r="C2067" s="618" t="s">
        <v>138</v>
      </c>
      <c r="D2067" s="620">
        <v>20.99</v>
      </c>
    </row>
    <row r="2068" spans="1:4" ht="18" customHeight="1" x14ac:dyDescent="0.35">
      <c r="A2068" s="618">
        <v>1917591</v>
      </c>
      <c r="B2068" s="619" t="s">
        <v>8194</v>
      </c>
      <c r="C2068" s="618" t="s">
        <v>138</v>
      </c>
      <c r="D2068" s="620">
        <v>23.71</v>
      </c>
    </row>
    <row r="2069" spans="1:4" ht="18" customHeight="1" x14ac:dyDescent="0.35">
      <c r="A2069" s="618">
        <v>1917592</v>
      </c>
      <c r="B2069" s="619" t="s">
        <v>8195</v>
      </c>
      <c r="C2069" s="618" t="s">
        <v>138</v>
      </c>
      <c r="D2069" s="620">
        <v>27.16</v>
      </c>
    </row>
    <row r="2070" spans="1:4" ht="18" customHeight="1" x14ac:dyDescent="0.35">
      <c r="A2070" s="618">
        <v>1917593</v>
      </c>
      <c r="B2070" s="619" t="s">
        <v>8196</v>
      </c>
      <c r="C2070" s="618" t="s">
        <v>138</v>
      </c>
      <c r="D2070" s="620">
        <v>30.76</v>
      </c>
    </row>
    <row r="2071" spans="1:4" ht="18" customHeight="1" x14ac:dyDescent="0.35">
      <c r="A2071" s="618">
        <v>1917594</v>
      </c>
      <c r="B2071" s="619" t="s">
        <v>8197</v>
      </c>
      <c r="C2071" s="618" t="s">
        <v>138</v>
      </c>
      <c r="D2071" s="620">
        <v>35.07</v>
      </c>
    </row>
    <row r="2072" spans="1:4" ht="18" customHeight="1" x14ac:dyDescent="0.35">
      <c r="A2072" s="618">
        <v>1917595</v>
      </c>
      <c r="B2072" s="619" t="s">
        <v>8198</v>
      </c>
      <c r="C2072" s="618" t="s">
        <v>138</v>
      </c>
      <c r="D2072" s="620">
        <v>39.770000000000003</v>
      </c>
    </row>
    <row r="2073" spans="1:4" ht="18" customHeight="1" x14ac:dyDescent="0.35">
      <c r="A2073" s="618">
        <v>1917596</v>
      </c>
      <c r="B2073" s="619" t="s">
        <v>8199</v>
      </c>
      <c r="C2073" s="618" t="s">
        <v>138</v>
      </c>
      <c r="D2073" s="620">
        <v>44.02</v>
      </c>
    </row>
    <row r="2074" spans="1:4" ht="18" customHeight="1" x14ac:dyDescent="0.35">
      <c r="A2074" s="618">
        <v>1917597</v>
      </c>
      <c r="B2074" s="619" t="s">
        <v>8200</v>
      </c>
      <c r="C2074" s="618" t="s">
        <v>138</v>
      </c>
      <c r="D2074" s="620">
        <v>49.92</v>
      </c>
    </row>
    <row r="2075" spans="1:4" ht="18" customHeight="1" x14ac:dyDescent="0.35">
      <c r="A2075" s="618">
        <v>1917598</v>
      </c>
      <c r="B2075" s="619" t="s">
        <v>8201</v>
      </c>
      <c r="C2075" s="618" t="s">
        <v>138</v>
      </c>
      <c r="D2075" s="620">
        <v>55.26</v>
      </c>
    </row>
    <row r="2076" spans="1:4" ht="18" customHeight="1" x14ac:dyDescent="0.35">
      <c r="A2076" s="618">
        <v>1917599</v>
      </c>
      <c r="B2076" s="619" t="s">
        <v>8202</v>
      </c>
      <c r="C2076" s="618" t="s">
        <v>138</v>
      </c>
      <c r="D2076" s="620">
        <v>61.45</v>
      </c>
    </row>
    <row r="2077" spans="1:4" ht="18" customHeight="1" x14ac:dyDescent="0.35">
      <c r="A2077" s="618">
        <v>1917600</v>
      </c>
      <c r="B2077" s="619" t="s">
        <v>8203</v>
      </c>
      <c r="C2077" s="618" t="s">
        <v>138</v>
      </c>
      <c r="D2077" s="620">
        <v>69.41</v>
      </c>
    </row>
    <row r="2078" spans="1:4" ht="18" customHeight="1" x14ac:dyDescent="0.35">
      <c r="A2078" s="618">
        <v>1917601</v>
      </c>
      <c r="B2078" s="619" t="s">
        <v>8204</v>
      </c>
      <c r="C2078" s="618" t="s">
        <v>138</v>
      </c>
      <c r="D2078" s="620">
        <v>72.930000000000007</v>
      </c>
    </row>
    <row r="2079" spans="1:4" ht="18" customHeight="1" x14ac:dyDescent="0.35">
      <c r="A2079" s="618">
        <v>1917575</v>
      </c>
      <c r="B2079" s="619" t="s">
        <v>8205</v>
      </c>
      <c r="C2079" s="618" t="s">
        <v>138</v>
      </c>
      <c r="D2079" s="620">
        <v>6.96</v>
      </c>
    </row>
    <row r="2080" spans="1:4" ht="18" customHeight="1" x14ac:dyDescent="0.35">
      <c r="A2080" s="618">
        <v>1917576</v>
      </c>
      <c r="B2080" s="619" t="s">
        <v>8206</v>
      </c>
      <c r="C2080" s="618" t="s">
        <v>138</v>
      </c>
      <c r="D2080" s="620">
        <v>7.38</v>
      </c>
    </row>
    <row r="2081" spans="1:4" ht="18" customHeight="1" x14ac:dyDescent="0.35">
      <c r="A2081" s="618">
        <v>1917577</v>
      </c>
      <c r="B2081" s="619" t="s">
        <v>8207</v>
      </c>
      <c r="C2081" s="618" t="s">
        <v>138</v>
      </c>
      <c r="D2081" s="620">
        <v>7.9</v>
      </c>
    </row>
    <row r="2082" spans="1:4" ht="18" customHeight="1" x14ac:dyDescent="0.35">
      <c r="A2082" s="618">
        <v>1917739</v>
      </c>
      <c r="B2082" s="619" t="s">
        <v>8208</v>
      </c>
      <c r="C2082" s="618" t="s">
        <v>138</v>
      </c>
      <c r="D2082" s="620">
        <v>6.84</v>
      </c>
    </row>
    <row r="2083" spans="1:4" ht="18" customHeight="1" x14ac:dyDescent="0.35">
      <c r="A2083" s="618">
        <v>1917253</v>
      </c>
      <c r="B2083" s="619" t="s">
        <v>8209</v>
      </c>
      <c r="C2083" s="618" t="s">
        <v>138</v>
      </c>
      <c r="D2083" s="620">
        <v>9.9499999999999993</v>
      </c>
    </row>
    <row r="2084" spans="1:4" ht="18" customHeight="1" x14ac:dyDescent="0.35">
      <c r="A2084" s="618">
        <v>1917254</v>
      </c>
      <c r="B2084" s="619" t="s">
        <v>8210</v>
      </c>
      <c r="C2084" s="618" t="s">
        <v>138</v>
      </c>
      <c r="D2084" s="620">
        <v>10.67</v>
      </c>
    </row>
    <row r="2085" spans="1:4" ht="18" customHeight="1" x14ac:dyDescent="0.35">
      <c r="A2085" s="618">
        <v>1917255</v>
      </c>
      <c r="B2085" s="619" t="s">
        <v>8211</v>
      </c>
      <c r="C2085" s="618" t="s">
        <v>138</v>
      </c>
      <c r="D2085" s="620">
        <v>11.57</v>
      </c>
    </row>
    <row r="2086" spans="1:4" ht="18" customHeight="1" x14ac:dyDescent="0.35">
      <c r="A2086" s="618">
        <v>1917256</v>
      </c>
      <c r="B2086" s="619" t="s">
        <v>8212</v>
      </c>
      <c r="C2086" s="618" t="s">
        <v>138</v>
      </c>
      <c r="D2086" s="620">
        <v>12.52</v>
      </c>
    </row>
    <row r="2087" spans="1:4" ht="18" customHeight="1" x14ac:dyDescent="0.35">
      <c r="A2087" s="618">
        <v>1917257</v>
      </c>
      <c r="B2087" s="619" t="s">
        <v>8213</v>
      </c>
      <c r="C2087" s="618" t="s">
        <v>138</v>
      </c>
      <c r="D2087" s="620">
        <v>13.71</v>
      </c>
    </row>
    <row r="2088" spans="1:4" ht="18" customHeight="1" x14ac:dyDescent="0.35">
      <c r="A2088" s="618">
        <v>1917258</v>
      </c>
      <c r="B2088" s="619" t="s">
        <v>8214</v>
      </c>
      <c r="C2088" s="618" t="s">
        <v>138</v>
      </c>
      <c r="D2088" s="620">
        <v>15.02</v>
      </c>
    </row>
    <row r="2089" spans="1:4" ht="18" customHeight="1" x14ac:dyDescent="0.35">
      <c r="A2089" s="618">
        <v>1917259</v>
      </c>
      <c r="B2089" s="619" t="s">
        <v>8215</v>
      </c>
      <c r="C2089" s="618" t="s">
        <v>138</v>
      </c>
      <c r="D2089" s="620">
        <v>18.8</v>
      </c>
    </row>
    <row r="2090" spans="1:4" ht="18" customHeight="1" x14ac:dyDescent="0.35">
      <c r="A2090" s="618">
        <v>1917250</v>
      </c>
      <c r="B2090" s="619" t="s">
        <v>8216</v>
      </c>
      <c r="C2090" s="618" t="s">
        <v>138</v>
      </c>
      <c r="D2090" s="620">
        <v>7.55</v>
      </c>
    </row>
    <row r="2091" spans="1:4" ht="18" customHeight="1" x14ac:dyDescent="0.35">
      <c r="A2091" s="618">
        <v>1917251</v>
      </c>
      <c r="B2091" s="619" t="s">
        <v>8217</v>
      </c>
      <c r="C2091" s="618" t="s">
        <v>138</v>
      </c>
      <c r="D2091" s="620">
        <v>7.99</v>
      </c>
    </row>
    <row r="2092" spans="1:4" ht="18" customHeight="1" x14ac:dyDescent="0.35">
      <c r="A2092" s="618">
        <v>1917252</v>
      </c>
      <c r="B2092" s="619" t="s">
        <v>8218</v>
      </c>
      <c r="C2092" s="618" t="s">
        <v>138</v>
      </c>
      <c r="D2092" s="620">
        <v>8.93</v>
      </c>
    </row>
    <row r="2093" spans="1:4" ht="18" customHeight="1" x14ac:dyDescent="0.35">
      <c r="A2093" s="618">
        <v>1917726</v>
      </c>
      <c r="B2093" s="619" t="s">
        <v>8219</v>
      </c>
      <c r="C2093" s="618" t="s">
        <v>138</v>
      </c>
      <c r="D2093" s="620">
        <v>7.37</v>
      </c>
    </row>
    <row r="2094" spans="1:4" ht="18" customHeight="1" x14ac:dyDescent="0.35">
      <c r="A2094" s="618">
        <v>1917335</v>
      </c>
      <c r="B2094" s="619" t="s">
        <v>8220</v>
      </c>
      <c r="C2094" s="618" t="s">
        <v>138</v>
      </c>
      <c r="D2094" s="620">
        <v>7.5</v>
      </c>
    </row>
    <row r="2095" spans="1:4" ht="18" customHeight="1" x14ac:dyDescent="0.35">
      <c r="A2095" s="618">
        <v>1917336</v>
      </c>
      <c r="B2095" s="619" t="s">
        <v>8221</v>
      </c>
      <c r="C2095" s="618" t="s">
        <v>138</v>
      </c>
      <c r="D2095" s="620">
        <v>8.41</v>
      </c>
    </row>
    <row r="2096" spans="1:4" ht="18" customHeight="1" x14ac:dyDescent="0.35">
      <c r="A2096" s="618">
        <v>1917337</v>
      </c>
      <c r="B2096" s="619" t="s">
        <v>8222</v>
      </c>
      <c r="C2096" s="618" t="s">
        <v>138</v>
      </c>
      <c r="D2096" s="620">
        <v>9.17</v>
      </c>
    </row>
    <row r="2097" spans="1:4" ht="18" customHeight="1" x14ac:dyDescent="0.35">
      <c r="A2097" s="618">
        <v>1917338</v>
      </c>
      <c r="B2097" s="619" t="s">
        <v>8223</v>
      </c>
      <c r="C2097" s="618" t="s">
        <v>138</v>
      </c>
      <c r="D2097" s="620">
        <v>10.15</v>
      </c>
    </row>
    <row r="2098" spans="1:4" ht="18" customHeight="1" x14ac:dyDescent="0.35">
      <c r="A2098" s="618">
        <v>1917339</v>
      </c>
      <c r="B2098" s="619" t="s">
        <v>8224</v>
      </c>
      <c r="C2098" s="618" t="s">
        <v>138</v>
      </c>
      <c r="D2098" s="620">
        <v>11.34</v>
      </c>
    </row>
    <row r="2099" spans="1:4" ht="18" customHeight="1" x14ac:dyDescent="0.35">
      <c r="A2099" s="618">
        <v>1917340</v>
      </c>
      <c r="B2099" s="619" t="s">
        <v>8225</v>
      </c>
      <c r="C2099" s="618" t="s">
        <v>138</v>
      </c>
      <c r="D2099" s="620">
        <v>13.24</v>
      </c>
    </row>
    <row r="2100" spans="1:4" ht="18" customHeight="1" x14ac:dyDescent="0.35">
      <c r="A2100" s="618">
        <v>1917341</v>
      </c>
      <c r="B2100" s="619" t="s">
        <v>8226</v>
      </c>
      <c r="C2100" s="618" t="s">
        <v>138</v>
      </c>
      <c r="D2100" s="620">
        <v>16.88</v>
      </c>
    </row>
    <row r="2101" spans="1:4" ht="18" customHeight="1" x14ac:dyDescent="0.35">
      <c r="A2101" s="618">
        <v>1917342</v>
      </c>
      <c r="B2101" s="619" t="s">
        <v>8227</v>
      </c>
      <c r="C2101" s="618" t="s">
        <v>138</v>
      </c>
      <c r="D2101" s="620">
        <v>21.11</v>
      </c>
    </row>
    <row r="2102" spans="1:4" ht="18" customHeight="1" x14ac:dyDescent="0.35">
      <c r="A2102" s="618">
        <v>1917343</v>
      </c>
      <c r="B2102" s="619" t="s">
        <v>8228</v>
      </c>
      <c r="C2102" s="618" t="s">
        <v>138</v>
      </c>
      <c r="D2102" s="620">
        <v>26.51</v>
      </c>
    </row>
    <row r="2103" spans="1:4" ht="18" customHeight="1" x14ac:dyDescent="0.35">
      <c r="A2103" s="618">
        <v>1917344</v>
      </c>
      <c r="B2103" s="619" t="s">
        <v>8229</v>
      </c>
      <c r="C2103" s="618" t="s">
        <v>138</v>
      </c>
      <c r="D2103" s="620">
        <v>32.21</v>
      </c>
    </row>
    <row r="2104" spans="1:4" ht="18" customHeight="1" x14ac:dyDescent="0.35">
      <c r="A2104" s="618">
        <v>1917345</v>
      </c>
      <c r="B2104" s="619" t="s">
        <v>8230</v>
      </c>
      <c r="C2104" s="618" t="s">
        <v>138</v>
      </c>
      <c r="D2104" s="620">
        <v>40.15</v>
      </c>
    </row>
    <row r="2105" spans="1:4" ht="18" customHeight="1" x14ac:dyDescent="0.35">
      <c r="A2105" s="618">
        <v>1917346</v>
      </c>
      <c r="B2105" s="619" t="s">
        <v>8231</v>
      </c>
      <c r="C2105" s="618" t="s">
        <v>138</v>
      </c>
      <c r="D2105" s="620">
        <v>48.04</v>
      </c>
    </row>
    <row r="2106" spans="1:4" ht="18" customHeight="1" x14ac:dyDescent="0.35">
      <c r="A2106" s="618">
        <v>1917347</v>
      </c>
      <c r="B2106" s="619" t="s">
        <v>8232</v>
      </c>
      <c r="C2106" s="618" t="s">
        <v>138</v>
      </c>
      <c r="D2106" s="620">
        <v>59.37</v>
      </c>
    </row>
    <row r="2107" spans="1:4" ht="18" customHeight="1" x14ac:dyDescent="0.35">
      <c r="A2107" s="618">
        <v>1917332</v>
      </c>
      <c r="B2107" s="619" t="s">
        <v>8233</v>
      </c>
      <c r="C2107" s="618" t="s">
        <v>138</v>
      </c>
      <c r="D2107" s="620">
        <v>6.23</v>
      </c>
    </row>
    <row r="2108" spans="1:4" ht="9" customHeight="1" x14ac:dyDescent="0.35">
      <c r="A2108" s="618">
        <v>1917333</v>
      </c>
      <c r="B2108" s="619" t="s">
        <v>8234</v>
      </c>
      <c r="C2108" s="618" t="s">
        <v>138</v>
      </c>
      <c r="D2108" s="620">
        <v>6.59</v>
      </c>
    </row>
    <row r="2109" spans="1:4" ht="9" customHeight="1" x14ac:dyDescent="0.35">
      <c r="A2109" s="618">
        <v>1917334</v>
      </c>
      <c r="B2109" s="619" t="s">
        <v>8235</v>
      </c>
      <c r="C2109" s="618" t="s">
        <v>138</v>
      </c>
      <c r="D2109" s="620">
        <v>6.97</v>
      </c>
    </row>
    <row r="2110" spans="1:4" ht="9" customHeight="1" x14ac:dyDescent="0.35">
      <c r="A2110" s="618">
        <v>1917331</v>
      </c>
      <c r="B2110" s="619" t="s">
        <v>8236</v>
      </c>
      <c r="C2110" s="618" t="s">
        <v>138</v>
      </c>
      <c r="D2110" s="620">
        <v>5.76</v>
      </c>
    </row>
    <row r="2111" spans="1:4" ht="9" customHeight="1" x14ac:dyDescent="0.35">
      <c r="A2111" s="618">
        <v>1917443</v>
      </c>
      <c r="B2111" s="619" t="s">
        <v>8237</v>
      </c>
      <c r="C2111" s="618" t="s">
        <v>138</v>
      </c>
      <c r="D2111" s="620">
        <v>8.5500000000000007</v>
      </c>
    </row>
    <row r="2112" spans="1:4" ht="9" customHeight="1" x14ac:dyDescent="0.35">
      <c r="A2112" s="618">
        <v>1917444</v>
      </c>
      <c r="B2112" s="619" t="s">
        <v>8238</v>
      </c>
      <c r="C2112" s="618" t="s">
        <v>138</v>
      </c>
      <c r="D2112" s="620">
        <v>9.2100000000000009</v>
      </c>
    </row>
    <row r="2113" spans="1:4" ht="9" customHeight="1" x14ac:dyDescent="0.35">
      <c r="A2113" s="618">
        <v>1917445</v>
      </c>
      <c r="B2113" s="619" t="s">
        <v>8239</v>
      </c>
      <c r="C2113" s="618" t="s">
        <v>138</v>
      </c>
      <c r="D2113" s="620">
        <v>9.94</v>
      </c>
    </row>
    <row r="2114" spans="1:4" ht="9" customHeight="1" x14ac:dyDescent="0.35">
      <c r="A2114" s="618">
        <v>1917446</v>
      </c>
      <c r="B2114" s="619" t="s">
        <v>8240</v>
      </c>
      <c r="C2114" s="618" t="s">
        <v>138</v>
      </c>
      <c r="D2114" s="620">
        <v>10.68</v>
      </c>
    </row>
    <row r="2115" spans="1:4" ht="9" customHeight="1" x14ac:dyDescent="0.35">
      <c r="A2115" s="618">
        <v>1917447</v>
      </c>
      <c r="B2115" s="619" t="s">
        <v>8241</v>
      </c>
      <c r="C2115" s="618" t="s">
        <v>138</v>
      </c>
      <c r="D2115" s="620">
        <v>11.77</v>
      </c>
    </row>
    <row r="2116" spans="1:4" ht="9" customHeight="1" x14ac:dyDescent="0.35">
      <c r="A2116" s="618">
        <v>1917448</v>
      </c>
      <c r="B2116" s="619" t="s">
        <v>8242</v>
      </c>
      <c r="C2116" s="618" t="s">
        <v>138</v>
      </c>
      <c r="D2116" s="620">
        <v>12.77</v>
      </c>
    </row>
    <row r="2117" spans="1:4" ht="9" customHeight="1" x14ac:dyDescent="0.35">
      <c r="A2117" s="618">
        <v>1917449</v>
      </c>
      <c r="B2117" s="619" t="s">
        <v>8243</v>
      </c>
      <c r="C2117" s="618" t="s">
        <v>138</v>
      </c>
      <c r="D2117" s="620">
        <v>14.1</v>
      </c>
    </row>
    <row r="2118" spans="1:4" ht="9" customHeight="1" x14ac:dyDescent="0.35">
      <c r="A2118" s="618">
        <v>1917450</v>
      </c>
      <c r="B2118" s="619" t="s">
        <v>8244</v>
      </c>
      <c r="C2118" s="618" t="s">
        <v>138</v>
      </c>
      <c r="D2118" s="620">
        <v>15.73</v>
      </c>
    </row>
    <row r="2119" spans="1:4" ht="9" customHeight="1" x14ac:dyDescent="0.35">
      <c r="A2119" s="618">
        <v>1917451</v>
      </c>
      <c r="B2119" s="619" t="s">
        <v>8245</v>
      </c>
      <c r="C2119" s="618" t="s">
        <v>138</v>
      </c>
      <c r="D2119" s="620">
        <v>19.350000000000001</v>
      </c>
    </row>
    <row r="2120" spans="1:4" ht="9" customHeight="1" x14ac:dyDescent="0.35">
      <c r="A2120" s="618">
        <v>1917452</v>
      </c>
      <c r="B2120" s="619" t="s">
        <v>8246</v>
      </c>
      <c r="C2120" s="618" t="s">
        <v>138</v>
      </c>
      <c r="D2120" s="620">
        <v>22.96</v>
      </c>
    </row>
    <row r="2121" spans="1:4" ht="9" customHeight="1" x14ac:dyDescent="0.35">
      <c r="A2121" s="618">
        <v>1917453</v>
      </c>
      <c r="B2121" s="619" t="s">
        <v>8247</v>
      </c>
      <c r="C2121" s="618" t="s">
        <v>138</v>
      </c>
      <c r="D2121" s="620">
        <v>27.35</v>
      </c>
    </row>
    <row r="2122" spans="1:4" ht="9" customHeight="1" x14ac:dyDescent="0.35">
      <c r="A2122" s="618">
        <v>1917454</v>
      </c>
      <c r="B2122" s="619" t="s">
        <v>8248</v>
      </c>
      <c r="C2122" s="618" t="s">
        <v>138</v>
      </c>
      <c r="D2122" s="620">
        <v>32.18</v>
      </c>
    </row>
    <row r="2123" spans="1:4" ht="9" customHeight="1" x14ac:dyDescent="0.35">
      <c r="A2123" s="618">
        <v>1917455</v>
      </c>
      <c r="B2123" s="619" t="s">
        <v>8249</v>
      </c>
      <c r="C2123" s="618" t="s">
        <v>138</v>
      </c>
      <c r="D2123" s="620">
        <v>38.28</v>
      </c>
    </row>
    <row r="2124" spans="1:4" ht="9" customHeight="1" x14ac:dyDescent="0.35">
      <c r="A2124" s="618">
        <v>1917456</v>
      </c>
      <c r="B2124" s="619" t="s">
        <v>8250</v>
      </c>
      <c r="C2124" s="618" t="s">
        <v>138</v>
      </c>
      <c r="D2124" s="620">
        <v>44.95</v>
      </c>
    </row>
    <row r="2125" spans="1:4" ht="9" customHeight="1" x14ac:dyDescent="0.35">
      <c r="A2125" s="618">
        <v>1917457</v>
      </c>
      <c r="B2125" s="619" t="s">
        <v>8251</v>
      </c>
      <c r="C2125" s="618" t="s">
        <v>138</v>
      </c>
      <c r="D2125" s="620">
        <v>50.92</v>
      </c>
    </row>
    <row r="2126" spans="1:4" ht="9" customHeight="1" x14ac:dyDescent="0.35">
      <c r="A2126" s="618">
        <v>1917458</v>
      </c>
      <c r="B2126" s="619" t="s">
        <v>8252</v>
      </c>
      <c r="C2126" s="618" t="s">
        <v>138</v>
      </c>
      <c r="D2126" s="620">
        <v>58.85</v>
      </c>
    </row>
    <row r="2127" spans="1:4" ht="9" customHeight="1" x14ac:dyDescent="0.35">
      <c r="A2127" s="618">
        <v>1917459</v>
      </c>
      <c r="B2127" s="619" t="s">
        <v>8253</v>
      </c>
      <c r="C2127" s="618" t="s">
        <v>138</v>
      </c>
      <c r="D2127" s="620">
        <v>61.84</v>
      </c>
    </row>
    <row r="2128" spans="1:4" ht="9" customHeight="1" x14ac:dyDescent="0.35">
      <c r="A2128" s="618">
        <v>1917440</v>
      </c>
      <c r="B2128" s="619" t="s">
        <v>8254</v>
      </c>
      <c r="C2128" s="618" t="s">
        <v>138</v>
      </c>
      <c r="D2128" s="620">
        <v>6.15</v>
      </c>
    </row>
    <row r="2129" spans="1:4" ht="9" customHeight="1" x14ac:dyDescent="0.35">
      <c r="A2129" s="618">
        <v>1917441</v>
      </c>
      <c r="B2129" s="619" t="s">
        <v>8255</v>
      </c>
      <c r="C2129" s="618" t="s">
        <v>138</v>
      </c>
      <c r="D2129" s="620">
        <v>6.88</v>
      </c>
    </row>
    <row r="2130" spans="1:4" ht="9" customHeight="1" x14ac:dyDescent="0.35">
      <c r="A2130" s="618">
        <v>1917442</v>
      </c>
      <c r="B2130" s="619" t="s">
        <v>8256</v>
      </c>
      <c r="C2130" s="618" t="s">
        <v>138</v>
      </c>
      <c r="D2130" s="620">
        <v>7.6</v>
      </c>
    </row>
    <row r="2131" spans="1:4" ht="9" customHeight="1" x14ac:dyDescent="0.35">
      <c r="A2131" s="618">
        <v>1917734</v>
      </c>
      <c r="B2131" s="619" t="s">
        <v>8257</v>
      </c>
      <c r="C2131" s="618" t="s">
        <v>138</v>
      </c>
      <c r="D2131" s="620">
        <v>5.67</v>
      </c>
    </row>
    <row r="2132" spans="1:4" ht="9" customHeight="1" x14ac:dyDescent="0.35">
      <c r="A2132" s="618">
        <v>1917055</v>
      </c>
      <c r="B2132" s="619" t="s">
        <v>8258</v>
      </c>
      <c r="C2132" s="618" t="s">
        <v>138</v>
      </c>
      <c r="D2132" s="620">
        <v>27.04</v>
      </c>
    </row>
    <row r="2133" spans="1:4" ht="9" customHeight="1" x14ac:dyDescent="0.35">
      <c r="A2133" s="618">
        <v>1917056</v>
      </c>
      <c r="B2133" s="619" t="s">
        <v>8259</v>
      </c>
      <c r="C2133" s="618" t="s">
        <v>138</v>
      </c>
      <c r="D2133" s="620">
        <v>27.54</v>
      </c>
    </row>
    <row r="2134" spans="1:4" ht="9" customHeight="1" x14ac:dyDescent="0.35">
      <c r="A2134" s="618">
        <v>1917057</v>
      </c>
      <c r="B2134" s="619" t="s">
        <v>8260</v>
      </c>
      <c r="C2134" s="618" t="s">
        <v>138</v>
      </c>
      <c r="D2134" s="620">
        <v>28.06</v>
      </c>
    </row>
    <row r="2135" spans="1:4" ht="9" customHeight="1" x14ac:dyDescent="0.35">
      <c r="A2135" s="618">
        <v>1917058</v>
      </c>
      <c r="B2135" s="619" t="s">
        <v>8261</v>
      </c>
      <c r="C2135" s="618" t="s">
        <v>138</v>
      </c>
      <c r="D2135" s="620">
        <v>28.6</v>
      </c>
    </row>
    <row r="2136" spans="1:4" ht="9" customHeight="1" x14ac:dyDescent="0.35">
      <c r="A2136" s="618">
        <v>1917059</v>
      </c>
      <c r="B2136" s="619" t="s">
        <v>8262</v>
      </c>
      <c r="C2136" s="618" t="s">
        <v>138</v>
      </c>
      <c r="D2136" s="620">
        <v>29.17</v>
      </c>
    </row>
    <row r="2137" spans="1:4" ht="9" customHeight="1" x14ac:dyDescent="0.35">
      <c r="A2137" s="618">
        <v>1917060</v>
      </c>
      <c r="B2137" s="619" t="s">
        <v>8263</v>
      </c>
      <c r="C2137" s="618" t="s">
        <v>138</v>
      </c>
      <c r="D2137" s="620">
        <v>29.47</v>
      </c>
    </row>
    <row r="2138" spans="1:4" ht="9" customHeight="1" x14ac:dyDescent="0.35">
      <c r="A2138" s="618">
        <v>1901536</v>
      </c>
      <c r="B2138" s="619" t="s">
        <v>8264</v>
      </c>
      <c r="C2138" s="618" t="s">
        <v>138</v>
      </c>
      <c r="D2138" s="620">
        <v>14.89</v>
      </c>
    </row>
    <row r="2139" spans="1:4" ht="9" customHeight="1" x14ac:dyDescent="0.35">
      <c r="A2139" s="618">
        <v>1901537</v>
      </c>
      <c r="B2139" s="619" t="s">
        <v>8265</v>
      </c>
      <c r="C2139" s="618" t="s">
        <v>138</v>
      </c>
      <c r="D2139" s="620">
        <v>15.01</v>
      </c>
    </row>
    <row r="2140" spans="1:4" ht="9" customHeight="1" x14ac:dyDescent="0.35">
      <c r="A2140" s="618">
        <v>1901538</v>
      </c>
      <c r="B2140" s="619" t="s">
        <v>8266</v>
      </c>
      <c r="C2140" s="618" t="s">
        <v>138</v>
      </c>
      <c r="D2140" s="620">
        <v>15.14</v>
      </c>
    </row>
    <row r="2141" spans="1:4" ht="9" customHeight="1" x14ac:dyDescent="0.35">
      <c r="A2141" s="618">
        <v>1901539</v>
      </c>
      <c r="B2141" s="619" t="s">
        <v>8267</v>
      </c>
      <c r="C2141" s="618" t="s">
        <v>138</v>
      </c>
      <c r="D2141" s="620">
        <v>15.27</v>
      </c>
    </row>
    <row r="2142" spans="1:4" ht="9" customHeight="1" x14ac:dyDescent="0.35">
      <c r="A2142" s="618">
        <v>1901540</v>
      </c>
      <c r="B2142" s="619" t="s">
        <v>8268</v>
      </c>
      <c r="C2142" s="618" t="s">
        <v>138</v>
      </c>
      <c r="D2142" s="620">
        <v>15.41</v>
      </c>
    </row>
    <row r="2143" spans="1:4" ht="9" customHeight="1" x14ac:dyDescent="0.35">
      <c r="A2143" s="618">
        <v>1901535</v>
      </c>
      <c r="B2143" s="619" t="s">
        <v>8269</v>
      </c>
      <c r="C2143" s="618" t="s">
        <v>138</v>
      </c>
      <c r="D2143" s="620">
        <v>15.48</v>
      </c>
    </row>
    <row r="2144" spans="1:4" ht="9" customHeight="1" x14ac:dyDescent="0.35">
      <c r="A2144" s="618">
        <v>1901542</v>
      </c>
      <c r="B2144" s="619" t="s">
        <v>8270</v>
      </c>
      <c r="C2144" s="618" t="s">
        <v>138</v>
      </c>
      <c r="D2144" s="620">
        <v>19.420000000000002</v>
      </c>
    </row>
    <row r="2145" spans="1:4" ht="9" customHeight="1" x14ac:dyDescent="0.35">
      <c r="A2145" s="618">
        <v>1901543</v>
      </c>
      <c r="B2145" s="619" t="s">
        <v>8271</v>
      </c>
      <c r="C2145" s="618" t="s">
        <v>138</v>
      </c>
      <c r="D2145" s="620">
        <v>19.54</v>
      </c>
    </row>
    <row r="2146" spans="1:4" ht="9" customHeight="1" x14ac:dyDescent="0.35">
      <c r="A2146" s="618">
        <v>1901544</v>
      </c>
      <c r="B2146" s="619" t="s">
        <v>8272</v>
      </c>
      <c r="C2146" s="618" t="s">
        <v>138</v>
      </c>
      <c r="D2146" s="620">
        <v>19.649999999999999</v>
      </c>
    </row>
    <row r="2147" spans="1:4" ht="9" customHeight="1" x14ac:dyDescent="0.35">
      <c r="A2147" s="618">
        <v>1901545</v>
      </c>
      <c r="B2147" s="619" t="s">
        <v>8273</v>
      </c>
      <c r="C2147" s="618" t="s">
        <v>138</v>
      </c>
      <c r="D2147" s="620">
        <v>19.78</v>
      </c>
    </row>
    <row r="2148" spans="1:4" ht="9" customHeight="1" x14ac:dyDescent="0.35">
      <c r="A2148" s="618">
        <v>1901546</v>
      </c>
      <c r="B2148" s="619" t="s">
        <v>8274</v>
      </c>
      <c r="C2148" s="618" t="s">
        <v>138</v>
      </c>
      <c r="D2148" s="620">
        <v>19.91</v>
      </c>
    </row>
    <row r="2149" spans="1:4" ht="9" customHeight="1" x14ac:dyDescent="0.35">
      <c r="A2149" s="618">
        <v>1901541</v>
      </c>
      <c r="B2149" s="619" t="s">
        <v>8275</v>
      </c>
      <c r="C2149" s="618" t="s">
        <v>138</v>
      </c>
      <c r="D2149" s="620">
        <v>19.98</v>
      </c>
    </row>
    <row r="2150" spans="1:4" ht="9" customHeight="1" x14ac:dyDescent="0.35">
      <c r="A2150" s="618">
        <v>1917091</v>
      </c>
      <c r="B2150" s="619" t="s">
        <v>8276</v>
      </c>
      <c r="C2150" s="618" t="s">
        <v>138</v>
      </c>
      <c r="D2150" s="620">
        <v>17.809999999999999</v>
      </c>
    </row>
    <row r="2151" spans="1:4" ht="9" customHeight="1" x14ac:dyDescent="0.35">
      <c r="A2151" s="618">
        <v>1917092</v>
      </c>
      <c r="B2151" s="619" t="s">
        <v>8277</v>
      </c>
      <c r="C2151" s="618" t="s">
        <v>138</v>
      </c>
      <c r="D2151" s="620">
        <v>18.100000000000001</v>
      </c>
    </row>
    <row r="2152" spans="1:4" ht="9" customHeight="1" x14ac:dyDescent="0.35">
      <c r="A2152" s="618">
        <v>1917093</v>
      </c>
      <c r="B2152" s="619" t="s">
        <v>8278</v>
      </c>
      <c r="C2152" s="618" t="s">
        <v>138</v>
      </c>
      <c r="D2152" s="620">
        <v>18.399999999999999</v>
      </c>
    </row>
    <row r="2153" spans="1:4" ht="9" customHeight="1" x14ac:dyDescent="0.35">
      <c r="A2153" s="618">
        <v>1917094</v>
      </c>
      <c r="B2153" s="619" t="s">
        <v>8279</v>
      </c>
      <c r="C2153" s="618" t="s">
        <v>138</v>
      </c>
      <c r="D2153" s="620">
        <v>18.72</v>
      </c>
    </row>
    <row r="2154" spans="1:4" ht="9" customHeight="1" x14ac:dyDescent="0.35">
      <c r="A2154" s="618">
        <v>1917095</v>
      </c>
      <c r="B2154" s="619" t="s">
        <v>8280</v>
      </c>
      <c r="C2154" s="618" t="s">
        <v>138</v>
      </c>
      <c r="D2154" s="620">
        <v>19.05</v>
      </c>
    </row>
    <row r="2155" spans="1:4" ht="9" customHeight="1" x14ac:dyDescent="0.35">
      <c r="A2155" s="618">
        <v>1917096</v>
      </c>
      <c r="B2155" s="619" t="s">
        <v>8281</v>
      </c>
      <c r="C2155" s="618" t="s">
        <v>138</v>
      </c>
      <c r="D2155" s="620">
        <v>19.23</v>
      </c>
    </row>
    <row r="2156" spans="1:4" ht="9" customHeight="1" x14ac:dyDescent="0.35">
      <c r="A2156" s="618">
        <v>1901548</v>
      </c>
      <c r="B2156" s="619" t="s">
        <v>8282</v>
      </c>
      <c r="C2156" s="618" t="s">
        <v>138</v>
      </c>
      <c r="D2156" s="620">
        <v>24.08</v>
      </c>
    </row>
    <row r="2157" spans="1:4" ht="9" customHeight="1" x14ac:dyDescent="0.35">
      <c r="A2157" s="618">
        <v>1901549</v>
      </c>
      <c r="B2157" s="619" t="s">
        <v>8283</v>
      </c>
      <c r="C2157" s="618" t="s">
        <v>138</v>
      </c>
      <c r="D2157" s="620">
        <v>24.19</v>
      </c>
    </row>
    <row r="2158" spans="1:4" ht="9" customHeight="1" x14ac:dyDescent="0.35">
      <c r="A2158" s="618">
        <v>1901550</v>
      </c>
      <c r="B2158" s="619" t="s">
        <v>8284</v>
      </c>
      <c r="C2158" s="618" t="s">
        <v>138</v>
      </c>
      <c r="D2158" s="620">
        <v>24.3</v>
      </c>
    </row>
    <row r="2159" spans="1:4" ht="9" customHeight="1" x14ac:dyDescent="0.35">
      <c r="A2159" s="618">
        <v>1901551</v>
      </c>
      <c r="B2159" s="619" t="s">
        <v>8285</v>
      </c>
      <c r="C2159" s="618" t="s">
        <v>138</v>
      </c>
      <c r="D2159" s="620">
        <v>24.42</v>
      </c>
    </row>
    <row r="2160" spans="1:4" ht="9" customHeight="1" x14ac:dyDescent="0.35">
      <c r="A2160" s="618">
        <v>1901552</v>
      </c>
      <c r="B2160" s="619" t="s">
        <v>8286</v>
      </c>
      <c r="C2160" s="618" t="s">
        <v>138</v>
      </c>
      <c r="D2160" s="620">
        <v>24.55</v>
      </c>
    </row>
    <row r="2161" spans="1:4" ht="9" customHeight="1" x14ac:dyDescent="0.35">
      <c r="A2161" s="618">
        <v>1901547</v>
      </c>
      <c r="B2161" s="619" t="s">
        <v>8287</v>
      </c>
      <c r="C2161" s="618" t="s">
        <v>138</v>
      </c>
      <c r="D2161" s="620">
        <v>24.62</v>
      </c>
    </row>
    <row r="2162" spans="1:4" ht="18" customHeight="1" x14ac:dyDescent="0.35">
      <c r="A2162" s="618">
        <v>1917127</v>
      </c>
      <c r="B2162" s="619" t="s">
        <v>8288</v>
      </c>
      <c r="C2162" s="618" t="s">
        <v>138</v>
      </c>
      <c r="D2162" s="620">
        <v>16.22</v>
      </c>
    </row>
    <row r="2163" spans="1:4" ht="18" customHeight="1" x14ac:dyDescent="0.35">
      <c r="A2163" s="618">
        <v>1917128</v>
      </c>
      <c r="B2163" s="619" t="s">
        <v>8289</v>
      </c>
      <c r="C2163" s="618" t="s">
        <v>138</v>
      </c>
      <c r="D2163" s="620">
        <v>16.45</v>
      </c>
    </row>
    <row r="2164" spans="1:4" ht="18" customHeight="1" x14ac:dyDescent="0.35">
      <c r="A2164" s="618">
        <v>1917129</v>
      </c>
      <c r="B2164" s="619" t="s">
        <v>8290</v>
      </c>
      <c r="C2164" s="618" t="s">
        <v>138</v>
      </c>
      <c r="D2164" s="620">
        <v>16.68</v>
      </c>
    </row>
    <row r="2165" spans="1:4" ht="18" customHeight="1" x14ac:dyDescent="0.35">
      <c r="A2165" s="618">
        <v>1917130</v>
      </c>
      <c r="B2165" s="619" t="s">
        <v>8291</v>
      </c>
      <c r="C2165" s="618" t="s">
        <v>138</v>
      </c>
      <c r="D2165" s="620">
        <v>16.93</v>
      </c>
    </row>
    <row r="2166" spans="1:4" ht="18" customHeight="1" x14ac:dyDescent="0.35">
      <c r="A2166" s="618">
        <v>1917131</v>
      </c>
      <c r="B2166" s="619" t="s">
        <v>8292</v>
      </c>
      <c r="C2166" s="618" t="s">
        <v>138</v>
      </c>
      <c r="D2166" s="620">
        <v>17.190000000000001</v>
      </c>
    </row>
    <row r="2167" spans="1:4" ht="18" customHeight="1" x14ac:dyDescent="0.35">
      <c r="A2167" s="618">
        <v>1917132</v>
      </c>
      <c r="B2167" s="619" t="s">
        <v>8293</v>
      </c>
      <c r="C2167" s="618" t="s">
        <v>138</v>
      </c>
      <c r="D2167" s="620">
        <v>17.329999999999998</v>
      </c>
    </row>
    <row r="2168" spans="1:4" ht="18" customHeight="1" x14ac:dyDescent="0.35">
      <c r="A2168" s="618">
        <v>1917163</v>
      </c>
      <c r="B2168" s="619" t="s">
        <v>8294</v>
      </c>
      <c r="C2168" s="618" t="s">
        <v>138</v>
      </c>
      <c r="D2168" s="620">
        <v>15.05</v>
      </c>
    </row>
    <row r="2169" spans="1:4" ht="18" customHeight="1" x14ac:dyDescent="0.35">
      <c r="A2169" s="618">
        <v>1917164</v>
      </c>
      <c r="B2169" s="619" t="s">
        <v>8295</v>
      </c>
      <c r="C2169" s="618" t="s">
        <v>138</v>
      </c>
      <c r="D2169" s="620">
        <v>15.24</v>
      </c>
    </row>
    <row r="2170" spans="1:4" ht="18" customHeight="1" x14ac:dyDescent="0.35">
      <c r="A2170" s="618">
        <v>1917165</v>
      </c>
      <c r="B2170" s="619" t="s">
        <v>8296</v>
      </c>
      <c r="C2170" s="618" t="s">
        <v>138</v>
      </c>
      <c r="D2170" s="620">
        <v>15.44</v>
      </c>
    </row>
    <row r="2171" spans="1:4" ht="18" customHeight="1" x14ac:dyDescent="0.35">
      <c r="A2171" s="618">
        <v>1917166</v>
      </c>
      <c r="B2171" s="619" t="s">
        <v>8297</v>
      </c>
      <c r="C2171" s="618" t="s">
        <v>138</v>
      </c>
      <c r="D2171" s="620">
        <v>15.65</v>
      </c>
    </row>
    <row r="2172" spans="1:4" ht="18" customHeight="1" x14ac:dyDescent="0.35">
      <c r="A2172" s="618">
        <v>1917167</v>
      </c>
      <c r="B2172" s="619" t="s">
        <v>8298</v>
      </c>
      <c r="C2172" s="618" t="s">
        <v>138</v>
      </c>
      <c r="D2172" s="620">
        <v>15.88</v>
      </c>
    </row>
    <row r="2173" spans="1:4" ht="18" customHeight="1" x14ac:dyDescent="0.35">
      <c r="A2173" s="618">
        <v>1917168</v>
      </c>
      <c r="B2173" s="619" t="s">
        <v>8299</v>
      </c>
      <c r="C2173" s="618" t="s">
        <v>138</v>
      </c>
      <c r="D2173" s="620">
        <v>16</v>
      </c>
    </row>
    <row r="2174" spans="1:4" ht="18" customHeight="1" x14ac:dyDescent="0.35">
      <c r="A2174" s="618">
        <v>1917199</v>
      </c>
      <c r="B2174" s="619" t="s">
        <v>8300</v>
      </c>
      <c r="C2174" s="618" t="s">
        <v>138</v>
      </c>
      <c r="D2174" s="620">
        <v>16.399999999999999</v>
      </c>
    </row>
    <row r="2175" spans="1:4" ht="18" customHeight="1" x14ac:dyDescent="0.35">
      <c r="A2175" s="618">
        <v>1917200</v>
      </c>
      <c r="B2175" s="619" t="s">
        <v>8301</v>
      </c>
      <c r="C2175" s="618" t="s">
        <v>138</v>
      </c>
      <c r="D2175" s="620">
        <v>16.57</v>
      </c>
    </row>
    <row r="2176" spans="1:4" ht="18" customHeight="1" x14ac:dyDescent="0.35">
      <c r="A2176" s="618">
        <v>1917201</v>
      </c>
      <c r="B2176" s="619" t="s">
        <v>8302</v>
      </c>
      <c r="C2176" s="618" t="s">
        <v>138</v>
      </c>
      <c r="D2176" s="620">
        <v>16.75</v>
      </c>
    </row>
    <row r="2177" spans="1:4" ht="18" customHeight="1" x14ac:dyDescent="0.35">
      <c r="A2177" s="618">
        <v>1917202</v>
      </c>
      <c r="B2177" s="619" t="s">
        <v>8303</v>
      </c>
      <c r="C2177" s="618" t="s">
        <v>138</v>
      </c>
      <c r="D2177" s="620">
        <v>16.93</v>
      </c>
    </row>
    <row r="2178" spans="1:4" ht="18" customHeight="1" x14ac:dyDescent="0.35">
      <c r="A2178" s="618">
        <v>1917203</v>
      </c>
      <c r="B2178" s="619" t="s">
        <v>8304</v>
      </c>
      <c r="C2178" s="618" t="s">
        <v>138</v>
      </c>
      <c r="D2178" s="620">
        <v>17.13</v>
      </c>
    </row>
    <row r="2179" spans="1:4" ht="18" customHeight="1" x14ac:dyDescent="0.35">
      <c r="A2179" s="618">
        <v>1917204</v>
      </c>
      <c r="B2179" s="619" t="s">
        <v>8305</v>
      </c>
      <c r="C2179" s="618" t="s">
        <v>138</v>
      </c>
      <c r="D2179" s="620">
        <v>17.23</v>
      </c>
    </row>
    <row r="2180" spans="1:4" ht="18" customHeight="1" x14ac:dyDescent="0.35">
      <c r="A2180" s="618">
        <v>1917019</v>
      </c>
      <c r="B2180" s="619" t="s">
        <v>8306</v>
      </c>
      <c r="C2180" s="618" t="s">
        <v>138</v>
      </c>
      <c r="D2180" s="620">
        <v>37.68</v>
      </c>
    </row>
    <row r="2181" spans="1:4" ht="18" customHeight="1" x14ac:dyDescent="0.35">
      <c r="A2181" s="618">
        <v>1917020</v>
      </c>
      <c r="B2181" s="619" t="s">
        <v>8307</v>
      </c>
      <c r="C2181" s="618" t="s">
        <v>138</v>
      </c>
      <c r="D2181" s="620">
        <v>38.43</v>
      </c>
    </row>
    <row r="2182" spans="1:4" ht="18" customHeight="1" x14ac:dyDescent="0.35">
      <c r="A2182" s="618">
        <v>1917021</v>
      </c>
      <c r="B2182" s="619" t="s">
        <v>8308</v>
      </c>
      <c r="C2182" s="618" t="s">
        <v>138</v>
      </c>
      <c r="D2182" s="620">
        <v>39.18</v>
      </c>
    </row>
    <row r="2183" spans="1:4" ht="18" customHeight="1" x14ac:dyDescent="0.35">
      <c r="A2183" s="618">
        <v>1917022</v>
      </c>
      <c r="B2183" s="619" t="s">
        <v>8309</v>
      </c>
      <c r="C2183" s="618" t="s">
        <v>138</v>
      </c>
      <c r="D2183" s="620">
        <v>39.979999999999997</v>
      </c>
    </row>
    <row r="2184" spans="1:4" ht="18" customHeight="1" x14ac:dyDescent="0.35">
      <c r="A2184" s="618">
        <v>1917023</v>
      </c>
      <c r="B2184" s="619" t="s">
        <v>8310</v>
      </c>
      <c r="C2184" s="618" t="s">
        <v>138</v>
      </c>
      <c r="D2184" s="620">
        <v>40.82</v>
      </c>
    </row>
    <row r="2185" spans="1:4" ht="18" customHeight="1" x14ac:dyDescent="0.35">
      <c r="A2185" s="618">
        <v>1917024</v>
      </c>
      <c r="B2185" s="619" t="s">
        <v>8311</v>
      </c>
      <c r="C2185" s="618" t="s">
        <v>138</v>
      </c>
      <c r="D2185" s="620">
        <v>41.26</v>
      </c>
    </row>
    <row r="2186" spans="1:4" ht="18" customHeight="1" x14ac:dyDescent="0.35">
      <c r="A2186" s="618">
        <v>1917541</v>
      </c>
      <c r="B2186" s="619" t="s">
        <v>8312</v>
      </c>
      <c r="C2186" s="618" t="s">
        <v>138</v>
      </c>
      <c r="D2186" s="620">
        <v>7.44</v>
      </c>
    </row>
    <row r="2187" spans="1:4" ht="18" customHeight="1" x14ac:dyDescent="0.35">
      <c r="A2187" s="618">
        <v>1917542</v>
      </c>
      <c r="B2187" s="619" t="s">
        <v>8313</v>
      </c>
      <c r="C2187" s="618" t="s">
        <v>138</v>
      </c>
      <c r="D2187" s="620">
        <v>8.18</v>
      </c>
    </row>
    <row r="2188" spans="1:4" ht="18" customHeight="1" x14ac:dyDescent="0.35">
      <c r="A2188" s="618">
        <v>1917543</v>
      </c>
      <c r="B2188" s="619" t="s">
        <v>8314</v>
      </c>
      <c r="C2188" s="618" t="s">
        <v>138</v>
      </c>
      <c r="D2188" s="620">
        <v>8.5399999999999991</v>
      </c>
    </row>
    <row r="2189" spans="1:4" ht="18" customHeight="1" x14ac:dyDescent="0.35">
      <c r="A2189" s="618">
        <v>1917544</v>
      </c>
      <c r="B2189" s="619" t="s">
        <v>8315</v>
      </c>
      <c r="C2189" s="618" t="s">
        <v>138</v>
      </c>
      <c r="D2189" s="620">
        <v>8.91</v>
      </c>
    </row>
    <row r="2190" spans="1:4" ht="18" customHeight="1" x14ac:dyDescent="0.35">
      <c r="A2190" s="618">
        <v>1917545</v>
      </c>
      <c r="B2190" s="619" t="s">
        <v>8316</v>
      </c>
      <c r="C2190" s="618" t="s">
        <v>138</v>
      </c>
      <c r="D2190" s="620">
        <v>9.3800000000000008</v>
      </c>
    </row>
    <row r="2191" spans="1:4" ht="18" customHeight="1" x14ac:dyDescent="0.35">
      <c r="A2191" s="618">
        <v>1917546</v>
      </c>
      <c r="B2191" s="619" t="s">
        <v>8317</v>
      </c>
      <c r="C2191" s="618" t="s">
        <v>138</v>
      </c>
      <c r="D2191" s="620">
        <v>9.7799999999999994</v>
      </c>
    </row>
    <row r="2192" spans="1:4" ht="18" customHeight="1" x14ac:dyDescent="0.35">
      <c r="A2192" s="618">
        <v>1917547</v>
      </c>
      <c r="B2192" s="619" t="s">
        <v>8318</v>
      </c>
      <c r="C2192" s="618" t="s">
        <v>138</v>
      </c>
      <c r="D2192" s="620">
        <v>10.58</v>
      </c>
    </row>
    <row r="2193" spans="1:4" ht="18" customHeight="1" x14ac:dyDescent="0.35">
      <c r="A2193" s="618">
        <v>1917548</v>
      </c>
      <c r="B2193" s="619" t="s">
        <v>8319</v>
      </c>
      <c r="C2193" s="618" t="s">
        <v>138</v>
      </c>
      <c r="D2193" s="620">
        <v>11.09</v>
      </c>
    </row>
    <row r="2194" spans="1:4" ht="18" customHeight="1" x14ac:dyDescent="0.35">
      <c r="A2194" s="618">
        <v>1917549</v>
      </c>
      <c r="B2194" s="619" t="s">
        <v>8320</v>
      </c>
      <c r="C2194" s="618" t="s">
        <v>138</v>
      </c>
      <c r="D2194" s="620">
        <v>11.64</v>
      </c>
    </row>
    <row r="2195" spans="1:4" ht="18" customHeight="1" x14ac:dyDescent="0.35">
      <c r="A2195" s="618">
        <v>1917550</v>
      </c>
      <c r="B2195" s="619" t="s">
        <v>8321</v>
      </c>
      <c r="C2195" s="618" t="s">
        <v>138</v>
      </c>
      <c r="D2195" s="620">
        <v>12.23</v>
      </c>
    </row>
    <row r="2196" spans="1:4" ht="18" customHeight="1" x14ac:dyDescent="0.35">
      <c r="A2196" s="618">
        <v>1917551</v>
      </c>
      <c r="B2196" s="619" t="s">
        <v>8322</v>
      </c>
      <c r="C2196" s="618" t="s">
        <v>138</v>
      </c>
      <c r="D2196" s="620">
        <v>13.14</v>
      </c>
    </row>
    <row r="2197" spans="1:4" ht="18" customHeight="1" x14ac:dyDescent="0.35">
      <c r="A2197" s="618">
        <v>1917552</v>
      </c>
      <c r="B2197" s="619" t="s">
        <v>8323</v>
      </c>
      <c r="C2197" s="618" t="s">
        <v>138</v>
      </c>
      <c r="D2197" s="620">
        <v>13.78</v>
      </c>
    </row>
    <row r="2198" spans="1:4" ht="18" customHeight="1" x14ac:dyDescent="0.35">
      <c r="A2198" s="618">
        <v>1917553</v>
      </c>
      <c r="B2198" s="619" t="s">
        <v>8324</v>
      </c>
      <c r="C2198" s="618" t="s">
        <v>138</v>
      </c>
      <c r="D2198" s="620">
        <v>13.67</v>
      </c>
    </row>
    <row r="2199" spans="1:4" ht="18" customHeight="1" x14ac:dyDescent="0.35">
      <c r="A2199" s="618">
        <v>1917554</v>
      </c>
      <c r="B2199" s="619" t="s">
        <v>8325</v>
      </c>
      <c r="C2199" s="618" t="s">
        <v>138</v>
      </c>
      <c r="D2199" s="620">
        <v>15</v>
      </c>
    </row>
    <row r="2200" spans="1:4" ht="18" customHeight="1" x14ac:dyDescent="0.35">
      <c r="A2200" s="618">
        <v>1917555</v>
      </c>
      <c r="B2200" s="619" t="s">
        <v>8326</v>
      </c>
      <c r="C2200" s="618" t="s">
        <v>138</v>
      </c>
      <c r="D2200" s="620">
        <v>15.7</v>
      </c>
    </row>
    <row r="2201" spans="1:4" ht="18" customHeight="1" x14ac:dyDescent="0.35">
      <c r="A2201" s="618">
        <v>1917556</v>
      </c>
      <c r="B2201" s="619" t="s">
        <v>8327</v>
      </c>
      <c r="C2201" s="618" t="s">
        <v>138</v>
      </c>
      <c r="D2201" s="620">
        <v>16.82</v>
      </c>
    </row>
    <row r="2202" spans="1:4" ht="18" customHeight="1" x14ac:dyDescent="0.35">
      <c r="A2202" s="618">
        <v>1917557</v>
      </c>
      <c r="B2202" s="619" t="s">
        <v>8328</v>
      </c>
      <c r="C2202" s="618" t="s">
        <v>138</v>
      </c>
      <c r="D2202" s="620">
        <v>17.59</v>
      </c>
    </row>
    <row r="2203" spans="1:4" ht="18" customHeight="1" x14ac:dyDescent="0.35">
      <c r="A2203" s="618">
        <v>1917558</v>
      </c>
      <c r="B2203" s="619" t="s">
        <v>8329</v>
      </c>
      <c r="C2203" s="618" t="s">
        <v>138</v>
      </c>
      <c r="D2203" s="620">
        <v>18.739999999999998</v>
      </c>
    </row>
    <row r="2204" spans="1:4" ht="18" customHeight="1" x14ac:dyDescent="0.35">
      <c r="A2204" s="618">
        <v>1917559</v>
      </c>
      <c r="B2204" s="619" t="s">
        <v>8330</v>
      </c>
      <c r="C2204" s="618" t="s">
        <v>138</v>
      </c>
      <c r="D2204" s="620">
        <v>20.74</v>
      </c>
    </row>
    <row r="2205" spans="1:4" ht="18" customHeight="1" x14ac:dyDescent="0.35">
      <c r="A2205" s="618">
        <v>1917560</v>
      </c>
      <c r="B2205" s="619" t="s">
        <v>8331</v>
      </c>
      <c r="C2205" s="618" t="s">
        <v>138</v>
      </c>
      <c r="D2205" s="620">
        <v>23.23</v>
      </c>
    </row>
    <row r="2206" spans="1:4" ht="18" customHeight="1" x14ac:dyDescent="0.35">
      <c r="A2206" s="618">
        <v>1917561</v>
      </c>
      <c r="B2206" s="619" t="s">
        <v>8332</v>
      </c>
      <c r="C2206" s="618" t="s">
        <v>138</v>
      </c>
      <c r="D2206" s="620">
        <v>25.74</v>
      </c>
    </row>
    <row r="2207" spans="1:4" ht="18" customHeight="1" x14ac:dyDescent="0.35">
      <c r="A2207" s="618">
        <v>1917562</v>
      </c>
      <c r="B2207" s="619" t="s">
        <v>8333</v>
      </c>
      <c r="C2207" s="618" t="s">
        <v>138</v>
      </c>
      <c r="D2207" s="620">
        <v>28.61</v>
      </c>
    </row>
    <row r="2208" spans="1:4" ht="18" customHeight="1" x14ac:dyDescent="0.35">
      <c r="A2208" s="618">
        <v>1917563</v>
      </c>
      <c r="B2208" s="619" t="s">
        <v>8334</v>
      </c>
      <c r="C2208" s="618" t="s">
        <v>138</v>
      </c>
      <c r="D2208" s="620">
        <v>31.23</v>
      </c>
    </row>
    <row r="2209" spans="1:4" ht="18" customHeight="1" x14ac:dyDescent="0.35">
      <c r="A2209" s="618">
        <v>1917564</v>
      </c>
      <c r="B2209" s="619" t="s">
        <v>8335</v>
      </c>
      <c r="C2209" s="618" t="s">
        <v>138</v>
      </c>
      <c r="D2209" s="620">
        <v>34.07</v>
      </c>
    </row>
    <row r="2210" spans="1:4" ht="18" customHeight="1" x14ac:dyDescent="0.35">
      <c r="A2210" s="618">
        <v>1917565</v>
      </c>
      <c r="B2210" s="619" t="s">
        <v>8336</v>
      </c>
      <c r="C2210" s="618" t="s">
        <v>138</v>
      </c>
      <c r="D2210" s="620">
        <v>37.799999999999997</v>
      </c>
    </row>
    <row r="2211" spans="1:4" ht="18" customHeight="1" x14ac:dyDescent="0.35">
      <c r="A2211" s="618">
        <v>1917538</v>
      </c>
      <c r="B2211" s="619" t="s">
        <v>8337</v>
      </c>
      <c r="C2211" s="618" t="s">
        <v>138</v>
      </c>
      <c r="D2211" s="620">
        <v>6.34</v>
      </c>
    </row>
    <row r="2212" spans="1:4" ht="18" customHeight="1" x14ac:dyDescent="0.35">
      <c r="A2212" s="618">
        <v>1917566</v>
      </c>
      <c r="B2212" s="619" t="s">
        <v>8338</v>
      </c>
      <c r="C2212" s="618" t="s">
        <v>138</v>
      </c>
      <c r="D2212" s="620">
        <v>41.65</v>
      </c>
    </row>
    <row r="2213" spans="1:4" ht="18" customHeight="1" x14ac:dyDescent="0.35">
      <c r="A2213" s="618">
        <v>1917567</v>
      </c>
      <c r="B2213" s="619" t="s">
        <v>8339</v>
      </c>
      <c r="C2213" s="618" t="s">
        <v>138</v>
      </c>
      <c r="D2213" s="620">
        <v>45.7</v>
      </c>
    </row>
    <row r="2214" spans="1:4" ht="18" customHeight="1" x14ac:dyDescent="0.35">
      <c r="A2214" s="618">
        <v>1917568</v>
      </c>
      <c r="B2214" s="619" t="s">
        <v>8340</v>
      </c>
      <c r="C2214" s="618" t="s">
        <v>138</v>
      </c>
      <c r="D2214" s="620">
        <v>49.58</v>
      </c>
    </row>
    <row r="2215" spans="1:4" ht="18" customHeight="1" x14ac:dyDescent="0.35">
      <c r="A2215" s="618">
        <v>1917569</v>
      </c>
      <c r="B2215" s="619" t="s">
        <v>8341</v>
      </c>
      <c r="C2215" s="618" t="s">
        <v>138</v>
      </c>
      <c r="D2215" s="620">
        <v>54.35</v>
      </c>
    </row>
    <row r="2216" spans="1:4" ht="18" customHeight="1" x14ac:dyDescent="0.35">
      <c r="A2216" s="618">
        <v>1917570</v>
      </c>
      <c r="B2216" s="619" t="s">
        <v>8342</v>
      </c>
      <c r="C2216" s="618" t="s">
        <v>138</v>
      </c>
      <c r="D2216" s="620">
        <v>58.77</v>
      </c>
    </row>
    <row r="2217" spans="1:4" ht="18" customHeight="1" x14ac:dyDescent="0.35">
      <c r="A2217" s="618">
        <v>1917571</v>
      </c>
      <c r="B2217" s="619" t="s">
        <v>8343</v>
      </c>
      <c r="C2217" s="618" t="s">
        <v>138</v>
      </c>
      <c r="D2217" s="620">
        <v>64.02</v>
      </c>
    </row>
    <row r="2218" spans="1:4" ht="18" customHeight="1" x14ac:dyDescent="0.35">
      <c r="A2218" s="618">
        <v>1917572</v>
      </c>
      <c r="B2218" s="619" t="s">
        <v>8344</v>
      </c>
      <c r="C2218" s="618" t="s">
        <v>138</v>
      </c>
      <c r="D2218" s="620">
        <v>69.88</v>
      </c>
    </row>
    <row r="2219" spans="1:4" ht="18" customHeight="1" x14ac:dyDescent="0.35">
      <c r="A2219" s="618">
        <v>1917573</v>
      </c>
      <c r="B2219" s="619" t="s">
        <v>8345</v>
      </c>
      <c r="C2219" s="618" t="s">
        <v>138</v>
      </c>
      <c r="D2219" s="620">
        <v>76.260000000000005</v>
      </c>
    </row>
    <row r="2220" spans="1:4" ht="18" customHeight="1" x14ac:dyDescent="0.35">
      <c r="A2220" s="618">
        <v>1917574</v>
      </c>
      <c r="B2220" s="619" t="s">
        <v>8346</v>
      </c>
      <c r="C2220" s="618" t="s">
        <v>138</v>
      </c>
      <c r="D2220" s="620">
        <v>82.02</v>
      </c>
    </row>
    <row r="2221" spans="1:4" ht="18" customHeight="1" x14ac:dyDescent="0.35">
      <c r="A2221" s="618">
        <v>1917539</v>
      </c>
      <c r="B2221" s="619" t="s">
        <v>8347</v>
      </c>
      <c r="C2221" s="618" t="s">
        <v>138</v>
      </c>
      <c r="D2221" s="620">
        <v>6.68</v>
      </c>
    </row>
    <row r="2222" spans="1:4" ht="18" customHeight="1" x14ac:dyDescent="0.35">
      <c r="A2222" s="618">
        <v>1917540</v>
      </c>
      <c r="B2222" s="619" t="s">
        <v>8348</v>
      </c>
      <c r="C2222" s="618" t="s">
        <v>138</v>
      </c>
      <c r="D2222" s="620">
        <v>7.1</v>
      </c>
    </row>
    <row r="2223" spans="1:4" ht="18" customHeight="1" x14ac:dyDescent="0.35">
      <c r="A2223" s="618">
        <v>1917738</v>
      </c>
      <c r="B2223" s="619" t="s">
        <v>8349</v>
      </c>
      <c r="C2223" s="618" t="s">
        <v>138</v>
      </c>
      <c r="D2223" s="620">
        <v>6.24</v>
      </c>
    </row>
    <row r="2224" spans="1:4" ht="18" customHeight="1" x14ac:dyDescent="0.35">
      <c r="A2224" s="618">
        <v>1917238</v>
      </c>
      <c r="B2224" s="619" t="s">
        <v>8350</v>
      </c>
      <c r="C2224" s="618" t="s">
        <v>138</v>
      </c>
      <c r="D2224" s="620">
        <v>8.94</v>
      </c>
    </row>
    <row r="2225" spans="1:4" ht="18" customHeight="1" x14ac:dyDescent="0.35">
      <c r="A2225" s="618">
        <v>1917239</v>
      </c>
      <c r="B2225" s="619" t="s">
        <v>8351</v>
      </c>
      <c r="C2225" s="618" t="s">
        <v>138</v>
      </c>
      <c r="D2225" s="620">
        <v>9.6999999999999993</v>
      </c>
    </row>
    <row r="2226" spans="1:4" ht="18" customHeight="1" x14ac:dyDescent="0.35">
      <c r="A2226" s="618">
        <v>1917240</v>
      </c>
      <c r="B2226" s="619" t="s">
        <v>8352</v>
      </c>
      <c r="C2226" s="618" t="s">
        <v>138</v>
      </c>
      <c r="D2226" s="620">
        <v>10.37</v>
      </c>
    </row>
    <row r="2227" spans="1:4" ht="18" customHeight="1" x14ac:dyDescent="0.35">
      <c r="A2227" s="618">
        <v>1917241</v>
      </c>
      <c r="B2227" s="619" t="s">
        <v>8353</v>
      </c>
      <c r="C2227" s="618" t="s">
        <v>138</v>
      </c>
      <c r="D2227" s="620">
        <v>10.98</v>
      </c>
    </row>
    <row r="2228" spans="1:4" ht="18" customHeight="1" x14ac:dyDescent="0.35">
      <c r="A2228" s="618">
        <v>1917242</v>
      </c>
      <c r="B2228" s="619" t="s">
        <v>8354</v>
      </c>
      <c r="C2228" s="618" t="s">
        <v>138</v>
      </c>
      <c r="D2228" s="620">
        <v>11.57</v>
      </c>
    </row>
    <row r="2229" spans="1:4" ht="18" customHeight="1" x14ac:dyDescent="0.35">
      <c r="A2229" s="618">
        <v>1917243</v>
      </c>
      <c r="B2229" s="619" t="s">
        <v>8355</v>
      </c>
      <c r="C2229" s="618" t="s">
        <v>138</v>
      </c>
      <c r="D2229" s="620">
        <v>12.13</v>
      </c>
    </row>
    <row r="2230" spans="1:4" ht="18" customHeight="1" x14ac:dyDescent="0.35">
      <c r="A2230" s="618">
        <v>1917244</v>
      </c>
      <c r="B2230" s="619" t="s">
        <v>8356</v>
      </c>
      <c r="C2230" s="618" t="s">
        <v>138</v>
      </c>
      <c r="D2230" s="620">
        <v>12.83</v>
      </c>
    </row>
    <row r="2231" spans="1:4" ht="18" customHeight="1" x14ac:dyDescent="0.35">
      <c r="A2231" s="618">
        <v>1917245</v>
      </c>
      <c r="B2231" s="619" t="s">
        <v>8357</v>
      </c>
      <c r="C2231" s="618" t="s">
        <v>138</v>
      </c>
      <c r="D2231" s="620">
        <v>13.51</v>
      </c>
    </row>
    <row r="2232" spans="1:4" ht="18" customHeight="1" x14ac:dyDescent="0.35">
      <c r="A2232" s="618">
        <v>1917246</v>
      </c>
      <c r="B2232" s="619" t="s">
        <v>8358</v>
      </c>
      <c r="C2232" s="618" t="s">
        <v>138</v>
      </c>
      <c r="D2232" s="620">
        <v>14.23</v>
      </c>
    </row>
    <row r="2233" spans="1:4" ht="18" customHeight="1" x14ac:dyDescent="0.35">
      <c r="A2233" s="618">
        <v>1917247</v>
      </c>
      <c r="B2233" s="619" t="s">
        <v>8359</v>
      </c>
      <c r="C2233" s="618" t="s">
        <v>138</v>
      </c>
      <c r="D2233" s="620">
        <v>15.44</v>
      </c>
    </row>
    <row r="2234" spans="1:4" ht="18" customHeight="1" x14ac:dyDescent="0.35">
      <c r="A2234" s="618">
        <v>1917248</v>
      </c>
      <c r="B2234" s="619" t="s">
        <v>8360</v>
      </c>
      <c r="C2234" s="618" t="s">
        <v>138</v>
      </c>
      <c r="D2234" s="620">
        <v>17.600000000000001</v>
      </c>
    </row>
    <row r="2235" spans="1:4" ht="18" customHeight="1" x14ac:dyDescent="0.35">
      <c r="A2235" s="618">
        <v>1917249</v>
      </c>
      <c r="B2235" s="619" t="s">
        <v>8361</v>
      </c>
      <c r="C2235" s="618" t="s">
        <v>138</v>
      </c>
      <c r="D2235" s="620">
        <v>21.18</v>
      </c>
    </row>
    <row r="2236" spans="1:4" ht="18" customHeight="1" x14ac:dyDescent="0.35">
      <c r="A2236" s="618">
        <v>1917235</v>
      </c>
      <c r="B2236" s="619" t="s">
        <v>8362</v>
      </c>
      <c r="C2236" s="618" t="s">
        <v>138</v>
      </c>
      <c r="D2236" s="620">
        <v>7.12</v>
      </c>
    </row>
    <row r="2237" spans="1:4" ht="18" customHeight="1" x14ac:dyDescent="0.35">
      <c r="A2237" s="618">
        <v>1917236</v>
      </c>
      <c r="B2237" s="619" t="s">
        <v>8363</v>
      </c>
      <c r="C2237" s="618" t="s">
        <v>138</v>
      </c>
      <c r="D2237" s="620">
        <v>7.6</v>
      </c>
    </row>
    <row r="2238" spans="1:4" ht="18" customHeight="1" x14ac:dyDescent="0.35">
      <c r="A2238" s="618">
        <v>1917237</v>
      </c>
      <c r="B2238" s="619" t="s">
        <v>8364</v>
      </c>
      <c r="C2238" s="618" t="s">
        <v>138</v>
      </c>
      <c r="D2238" s="620">
        <v>8.19</v>
      </c>
    </row>
    <row r="2239" spans="1:4" ht="18" customHeight="1" x14ac:dyDescent="0.35">
      <c r="A2239" s="618">
        <v>1917725</v>
      </c>
      <c r="B2239" s="619" t="s">
        <v>8365</v>
      </c>
      <c r="C2239" s="618" t="s">
        <v>138</v>
      </c>
      <c r="D2239" s="620">
        <v>6.93</v>
      </c>
    </row>
    <row r="2240" spans="1:4" ht="18" customHeight="1" x14ac:dyDescent="0.35">
      <c r="A2240" s="618">
        <v>1917311</v>
      </c>
      <c r="B2240" s="619" t="s">
        <v>8366</v>
      </c>
      <c r="C2240" s="618" t="s">
        <v>138</v>
      </c>
      <c r="D2240" s="620">
        <v>7.11</v>
      </c>
    </row>
    <row r="2241" spans="1:4" ht="18" customHeight="1" x14ac:dyDescent="0.35">
      <c r="A2241" s="618">
        <v>1917312</v>
      </c>
      <c r="B2241" s="619" t="s">
        <v>8367</v>
      </c>
      <c r="C2241" s="618" t="s">
        <v>138</v>
      </c>
      <c r="D2241" s="620">
        <v>7.92</v>
      </c>
    </row>
    <row r="2242" spans="1:4" ht="18" customHeight="1" x14ac:dyDescent="0.35">
      <c r="A2242" s="618">
        <v>1917313</v>
      </c>
      <c r="B2242" s="619" t="s">
        <v>8368</v>
      </c>
      <c r="C2242" s="618" t="s">
        <v>138</v>
      </c>
      <c r="D2242" s="620">
        <v>8.49</v>
      </c>
    </row>
    <row r="2243" spans="1:4" ht="18" customHeight="1" x14ac:dyDescent="0.35">
      <c r="A2243" s="618">
        <v>1917314</v>
      </c>
      <c r="B2243" s="619" t="s">
        <v>8369</v>
      </c>
      <c r="C2243" s="618" t="s">
        <v>138</v>
      </c>
      <c r="D2243" s="620">
        <v>9.0299999999999994</v>
      </c>
    </row>
    <row r="2244" spans="1:4" ht="18" customHeight="1" x14ac:dyDescent="0.35">
      <c r="A2244" s="618">
        <v>1917315</v>
      </c>
      <c r="B2244" s="619" t="s">
        <v>8370</v>
      </c>
      <c r="C2244" s="618" t="s">
        <v>138</v>
      </c>
      <c r="D2244" s="620">
        <v>9.69</v>
      </c>
    </row>
    <row r="2245" spans="1:4" ht="18" customHeight="1" x14ac:dyDescent="0.35">
      <c r="A2245" s="618">
        <v>1917316</v>
      </c>
      <c r="B2245" s="619" t="s">
        <v>8371</v>
      </c>
      <c r="C2245" s="618" t="s">
        <v>138</v>
      </c>
      <c r="D2245" s="620">
        <v>10.35</v>
      </c>
    </row>
    <row r="2246" spans="1:4" ht="18" customHeight="1" x14ac:dyDescent="0.35">
      <c r="A2246" s="618">
        <v>1917317</v>
      </c>
      <c r="B2246" s="619" t="s">
        <v>8372</v>
      </c>
      <c r="C2246" s="618" t="s">
        <v>138</v>
      </c>
      <c r="D2246" s="620">
        <v>11.32</v>
      </c>
    </row>
    <row r="2247" spans="1:4" ht="18" customHeight="1" x14ac:dyDescent="0.35">
      <c r="A2247" s="618">
        <v>1917318</v>
      </c>
      <c r="B2247" s="619" t="s">
        <v>8373</v>
      </c>
      <c r="C2247" s="618" t="s">
        <v>138</v>
      </c>
      <c r="D2247" s="620">
        <v>12.23</v>
      </c>
    </row>
    <row r="2248" spans="1:4" ht="18" customHeight="1" x14ac:dyDescent="0.35">
      <c r="A2248" s="618">
        <v>1917319</v>
      </c>
      <c r="B2248" s="619" t="s">
        <v>8374</v>
      </c>
      <c r="C2248" s="618" t="s">
        <v>138</v>
      </c>
      <c r="D2248" s="620">
        <v>13.09</v>
      </c>
    </row>
    <row r="2249" spans="1:4" ht="18" customHeight="1" x14ac:dyDescent="0.35">
      <c r="A2249" s="618">
        <v>1917320</v>
      </c>
      <c r="B2249" s="619" t="s">
        <v>8375</v>
      </c>
      <c r="C2249" s="618" t="s">
        <v>138</v>
      </c>
      <c r="D2249" s="620">
        <v>14.02</v>
      </c>
    </row>
    <row r="2250" spans="1:4" ht="18" customHeight="1" x14ac:dyDescent="0.35">
      <c r="A2250" s="618">
        <v>1917321</v>
      </c>
      <c r="B2250" s="619" t="s">
        <v>8376</v>
      </c>
      <c r="C2250" s="618" t="s">
        <v>138</v>
      </c>
      <c r="D2250" s="620">
        <v>17.21</v>
      </c>
    </row>
    <row r="2251" spans="1:4" ht="18" customHeight="1" x14ac:dyDescent="0.35">
      <c r="A2251" s="618">
        <v>1917322</v>
      </c>
      <c r="B2251" s="619" t="s">
        <v>8377</v>
      </c>
      <c r="C2251" s="618" t="s">
        <v>138</v>
      </c>
      <c r="D2251" s="620">
        <v>20.04</v>
      </c>
    </row>
    <row r="2252" spans="1:4" ht="18" customHeight="1" x14ac:dyDescent="0.35">
      <c r="A2252" s="618">
        <v>1917323</v>
      </c>
      <c r="B2252" s="619" t="s">
        <v>8378</v>
      </c>
      <c r="C2252" s="618" t="s">
        <v>138</v>
      </c>
      <c r="D2252" s="620">
        <v>23.69</v>
      </c>
    </row>
    <row r="2253" spans="1:4" ht="18" customHeight="1" x14ac:dyDescent="0.35">
      <c r="A2253" s="618">
        <v>1917324</v>
      </c>
      <c r="B2253" s="619" t="s">
        <v>8379</v>
      </c>
      <c r="C2253" s="618" t="s">
        <v>138</v>
      </c>
      <c r="D2253" s="620">
        <v>27.52</v>
      </c>
    </row>
    <row r="2254" spans="1:4" ht="18" customHeight="1" x14ac:dyDescent="0.35">
      <c r="A2254" s="618">
        <v>1917325</v>
      </c>
      <c r="B2254" s="619" t="s">
        <v>8380</v>
      </c>
      <c r="C2254" s="618" t="s">
        <v>138</v>
      </c>
      <c r="D2254" s="620">
        <v>32.06</v>
      </c>
    </row>
    <row r="2255" spans="1:4" ht="18" customHeight="1" x14ac:dyDescent="0.35">
      <c r="A2255" s="618">
        <v>1917326</v>
      </c>
      <c r="B2255" s="619" t="s">
        <v>8381</v>
      </c>
      <c r="C2255" s="618" t="s">
        <v>138</v>
      </c>
      <c r="D2255" s="620">
        <v>38.15</v>
      </c>
    </row>
    <row r="2256" spans="1:4" ht="18" customHeight="1" x14ac:dyDescent="0.35">
      <c r="A2256" s="618">
        <v>1917327</v>
      </c>
      <c r="B2256" s="619" t="s">
        <v>8382</v>
      </c>
      <c r="C2256" s="618" t="s">
        <v>138</v>
      </c>
      <c r="D2256" s="620">
        <v>44.41</v>
      </c>
    </row>
    <row r="2257" spans="1:4" ht="18" customHeight="1" x14ac:dyDescent="0.35">
      <c r="A2257" s="618">
        <v>1917328</v>
      </c>
      <c r="B2257" s="619" t="s">
        <v>8383</v>
      </c>
      <c r="C2257" s="618" t="s">
        <v>138</v>
      </c>
      <c r="D2257" s="620">
        <v>51.61</v>
      </c>
    </row>
    <row r="2258" spans="1:4" ht="18" customHeight="1" x14ac:dyDescent="0.35">
      <c r="A2258" s="618">
        <v>1917329</v>
      </c>
      <c r="B2258" s="619" t="s">
        <v>8384</v>
      </c>
      <c r="C2258" s="618" t="s">
        <v>138</v>
      </c>
      <c r="D2258" s="620">
        <v>56.5</v>
      </c>
    </row>
    <row r="2259" spans="1:4" ht="18" customHeight="1" x14ac:dyDescent="0.35">
      <c r="A2259" s="618">
        <v>1917330</v>
      </c>
      <c r="B2259" s="619" t="s">
        <v>8385</v>
      </c>
      <c r="C2259" s="618" t="s">
        <v>138</v>
      </c>
      <c r="D2259" s="620">
        <v>62.46</v>
      </c>
    </row>
    <row r="2260" spans="1:4" ht="18" customHeight="1" x14ac:dyDescent="0.35">
      <c r="A2260" s="618">
        <v>1917308</v>
      </c>
      <c r="B2260" s="619" t="s">
        <v>8386</v>
      </c>
      <c r="C2260" s="618" t="s">
        <v>138</v>
      </c>
      <c r="D2260" s="620">
        <v>5.92</v>
      </c>
    </row>
    <row r="2261" spans="1:4" ht="18" customHeight="1" x14ac:dyDescent="0.35">
      <c r="A2261" s="618">
        <v>1917309</v>
      </c>
      <c r="B2261" s="619" t="s">
        <v>8387</v>
      </c>
      <c r="C2261" s="618" t="s">
        <v>138</v>
      </c>
      <c r="D2261" s="620">
        <v>6.25</v>
      </c>
    </row>
    <row r="2262" spans="1:4" ht="18" customHeight="1" x14ac:dyDescent="0.35">
      <c r="A2262" s="618">
        <v>1917310</v>
      </c>
      <c r="B2262" s="619" t="s">
        <v>8388</v>
      </c>
      <c r="C2262" s="618" t="s">
        <v>138</v>
      </c>
      <c r="D2262" s="620">
        <v>6.61</v>
      </c>
    </row>
    <row r="2263" spans="1:4" ht="18" customHeight="1" x14ac:dyDescent="0.35">
      <c r="A2263" s="618">
        <v>1917730</v>
      </c>
      <c r="B2263" s="619" t="s">
        <v>8389</v>
      </c>
      <c r="C2263" s="618" t="s">
        <v>138</v>
      </c>
      <c r="D2263" s="620">
        <v>5.84</v>
      </c>
    </row>
    <row r="2264" spans="1:4" ht="18" customHeight="1" x14ac:dyDescent="0.35">
      <c r="A2264" s="618">
        <v>1917415</v>
      </c>
      <c r="B2264" s="619" t="s">
        <v>8390</v>
      </c>
      <c r="C2264" s="618" t="s">
        <v>138</v>
      </c>
      <c r="D2264" s="620">
        <v>7.38</v>
      </c>
    </row>
    <row r="2265" spans="1:4" ht="18" customHeight="1" x14ac:dyDescent="0.35">
      <c r="A2265" s="618">
        <v>1917416</v>
      </c>
      <c r="B2265" s="619" t="s">
        <v>8391</v>
      </c>
      <c r="C2265" s="618" t="s">
        <v>138</v>
      </c>
      <c r="D2265" s="620">
        <v>8.16</v>
      </c>
    </row>
    <row r="2266" spans="1:4" ht="18" customHeight="1" x14ac:dyDescent="0.35">
      <c r="A2266" s="618">
        <v>1917417</v>
      </c>
      <c r="B2266" s="619" t="s">
        <v>8392</v>
      </c>
      <c r="C2266" s="618" t="s">
        <v>138</v>
      </c>
      <c r="D2266" s="620">
        <v>8.6999999999999993</v>
      </c>
    </row>
    <row r="2267" spans="1:4" ht="18" customHeight="1" x14ac:dyDescent="0.35">
      <c r="A2267" s="618">
        <v>1917418</v>
      </c>
      <c r="B2267" s="619" t="s">
        <v>8393</v>
      </c>
      <c r="C2267" s="618" t="s">
        <v>138</v>
      </c>
      <c r="D2267" s="620">
        <v>9.2100000000000009</v>
      </c>
    </row>
    <row r="2268" spans="1:4" ht="18" customHeight="1" x14ac:dyDescent="0.35">
      <c r="A2268" s="618">
        <v>1917419</v>
      </c>
      <c r="B2268" s="619" t="s">
        <v>8394</v>
      </c>
      <c r="C2268" s="618" t="s">
        <v>138</v>
      </c>
      <c r="D2268" s="620">
        <v>9.66</v>
      </c>
    </row>
    <row r="2269" spans="1:4" ht="9" customHeight="1" x14ac:dyDescent="0.35">
      <c r="A2269" s="618">
        <v>1917420</v>
      </c>
      <c r="B2269" s="619" t="s">
        <v>8395</v>
      </c>
      <c r="C2269" s="618" t="s">
        <v>138</v>
      </c>
      <c r="D2269" s="620">
        <v>10.199999999999999</v>
      </c>
    </row>
    <row r="2270" spans="1:4" ht="9" customHeight="1" x14ac:dyDescent="0.35">
      <c r="A2270" s="618">
        <v>1917421</v>
      </c>
      <c r="B2270" s="619" t="s">
        <v>8396</v>
      </c>
      <c r="C2270" s="618" t="s">
        <v>138</v>
      </c>
      <c r="D2270" s="620">
        <v>11.01</v>
      </c>
    </row>
    <row r="2271" spans="1:4" ht="9" customHeight="1" x14ac:dyDescent="0.35">
      <c r="A2271" s="618">
        <v>1917422</v>
      </c>
      <c r="B2271" s="619" t="s">
        <v>8397</v>
      </c>
      <c r="C2271" s="618" t="s">
        <v>138</v>
      </c>
      <c r="D2271" s="620">
        <v>11.52</v>
      </c>
    </row>
    <row r="2272" spans="1:4" ht="9" customHeight="1" x14ac:dyDescent="0.35">
      <c r="A2272" s="618">
        <v>1917423</v>
      </c>
      <c r="B2272" s="619" t="s">
        <v>8398</v>
      </c>
      <c r="C2272" s="618" t="s">
        <v>138</v>
      </c>
      <c r="D2272" s="620">
        <v>12.04</v>
      </c>
    </row>
    <row r="2273" spans="1:4" ht="9" customHeight="1" x14ac:dyDescent="0.35">
      <c r="A2273" s="618">
        <v>1917424</v>
      </c>
      <c r="B2273" s="619" t="s">
        <v>8399</v>
      </c>
      <c r="C2273" s="618" t="s">
        <v>138</v>
      </c>
      <c r="D2273" s="620">
        <v>12.58</v>
      </c>
    </row>
    <row r="2274" spans="1:4" ht="9" customHeight="1" x14ac:dyDescent="0.35">
      <c r="A2274" s="618">
        <v>1917425</v>
      </c>
      <c r="B2274" s="619" t="s">
        <v>8400</v>
      </c>
      <c r="C2274" s="618" t="s">
        <v>138</v>
      </c>
      <c r="D2274" s="620">
        <v>13.62</v>
      </c>
    </row>
    <row r="2275" spans="1:4" ht="9" customHeight="1" x14ac:dyDescent="0.35">
      <c r="A2275" s="618">
        <v>1917426</v>
      </c>
      <c r="B2275" s="619" t="s">
        <v>8401</v>
      </c>
      <c r="C2275" s="618" t="s">
        <v>138</v>
      </c>
      <c r="D2275" s="620">
        <v>14.82</v>
      </c>
    </row>
    <row r="2276" spans="1:4" ht="9" customHeight="1" x14ac:dyDescent="0.35">
      <c r="A2276" s="618">
        <v>1917427</v>
      </c>
      <c r="B2276" s="619" t="s">
        <v>8402</v>
      </c>
      <c r="C2276" s="618" t="s">
        <v>138</v>
      </c>
      <c r="D2276" s="620">
        <v>17.04</v>
      </c>
    </row>
    <row r="2277" spans="1:4" ht="9" customHeight="1" x14ac:dyDescent="0.35">
      <c r="A2277" s="618">
        <v>1917428</v>
      </c>
      <c r="B2277" s="619" t="s">
        <v>8403</v>
      </c>
      <c r="C2277" s="618" t="s">
        <v>138</v>
      </c>
      <c r="D2277" s="620">
        <v>19.649999999999999</v>
      </c>
    </row>
    <row r="2278" spans="1:4" ht="9" customHeight="1" x14ac:dyDescent="0.35">
      <c r="A2278" s="618">
        <v>1917429</v>
      </c>
      <c r="B2278" s="619" t="s">
        <v>8404</v>
      </c>
      <c r="C2278" s="618" t="s">
        <v>138</v>
      </c>
      <c r="D2278" s="620">
        <v>22.4</v>
      </c>
    </row>
    <row r="2279" spans="1:4" ht="9" customHeight="1" x14ac:dyDescent="0.35">
      <c r="A2279" s="618">
        <v>1917430</v>
      </c>
      <c r="B2279" s="619" t="s">
        <v>8405</v>
      </c>
      <c r="C2279" s="618" t="s">
        <v>138</v>
      </c>
      <c r="D2279" s="620">
        <v>25.97</v>
      </c>
    </row>
    <row r="2280" spans="1:4" ht="9" customHeight="1" x14ac:dyDescent="0.35">
      <c r="A2280" s="618">
        <v>1917431</v>
      </c>
      <c r="B2280" s="619" t="s">
        <v>8406</v>
      </c>
      <c r="C2280" s="618" t="s">
        <v>138</v>
      </c>
      <c r="D2280" s="620">
        <v>29.18</v>
      </c>
    </row>
    <row r="2281" spans="1:4" ht="9" customHeight="1" x14ac:dyDescent="0.35">
      <c r="A2281" s="618">
        <v>1917432</v>
      </c>
      <c r="B2281" s="619" t="s">
        <v>8407</v>
      </c>
      <c r="C2281" s="618" t="s">
        <v>138</v>
      </c>
      <c r="D2281" s="620">
        <v>33.35</v>
      </c>
    </row>
    <row r="2282" spans="1:4" ht="9" customHeight="1" x14ac:dyDescent="0.35">
      <c r="A2282" s="618">
        <v>1917433</v>
      </c>
      <c r="B2282" s="619" t="s">
        <v>8408</v>
      </c>
      <c r="C2282" s="618" t="s">
        <v>138</v>
      </c>
      <c r="D2282" s="620">
        <v>37.619999999999997</v>
      </c>
    </row>
    <row r="2283" spans="1:4" ht="9" customHeight="1" x14ac:dyDescent="0.35">
      <c r="A2283" s="618">
        <v>1917434</v>
      </c>
      <c r="B2283" s="619" t="s">
        <v>8409</v>
      </c>
      <c r="C2283" s="618" t="s">
        <v>138</v>
      </c>
      <c r="D2283" s="620">
        <v>42.61</v>
      </c>
    </row>
    <row r="2284" spans="1:4" ht="9" customHeight="1" x14ac:dyDescent="0.35">
      <c r="A2284" s="618">
        <v>1917435</v>
      </c>
      <c r="B2284" s="619" t="s">
        <v>8410</v>
      </c>
      <c r="C2284" s="618" t="s">
        <v>138</v>
      </c>
      <c r="D2284" s="620">
        <v>48.7</v>
      </c>
    </row>
    <row r="2285" spans="1:4" ht="9" customHeight="1" x14ac:dyDescent="0.35">
      <c r="A2285" s="618">
        <v>1917436</v>
      </c>
      <c r="B2285" s="619" t="s">
        <v>8411</v>
      </c>
      <c r="C2285" s="618" t="s">
        <v>138</v>
      </c>
      <c r="D2285" s="620">
        <v>54.2</v>
      </c>
    </row>
    <row r="2286" spans="1:4" ht="9" customHeight="1" x14ac:dyDescent="0.35">
      <c r="A2286" s="618">
        <v>1917437</v>
      </c>
      <c r="B2286" s="619" t="s">
        <v>8412</v>
      </c>
      <c r="C2286" s="618" t="s">
        <v>138</v>
      </c>
      <c r="D2286" s="620">
        <v>61.24</v>
      </c>
    </row>
    <row r="2287" spans="1:4" ht="9" customHeight="1" x14ac:dyDescent="0.35">
      <c r="A2287" s="618">
        <v>1917438</v>
      </c>
      <c r="B2287" s="619" t="s">
        <v>8413</v>
      </c>
      <c r="C2287" s="618" t="s">
        <v>138</v>
      </c>
      <c r="D2287" s="620">
        <v>66.14</v>
      </c>
    </row>
    <row r="2288" spans="1:4" ht="9" customHeight="1" x14ac:dyDescent="0.35">
      <c r="A2288" s="618">
        <v>1917439</v>
      </c>
      <c r="B2288" s="619" t="s">
        <v>8414</v>
      </c>
      <c r="C2288" s="618" t="s">
        <v>138</v>
      </c>
      <c r="D2288" s="620">
        <v>70.349999999999994</v>
      </c>
    </row>
    <row r="2289" spans="1:4" ht="9" customHeight="1" x14ac:dyDescent="0.35">
      <c r="A2289" s="618">
        <v>1917412</v>
      </c>
      <c r="B2289" s="619" t="s">
        <v>8415</v>
      </c>
      <c r="C2289" s="618" t="s">
        <v>138</v>
      </c>
      <c r="D2289" s="620">
        <v>5.69</v>
      </c>
    </row>
    <row r="2290" spans="1:4" ht="9" customHeight="1" x14ac:dyDescent="0.35">
      <c r="A2290" s="618">
        <v>1917413</v>
      </c>
      <c r="B2290" s="619" t="s">
        <v>8416</v>
      </c>
      <c r="C2290" s="618" t="s">
        <v>138</v>
      </c>
      <c r="D2290" s="620">
        <v>6.31</v>
      </c>
    </row>
    <row r="2291" spans="1:4" ht="9" customHeight="1" x14ac:dyDescent="0.35">
      <c r="A2291" s="618">
        <v>1917414</v>
      </c>
      <c r="B2291" s="619" t="s">
        <v>8417</v>
      </c>
      <c r="C2291" s="618" t="s">
        <v>138</v>
      </c>
      <c r="D2291" s="620">
        <v>6.92</v>
      </c>
    </row>
    <row r="2292" spans="1:4" ht="9" customHeight="1" x14ac:dyDescent="0.35">
      <c r="A2292" s="618">
        <v>1917733</v>
      </c>
      <c r="B2292" s="619" t="s">
        <v>8418</v>
      </c>
      <c r="C2292" s="618" t="s">
        <v>138</v>
      </c>
      <c r="D2292" s="620">
        <v>5.29</v>
      </c>
    </row>
    <row r="2293" spans="1:4" ht="9" customHeight="1" x14ac:dyDescent="0.35">
      <c r="A2293" s="618">
        <v>1917049</v>
      </c>
      <c r="B2293" s="619" t="s">
        <v>8419</v>
      </c>
      <c r="C2293" s="618" t="s">
        <v>138</v>
      </c>
      <c r="D2293" s="620">
        <v>27.93</v>
      </c>
    </row>
    <row r="2294" spans="1:4" ht="9" customHeight="1" x14ac:dyDescent="0.35">
      <c r="A2294" s="618">
        <v>1917050</v>
      </c>
      <c r="B2294" s="619" t="s">
        <v>8420</v>
      </c>
      <c r="C2294" s="618" t="s">
        <v>138</v>
      </c>
      <c r="D2294" s="620">
        <v>28.44</v>
      </c>
    </row>
    <row r="2295" spans="1:4" ht="9" customHeight="1" x14ac:dyDescent="0.35">
      <c r="A2295" s="618">
        <v>1917051</v>
      </c>
      <c r="B2295" s="619" t="s">
        <v>8421</v>
      </c>
      <c r="C2295" s="618" t="s">
        <v>138</v>
      </c>
      <c r="D2295" s="620">
        <v>28.97</v>
      </c>
    </row>
    <row r="2296" spans="1:4" ht="9" customHeight="1" x14ac:dyDescent="0.35">
      <c r="A2296" s="618">
        <v>1917052</v>
      </c>
      <c r="B2296" s="619" t="s">
        <v>8422</v>
      </c>
      <c r="C2296" s="618" t="s">
        <v>138</v>
      </c>
      <c r="D2296" s="620">
        <v>29.51</v>
      </c>
    </row>
    <row r="2297" spans="1:4" ht="9" customHeight="1" x14ac:dyDescent="0.35">
      <c r="A2297" s="618">
        <v>1917053</v>
      </c>
      <c r="B2297" s="619" t="s">
        <v>8423</v>
      </c>
      <c r="C2297" s="618" t="s">
        <v>138</v>
      </c>
      <c r="D2297" s="620">
        <v>30.09</v>
      </c>
    </row>
    <row r="2298" spans="1:4" ht="9" customHeight="1" x14ac:dyDescent="0.35">
      <c r="A2298" s="618">
        <v>1917054</v>
      </c>
      <c r="B2298" s="619" t="s">
        <v>8424</v>
      </c>
      <c r="C2298" s="618" t="s">
        <v>138</v>
      </c>
      <c r="D2298" s="620">
        <v>30.4</v>
      </c>
    </row>
    <row r="2299" spans="1:4" ht="9" customHeight="1" x14ac:dyDescent="0.35">
      <c r="A2299" s="618">
        <v>1901553</v>
      </c>
      <c r="B2299" s="619" t="s">
        <v>8425</v>
      </c>
      <c r="C2299" s="618" t="s">
        <v>138</v>
      </c>
      <c r="D2299" s="620">
        <v>15.46</v>
      </c>
    </row>
    <row r="2300" spans="1:4" ht="9" customHeight="1" x14ac:dyDescent="0.35">
      <c r="A2300" s="618">
        <v>1901554</v>
      </c>
      <c r="B2300" s="619" t="s">
        <v>8426</v>
      </c>
      <c r="C2300" s="618" t="s">
        <v>138</v>
      </c>
      <c r="D2300" s="620">
        <v>15.58</v>
      </c>
    </row>
    <row r="2301" spans="1:4" ht="9" customHeight="1" x14ac:dyDescent="0.35">
      <c r="A2301" s="618">
        <v>1901555</v>
      </c>
      <c r="B2301" s="619" t="s">
        <v>8427</v>
      </c>
      <c r="C2301" s="618" t="s">
        <v>138</v>
      </c>
      <c r="D2301" s="620">
        <v>15.71</v>
      </c>
    </row>
    <row r="2302" spans="1:4" ht="9" customHeight="1" x14ac:dyDescent="0.35">
      <c r="A2302" s="618">
        <v>1901556</v>
      </c>
      <c r="B2302" s="619" t="s">
        <v>8428</v>
      </c>
      <c r="C2302" s="618" t="s">
        <v>138</v>
      </c>
      <c r="D2302" s="620">
        <v>15.84</v>
      </c>
    </row>
    <row r="2303" spans="1:4" ht="9" customHeight="1" x14ac:dyDescent="0.35">
      <c r="A2303" s="618">
        <v>1901557</v>
      </c>
      <c r="B2303" s="619" t="s">
        <v>8429</v>
      </c>
      <c r="C2303" s="618" t="s">
        <v>138</v>
      </c>
      <c r="D2303" s="620">
        <v>15.98</v>
      </c>
    </row>
    <row r="2304" spans="1:4" ht="9" customHeight="1" x14ac:dyDescent="0.35">
      <c r="A2304" s="618">
        <v>1901558</v>
      </c>
      <c r="B2304" s="619" t="s">
        <v>8430</v>
      </c>
      <c r="C2304" s="618" t="s">
        <v>138</v>
      </c>
      <c r="D2304" s="620">
        <v>16.059999999999999</v>
      </c>
    </row>
    <row r="2305" spans="1:4" ht="9" customHeight="1" x14ac:dyDescent="0.35">
      <c r="A2305" s="618">
        <v>1901560</v>
      </c>
      <c r="B2305" s="619" t="s">
        <v>8431</v>
      </c>
      <c r="C2305" s="618" t="s">
        <v>138</v>
      </c>
      <c r="D2305" s="620">
        <v>20.2</v>
      </c>
    </row>
    <row r="2306" spans="1:4" ht="9" customHeight="1" x14ac:dyDescent="0.35">
      <c r="A2306" s="618">
        <v>1901561</v>
      </c>
      <c r="B2306" s="619" t="s">
        <v>8432</v>
      </c>
      <c r="C2306" s="618" t="s">
        <v>138</v>
      </c>
      <c r="D2306" s="620">
        <v>20.32</v>
      </c>
    </row>
    <row r="2307" spans="1:4" ht="9" customHeight="1" x14ac:dyDescent="0.35">
      <c r="A2307" s="618">
        <v>1901562</v>
      </c>
      <c r="B2307" s="619" t="s">
        <v>8433</v>
      </c>
      <c r="C2307" s="618" t="s">
        <v>138</v>
      </c>
      <c r="D2307" s="620">
        <v>20.440000000000001</v>
      </c>
    </row>
    <row r="2308" spans="1:4" ht="9" customHeight="1" x14ac:dyDescent="0.35">
      <c r="A2308" s="618">
        <v>1901563</v>
      </c>
      <c r="B2308" s="619" t="s">
        <v>8434</v>
      </c>
      <c r="C2308" s="618" t="s">
        <v>138</v>
      </c>
      <c r="D2308" s="620">
        <v>20.56</v>
      </c>
    </row>
    <row r="2309" spans="1:4" ht="9" customHeight="1" x14ac:dyDescent="0.35">
      <c r="A2309" s="618">
        <v>1901564</v>
      </c>
      <c r="B2309" s="619" t="s">
        <v>8435</v>
      </c>
      <c r="C2309" s="618" t="s">
        <v>138</v>
      </c>
      <c r="D2309" s="620">
        <v>20.69</v>
      </c>
    </row>
    <row r="2310" spans="1:4" ht="9" customHeight="1" x14ac:dyDescent="0.35">
      <c r="A2310" s="618">
        <v>1901559</v>
      </c>
      <c r="B2310" s="619" t="s">
        <v>8436</v>
      </c>
      <c r="C2310" s="618" t="s">
        <v>138</v>
      </c>
      <c r="D2310" s="620">
        <v>20.77</v>
      </c>
    </row>
    <row r="2311" spans="1:4" ht="9" customHeight="1" x14ac:dyDescent="0.35">
      <c r="A2311" s="618">
        <v>1917085</v>
      </c>
      <c r="B2311" s="619" t="s">
        <v>8437</v>
      </c>
      <c r="C2311" s="618" t="s">
        <v>138</v>
      </c>
      <c r="D2311" s="620">
        <v>18.41</v>
      </c>
    </row>
    <row r="2312" spans="1:4" ht="9" customHeight="1" x14ac:dyDescent="0.35">
      <c r="A2312" s="618">
        <v>1917086</v>
      </c>
      <c r="B2312" s="619" t="s">
        <v>8438</v>
      </c>
      <c r="C2312" s="618" t="s">
        <v>138</v>
      </c>
      <c r="D2312" s="620">
        <v>18.71</v>
      </c>
    </row>
    <row r="2313" spans="1:4" ht="9" customHeight="1" x14ac:dyDescent="0.35">
      <c r="A2313" s="618">
        <v>1917087</v>
      </c>
      <c r="B2313" s="619" t="s">
        <v>8439</v>
      </c>
      <c r="C2313" s="618" t="s">
        <v>138</v>
      </c>
      <c r="D2313" s="620">
        <v>19.010000000000002</v>
      </c>
    </row>
    <row r="2314" spans="1:4" ht="9" customHeight="1" x14ac:dyDescent="0.35">
      <c r="A2314" s="618">
        <v>1917088</v>
      </c>
      <c r="B2314" s="619" t="s">
        <v>8440</v>
      </c>
      <c r="C2314" s="618" t="s">
        <v>138</v>
      </c>
      <c r="D2314" s="620">
        <v>19.329999999999998</v>
      </c>
    </row>
    <row r="2315" spans="1:4" ht="9" customHeight="1" x14ac:dyDescent="0.35">
      <c r="A2315" s="618">
        <v>1917089</v>
      </c>
      <c r="B2315" s="619" t="s">
        <v>8441</v>
      </c>
      <c r="C2315" s="618" t="s">
        <v>138</v>
      </c>
      <c r="D2315" s="620">
        <v>19.670000000000002</v>
      </c>
    </row>
    <row r="2316" spans="1:4" ht="9" customHeight="1" x14ac:dyDescent="0.35">
      <c r="A2316" s="618">
        <v>1917090</v>
      </c>
      <c r="B2316" s="619" t="s">
        <v>8442</v>
      </c>
      <c r="C2316" s="618" t="s">
        <v>138</v>
      </c>
      <c r="D2316" s="620">
        <v>19.850000000000001</v>
      </c>
    </row>
    <row r="2317" spans="1:4" ht="9" customHeight="1" x14ac:dyDescent="0.35">
      <c r="A2317" s="618">
        <v>1901566</v>
      </c>
      <c r="B2317" s="619" t="s">
        <v>8443</v>
      </c>
      <c r="C2317" s="618" t="s">
        <v>138</v>
      </c>
      <c r="D2317" s="620">
        <v>25.07</v>
      </c>
    </row>
    <row r="2318" spans="1:4" ht="9" customHeight="1" x14ac:dyDescent="0.35">
      <c r="A2318" s="618">
        <v>1901567</v>
      </c>
      <c r="B2318" s="619" t="s">
        <v>8444</v>
      </c>
      <c r="C2318" s="618" t="s">
        <v>138</v>
      </c>
      <c r="D2318" s="620">
        <v>25.18</v>
      </c>
    </row>
    <row r="2319" spans="1:4" ht="9" customHeight="1" x14ac:dyDescent="0.35">
      <c r="A2319" s="618">
        <v>1901568</v>
      </c>
      <c r="B2319" s="619" t="s">
        <v>8445</v>
      </c>
      <c r="C2319" s="618" t="s">
        <v>138</v>
      </c>
      <c r="D2319" s="620">
        <v>25.3</v>
      </c>
    </row>
    <row r="2320" spans="1:4" ht="9" customHeight="1" x14ac:dyDescent="0.35">
      <c r="A2320" s="618">
        <v>1901569</v>
      </c>
      <c r="B2320" s="619" t="s">
        <v>8446</v>
      </c>
      <c r="C2320" s="618" t="s">
        <v>138</v>
      </c>
      <c r="D2320" s="620">
        <v>25.42</v>
      </c>
    </row>
    <row r="2321" spans="1:4" ht="9" customHeight="1" x14ac:dyDescent="0.35">
      <c r="A2321" s="618">
        <v>1901570</v>
      </c>
      <c r="B2321" s="619" t="s">
        <v>8447</v>
      </c>
      <c r="C2321" s="618" t="s">
        <v>138</v>
      </c>
      <c r="D2321" s="620">
        <v>25.55</v>
      </c>
    </row>
    <row r="2322" spans="1:4" ht="9" customHeight="1" x14ac:dyDescent="0.35">
      <c r="A2322" s="618">
        <v>1901565</v>
      </c>
      <c r="B2322" s="619" t="s">
        <v>8448</v>
      </c>
      <c r="C2322" s="618" t="s">
        <v>138</v>
      </c>
      <c r="D2322" s="620">
        <v>25.62</v>
      </c>
    </row>
    <row r="2323" spans="1:4" ht="18" customHeight="1" x14ac:dyDescent="0.35">
      <c r="A2323" s="618">
        <v>1917121</v>
      </c>
      <c r="B2323" s="619" t="s">
        <v>8449</v>
      </c>
      <c r="C2323" s="618" t="s">
        <v>138</v>
      </c>
      <c r="D2323" s="620">
        <v>16.79</v>
      </c>
    </row>
    <row r="2324" spans="1:4" ht="18" customHeight="1" x14ac:dyDescent="0.35">
      <c r="A2324" s="618">
        <v>1917122</v>
      </c>
      <c r="B2324" s="619" t="s">
        <v>8450</v>
      </c>
      <c r="C2324" s="618" t="s">
        <v>138</v>
      </c>
      <c r="D2324" s="620">
        <v>17.02</v>
      </c>
    </row>
    <row r="2325" spans="1:4" ht="18" customHeight="1" x14ac:dyDescent="0.35">
      <c r="A2325" s="618">
        <v>1917123</v>
      </c>
      <c r="B2325" s="619" t="s">
        <v>8451</v>
      </c>
      <c r="C2325" s="618" t="s">
        <v>138</v>
      </c>
      <c r="D2325" s="620">
        <v>17.260000000000002</v>
      </c>
    </row>
    <row r="2326" spans="1:4" ht="18" customHeight="1" x14ac:dyDescent="0.35">
      <c r="A2326" s="618">
        <v>1917124</v>
      </c>
      <c r="B2326" s="619" t="s">
        <v>8452</v>
      </c>
      <c r="C2326" s="618" t="s">
        <v>138</v>
      </c>
      <c r="D2326" s="620">
        <v>17.510000000000002</v>
      </c>
    </row>
    <row r="2327" spans="1:4" ht="18" customHeight="1" x14ac:dyDescent="0.35">
      <c r="A2327" s="618">
        <v>1917125</v>
      </c>
      <c r="B2327" s="619" t="s">
        <v>8453</v>
      </c>
      <c r="C2327" s="618" t="s">
        <v>138</v>
      </c>
      <c r="D2327" s="620">
        <v>17.77</v>
      </c>
    </row>
    <row r="2328" spans="1:4" ht="18" customHeight="1" x14ac:dyDescent="0.35">
      <c r="A2328" s="618">
        <v>1917126</v>
      </c>
      <c r="B2328" s="619" t="s">
        <v>8454</v>
      </c>
      <c r="C2328" s="618" t="s">
        <v>138</v>
      </c>
      <c r="D2328" s="620">
        <v>17.91</v>
      </c>
    </row>
    <row r="2329" spans="1:4" ht="18" customHeight="1" x14ac:dyDescent="0.35">
      <c r="A2329" s="618">
        <v>1917157</v>
      </c>
      <c r="B2329" s="619" t="s">
        <v>8455</v>
      </c>
      <c r="C2329" s="618" t="s">
        <v>138</v>
      </c>
      <c r="D2329" s="620">
        <v>15.58</v>
      </c>
    </row>
    <row r="2330" spans="1:4" ht="18" customHeight="1" x14ac:dyDescent="0.35">
      <c r="A2330" s="618">
        <v>1917158</v>
      </c>
      <c r="B2330" s="619" t="s">
        <v>8456</v>
      </c>
      <c r="C2330" s="618" t="s">
        <v>138</v>
      </c>
      <c r="D2330" s="620">
        <v>15.78</v>
      </c>
    </row>
    <row r="2331" spans="1:4" ht="18" customHeight="1" x14ac:dyDescent="0.35">
      <c r="A2331" s="618">
        <v>1917159</v>
      </c>
      <c r="B2331" s="619" t="s">
        <v>8457</v>
      </c>
      <c r="C2331" s="618" t="s">
        <v>138</v>
      </c>
      <c r="D2331" s="620">
        <v>15.98</v>
      </c>
    </row>
    <row r="2332" spans="1:4" ht="18" customHeight="1" x14ac:dyDescent="0.35">
      <c r="A2332" s="618">
        <v>1917160</v>
      </c>
      <c r="B2332" s="619" t="s">
        <v>8458</v>
      </c>
      <c r="C2332" s="618" t="s">
        <v>138</v>
      </c>
      <c r="D2332" s="620">
        <v>16.190000000000001</v>
      </c>
    </row>
    <row r="2333" spans="1:4" ht="18" customHeight="1" x14ac:dyDescent="0.35">
      <c r="A2333" s="618">
        <v>1917161</v>
      </c>
      <c r="B2333" s="619" t="s">
        <v>8459</v>
      </c>
      <c r="C2333" s="618" t="s">
        <v>138</v>
      </c>
      <c r="D2333" s="620">
        <v>16.420000000000002</v>
      </c>
    </row>
    <row r="2334" spans="1:4" ht="18" customHeight="1" x14ac:dyDescent="0.35">
      <c r="A2334" s="618">
        <v>1917162</v>
      </c>
      <c r="B2334" s="619" t="s">
        <v>8460</v>
      </c>
      <c r="C2334" s="618" t="s">
        <v>138</v>
      </c>
      <c r="D2334" s="620">
        <v>16.54</v>
      </c>
    </row>
    <row r="2335" spans="1:4" ht="18" customHeight="1" x14ac:dyDescent="0.35">
      <c r="A2335" s="618">
        <v>1917193</v>
      </c>
      <c r="B2335" s="619" t="s">
        <v>8461</v>
      </c>
      <c r="C2335" s="618" t="s">
        <v>138</v>
      </c>
      <c r="D2335" s="620">
        <v>17.010000000000002</v>
      </c>
    </row>
    <row r="2336" spans="1:4" ht="18" customHeight="1" x14ac:dyDescent="0.35">
      <c r="A2336" s="618">
        <v>1917194</v>
      </c>
      <c r="B2336" s="619" t="s">
        <v>8462</v>
      </c>
      <c r="C2336" s="618" t="s">
        <v>138</v>
      </c>
      <c r="D2336" s="620">
        <v>17.18</v>
      </c>
    </row>
    <row r="2337" spans="1:4" ht="18" customHeight="1" x14ac:dyDescent="0.35">
      <c r="A2337" s="618">
        <v>1917195</v>
      </c>
      <c r="B2337" s="619" t="s">
        <v>8463</v>
      </c>
      <c r="C2337" s="618" t="s">
        <v>138</v>
      </c>
      <c r="D2337" s="620">
        <v>17.36</v>
      </c>
    </row>
    <row r="2338" spans="1:4" ht="18" customHeight="1" x14ac:dyDescent="0.35">
      <c r="A2338" s="618">
        <v>1917196</v>
      </c>
      <c r="B2338" s="619" t="s">
        <v>8464</v>
      </c>
      <c r="C2338" s="618" t="s">
        <v>138</v>
      </c>
      <c r="D2338" s="620">
        <v>17.55</v>
      </c>
    </row>
    <row r="2339" spans="1:4" ht="9" customHeight="1" x14ac:dyDescent="0.35">
      <c r="A2339" s="618">
        <v>1917197</v>
      </c>
      <c r="B2339" s="619" t="s">
        <v>8465</v>
      </c>
      <c r="C2339" s="618" t="s">
        <v>138</v>
      </c>
      <c r="D2339" s="620">
        <v>17.75</v>
      </c>
    </row>
    <row r="2340" spans="1:4" ht="18" customHeight="1" x14ac:dyDescent="0.35">
      <c r="A2340" s="618">
        <v>1917198</v>
      </c>
      <c r="B2340" s="619" t="s">
        <v>8466</v>
      </c>
      <c r="C2340" s="618" t="s">
        <v>138</v>
      </c>
      <c r="D2340" s="620">
        <v>17.850000000000001</v>
      </c>
    </row>
    <row r="2341" spans="1:4" ht="18" customHeight="1" x14ac:dyDescent="0.35">
      <c r="A2341" s="618">
        <v>1917013</v>
      </c>
      <c r="B2341" s="619" t="s">
        <v>8467</v>
      </c>
      <c r="C2341" s="618" t="s">
        <v>138</v>
      </c>
      <c r="D2341" s="620">
        <v>38.96</v>
      </c>
    </row>
    <row r="2342" spans="1:4" ht="18" customHeight="1" x14ac:dyDescent="0.35">
      <c r="A2342" s="618">
        <v>1917014</v>
      </c>
      <c r="B2342" s="619" t="s">
        <v>8468</v>
      </c>
      <c r="C2342" s="618" t="s">
        <v>138</v>
      </c>
      <c r="D2342" s="620">
        <v>39.71</v>
      </c>
    </row>
    <row r="2343" spans="1:4" ht="18" customHeight="1" x14ac:dyDescent="0.35">
      <c r="A2343" s="618">
        <v>1917015</v>
      </c>
      <c r="B2343" s="619" t="s">
        <v>8469</v>
      </c>
      <c r="C2343" s="618" t="s">
        <v>138</v>
      </c>
      <c r="D2343" s="620">
        <v>40.479999999999997</v>
      </c>
    </row>
    <row r="2344" spans="1:4" ht="18" customHeight="1" x14ac:dyDescent="0.35">
      <c r="A2344" s="618">
        <v>1917016</v>
      </c>
      <c r="B2344" s="619" t="s">
        <v>8470</v>
      </c>
      <c r="C2344" s="618" t="s">
        <v>138</v>
      </c>
      <c r="D2344" s="620">
        <v>41.28</v>
      </c>
    </row>
    <row r="2345" spans="1:4" ht="18" customHeight="1" x14ac:dyDescent="0.35">
      <c r="A2345" s="618">
        <v>1917017</v>
      </c>
      <c r="B2345" s="619" t="s">
        <v>8471</v>
      </c>
      <c r="C2345" s="618" t="s">
        <v>138</v>
      </c>
      <c r="D2345" s="620">
        <v>42.13</v>
      </c>
    </row>
    <row r="2346" spans="1:4" ht="18" customHeight="1" x14ac:dyDescent="0.35">
      <c r="A2346" s="618">
        <v>1917018</v>
      </c>
      <c r="B2346" s="619" t="s">
        <v>8472</v>
      </c>
      <c r="C2346" s="618" t="s">
        <v>138</v>
      </c>
      <c r="D2346" s="620">
        <v>42.58</v>
      </c>
    </row>
    <row r="2347" spans="1:4" ht="18" customHeight="1" x14ac:dyDescent="0.35">
      <c r="A2347" s="618">
        <v>1917623</v>
      </c>
      <c r="B2347" s="619" t="s">
        <v>8473</v>
      </c>
      <c r="C2347" s="618" t="s">
        <v>138</v>
      </c>
      <c r="D2347" s="620">
        <v>26.32</v>
      </c>
    </row>
    <row r="2348" spans="1:4" ht="18" customHeight="1" x14ac:dyDescent="0.35">
      <c r="A2348" s="618">
        <v>1917624</v>
      </c>
      <c r="B2348" s="619" t="s">
        <v>8474</v>
      </c>
      <c r="C2348" s="618" t="s">
        <v>138</v>
      </c>
      <c r="D2348" s="620">
        <v>33.32</v>
      </c>
    </row>
    <row r="2349" spans="1:4" ht="18" customHeight="1" x14ac:dyDescent="0.35">
      <c r="A2349" s="618">
        <v>1917625</v>
      </c>
      <c r="B2349" s="619" t="s">
        <v>8475</v>
      </c>
      <c r="C2349" s="618" t="s">
        <v>138</v>
      </c>
      <c r="D2349" s="620">
        <v>41.83</v>
      </c>
    </row>
    <row r="2350" spans="1:4" ht="18" customHeight="1" x14ac:dyDescent="0.35">
      <c r="A2350" s="618">
        <v>1917626</v>
      </c>
      <c r="B2350" s="619" t="s">
        <v>8476</v>
      </c>
      <c r="C2350" s="618" t="s">
        <v>138</v>
      </c>
      <c r="D2350" s="620">
        <v>51.33</v>
      </c>
    </row>
    <row r="2351" spans="1:4" ht="18" customHeight="1" x14ac:dyDescent="0.35">
      <c r="A2351" s="618">
        <v>1917627</v>
      </c>
      <c r="B2351" s="619" t="s">
        <v>8477</v>
      </c>
      <c r="C2351" s="618" t="s">
        <v>138</v>
      </c>
      <c r="D2351" s="620">
        <v>61.86</v>
      </c>
    </row>
    <row r="2352" spans="1:4" ht="18" customHeight="1" x14ac:dyDescent="0.35">
      <c r="A2352" s="618">
        <v>1917628</v>
      </c>
      <c r="B2352" s="619" t="s">
        <v>8478</v>
      </c>
      <c r="C2352" s="618" t="s">
        <v>138</v>
      </c>
      <c r="D2352" s="620">
        <v>72.400000000000006</v>
      </c>
    </row>
    <row r="2353" spans="1:4" ht="9" customHeight="1" x14ac:dyDescent="0.35">
      <c r="A2353" s="618">
        <v>1917620</v>
      </c>
      <c r="B2353" s="619" t="s">
        <v>8479</v>
      </c>
      <c r="C2353" s="618" t="s">
        <v>138</v>
      </c>
      <c r="D2353" s="620">
        <v>12.33</v>
      </c>
    </row>
    <row r="2354" spans="1:4" ht="9" customHeight="1" x14ac:dyDescent="0.35">
      <c r="A2354" s="618">
        <v>1917621</v>
      </c>
      <c r="B2354" s="619" t="s">
        <v>8480</v>
      </c>
      <c r="C2354" s="618" t="s">
        <v>138</v>
      </c>
      <c r="D2354" s="620">
        <v>14.24</v>
      </c>
    </row>
    <row r="2355" spans="1:4" ht="9" customHeight="1" x14ac:dyDescent="0.35">
      <c r="A2355" s="618">
        <v>1917622</v>
      </c>
      <c r="B2355" s="619" t="s">
        <v>8481</v>
      </c>
      <c r="C2355" s="618" t="s">
        <v>138</v>
      </c>
      <c r="D2355" s="620">
        <v>17.68</v>
      </c>
    </row>
    <row r="2356" spans="1:4" ht="9" customHeight="1" x14ac:dyDescent="0.35">
      <c r="A2356" s="618">
        <v>1917741</v>
      </c>
      <c r="B2356" s="619" t="s">
        <v>8482</v>
      </c>
      <c r="C2356" s="618" t="s">
        <v>138</v>
      </c>
      <c r="D2356" s="620">
        <v>11.36</v>
      </c>
    </row>
    <row r="2357" spans="1:4" ht="9" customHeight="1" x14ac:dyDescent="0.35">
      <c r="A2357" s="618">
        <v>1917269</v>
      </c>
      <c r="B2357" s="619" t="s">
        <v>8483</v>
      </c>
      <c r="C2357" s="618" t="s">
        <v>138</v>
      </c>
      <c r="D2357" s="620">
        <v>29.5</v>
      </c>
    </row>
    <row r="2358" spans="1:4" ht="9" customHeight="1" x14ac:dyDescent="0.35">
      <c r="A2358" s="618">
        <v>1917270</v>
      </c>
      <c r="B2358" s="619" t="s">
        <v>8484</v>
      </c>
      <c r="C2358" s="618" t="s">
        <v>138</v>
      </c>
      <c r="D2358" s="620">
        <v>39.799999999999997</v>
      </c>
    </row>
    <row r="2359" spans="1:4" ht="9" customHeight="1" x14ac:dyDescent="0.35">
      <c r="A2359" s="618">
        <v>1917266</v>
      </c>
      <c r="B2359" s="619" t="s">
        <v>8485</v>
      </c>
      <c r="C2359" s="618" t="s">
        <v>138</v>
      </c>
      <c r="D2359" s="620">
        <v>9.66</v>
      </c>
    </row>
    <row r="2360" spans="1:4" ht="9" customHeight="1" x14ac:dyDescent="0.35">
      <c r="A2360" s="618">
        <v>1917267</v>
      </c>
      <c r="B2360" s="619" t="s">
        <v>8486</v>
      </c>
      <c r="C2360" s="618" t="s">
        <v>138</v>
      </c>
      <c r="D2360" s="620">
        <v>14.05</v>
      </c>
    </row>
    <row r="2361" spans="1:4" ht="9" customHeight="1" x14ac:dyDescent="0.35">
      <c r="A2361" s="618">
        <v>1917268</v>
      </c>
      <c r="B2361" s="619" t="s">
        <v>8487</v>
      </c>
      <c r="C2361" s="618" t="s">
        <v>138</v>
      </c>
      <c r="D2361" s="620">
        <v>21.37</v>
      </c>
    </row>
    <row r="2362" spans="1:4" ht="9" customHeight="1" x14ac:dyDescent="0.35">
      <c r="A2362" s="618">
        <v>1917728</v>
      </c>
      <c r="B2362" s="619" t="s">
        <v>8488</v>
      </c>
      <c r="C2362" s="618" t="s">
        <v>138</v>
      </c>
      <c r="D2362" s="620">
        <v>8.9</v>
      </c>
    </row>
    <row r="2363" spans="1:4" ht="9" customHeight="1" x14ac:dyDescent="0.35">
      <c r="A2363" s="618">
        <v>1917358</v>
      </c>
      <c r="B2363" s="619" t="s">
        <v>8489</v>
      </c>
      <c r="C2363" s="618" t="s">
        <v>138</v>
      </c>
      <c r="D2363" s="620">
        <v>9.32</v>
      </c>
    </row>
    <row r="2364" spans="1:4" ht="9" customHeight="1" x14ac:dyDescent="0.35">
      <c r="A2364" s="618">
        <v>1917362</v>
      </c>
      <c r="B2364" s="619" t="s">
        <v>8490</v>
      </c>
      <c r="C2364" s="618" t="s">
        <v>138</v>
      </c>
      <c r="D2364" s="620">
        <v>45.2</v>
      </c>
    </row>
    <row r="2365" spans="1:4" ht="9" customHeight="1" x14ac:dyDescent="0.35">
      <c r="A2365" s="618">
        <v>1917363</v>
      </c>
      <c r="B2365" s="619" t="s">
        <v>8491</v>
      </c>
      <c r="C2365" s="618" t="s">
        <v>138</v>
      </c>
      <c r="D2365" s="620">
        <v>55.1</v>
      </c>
    </row>
    <row r="2366" spans="1:4" ht="9" customHeight="1" x14ac:dyDescent="0.35">
      <c r="A2366" s="618">
        <v>1917359</v>
      </c>
      <c r="B2366" s="619" t="s">
        <v>8492</v>
      </c>
      <c r="C2366" s="618" t="s">
        <v>138</v>
      </c>
      <c r="D2366" s="620">
        <v>13.13</v>
      </c>
    </row>
    <row r="2367" spans="1:4" ht="9" customHeight="1" x14ac:dyDescent="0.35">
      <c r="A2367" s="618">
        <v>1917360</v>
      </c>
      <c r="B2367" s="619" t="s">
        <v>8493</v>
      </c>
      <c r="C2367" s="618" t="s">
        <v>138</v>
      </c>
      <c r="D2367" s="620">
        <v>21.59</v>
      </c>
    </row>
    <row r="2368" spans="1:4" ht="9" customHeight="1" x14ac:dyDescent="0.35">
      <c r="A2368" s="618">
        <v>1917361</v>
      </c>
      <c r="B2368" s="619" t="s">
        <v>8494</v>
      </c>
      <c r="C2368" s="618" t="s">
        <v>138</v>
      </c>
      <c r="D2368" s="620">
        <v>32.32</v>
      </c>
    </row>
    <row r="2369" spans="1:4" ht="9" customHeight="1" x14ac:dyDescent="0.35">
      <c r="A2369" s="618">
        <v>1917476</v>
      </c>
      <c r="B2369" s="619" t="s">
        <v>8495</v>
      </c>
      <c r="C2369" s="618" t="s">
        <v>138</v>
      </c>
      <c r="D2369" s="620">
        <v>35.380000000000003</v>
      </c>
    </row>
    <row r="2370" spans="1:4" ht="9" customHeight="1" x14ac:dyDescent="0.35">
      <c r="A2370" s="618">
        <v>1917477</v>
      </c>
      <c r="B2370" s="619" t="s">
        <v>8496</v>
      </c>
      <c r="C2370" s="618" t="s">
        <v>138</v>
      </c>
      <c r="D2370" s="620">
        <v>45.7</v>
      </c>
    </row>
    <row r="2371" spans="1:4" ht="9" customHeight="1" x14ac:dyDescent="0.35">
      <c r="A2371" s="618">
        <v>1917478</v>
      </c>
      <c r="B2371" s="619" t="s">
        <v>8497</v>
      </c>
      <c r="C2371" s="618" t="s">
        <v>138</v>
      </c>
      <c r="D2371" s="620">
        <v>58.74</v>
      </c>
    </row>
    <row r="2372" spans="1:4" ht="9" customHeight="1" x14ac:dyDescent="0.35">
      <c r="A2372" s="618">
        <v>1917479</v>
      </c>
      <c r="B2372" s="619" t="s">
        <v>8498</v>
      </c>
      <c r="C2372" s="618" t="s">
        <v>138</v>
      </c>
      <c r="D2372" s="620">
        <v>63.79</v>
      </c>
    </row>
    <row r="2373" spans="1:4" ht="9" customHeight="1" x14ac:dyDescent="0.35">
      <c r="A2373" s="618">
        <v>1917473</v>
      </c>
      <c r="B2373" s="619" t="s">
        <v>8499</v>
      </c>
      <c r="C2373" s="618" t="s">
        <v>138</v>
      </c>
      <c r="D2373" s="620">
        <v>16.22</v>
      </c>
    </row>
    <row r="2374" spans="1:4" ht="9" customHeight="1" x14ac:dyDescent="0.35">
      <c r="A2374" s="618">
        <v>1917474</v>
      </c>
      <c r="B2374" s="619" t="s">
        <v>8500</v>
      </c>
      <c r="C2374" s="618" t="s">
        <v>138</v>
      </c>
      <c r="D2374" s="620">
        <v>20.82</v>
      </c>
    </row>
    <row r="2375" spans="1:4" ht="9" customHeight="1" x14ac:dyDescent="0.35">
      <c r="A2375" s="618">
        <v>1917475</v>
      </c>
      <c r="B2375" s="619" t="s">
        <v>8501</v>
      </c>
      <c r="C2375" s="618" t="s">
        <v>138</v>
      </c>
      <c r="D2375" s="620">
        <v>26.59</v>
      </c>
    </row>
    <row r="2376" spans="1:4" ht="9" customHeight="1" x14ac:dyDescent="0.35">
      <c r="A2376" s="618">
        <v>1917736</v>
      </c>
      <c r="B2376" s="619" t="s">
        <v>8502</v>
      </c>
      <c r="C2376" s="618" t="s">
        <v>138</v>
      </c>
      <c r="D2376" s="620">
        <v>11.48</v>
      </c>
    </row>
    <row r="2377" spans="1:4" ht="9" customHeight="1" x14ac:dyDescent="0.35">
      <c r="A2377" s="618">
        <v>1917067</v>
      </c>
      <c r="B2377" s="619" t="s">
        <v>8503</v>
      </c>
      <c r="C2377" s="618" t="s">
        <v>138</v>
      </c>
      <c r="D2377" s="620">
        <v>26.1</v>
      </c>
    </row>
    <row r="2378" spans="1:4" ht="9" customHeight="1" x14ac:dyDescent="0.35">
      <c r="A2378" s="618">
        <v>1917068</v>
      </c>
      <c r="B2378" s="619" t="s">
        <v>8504</v>
      </c>
      <c r="C2378" s="618" t="s">
        <v>138</v>
      </c>
      <c r="D2378" s="620">
        <v>26.62</v>
      </c>
    </row>
    <row r="2379" spans="1:4" ht="9" customHeight="1" x14ac:dyDescent="0.35">
      <c r="A2379" s="618">
        <v>1917069</v>
      </c>
      <c r="B2379" s="619" t="s">
        <v>8505</v>
      </c>
      <c r="C2379" s="618" t="s">
        <v>138</v>
      </c>
      <c r="D2379" s="620">
        <v>27.15</v>
      </c>
    </row>
    <row r="2380" spans="1:4" ht="9" customHeight="1" x14ac:dyDescent="0.35">
      <c r="A2380" s="618">
        <v>1917070</v>
      </c>
      <c r="B2380" s="619" t="s">
        <v>8506</v>
      </c>
      <c r="C2380" s="618" t="s">
        <v>138</v>
      </c>
      <c r="D2380" s="620">
        <v>27.71</v>
      </c>
    </row>
    <row r="2381" spans="1:4" ht="9" customHeight="1" x14ac:dyDescent="0.35">
      <c r="A2381" s="618">
        <v>1917071</v>
      </c>
      <c r="B2381" s="619" t="s">
        <v>8507</v>
      </c>
      <c r="C2381" s="618" t="s">
        <v>138</v>
      </c>
      <c r="D2381" s="620">
        <v>28.31</v>
      </c>
    </row>
    <row r="2382" spans="1:4" ht="9" customHeight="1" x14ac:dyDescent="0.35">
      <c r="A2382" s="618">
        <v>1917072</v>
      </c>
      <c r="B2382" s="619" t="s">
        <v>8508</v>
      </c>
      <c r="C2382" s="618" t="s">
        <v>138</v>
      </c>
      <c r="D2382" s="620">
        <v>28.62</v>
      </c>
    </row>
    <row r="2383" spans="1:4" ht="9" customHeight="1" x14ac:dyDescent="0.35">
      <c r="A2383" s="618">
        <v>1901572</v>
      </c>
      <c r="B2383" s="619" t="s">
        <v>8509</v>
      </c>
      <c r="C2383" s="618" t="s">
        <v>138</v>
      </c>
      <c r="D2383" s="620">
        <v>14.14</v>
      </c>
    </row>
    <row r="2384" spans="1:4" ht="9" customHeight="1" x14ac:dyDescent="0.35">
      <c r="A2384" s="618">
        <v>1901573</v>
      </c>
      <c r="B2384" s="619" t="s">
        <v>8510</v>
      </c>
      <c r="C2384" s="618" t="s">
        <v>138</v>
      </c>
      <c r="D2384" s="620">
        <v>14.27</v>
      </c>
    </row>
    <row r="2385" spans="1:4" ht="9" customHeight="1" x14ac:dyDescent="0.35">
      <c r="A2385" s="618">
        <v>1901574</v>
      </c>
      <c r="B2385" s="619" t="s">
        <v>8511</v>
      </c>
      <c r="C2385" s="618" t="s">
        <v>138</v>
      </c>
      <c r="D2385" s="620">
        <v>14.4</v>
      </c>
    </row>
    <row r="2386" spans="1:4" ht="9" customHeight="1" x14ac:dyDescent="0.35">
      <c r="A2386" s="618">
        <v>1901575</v>
      </c>
      <c r="B2386" s="619" t="s">
        <v>8512</v>
      </c>
      <c r="C2386" s="618" t="s">
        <v>138</v>
      </c>
      <c r="D2386" s="620">
        <v>14.54</v>
      </c>
    </row>
    <row r="2387" spans="1:4" ht="9" customHeight="1" x14ac:dyDescent="0.35">
      <c r="A2387" s="618">
        <v>1901576</v>
      </c>
      <c r="B2387" s="619" t="s">
        <v>8513</v>
      </c>
      <c r="C2387" s="618" t="s">
        <v>138</v>
      </c>
      <c r="D2387" s="620">
        <v>14.68</v>
      </c>
    </row>
    <row r="2388" spans="1:4" ht="9" customHeight="1" x14ac:dyDescent="0.35">
      <c r="A2388" s="618">
        <v>1901571</v>
      </c>
      <c r="B2388" s="619" t="s">
        <v>8514</v>
      </c>
      <c r="C2388" s="618" t="s">
        <v>138</v>
      </c>
      <c r="D2388" s="620">
        <v>14.76</v>
      </c>
    </row>
    <row r="2389" spans="1:4" ht="9" customHeight="1" x14ac:dyDescent="0.35">
      <c r="A2389" s="618">
        <v>1901578</v>
      </c>
      <c r="B2389" s="619" t="s">
        <v>8515</v>
      </c>
      <c r="C2389" s="618" t="s">
        <v>138</v>
      </c>
      <c r="D2389" s="620">
        <v>18.329999999999998</v>
      </c>
    </row>
    <row r="2390" spans="1:4" ht="9" customHeight="1" x14ac:dyDescent="0.35">
      <c r="A2390" s="618">
        <v>1901579</v>
      </c>
      <c r="B2390" s="619" t="s">
        <v>8516</v>
      </c>
      <c r="C2390" s="618" t="s">
        <v>138</v>
      </c>
      <c r="D2390" s="620">
        <v>18.440000000000001</v>
      </c>
    </row>
    <row r="2391" spans="1:4" ht="9" customHeight="1" x14ac:dyDescent="0.35">
      <c r="A2391" s="618">
        <v>1901580</v>
      </c>
      <c r="B2391" s="619" t="s">
        <v>8517</v>
      </c>
      <c r="C2391" s="618" t="s">
        <v>138</v>
      </c>
      <c r="D2391" s="620">
        <v>18.57</v>
      </c>
    </row>
    <row r="2392" spans="1:4" ht="9" customHeight="1" x14ac:dyDescent="0.35">
      <c r="A2392" s="618">
        <v>1901581</v>
      </c>
      <c r="B2392" s="619" t="s">
        <v>8518</v>
      </c>
      <c r="C2392" s="618" t="s">
        <v>138</v>
      </c>
      <c r="D2392" s="620">
        <v>18.7</v>
      </c>
    </row>
    <row r="2393" spans="1:4" ht="9" customHeight="1" x14ac:dyDescent="0.35">
      <c r="A2393" s="618">
        <v>1901582</v>
      </c>
      <c r="B2393" s="619" t="s">
        <v>8519</v>
      </c>
      <c r="C2393" s="618" t="s">
        <v>138</v>
      </c>
      <c r="D2393" s="620">
        <v>18.829999999999998</v>
      </c>
    </row>
    <row r="2394" spans="1:4" ht="9" customHeight="1" x14ac:dyDescent="0.35">
      <c r="A2394" s="618">
        <v>1901577</v>
      </c>
      <c r="B2394" s="619" t="s">
        <v>8520</v>
      </c>
      <c r="C2394" s="618" t="s">
        <v>138</v>
      </c>
      <c r="D2394" s="620">
        <v>18.899999999999999</v>
      </c>
    </row>
    <row r="2395" spans="1:4" ht="9" customHeight="1" x14ac:dyDescent="0.35">
      <c r="A2395" s="618">
        <v>1917103</v>
      </c>
      <c r="B2395" s="619" t="s">
        <v>8521</v>
      </c>
      <c r="C2395" s="618" t="s">
        <v>138</v>
      </c>
      <c r="D2395" s="620">
        <v>17.16</v>
      </c>
    </row>
    <row r="2396" spans="1:4" ht="9" customHeight="1" x14ac:dyDescent="0.35">
      <c r="A2396" s="618">
        <v>1917104</v>
      </c>
      <c r="B2396" s="619" t="s">
        <v>8522</v>
      </c>
      <c r="C2396" s="618" t="s">
        <v>138</v>
      </c>
      <c r="D2396" s="620">
        <v>17.46</v>
      </c>
    </row>
    <row r="2397" spans="1:4" ht="9" customHeight="1" x14ac:dyDescent="0.35">
      <c r="A2397" s="618">
        <v>1917105</v>
      </c>
      <c r="B2397" s="619" t="s">
        <v>8523</v>
      </c>
      <c r="C2397" s="618" t="s">
        <v>138</v>
      </c>
      <c r="D2397" s="620">
        <v>17.78</v>
      </c>
    </row>
    <row r="2398" spans="1:4" ht="9" customHeight="1" x14ac:dyDescent="0.35">
      <c r="A2398" s="618">
        <v>1917106</v>
      </c>
      <c r="B2398" s="619" t="s">
        <v>8524</v>
      </c>
      <c r="C2398" s="618" t="s">
        <v>138</v>
      </c>
      <c r="D2398" s="620">
        <v>18.100000000000001</v>
      </c>
    </row>
    <row r="2399" spans="1:4" ht="9" customHeight="1" x14ac:dyDescent="0.35">
      <c r="A2399" s="618">
        <v>1917107</v>
      </c>
      <c r="B2399" s="619" t="s">
        <v>8525</v>
      </c>
      <c r="C2399" s="618" t="s">
        <v>138</v>
      </c>
      <c r="D2399" s="620">
        <v>18.45</v>
      </c>
    </row>
    <row r="2400" spans="1:4" ht="9" customHeight="1" x14ac:dyDescent="0.35">
      <c r="A2400" s="618">
        <v>1917108</v>
      </c>
      <c r="B2400" s="619" t="s">
        <v>8526</v>
      </c>
      <c r="C2400" s="618" t="s">
        <v>138</v>
      </c>
      <c r="D2400" s="620">
        <v>18.63</v>
      </c>
    </row>
    <row r="2401" spans="1:4" ht="9" customHeight="1" x14ac:dyDescent="0.35">
      <c r="A2401" s="618">
        <v>1901583</v>
      </c>
      <c r="B2401" s="619" t="s">
        <v>8527</v>
      </c>
      <c r="C2401" s="618" t="s">
        <v>138</v>
      </c>
      <c r="D2401" s="620">
        <v>22.63</v>
      </c>
    </row>
    <row r="2402" spans="1:4" ht="9" customHeight="1" x14ac:dyDescent="0.35">
      <c r="A2402" s="618">
        <v>1901584</v>
      </c>
      <c r="B2402" s="619" t="s">
        <v>8528</v>
      </c>
      <c r="C2402" s="618" t="s">
        <v>138</v>
      </c>
      <c r="D2402" s="620">
        <v>22.75</v>
      </c>
    </row>
    <row r="2403" spans="1:4" ht="9" customHeight="1" x14ac:dyDescent="0.35">
      <c r="A2403" s="618">
        <v>1901585</v>
      </c>
      <c r="B2403" s="619" t="s">
        <v>8529</v>
      </c>
      <c r="C2403" s="618" t="s">
        <v>138</v>
      </c>
      <c r="D2403" s="620">
        <v>22.86</v>
      </c>
    </row>
    <row r="2404" spans="1:4" ht="9" customHeight="1" x14ac:dyDescent="0.35">
      <c r="A2404" s="618">
        <v>1901586</v>
      </c>
      <c r="B2404" s="619" t="s">
        <v>8530</v>
      </c>
      <c r="C2404" s="618" t="s">
        <v>138</v>
      </c>
      <c r="D2404" s="620">
        <v>22.99</v>
      </c>
    </row>
    <row r="2405" spans="1:4" ht="9" customHeight="1" x14ac:dyDescent="0.35">
      <c r="A2405" s="618">
        <v>1901587</v>
      </c>
      <c r="B2405" s="619" t="s">
        <v>8531</v>
      </c>
      <c r="C2405" s="618" t="s">
        <v>138</v>
      </c>
      <c r="D2405" s="620">
        <v>23.12</v>
      </c>
    </row>
    <row r="2406" spans="1:4" ht="9" customHeight="1" x14ac:dyDescent="0.35">
      <c r="A2406" s="618">
        <v>1901588</v>
      </c>
      <c r="B2406" s="619" t="s">
        <v>8532</v>
      </c>
      <c r="C2406" s="618" t="s">
        <v>138</v>
      </c>
      <c r="D2406" s="620">
        <v>23.19</v>
      </c>
    </row>
    <row r="2407" spans="1:4" ht="18" customHeight="1" x14ac:dyDescent="0.35">
      <c r="A2407" s="618">
        <v>1917139</v>
      </c>
      <c r="B2407" s="619" t="s">
        <v>8533</v>
      </c>
      <c r="C2407" s="618" t="s">
        <v>138</v>
      </c>
      <c r="D2407" s="620">
        <v>15.57</v>
      </c>
    </row>
    <row r="2408" spans="1:4" ht="18" customHeight="1" x14ac:dyDescent="0.35">
      <c r="A2408" s="618">
        <v>1917140</v>
      </c>
      <c r="B2408" s="619" t="s">
        <v>8534</v>
      </c>
      <c r="C2408" s="618" t="s">
        <v>138</v>
      </c>
      <c r="D2408" s="620">
        <v>15.81</v>
      </c>
    </row>
    <row r="2409" spans="1:4" ht="18" customHeight="1" x14ac:dyDescent="0.35">
      <c r="A2409" s="618">
        <v>1917141</v>
      </c>
      <c r="B2409" s="619" t="s">
        <v>8535</v>
      </c>
      <c r="C2409" s="618" t="s">
        <v>138</v>
      </c>
      <c r="D2409" s="620">
        <v>16.05</v>
      </c>
    </row>
    <row r="2410" spans="1:4" ht="18" customHeight="1" x14ac:dyDescent="0.35">
      <c r="A2410" s="618">
        <v>1917142</v>
      </c>
      <c r="B2410" s="619" t="s">
        <v>8536</v>
      </c>
      <c r="C2410" s="618" t="s">
        <v>138</v>
      </c>
      <c r="D2410" s="620">
        <v>16.3</v>
      </c>
    </row>
    <row r="2411" spans="1:4" ht="18" customHeight="1" x14ac:dyDescent="0.35">
      <c r="A2411" s="618">
        <v>1917143</v>
      </c>
      <c r="B2411" s="619" t="s">
        <v>8537</v>
      </c>
      <c r="C2411" s="618" t="s">
        <v>138</v>
      </c>
      <c r="D2411" s="620">
        <v>16.57</v>
      </c>
    </row>
    <row r="2412" spans="1:4" ht="18" customHeight="1" x14ac:dyDescent="0.35">
      <c r="A2412" s="618">
        <v>1917144</v>
      </c>
      <c r="B2412" s="619" t="s">
        <v>8538</v>
      </c>
      <c r="C2412" s="618" t="s">
        <v>138</v>
      </c>
      <c r="D2412" s="620">
        <v>16.71</v>
      </c>
    </row>
    <row r="2413" spans="1:4" ht="18" customHeight="1" x14ac:dyDescent="0.35">
      <c r="A2413" s="618">
        <v>1917175</v>
      </c>
      <c r="B2413" s="619" t="s">
        <v>8539</v>
      </c>
      <c r="C2413" s="618" t="s">
        <v>138</v>
      </c>
      <c r="D2413" s="620">
        <v>14.42</v>
      </c>
    </row>
    <row r="2414" spans="1:4" ht="18" customHeight="1" x14ac:dyDescent="0.35">
      <c r="A2414" s="618">
        <v>1917176</v>
      </c>
      <c r="B2414" s="619" t="s">
        <v>8540</v>
      </c>
      <c r="C2414" s="618" t="s">
        <v>138</v>
      </c>
      <c r="D2414" s="620">
        <v>14.62</v>
      </c>
    </row>
    <row r="2415" spans="1:4" ht="18" customHeight="1" x14ac:dyDescent="0.35">
      <c r="A2415" s="618">
        <v>1917177</v>
      </c>
      <c r="B2415" s="619" t="s">
        <v>8541</v>
      </c>
      <c r="C2415" s="618" t="s">
        <v>138</v>
      </c>
      <c r="D2415" s="620">
        <v>14.83</v>
      </c>
    </row>
    <row r="2416" spans="1:4" ht="18" customHeight="1" x14ac:dyDescent="0.35">
      <c r="A2416" s="618">
        <v>1917178</v>
      </c>
      <c r="B2416" s="619" t="s">
        <v>8542</v>
      </c>
      <c r="C2416" s="618" t="s">
        <v>138</v>
      </c>
      <c r="D2416" s="620">
        <v>15.05</v>
      </c>
    </row>
    <row r="2417" spans="1:4" ht="18" customHeight="1" x14ac:dyDescent="0.35">
      <c r="A2417" s="618">
        <v>1917179</v>
      </c>
      <c r="B2417" s="619" t="s">
        <v>8543</v>
      </c>
      <c r="C2417" s="618" t="s">
        <v>138</v>
      </c>
      <c r="D2417" s="620">
        <v>15.28</v>
      </c>
    </row>
    <row r="2418" spans="1:4" ht="18" customHeight="1" x14ac:dyDescent="0.35">
      <c r="A2418" s="618">
        <v>1917180</v>
      </c>
      <c r="B2418" s="619" t="s">
        <v>8544</v>
      </c>
      <c r="C2418" s="618" t="s">
        <v>138</v>
      </c>
      <c r="D2418" s="620">
        <v>15.4</v>
      </c>
    </row>
    <row r="2419" spans="1:4" ht="18" customHeight="1" x14ac:dyDescent="0.35">
      <c r="A2419" s="618">
        <v>1917211</v>
      </c>
      <c r="B2419" s="619" t="s">
        <v>8545</v>
      </c>
      <c r="C2419" s="618" t="s">
        <v>138</v>
      </c>
      <c r="D2419" s="620">
        <v>15.63</v>
      </c>
    </row>
    <row r="2420" spans="1:4" ht="18" customHeight="1" x14ac:dyDescent="0.35">
      <c r="A2420" s="618">
        <v>1917212</v>
      </c>
      <c r="B2420" s="619" t="s">
        <v>8546</v>
      </c>
      <c r="C2420" s="618" t="s">
        <v>138</v>
      </c>
      <c r="D2420" s="620">
        <v>15.81</v>
      </c>
    </row>
    <row r="2421" spans="1:4" ht="18" customHeight="1" x14ac:dyDescent="0.35">
      <c r="A2421" s="618">
        <v>1917213</v>
      </c>
      <c r="B2421" s="619" t="s">
        <v>8547</v>
      </c>
      <c r="C2421" s="618" t="s">
        <v>138</v>
      </c>
      <c r="D2421" s="620">
        <v>15.99</v>
      </c>
    </row>
    <row r="2422" spans="1:4" ht="18" customHeight="1" x14ac:dyDescent="0.35">
      <c r="A2422" s="618">
        <v>1917214</v>
      </c>
      <c r="B2422" s="619" t="s">
        <v>8548</v>
      </c>
      <c r="C2422" s="618" t="s">
        <v>138</v>
      </c>
      <c r="D2422" s="620">
        <v>16.18</v>
      </c>
    </row>
    <row r="2423" spans="1:4" ht="18" customHeight="1" x14ac:dyDescent="0.35">
      <c r="A2423" s="618">
        <v>1917215</v>
      </c>
      <c r="B2423" s="619" t="s">
        <v>8549</v>
      </c>
      <c r="C2423" s="618" t="s">
        <v>138</v>
      </c>
      <c r="D2423" s="620">
        <v>16.38</v>
      </c>
    </row>
    <row r="2424" spans="1:4" ht="18" customHeight="1" x14ac:dyDescent="0.35">
      <c r="A2424" s="618">
        <v>1917216</v>
      </c>
      <c r="B2424" s="619" t="s">
        <v>8550</v>
      </c>
      <c r="C2424" s="618" t="s">
        <v>138</v>
      </c>
      <c r="D2424" s="620">
        <v>16.489999999999998</v>
      </c>
    </row>
    <row r="2425" spans="1:4" ht="18" customHeight="1" x14ac:dyDescent="0.35">
      <c r="A2425" s="618">
        <v>1917031</v>
      </c>
      <c r="B2425" s="619" t="s">
        <v>8551</v>
      </c>
      <c r="C2425" s="618" t="s">
        <v>138</v>
      </c>
      <c r="D2425" s="620">
        <v>36.29</v>
      </c>
    </row>
    <row r="2426" spans="1:4" ht="18" customHeight="1" x14ac:dyDescent="0.35">
      <c r="A2426" s="618">
        <v>1917032</v>
      </c>
      <c r="B2426" s="619" t="s">
        <v>8552</v>
      </c>
      <c r="C2426" s="618" t="s">
        <v>138</v>
      </c>
      <c r="D2426" s="620">
        <v>37.06</v>
      </c>
    </row>
    <row r="2427" spans="1:4" ht="18" customHeight="1" x14ac:dyDescent="0.35">
      <c r="A2427" s="618">
        <v>1917033</v>
      </c>
      <c r="B2427" s="619" t="s">
        <v>8553</v>
      </c>
      <c r="C2427" s="618" t="s">
        <v>138</v>
      </c>
      <c r="D2427" s="620">
        <v>37.840000000000003</v>
      </c>
    </row>
    <row r="2428" spans="1:4" ht="18" customHeight="1" x14ac:dyDescent="0.35">
      <c r="A2428" s="618">
        <v>1917034</v>
      </c>
      <c r="B2428" s="619" t="s">
        <v>8554</v>
      </c>
      <c r="C2428" s="618" t="s">
        <v>138</v>
      </c>
      <c r="D2428" s="620">
        <v>38.67</v>
      </c>
    </row>
    <row r="2429" spans="1:4" ht="18" customHeight="1" x14ac:dyDescent="0.35">
      <c r="A2429" s="618">
        <v>1917035</v>
      </c>
      <c r="B2429" s="619" t="s">
        <v>8555</v>
      </c>
      <c r="C2429" s="618" t="s">
        <v>138</v>
      </c>
      <c r="D2429" s="620">
        <v>39.54</v>
      </c>
    </row>
    <row r="2430" spans="1:4" ht="18" customHeight="1" x14ac:dyDescent="0.35">
      <c r="A2430" s="618">
        <v>1917036</v>
      </c>
      <c r="B2430" s="619" t="s">
        <v>8556</v>
      </c>
      <c r="C2430" s="618" t="s">
        <v>138</v>
      </c>
      <c r="D2430" s="620">
        <v>40</v>
      </c>
    </row>
    <row r="2431" spans="1:4" ht="18" customHeight="1" x14ac:dyDescent="0.35">
      <c r="A2431" s="618">
        <v>1917605</v>
      </c>
      <c r="B2431" s="619" t="s">
        <v>8557</v>
      </c>
      <c r="C2431" s="618" t="s">
        <v>138</v>
      </c>
      <c r="D2431" s="620">
        <v>11.19</v>
      </c>
    </row>
    <row r="2432" spans="1:4" ht="18" customHeight="1" x14ac:dyDescent="0.35">
      <c r="A2432" s="618">
        <v>1917606</v>
      </c>
      <c r="B2432" s="619" t="s">
        <v>8558</v>
      </c>
      <c r="C2432" s="618" t="s">
        <v>138</v>
      </c>
      <c r="D2432" s="620">
        <v>11.99</v>
      </c>
    </row>
    <row r="2433" spans="1:4" ht="18" customHeight="1" x14ac:dyDescent="0.35">
      <c r="A2433" s="618">
        <v>1917607</v>
      </c>
      <c r="B2433" s="619" t="s">
        <v>8559</v>
      </c>
      <c r="C2433" s="618" t="s">
        <v>138</v>
      </c>
      <c r="D2433" s="620">
        <v>12.79</v>
      </c>
    </row>
    <row r="2434" spans="1:4" ht="18" customHeight="1" x14ac:dyDescent="0.35">
      <c r="A2434" s="618">
        <v>1917608</v>
      </c>
      <c r="B2434" s="619" t="s">
        <v>8560</v>
      </c>
      <c r="C2434" s="618" t="s">
        <v>138</v>
      </c>
      <c r="D2434" s="620">
        <v>14.16</v>
      </c>
    </row>
    <row r="2435" spans="1:4" ht="18" customHeight="1" x14ac:dyDescent="0.35">
      <c r="A2435" s="618">
        <v>1917609</v>
      </c>
      <c r="B2435" s="619" t="s">
        <v>8561</v>
      </c>
      <c r="C2435" s="618" t="s">
        <v>138</v>
      </c>
      <c r="D2435" s="620">
        <v>16.2</v>
      </c>
    </row>
    <row r="2436" spans="1:4" ht="18" customHeight="1" x14ac:dyDescent="0.35">
      <c r="A2436" s="618">
        <v>1917610</v>
      </c>
      <c r="B2436" s="619" t="s">
        <v>8562</v>
      </c>
      <c r="C2436" s="618" t="s">
        <v>138</v>
      </c>
      <c r="D2436" s="620">
        <v>19.350000000000001</v>
      </c>
    </row>
    <row r="2437" spans="1:4" ht="18" customHeight="1" x14ac:dyDescent="0.35">
      <c r="A2437" s="618">
        <v>1917611</v>
      </c>
      <c r="B2437" s="619" t="s">
        <v>8563</v>
      </c>
      <c r="C2437" s="618" t="s">
        <v>138</v>
      </c>
      <c r="D2437" s="620">
        <v>22.88</v>
      </c>
    </row>
    <row r="2438" spans="1:4" ht="18" customHeight="1" x14ac:dyDescent="0.35">
      <c r="A2438" s="618">
        <v>1917612</v>
      </c>
      <c r="B2438" s="619" t="s">
        <v>8564</v>
      </c>
      <c r="C2438" s="618" t="s">
        <v>138</v>
      </c>
      <c r="D2438" s="620">
        <v>27.01</v>
      </c>
    </row>
    <row r="2439" spans="1:4" ht="18" customHeight="1" x14ac:dyDescent="0.35">
      <c r="A2439" s="618">
        <v>1917613</v>
      </c>
      <c r="B2439" s="619" t="s">
        <v>8565</v>
      </c>
      <c r="C2439" s="618" t="s">
        <v>138</v>
      </c>
      <c r="D2439" s="620">
        <v>31.68</v>
      </c>
    </row>
    <row r="2440" spans="1:4" ht="18" customHeight="1" x14ac:dyDescent="0.35">
      <c r="A2440" s="618">
        <v>1917614</v>
      </c>
      <c r="B2440" s="619" t="s">
        <v>8566</v>
      </c>
      <c r="C2440" s="618" t="s">
        <v>138</v>
      </c>
      <c r="D2440" s="620">
        <v>36.82</v>
      </c>
    </row>
    <row r="2441" spans="1:4" ht="18" customHeight="1" x14ac:dyDescent="0.35">
      <c r="A2441" s="618">
        <v>1917615</v>
      </c>
      <c r="B2441" s="619" t="s">
        <v>8567</v>
      </c>
      <c r="C2441" s="618" t="s">
        <v>138</v>
      </c>
      <c r="D2441" s="620">
        <v>42.58</v>
      </c>
    </row>
    <row r="2442" spans="1:4" ht="18" customHeight="1" x14ac:dyDescent="0.35">
      <c r="A2442" s="618">
        <v>1917616</v>
      </c>
      <c r="B2442" s="619" t="s">
        <v>8568</v>
      </c>
      <c r="C2442" s="618" t="s">
        <v>138</v>
      </c>
      <c r="D2442" s="620">
        <v>49.61</v>
      </c>
    </row>
    <row r="2443" spans="1:4" ht="18" customHeight="1" x14ac:dyDescent="0.35">
      <c r="A2443" s="618">
        <v>1917617</v>
      </c>
      <c r="B2443" s="619" t="s">
        <v>8569</v>
      </c>
      <c r="C2443" s="618" t="s">
        <v>138</v>
      </c>
      <c r="D2443" s="620">
        <v>55.81</v>
      </c>
    </row>
    <row r="2444" spans="1:4" ht="18" customHeight="1" x14ac:dyDescent="0.35">
      <c r="A2444" s="618">
        <v>1917618</v>
      </c>
      <c r="B2444" s="619" t="s">
        <v>8570</v>
      </c>
      <c r="C2444" s="618" t="s">
        <v>138</v>
      </c>
      <c r="D2444" s="620">
        <v>63.89</v>
      </c>
    </row>
    <row r="2445" spans="1:4" ht="18" customHeight="1" x14ac:dyDescent="0.35">
      <c r="A2445" s="618">
        <v>1917619</v>
      </c>
      <c r="B2445" s="619" t="s">
        <v>8571</v>
      </c>
      <c r="C2445" s="618" t="s">
        <v>138</v>
      </c>
      <c r="D2445" s="620">
        <v>69.260000000000005</v>
      </c>
    </row>
    <row r="2446" spans="1:4" ht="18" customHeight="1" x14ac:dyDescent="0.35">
      <c r="A2446" s="618">
        <v>1917602</v>
      </c>
      <c r="B2446" s="619" t="s">
        <v>8572</v>
      </c>
      <c r="C2446" s="618" t="s">
        <v>138</v>
      </c>
      <c r="D2446" s="620">
        <v>8.5</v>
      </c>
    </row>
    <row r="2447" spans="1:4" ht="18" customHeight="1" x14ac:dyDescent="0.35">
      <c r="A2447" s="618">
        <v>1917603</v>
      </c>
      <c r="B2447" s="619" t="s">
        <v>8573</v>
      </c>
      <c r="C2447" s="618" t="s">
        <v>138</v>
      </c>
      <c r="D2447" s="620">
        <v>9.35</v>
      </c>
    </row>
    <row r="2448" spans="1:4" ht="18" customHeight="1" x14ac:dyDescent="0.35">
      <c r="A2448" s="618">
        <v>1917604</v>
      </c>
      <c r="B2448" s="619" t="s">
        <v>8574</v>
      </c>
      <c r="C2448" s="618" t="s">
        <v>138</v>
      </c>
      <c r="D2448" s="620">
        <v>10.08</v>
      </c>
    </row>
    <row r="2449" spans="1:4" ht="18" customHeight="1" x14ac:dyDescent="0.35">
      <c r="A2449" s="618">
        <v>1917740</v>
      </c>
      <c r="B2449" s="619" t="s">
        <v>8575</v>
      </c>
      <c r="C2449" s="618" t="s">
        <v>138</v>
      </c>
      <c r="D2449" s="620">
        <v>8.16</v>
      </c>
    </row>
    <row r="2450" spans="1:4" ht="18" customHeight="1" x14ac:dyDescent="0.35">
      <c r="A2450" s="618">
        <v>1917263</v>
      </c>
      <c r="B2450" s="619" t="s">
        <v>8576</v>
      </c>
      <c r="C2450" s="618" t="s">
        <v>138</v>
      </c>
      <c r="D2450" s="620">
        <v>13.5</v>
      </c>
    </row>
    <row r="2451" spans="1:4" ht="18" customHeight="1" x14ac:dyDescent="0.35">
      <c r="A2451" s="618">
        <v>1917264</v>
      </c>
      <c r="B2451" s="619" t="s">
        <v>8577</v>
      </c>
      <c r="C2451" s="618" t="s">
        <v>138</v>
      </c>
      <c r="D2451" s="620">
        <v>16.77</v>
      </c>
    </row>
    <row r="2452" spans="1:4" ht="18" customHeight="1" x14ac:dyDescent="0.35">
      <c r="A2452" s="618">
        <v>1917265</v>
      </c>
      <c r="B2452" s="619" t="s">
        <v>8578</v>
      </c>
      <c r="C2452" s="618" t="s">
        <v>138</v>
      </c>
      <c r="D2452" s="620">
        <v>21.78</v>
      </c>
    </row>
    <row r="2453" spans="1:4" ht="18" customHeight="1" x14ac:dyDescent="0.35">
      <c r="A2453" s="618">
        <v>1917260</v>
      </c>
      <c r="B2453" s="619" t="s">
        <v>8579</v>
      </c>
      <c r="C2453" s="618" t="s">
        <v>138</v>
      </c>
      <c r="D2453" s="620">
        <v>8.27</v>
      </c>
    </row>
    <row r="2454" spans="1:4" ht="18" customHeight="1" x14ac:dyDescent="0.35">
      <c r="A2454" s="618">
        <v>1917261</v>
      </c>
      <c r="B2454" s="619" t="s">
        <v>8580</v>
      </c>
      <c r="C2454" s="618" t="s">
        <v>138</v>
      </c>
      <c r="D2454" s="620">
        <v>9.1999999999999993</v>
      </c>
    </row>
    <row r="2455" spans="1:4" ht="18" customHeight="1" x14ac:dyDescent="0.35">
      <c r="A2455" s="618">
        <v>1917262</v>
      </c>
      <c r="B2455" s="619" t="s">
        <v>8581</v>
      </c>
      <c r="C2455" s="618" t="s">
        <v>138</v>
      </c>
      <c r="D2455" s="620">
        <v>10.89</v>
      </c>
    </row>
    <row r="2456" spans="1:4" ht="18" customHeight="1" x14ac:dyDescent="0.35">
      <c r="A2456" s="618">
        <v>1917727</v>
      </c>
      <c r="B2456" s="619" t="s">
        <v>8582</v>
      </c>
      <c r="C2456" s="618" t="s">
        <v>138</v>
      </c>
      <c r="D2456" s="620">
        <v>8</v>
      </c>
    </row>
    <row r="2457" spans="1:4" ht="18" customHeight="1" x14ac:dyDescent="0.35">
      <c r="A2457" s="618">
        <v>1917351</v>
      </c>
      <c r="B2457" s="619" t="s">
        <v>8583</v>
      </c>
      <c r="C2457" s="618" t="s">
        <v>138</v>
      </c>
      <c r="D2457" s="620">
        <v>11.92</v>
      </c>
    </row>
    <row r="2458" spans="1:4" ht="9" customHeight="1" x14ac:dyDescent="0.35">
      <c r="A2458" s="618">
        <v>1917352</v>
      </c>
      <c r="B2458" s="619" t="s">
        <v>8584</v>
      </c>
      <c r="C2458" s="618" t="s">
        <v>138</v>
      </c>
      <c r="D2458" s="620">
        <v>15.88</v>
      </c>
    </row>
    <row r="2459" spans="1:4" ht="9" customHeight="1" x14ac:dyDescent="0.35">
      <c r="A2459" s="618">
        <v>1917353</v>
      </c>
      <c r="B2459" s="619" t="s">
        <v>8585</v>
      </c>
      <c r="C2459" s="618" t="s">
        <v>138</v>
      </c>
      <c r="D2459" s="620">
        <v>20.53</v>
      </c>
    </row>
    <row r="2460" spans="1:4" ht="9" customHeight="1" x14ac:dyDescent="0.35">
      <c r="A2460" s="618">
        <v>1917354</v>
      </c>
      <c r="B2460" s="619" t="s">
        <v>8586</v>
      </c>
      <c r="C2460" s="618" t="s">
        <v>138</v>
      </c>
      <c r="D2460" s="620">
        <v>26.72</v>
      </c>
    </row>
    <row r="2461" spans="1:4" ht="9" customHeight="1" x14ac:dyDescent="0.35">
      <c r="A2461" s="618">
        <v>1917355</v>
      </c>
      <c r="B2461" s="619" t="s">
        <v>8587</v>
      </c>
      <c r="C2461" s="618" t="s">
        <v>138</v>
      </c>
      <c r="D2461" s="620">
        <v>34.619999999999997</v>
      </c>
    </row>
    <row r="2462" spans="1:4" ht="9" customHeight="1" x14ac:dyDescent="0.35">
      <c r="A2462" s="618">
        <v>1917356</v>
      </c>
      <c r="B2462" s="619" t="s">
        <v>8588</v>
      </c>
      <c r="C2462" s="618" t="s">
        <v>138</v>
      </c>
      <c r="D2462" s="620">
        <v>42.54</v>
      </c>
    </row>
    <row r="2463" spans="1:4" ht="9" customHeight="1" x14ac:dyDescent="0.35">
      <c r="A2463" s="618">
        <v>1917357</v>
      </c>
      <c r="B2463" s="619" t="s">
        <v>8589</v>
      </c>
      <c r="C2463" s="618" t="s">
        <v>138</v>
      </c>
      <c r="D2463" s="620">
        <v>48.66</v>
      </c>
    </row>
    <row r="2464" spans="1:4" ht="9" customHeight="1" x14ac:dyDescent="0.35">
      <c r="A2464" s="618">
        <v>1917348</v>
      </c>
      <c r="B2464" s="619" t="s">
        <v>8590</v>
      </c>
      <c r="C2464" s="618" t="s">
        <v>138</v>
      </c>
      <c r="D2464" s="620">
        <v>7.33</v>
      </c>
    </row>
    <row r="2465" spans="1:4" ht="9" customHeight="1" x14ac:dyDescent="0.35">
      <c r="A2465" s="618">
        <v>1917349</v>
      </c>
      <c r="B2465" s="619" t="s">
        <v>8591</v>
      </c>
      <c r="C2465" s="618" t="s">
        <v>138</v>
      </c>
      <c r="D2465" s="620">
        <v>7.87</v>
      </c>
    </row>
    <row r="2466" spans="1:4" ht="9" customHeight="1" x14ac:dyDescent="0.35">
      <c r="A2466" s="618">
        <v>1917350</v>
      </c>
      <c r="B2466" s="619" t="s">
        <v>8592</v>
      </c>
      <c r="C2466" s="618" t="s">
        <v>138</v>
      </c>
      <c r="D2466" s="620">
        <v>8.91</v>
      </c>
    </row>
    <row r="2467" spans="1:4" ht="9" customHeight="1" x14ac:dyDescent="0.35">
      <c r="A2467" s="618">
        <v>1917731</v>
      </c>
      <c r="B2467" s="619" t="s">
        <v>8593</v>
      </c>
      <c r="C2467" s="618" t="s">
        <v>138</v>
      </c>
      <c r="D2467" s="620">
        <v>7.17</v>
      </c>
    </row>
    <row r="2468" spans="1:4" ht="9" customHeight="1" x14ac:dyDescent="0.35">
      <c r="A2468" s="618">
        <v>1917463</v>
      </c>
      <c r="B2468" s="619" t="s">
        <v>8594</v>
      </c>
      <c r="C2468" s="618" t="s">
        <v>138</v>
      </c>
      <c r="D2468" s="620">
        <v>12.72</v>
      </c>
    </row>
    <row r="2469" spans="1:4" ht="9" customHeight="1" x14ac:dyDescent="0.35">
      <c r="A2469" s="618">
        <v>1917464</v>
      </c>
      <c r="B2469" s="619" t="s">
        <v>8595</v>
      </c>
      <c r="C2469" s="618" t="s">
        <v>138</v>
      </c>
      <c r="D2469" s="620">
        <v>14.74</v>
      </c>
    </row>
    <row r="2470" spans="1:4" ht="9" customHeight="1" x14ac:dyDescent="0.35">
      <c r="A2470" s="618">
        <v>1917465</v>
      </c>
      <c r="B2470" s="619" t="s">
        <v>8596</v>
      </c>
      <c r="C2470" s="618" t="s">
        <v>138</v>
      </c>
      <c r="D2470" s="620">
        <v>17.010000000000002</v>
      </c>
    </row>
    <row r="2471" spans="1:4" ht="9" customHeight="1" x14ac:dyDescent="0.35">
      <c r="A2471" s="618">
        <v>1917466</v>
      </c>
      <c r="B2471" s="619" t="s">
        <v>8597</v>
      </c>
      <c r="C2471" s="618" t="s">
        <v>138</v>
      </c>
      <c r="D2471" s="620">
        <v>20.23</v>
      </c>
    </row>
    <row r="2472" spans="1:4" ht="9" customHeight="1" x14ac:dyDescent="0.35">
      <c r="A2472" s="618">
        <v>1917467</v>
      </c>
      <c r="B2472" s="619" t="s">
        <v>8598</v>
      </c>
      <c r="C2472" s="618" t="s">
        <v>138</v>
      </c>
      <c r="D2472" s="620">
        <v>25.23</v>
      </c>
    </row>
    <row r="2473" spans="1:4" ht="9" customHeight="1" x14ac:dyDescent="0.35">
      <c r="A2473" s="618">
        <v>1917468</v>
      </c>
      <c r="B2473" s="619" t="s">
        <v>8599</v>
      </c>
      <c r="C2473" s="618" t="s">
        <v>138</v>
      </c>
      <c r="D2473" s="620">
        <v>30.95</v>
      </c>
    </row>
    <row r="2474" spans="1:4" ht="9" customHeight="1" x14ac:dyDescent="0.35">
      <c r="A2474" s="618">
        <v>1917469</v>
      </c>
      <c r="B2474" s="619" t="s">
        <v>8600</v>
      </c>
      <c r="C2474" s="618" t="s">
        <v>138</v>
      </c>
      <c r="D2474" s="620">
        <v>37.26</v>
      </c>
    </row>
    <row r="2475" spans="1:4" ht="9" customHeight="1" x14ac:dyDescent="0.35">
      <c r="A2475" s="618">
        <v>1917470</v>
      </c>
      <c r="B2475" s="619" t="s">
        <v>8601</v>
      </c>
      <c r="C2475" s="618" t="s">
        <v>138</v>
      </c>
      <c r="D2475" s="620">
        <v>44.54</v>
      </c>
    </row>
    <row r="2476" spans="1:4" ht="9" customHeight="1" x14ac:dyDescent="0.35">
      <c r="A2476" s="618">
        <v>1917471</v>
      </c>
      <c r="B2476" s="619" t="s">
        <v>8602</v>
      </c>
      <c r="C2476" s="618" t="s">
        <v>138</v>
      </c>
      <c r="D2476" s="620">
        <v>53.26</v>
      </c>
    </row>
    <row r="2477" spans="1:4" ht="9" customHeight="1" x14ac:dyDescent="0.35">
      <c r="A2477" s="618">
        <v>1917472</v>
      </c>
      <c r="B2477" s="619" t="s">
        <v>8603</v>
      </c>
      <c r="C2477" s="618" t="s">
        <v>138</v>
      </c>
      <c r="D2477" s="620">
        <v>56.96</v>
      </c>
    </row>
    <row r="2478" spans="1:4" ht="9" customHeight="1" x14ac:dyDescent="0.35">
      <c r="A2478" s="618">
        <v>1917460</v>
      </c>
      <c r="B2478" s="619" t="s">
        <v>8604</v>
      </c>
      <c r="C2478" s="618" t="s">
        <v>138</v>
      </c>
      <c r="D2478" s="620">
        <v>7.5</v>
      </c>
    </row>
    <row r="2479" spans="1:4" ht="9" customHeight="1" x14ac:dyDescent="0.35">
      <c r="A2479" s="618">
        <v>1917461</v>
      </c>
      <c r="B2479" s="619" t="s">
        <v>8605</v>
      </c>
      <c r="C2479" s="618" t="s">
        <v>138</v>
      </c>
      <c r="D2479" s="620">
        <v>8.84</v>
      </c>
    </row>
    <row r="2480" spans="1:4" ht="9" customHeight="1" x14ac:dyDescent="0.35">
      <c r="A2480" s="618">
        <v>1917462</v>
      </c>
      <c r="B2480" s="619" t="s">
        <v>8606</v>
      </c>
      <c r="C2480" s="618" t="s">
        <v>138</v>
      </c>
      <c r="D2480" s="620">
        <v>10.49</v>
      </c>
    </row>
    <row r="2481" spans="1:4" ht="9" customHeight="1" x14ac:dyDescent="0.35">
      <c r="A2481" s="618">
        <v>1917735</v>
      </c>
      <c r="B2481" s="619" t="s">
        <v>8607</v>
      </c>
      <c r="C2481" s="618" t="s">
        <v>138</v>
      </c>
      <c r="D2481" s="620">
        <v>6.63</v>
      </c>
    </row>
    <row r="2482" spans="1:4" ht="9" customHeight="1" x14ac:dyDescent="0.35">
      <c r="A2482" s="618">
        <v>1917061</v>
      </c>
      <c r="B2482" s="619" t="s">
        <v>8608</v>
      </c>
      <c r="C2482" s="618" t="s">
        <v>138</v>
      </c>
      <c r="D2482" s="620">
        <v>26.39</v>
      </c>
    </row>
    <row r="2483" spans="1:4" ht="9" customHeight="1" x14ac:dyDescent="0.35">
      <c r="A2483" s="618">
        <v>1917062</v>
      </c>
      <c r="B2483" s="619" t="s">
        <v>8609</v>
      </c>
      <c r="C2483" s="618" t="s">
        <v>138</v>
      </c>
      <c r="D2483" s="620">
        <v>26.9</v>
      </c>
    </row>
    <row r="2484" spans="1:4" ht="9" customHeight="1" x14ac:dyDescent="0.35">
      <c r="A2484" s="618">
        <v>1917063</v>
      </c>
      <c r="B2484" s="619" t="s">
        <v>8610</v>
      </c>
      <c r="C2484" s="618" t="s">
        <v>138</v>
      </c>
      <c r="D2484" s="620">
        <v>27.43</v>
      </c>
    </row>
    <row r="2485" spans="1:4" ht="9" customHeight="1" x14ac:dyDescent="0.35">
      <c r="A2485" s="618">
        <v>1917064</v>
      </c>
      <c r="B2485" s="619" t="s">
        <v>8611</v>
      </c>
      <c r="C2485" s="618" t="s">
        <v>138</v>
      </c>
      <c r="D2485" s="620">
        <v>27.98</v>
      </c>
    </row>
    <row r="2486" spans="1:4" ht="9" customHeight="1" x14ac:dyDescent="0.35">
      <c r="A2486" s="618">
        <v>1917065</v>
      </c>
      <c r="B2486" s="619" t="s">
        <v>8612</v>
      </c>
      <c r="C2486" s="618" t="s">
        <v>138</v>
      </c>
      <c r="D2486" s="620">
        <v>28.56</v>
      </c>
    </row>
    <row r="2487" spans="1:4" ht="9" customHeight="1" x14ac:dyDescent="0.35">
      <c r="A2487" s="618">
        <v>1917066</v>
      </c>
      <c r="B2487" s="619" t="s">
        <v>8613</v>
      </c>
      <c r="C2487" s="618" t="s">
        <v>138</v>
      </c>
      <c r="D2487" s="620">
        <v>28.87</v>
      </c>
    </row>
    <row r="2488" spans="1:4" ht="9" customHeight="1" x14ac:dyDescent="0.35">
      <c r="A2488" s="618">
        <v>1901590</v>
      </c>
      <c r="B2488" s="619" t="s">
        <v>8614</v>
      </c>
      <c r="C2488" s="618" t="s">
        <v>138</v>
      </c>
      <c r="D2488" s="620">
        <v>14.4</v>
      </c>
    </row>
    <row r="2489" spans="1:4" ht="9" customHeight="1" x14ac:dyDescent="0.35">
      <c r="A2489" s="618">
        <v>1901591</v>
      </c>
      <c r="B2489" s="619" t="s">
        <v>8615</v>
      </c>
      <c r="C2489" s="618" t="s">
        <v>138</v>
      </c>
      <c r="D2489" s="620">
        <v>14.53</v>
      </c>
    </row>
    <row r="2490" spans="1:4" ht="9" customHeight="1" x14ac:dyDescent="0.35">
      <c r="A2490" s="618">
        <v>1901592</v>
      </c>
      <c r="B2490" s="619" t="s">
        <v>8616</v>
      </c>
      <c r="C2490" s="618" t="s">
        <v>138</v>
      </c>
      <c r="D2490" s="620">
        <v>14.66</v>
      </c>
    </row>
    <row r="2491" spans="1:4" ht="9" customHeight="1" x14ac:dyDescent="0.35">
      <c r="A2491" s="618">
        <v>1901593</v>
      </c>
      <c r="B2491" s="619" t="s">
        <v>8617</v>
      </c>
      <c r="C2491" s="618" t="s">
        <v>138</v>
      </c>
      <c r="D2491" s="620">
        <v>14.79</v>
      </c>
    </row>
    <row r="2492" spans="1:4" ht="9" customHeight="1" x14ac:dyDescent="0.35">
      <c r="A2492" s="618">
        <v>1901594</v>
      </c>
      <c r="B2492" s="619" t="s">
        <v>8618</v>
      </c>
      <c r="C2492" s="618" t="s">
        <v>138</v>
      </c>
      <c r="D2492" s="620">
        <v>14.93</v>
      </c>
    </row>
    <row r="2493" spans="1:4" ht="9" customHeight="1" x14ac:dyDescent="0.35">
      <c r="A2493" s="618">
        <v>1901589</v>
      </c>
      <c r="B2493" s="619" t="s">
        <v>8619</v>
      </c>
      <c r="C2493" s="618" t="s">
        <v>138</v>
      </c>
      <c r="D2493" s="620">
        <v>15.01</v>
      </c>
    </row>
    <row r="2494" spans="1:4" ht="9" customHeight="1" x14ac:dyDescent="0.35">
      <c r="A2494" s="618">
        <v>1901596</v>
      </c>
      <c r="B2494" s="619" t="s">
        <v>8620</v>
      </c>
      <c r="C2494" s="618" t="s">
        <v>138</v>
      </c>
      <c r="D2494" s="620">
        <v>18.72</v>
      </c>
    </row>
    <row r="2495" spans="1:4" ht="9" customHeight="1" x14ac:dyDescent="0.35">
      <c r="A2495" s="618">
        <v>1901597</v>
      </c>
      <c r="B2495" s="619" t="s">
        <v>8621</v>
      </c>
      <c r="C2495" s="618" t="s">
        <v>138</v>
      </c>
      <c r="D2495" s="620">
        <v>18.84</v>
      </c>
    </row>
    <row r="2496" spans="1:4" ht="9" customHeight="1" x14ac:dyDescent="0.35">
      <c r="A2496" s="618">
        <v>1901598</v>
      </c>
      <c r="B2496" s="619" t="s">
        <v>8622</v>
      </c>
      <c r="C2496" s="618" t="s">
        <v>138</v>
      </c>
      <c r="D2496" s="620">
        <v>18.96</v>
      </c>
    </row>
    <row r="2497" spans="1:4" ht="9" customHeight="1" x14ac:dyDescent="0.35">
      <c r="A2497" s="618">
        <v>1901599</v>
      </c>
      <c r="B2497" s="619" t="s">
        <v>8623</v>
      </c>
      <c r="C2497" s="618" t="s">
        <v>138</v>
      </c>
      <c r="D2497" s="620">
        <v>19.079999999999998</v>
      </c>
    </row>
    <row r="2498" spans="1:4" ht="9" customHeight="1" x14ac:dyDescent="0.35">
      <c r="A2498" s="618">
        <v>1901600</v>
      </c>
      <c r="B2498" s="619" t="s">
        <v>8624</v>
      </c>
      <c r="C2498" s="618" t="s">
        <v>138</v>
      </c>
      <c r="D2498" s="620">
        <v>19.21</v>
      </c>
    </row>
    <row r="2499" spans="1:4" ht="9" customHeight="1" x14ac:dyDescent="0.35">
      <c r="A2499" s="618">
        <v>1901595</v>
      </c>
      <c r="B2499" s="619" t="s">
        <v>8625</v>
      </c>
      <c r="C2499" s="618" t="s">
        <v>138</v>
      </c>
      <c r="D2499" s="620">
        <v>19.29</v>
      </c>
    </row>
    <row r="2500" spans="1:4" ht="9" customHeight="1" x14ac:dyDescent="0.35">
      <c r="A2500" s="618">
        <v>1917097</v>
      </c>
      <c r="B2500" s="619" t="s">
        <v>8626</v>
      </c>
      <c r="C2500" s="618" t="s">
        <v>138</v>
      </c>
      <c r="D2500" s="620">
        <v>17.37</v>
      </c>
    </row>
    <row r="2501" spans="1:4" ht="9" customHeight="1" x14ac:dyDescent="0.35">
      <c r="A2501" s="618">
        <v>1917098</v>
      </c>
      <c r="B2501" s="619" t="s">
        <v>8627</v>
      </c>
      <c r="C2501" s="618" t="s">
        <v>138</v>
      </c>
      <c r="D2501" s="620">
        <v>17.670000000000002</v>
      </c>
    </row>
    <row r="2502" spans="1:4" ht="9" customHeight="1" x14ac:dyDescent="0.35">
      <c r="A2502" s="618">
        <v>1917099</v>
      </c>
      <c r="B2502" s="619" t="s">
        <v>8628</v>
      </c>
      <c r="C2502" s="618" t="s">
        <v>138</v>
      </c>
      <c r="D2502" s="620">
        <v>17.97</v>
      </c>
    </row>
    <row r="2503" spans="1:4" ht="9" customHeight="1" x14ac:dyDescent="0.35">
      <c r="A2503" s="618">
        <v>1917100</v>
      </c>
      <c r="B2503" s="619" t="s">
        <v>8629</v>
      </c>
      <c r="C2503" s="618" t="s">
        <v>138</v>
      </c>
      <c r="D2503" s="620">
        <v>18.29</v>
      </c>
    </row>
    <row r="2504" spans="1:4" ht="9" customHeight="1" x14ac:dyDescent="0.35">
      <c r="A2504" s="618">
        <v>1917101</v>
      </c>
      <c r="B2504" s="619" t="s">
        <v>8630</v>
      </c>
      <c r="C2504" s="618" t="s">
        <v>138</v>
      </c>
      <c r="D2504" s="620">
        <v>18.63</v>
      </c>
    </row>
    <row r="2505" spans="1:4" ht="9" customHeight="1" x14ac:dyDescent="0.35">
      <c r="A2505" s="618">
        <v>1917102</v>
      </c>
      <c r="B2505" s="619" t="s">
        <v>8631</v>
      </c>
      <c r="C2505" s="618" t="s">
        <v>138</v>
      </c>
      <c r="D2505" s="620">
        <v>18.809999999999999</v>
      </c>
    </row>
    <row r="2506" spans="1:4" ht="9" customHeight="1" x14ac:dyDescent="0.35">
      <c r="A2506" s="618">
        <v>1901601</v>
      </c>
      <c r="B2506" s="619" t="s">
        <v>8632</v>
      </c>
      <c r="C2506" s="618" t="s">
        <v>138</v>
      </c>
      <c r="D2506" s="620">
        <v>23.16</v>
      </c>
    </row>
    <row r="2507" spans="1:4" ht="9" customHeight="1" x14ac:dyDescent="0.35">
      <c r="A2507" s="618">
        <v>1901602</v>
      </c>
      <c r="B2507" s="619" t="s">
        <v>8633</v>
      </c>
      <c r="C2507" s="618" t="s">
        <v>138</v>
      </c>
      <c r="D2507" s="620">
        <v>23.27</v>
      </c>
    </row>
    <row r="2508" spans="1:4" ht="9" customHeight="1" x14ac:dyDescent="0.35">
      <c r="A2508" s="618">
        <v>1901603</v>
      </c>
      <c r="B2508" s="619" t="s">
        <v>8634</v>
      </c>
      <c r="C2508" s="618" t="s">
        <v>138</v>
      </c>
      <c r="D2508" s="620">
        <v>23.39</v>
      </c>
    </row>
    <row r="2509" spans="1:4" ht="9" customHeight="1" x14ac:dyDescent="0.35">
      <c r="A2509" s="618">
        <v>1901604</v>
      </c>
      <c r="B2509" s="619" t="s">
        <v>8635</v>
      </c>
      <c r="C2509" s="618" t="s">
        <v>138</v>
      </c>
      <c r="D2509" s="620">
        <v>23.51</v>
      </c>
    </row>
    <row r="2510" spans="1:4" ht="9" customHeight="1" x14ac:dyDescent="0.35">
      <c r="A2510" s="618">
        <v>1901605</v>
      </c>
      <c r="B2510" s="619" t="s">
        <v>8636</v>
      </c>
      <c r="C2510" s="618" t="s">
        <v>138</v>
      </c>
      <c r="D2510" s="620">
        <v>23.64</v>
      </c>
    </row>
    <row r="2511" spans="1:4" ht="9" customHeight="1" x14ac:dyDescent="0.35">
      <c r="A2511" s="618">
        <v>1901606</v>
      </c>
      <c r="B2511" s="619" t="s">
        <v>8637</v>
      </c>
      <c r="C2511" s="618" t="s">
        <v>138</v>
      </c>
      <c r="D2511" s="620">
        <v>23.7</v>
      </c>
    </row>
    <row r="2512" spans="1:4" ht="18" customHeight="1" x14ac:dyDescent="0.35">
      <c r="A2512" s="618">
        <v>1917133</v>
      </c>
      <c r="B2512" s="619" t="s">
        <v>8638</v>
      </c>
      <c r="C2512" s="618" t="s">
        <v>138</v>
      </c>
      <c r="D2512" s="620">
        <v>15.79</v>
      </c>
    </row>
    <row r="2513" spans="1:4" ht="18" customHeight="1" x14ac:dyDescent="0.35">
      <c r="A2513" s="618">
        <v>1917134</v>
      </c>
      <c r="B2513" s="619" t="s">
        <v>8639</v>
      </c>
      <c r="C2513" s="618" t="s">
        <v>138</v>
      </c>
      <c r="D2513" s="620">
        <v>16.02</v>
      </c>
    </row>
    <row r="2514" spans="1:4" ht="18" customHeight="1" x14ac:dyDescent="0.35">
      <c r="A2514" s="618">
        <v>1917135</v>
      </c>
      <c r="B2514" s="619" t="s">
        <v>8640</v>
      </c>
      <c r="C2514" s="618" t="s">
        <v>138</v>
      </c>
      <c r="D2514" s="620">
        <v>16.25</v>
      </c>
    </row>
    <row r="2515" spans="1:4" ht="18" customHeight="1" x14ac:dyDescent="0.35">
      <c r="A2515" s="618">
        <v>1917136</v>
      </c>
      <c r="B2515" s="619" t="s">
        <v>8641</v>
      </c>
      <c r="C2515" s="618" t="s">
        <v>138</v>
      </c>
      <c r="D2515" s="620">
        <v>16.5</v>
      </c>
    </row>
    <row r="2516" spans="1:4" ht="18" customHeight="1" x14ac:dyDescent="0.35">
      <c r="A2516" s="618">
        <v>1917137</v>
      </c>
      <c r="B2516" s="619" t="s">
        <v>8642</v>
      </c>
      <c r="C2516" s="618" t="s">
        <v>138</v>
      </c>
      <c r="D2516" s="620">
        <v>16.77</v>
      </c>
    </row>
    <row r="2517" spans="1:4" ht="18" customHeight="1" x14ac:dyDescent="0.35">
      <c r="A2517" s="618">
        <v>1917138</v>
      </c>
      <c r="B2517" s="619" t="s">
        <v>8643</v>
      </c>
      <c r="C2517" s="618" t="s">
        <v>138</v>
      </c>
      <c r="D2517" s="620">
        <v>16.91</v>
      </c>
    </row>
    <row r="2518" spans="1:4" ht="18" customHeight="1" x14ac:dyDescent="0.35">
      <c r="A2518" s="618">
        <v>1917169</v>
      </c>
      <c r="B2518" s="619" t="s">
        <v>8644</v>
      </c>
      <c r="C2518" s="618" t="s">
        <v>138</v>
      </c>
      <c r="D2518" s="620">
        <v>14.63</v>
      </c>
    </row>
    <row r="2519" spans="1:4" ht="18" customHeight="1" x14ac:dyDescent="0.35">
      <c r="A2519" s="618">
        <v>1917170</v>
      </c>
      <c r="B2519" s="619" t="s">
        <v>8645</v>
      </c>
      <c r="C2519" s="618" t="s">
        <v>138</v>
      </c>
      <c r="D2519" s="620">
        <v>14.83</v>
      </c>
    </row>
    <row r="2520" spans="1:4" ht="18" customHeight="1" x14ac:dyDescent="0.35">
      <c r="A2520" s="618">
        <v>1917171</v>
      </c>
      <c r="B2520" s="619" t="s">
        <v>8646</v>
      </c>
      <c r="C2520" s="618" t="s">
        <v>138</v>
      </c>
      <c r="D2520" s="620">
        <v>15.03</v>
      </c>
    </row>
    <row r="2521" spans="1:4" ht="18" customHeight="1" x14ac:dyDescent="0.35">
      <c r="A2521" s="618">
        <v>1917172</v>
      </c>
      <c r="B2521" s="619" t="s">
        <v>8647</v>
      </c>
      <c r="C2521" s="618" t="s">
        <v>138</v>
      </c>
      <c r="D2521" s="620">
        <v>15.24</v>
      </c>
    </row>
    <row r="2522" spans="1:4" ht="18" customHeight="1" x14ac:dyDescent="0.35">
      <c r="A2522" s="618">
        <v>1917173</v>
      </c>
      <c r="B2522" s="619" t="s">
        <v>8648</v>
      </c>
      <c r="C2522" s="618" t="s">
        <v>138</v>
      </c>
      <c r="D2522" s="620">
        <v>15.47</v>
      </c>
    </row>
    <row r="2523" spans="1:4" ht="18" customHeight="1" x14ac:dyDescent="0.35">
      <c r="A2523" s="618">
        <v>1917174</v>
      </c>
      <c r="B2523" s="619" t="s">
        <v>8649</v>
      </c>
      <c r="C2523" s="618" t="s">
        <v>138</v>
      </c>
      <c r="D2523" s="620">
        <v>15.59</v>
      </c>
    </row>
    <row r="2524" spans="1:4" ht="18" customHeight="1" x14ac:dyDescent="0.35">
      <c r="A2524" s="618">
        <v>1917205</v>
      </c>
      <c r="B2524" s="619" t="s">
        <v>8650</v>
      </c>
      <c r="C2524" s="618" t="s">
        <v>138</v>
      </c>
      <c r="D2524" s="620">
        <v>15.9</v>
      </c>
    </row>
    <row r="2525" spans="1:4" ht="18" customHeight="1" x14ac:dyDescent="0.35">
      <c r="A2525" s="618">
        <v>1917206</v>
      </c>
      <c r="B2525" s="619" t="s">
        <v>8651</v>
      </c>
      <c r="C2525" s="618" t="s">
        <v>138</v>
      </c>
      <c r="D2525" s="620">
        <v>16.07</v>
      </c>
    </row>
    <row r="2526" spans="1:4" ht="18" customHeight="1" x14ac:dyDescent="0.35">
      <c r="A2526" s="618">
        <v>1917207</v>
      </c>
      <c r="B2526" s="619" t="s">
        <v>8652</v>
      </c>
      <c r="C2526" s="618" t="s">
        <v>138</v>
      </c>
      <c r="D2526" s="620">
        <v>16.25</v>
      </c>
    </row>
    <row r="2527" spans="1:4" ht="18" customHeight="1" x14ac:dyDescent="0.35">
      <c r="A2527" s="618">
        <v>1917208</v>
      </c>
      <c r="B2527" s="619" t="s">
        <v>8653</v>
      </c>
      <c r="C2527" s="618" t="s">
        <v>138</v>
      </c>
      <c r="D2527" s="620">
        <v>16.440000000000001</v>
      </c>
    </row>
    <row r="2528" spans="1:4" ht="18" customHeight="1" x14ac:dyDescent="0.35">
      <c r="A2528" s="618">
        <v>1917209</v>
      </c>
      <c r="B2528" s="619" t="s">
        <v>8654</v>
      </c>
      <c r="C2528" s="618" t="s">
        <v>138</v>
      </c>
      <c r="D2528" s="620">
        <v>16.64</v>
      </c>
    </row>
    <row r="2529" spans="1:4" ht="18" customHeight="1" x14ac:dyDescent="0.35">
      <c r="A2529" s="618">
        <v>1917210</v>
      </c>
      <c r="B2529" s="619" t="s">
        <v>8655</v>
      </c>
      <c r="C2529" s="618" t="s">
        <v>138</v>
      </c>
      <c r="D2529" s="620">
        <v>16.739999999999998</v>
      </c>
    </row>
    <row r="2530" spans="1:4" ht="18" customHeight="1" x14ac:dyDescent="0.35">
      <c r="A2530" s="618">
        <v>1917025</v>
      </c>
      <c r="B2530" s="619" t="s">
        <v>8656</v>
      </c>
      <c r="C2530" s="618" t="s">
        <v>138</v>
      </c>
      <c r="D2530" s="620">
        <v>36.74</v>
      </c>
    </row>
    <row r="2531" spans="1:4" ht="18" customHeight="1" x14ac:dyDescent="0.35">
      <c r="A2531" s="618">
        <v>1917026</v>
      </c>
      <c r="B2531" s="619" t="s">
        <v>8657</v>
      </c>
      <c r="C2531" s="618" t="s">
        <v>138</v>
      </c>
      <c r="D2531" s="620">
        <v>37.49</v>
      </c>
    </row>
    <row r="2532" spans="1:4" ht="18" customHeight="1" x14ac:dyDescent="0.35">
      <c r="A2532" s="618">
        <v>1917027</v>
      </c>
      <c r="B2532" s="619" t="s">
        <v>8658</v>
      </c>
      <c r="C2532" s="618" t="s">
        <v>138</v>
      </c>
      <c r="D2532" s="620">
        <v>38.26</v>
      </c>
    </row>
    <row r="2533" spans="1:4" ht="18" customHeight="1" x14ac:dyDescent="0.35">
      <c r="A2533" s="618">
        <v>1917028</v>
      </c>
      <c r="B2533" s="619" t="s">
        <v>8659</v>
      </c>
      <c r="C2533" s="618" t="s">
        <v>138</v>
      </c>
      <c r="D2533" s="620">
        <v>39.07</v>
      </c>
    </row>
    <row r="2534" spans="1:4" ht="18" customHeight="1" x14ac:dyDescent="0.35">
      <c r="A2534" s="618">
        <v>1917029</v>
      </c>
      <c r="B2534" s="619" t="s">
        <v>8660</v>
      </c>
      <c r="C2534" s="618" t="s">
        <v>138</v>
      </c>
      <c r="D2534" s="620">
        <v>39.92</v>
      </c>
    </row>
    <row r="2535" spans="1:4" ht="18" customHeight="1" x14ac:dyDescent="0.35">
      <c r="A2535" s="618">
        <v>1917030</v>
      </c>
      <c r="B2535" s="619" t="s">
        <v>8661</v>
      </c>
      <c r="C2535" s="618" t="s">
        <v>138</v>
      </c>
      <c r="D2535" s="620">
        <v>40.369999999999997</v>
      </c>
    </row>
    <row r="2536" spans="1:4" ht="18" customHeight="1" x14ac:dyDescent="0.35">
      <c r="A2536" s="618">
        <v>1917629</v>
      </c>
      <c r="B2536" s="619" t="s">
        <v>8662</v>
      </c>
      <c r="C2536" s="618" t="s">
        <v>138</v>
      </c>
      <c r="D2536" s="620">
        <v>18.579999999999998</v>
      </c>
    </row>
    <row r="2537" spans="1:4" ht="18" customHeight="1" x14ac:dyDescent="0.35">
      <c r="A2537" s="618">
        <v>1917633</v>
      </c>
      <c r="B2537" s="619" t="s">
        <v>8663</v>
      </c>
      <c r="C2537" s="618" t="s">
        <v>138</v>
      </c>
      <c r="D2537" s="620">
        <v>20.440000000000001</v>
      </c>
    </row>
    <row r="2538" spans="1:4" ht="18" customHeight="1" x14ac:dyDescent="0.35">
      <c r="A2538" s="618">
        <v>1917634</v>
      </c>
      <c r="B2538" s="619" t="s">
        <v>8664</v>
      </c>
      <c r="C2538" s="618" t="s">
        <v>138</v>
      </c>
      <c r="D2538" s="620">
        <v>20.78</v>
      </c>
    </row>
    <row r="2539" spans="1:4" ht="18" customHeight="1" x14ac:dyDescent="0.35">
      <c r="A2539" s="618">
        <v>1917635</v>
      </c>
      <c r="B2539" s="619" t="s">
        <v>8665</v>
      </c>
      <c r="C2539" s="618" t="s">
        <v>138</v>
      </c>
      <c r="D2539" s="620">
        <v>21.12</v>
      </c>
    </row>
    <row r="2540" spans="1:4" ht="18" customHeight="1" x14ac:dyDescent="0.35">
      <c r="A2540" s="618">
        <v>1917636</v>
      </c>
      <c r="B2540" s="619" t="s">
        <v>8666</v>
      </c>
      <c r="C2540" s="618" t="s">
        <v>138</v>
      </c>
      <c r="D2540" s="620">
        <v>23.17</v>
      </c>
    </row>
    <row r="2541" spans="1:4" ht="18" customHeight="1" x14ac:dyDescent="0.35">
      <c r="A2541" s="618">
        <v>1917637</v>
      </c>
      <c r="B2541" s="619" t="s">
        <v>8667</v>
      </c>
      <c r="C2541" s="618" t="s">
        <v>138</v>
      </c>
      <c r="D2541" s="620">
        <v>23.62</v>
      </c>
    </row>
    <row r="2542" spans="1:4" ht="18" customHeight="1" x14ac:dyDescent="0.35">
      <c r="A2542" s="618">
        <v>1917638</v>
      </c>
      <c r="B2542" s="619" t="s">
        <v>8668</v>
      </c>
      <c r="C2542" s="618" t="s">
        <v>138</v>
      </c>
      <c r="D2542" s="620">
        <v>24.07</v>
      </c>
    </row>
    <row r="2543" spans="1:4" ht="18" customHeight="1" x14ac:dyDescent="0.35">
      <c r="A2543" s="618">
        <v>1917630</v>
      </c>
      <c r="B2543" s="619" t="s">
        <v>8669</v>
      </c>
      <c r="C2543" s="618" t="s">
        <v>138</v>
      </c>
      <c r="D2543" s="620">
        <v>19.170000000000002</v>
      </c>
    </row>
    <row r="2544" spans="1:4" ht="18" customHeight="1" x14ac:dyDescent="0.35">
      <c r="A2544" s="618">
        <v>1917631</v>
      </c>
      <c r="B2544" s="619" t="s">
        <v>8670</v>
      </c>
      <c r="C2544" s="618" t="s">
        <v>138</v>
      </c>
      <c r="D2544" s="620">
        <v>19.68</v>
      </c>
    </row>
    <row r="2545" spans="1:4" ht="18" customHeight="1" x14ac:dyDescent="0.35">
      <c r="A2545" s="618">
        <v>1917632</v>
      </c>
      <c r="B2545" s="619" t="s">
        <v>8671</v>
      </c>
      <c r="C2545" s="618" t="s">
        <v>138</v>
      </c>
      <c r="D2545" s="620">
        <v>20.02</v>
      </c>
    </row>
    <row r="2546" spans="1:4" ht="18" customHeight="1" x14ac:dyDescent="0.35">
      <c r="A2546" s="618">
        <v>1917639</v>
      </c>
      <c r="B2546" s="619" t="s">
        <v>8672</v>
      </c>
      <c r="C2546" s="618" t="s">
        <v>138</v>
      </c>
      <c r="D2546" s="620">
        <v>24.3</v>
      </c>
    </row>
    <row r="2547" spans="1:4" ht="18" customHeight="1" x14ac:dyDescent="0.35">
      <c r="A2547" s="618">
        <v>1917646</v>
      </c>
      <c r="B2547" s="619" t="s">
        <v>8673</v>
      </c>
      <c r="C2547" s="618" t="s">
        <v>138</v>
      </c>
      <c r="D2547" s="620">
        <v>21.13</v>
      </c>
    </row>
    <row r="2548" spans="1:4" ht="18" customHeight="1" x14ac:dyDescent="0.35">
      <c r="A2548" s="618">
        <v>1917647</v>
      </c>
      <c r="B2548" s="619" t="s">
        <v>8674</v>
      </c>
      <c r="C2548" s="618" t="s">
        <v>138</v>
      </c>
      <c r="D2548" s="620">
        <v>21.45</v>
      </c>
    </row>
    <row r="2549" spans="1:4" ht="18" customHeight="1" x14ac:dyDescent="0.35">
      <c r="A2549" s="618">
        <v>1917648</v>
      </c>
      <c r="B2549" s="619" t="s">
        <v>8675</v>
      </c>
      <c r="C2549" s="618" t="s">
        <v>138</v>
      </c>
      <c r="D2549" s="620">
        <v>21.69</v>
      </c>
    </row>
    <row r="2550" spans="1:4" ht="18" customHeight="1" x14ac:dyDescent="0.35">
      <c r="A2550" s="618">
        <v>1917649</v>
      </c>
      <c r="B2550" s="619" t="s">
        <v>8676</v>
      </c>
      <c r="C2550" s="618" t="s">
        <v>138</v>
      </c>
      <c r="D2550" s="620">
        <v>22.01</v>
      </c>
    </row>
    <row r="2551" spans="1:4" ht="18" customHeight="1" x14ac:dyDescent="0.35">
      <c r="A2551" s="618">
        <v>1917650</v>
      </c>
      <c r="B2551" s="619" t="s">
        <v>8677</v>
      </c>
      <c r="C2551" s="618" t="s">
        <v>138</v>
      </c>
      <c r="D2551" s="620">
        <v>22.33</v>
      </c>
    </row>
    <row r="2552" spans="1:4" ht="18" customHeight="1" x14ac:dyDescent="0.35">
      <c r="A2552" s="618">
        <v>1917651</v>
      </c>
      <c r="B2552" s="619" t="s">
        <v>8678</v>
      </c>
      <c r="C2552" s="618" t="s">
        <v>138</v>
      </c>
      <c r="D2552" s="620">
        <v>22.82</v>
      </c>
    </row>
    <row r="2553" spans="1:4" ht="18" customHeight="1" x14ac:dyDescent="0.35">
      <c r="A2553" s="618">
        <v>1917652</v>
      </c>
      <c r="B2553" s="619" t="s">
        <v>8679</v>
      </c>
      <c r="C2553" s="618" t="s">
        <v>138</v>
      </c>
      <c r="D2553" s="620">
        <v>25.27</v>
      </c>
    </row>
    <row r="2554" spans="1:4" ht="18" customHeight="1" x14ac:dyDescent="0.35">
      <c r="A2554" s="618">
        <v>1917642</v>
      </c>
      <c r="B2554" s="619" t="s">
        <v>8680</v>
      </c>
      <c r="C2554" s="618" t="s">
        <v>138</v>
      </c>
      <c r="D2554" s="620">
        <v>19.760000000000002</v>
      </c>
    </row>
    <row r="2555" spans="1:4" ht="18" customHeight="1" x14ac:dyDescent="0.35">
      <c r="A2555" s="618">
        <v>1917643</v>
      </c>
      <c r="B2555" s="619" t="s">
        <v>8681</v>
      </c>
      <c r="C2555" s="618" t="s">
        <v>138</v>
      </c>
      <c r="D2555" s="620">
        <v>20.16</v>
      </c>
    </row>
    <row r="2556" spans="1:4" ht="18" customHeight="1" x14ac:dyDescent="0.35">
      <c r="A2556" s="618">
        <v>1917641</v>
      </c>
      <c r="B2556" s="619" t="s">
        <v>8682</v>
      </c>
      <c r="C2556" s="618" t="s">
        <v>138</v>
      </c>
      <c r="D2556" s="620">
        <v>17.71</v>
      </c>
    </row>
    <row r="2557" spans="1:4" ht="18" customHeight="1" x14ac:dyDescent="0.35">
      <c r="A2557" s="618">
        <v>1917644</v>
      </c>
      <c r="B2557" s="619" t="s">
        <v>8683</v>
      </c>
      <c r="C2557" s="618" t="s">
        <v>138</v>
      </c>
      <c r="D2557" s="620">
        <v>20.57</v>
      </c>
    </row>
    <row r="2558" spans="1:4" ht="18" customHeight="1" x14ac:dyDescent="0.35">
      <c r="A2558" s="618">
        <v>1917645</v>
      </c>
      <c r="B2558" s="619" t="s">
        <v>8684</v>
      </c>
      <c r="C2558" s="618" t="s">
        <v>138</v>
      </c>
      <c r="D2558" s="620">
        <v>20.81</v>
      </c>
    </row>
    <row r="2559" spans="1:4" ht="18" customHeight="1" x14ac:dyDescent="0.35">
      <c r="A2559" s="618">
        <v>1917653</v>
      </c>
      <c r="B2559" s="619" t="s">
        <v>8685</v>
      </c>
      <c r="C2559" s="618" t="s">
        <v>138</v>
      </c>
      <c r="D2559" s="620">
        <v>25.63</v>
      </c>
    </row>
    <row r="2560" spans="1:4" ht="18" customHeight="1" x14ac:dyDescent="0.35">
      <c r="A2560" s="618">
        <v>1917659</v>
      </c>
      <c r="B2560" s="619" t="s">
        <v>8686</v>
      </c>
      <c r="C2560" s="618" t="s">
        <v>138</v>
      </c>
      <c r="D2560" s="620">
        <v>20.239999999999998</v>
      </c>
    </row>
    <row r="2561" spans="1:4" ht="18" customHeight="1" x14ac:dyDescent="0.35">
      <c r="A2561" s="618">
        <v>1917660</v>
      </c>
      <c r="B2561" s="619" t="s">
        <v>8687</v>
      </c>
      <c r="C2561" s="618" t="s">
        <v>138</v>
      </c>
      <c r="D2561" s="620">
        <v>20.41</v>
      </c>
    </row>
    <row r="2562" spans="1:4" ht="9" customHeight="1" x14ac:dyDescent="0.35">
      <c r="A2562" s="618">
        <v>1917661</v>
      </c>
      <c r="B2562" s="619" t="s">
        <v>8688</v>
      </c>
      <c r="C2562" s="618" t="s">
        <v>138</v>
      </c>
      <c r="D2562" s="620">
        <v>20.57</v>
      </c>
    </row>
    <row r="2563" spans="1:4" ht="18" customHeight="1" x14ac:dyDescent="0.35">
      <c r="A2563" s="618">
        <v>1917662</v>
      </c>
      <c r="B2563" s="619" t="s">
        <v>8689</v>
      </c>
      <c r="C2563" s="618" t="s">
        <v>138</v>
      </c>
      <c r="D2563" s="620">
        <v>20.73</v>
      </c>
    </row>
    <row r="2564" spans="1:4" ht="18" customHeight="1" x14ac:dyDescent="0.35">
      <c r="A2564" s="618">
        <v>1917663</v>
      </c>
      <c r="B2564" s="619" t="s">
        <v>8690</v>
      </c>
      <c r="C2564" s="618" t="s">
        <v>138</v>
      </c>
      <c r="D2564" s="620">
        <v>20.97</v>
      </c>
    </row>
    <row r="2565" spans="1:4" ht="18" customHeight="1" x14ac:dyDescent="0.35">
      <c r="A2565" s="618">
        <v>1917664</v>
      </c>
      <c r="B2565" s="619" t="s">
        <v>8691</v>
      </c>
      <c r="C2565" s="618" t="s">
        <v>138</v>
      </c>
      <c r="D2565" s="620">
        <v>21.29</v>
      </c>
    </row>
    <row r="2566" spans="1:4" ht="18" customHeight="1" x14ac:dyDescent="0.35">
      <c r="A2566" s="618">
        <v>1917665</v>
      </c>
      <c r="B2566" s="619" t="s">
        <v>8692</v>
      </c>
      <c r="C2566" s="618" t="s">
        <v>138</v>
      </c>
      <c r="D2566" s="620">
        <v>21.77</v>
      </c>
    </row>
    <row r="2567" spans="1:4" ht="18" customHeight="1" x14ac:dyDescent="0.35">
      <c r="A2567" s="618">
        <v>1917655</v>
      </c>
      <c r="B2567" s="619" t="s">
        <v>8693</v>
      </c>
      <c r="C2567" s="618" t="s">
        <v>138</v>
      </c>
      <c r="D2567" s="620">
        <v>17.71</v>
      </c>
    </row>
    <row r="2568" spans="1:4" ht="18" customHeight="1" x14ac:dyDescent="0.35">
      <c r="A2568" s="618">
        <v>1917656</v>
      </c>
      <c r="B2568" s="619" t="s">
        <v>8694</v>
      </c>
      <c r="C2568" s="618" t="s">
        <v>138</v>
      </c>
      <c r="D2568" s="620">
        <v>19.600000000000001</v>
      </c>
    </row>
    <row r="2569" spans="1:4" ht="18" customHeight="1" x14ac:dyDescent="0.35">
      <c r="A2569" s="618">
        <v>1917654</v>
      </c>
      <c r="B2569" s="619" t="s">
        <v>8695</v>
      </c>
      <c r="C2569" s="618" t="s">
        <v>138</v>
      </c>
      <c r="D2569" s="620">
        <v>17.43</v>
      </c>
    </row>
    <row r="2570" spans="1:4" ht="18" customHeight="1" x14ac:dyDescent="0.35">
      <c r="A2570" s="618">
        <v>1917657</v>
      </c>
      <c r="B2570" s="619" t="s">
        <v>8696</v>
      </c>
      <c r="C2570" s="618" t="s">
        <v>138</v>
      </c>
      <c r="D2570" s="620">
        <v>19.84</v>
      </c>
    </row>
    <row r="2571" spans="1:4" ht="18" customHeight="1" x14ac:dyDescent="0.35">
      <c r="A2571" s="618">
        <v>1917658</v>
      </c>
      <c r="B2571" s="619" t="s">
        <v>8697</v>
      </c>
      <c r="C2571" s="618" t="s">
        <v>138</v>
      </c>
      <c r="D2571" s="620">
        <v>20</v>
      </c>
    </row>
    <row r="2572" spans="1:4" ht="18" customHeight="1" x14ac:dyDescent="0.35">
      <c r="A2572" s="618">
        <v>1917666</v>
      </c>
      <c r="B2572" s="619" t="s">
        <v>8698</v>
      </c>
      <c r="C2572" s="618" t="s">
        <v>138</v>
      </c>
      <c r="D2572" s="620">
        <v>22.09</v>
      </c>
    </row>
    <row r="2573" spans="1:4" ht="18" customHeight="1" x14ac:dyDescent="0.35">
      <c r="A2573" s="618">
        <v>1917672</v>
      </c>
      <c r="B2573" s="619" t="s">
        <v>8699</v>
      </c>
      <c r="C2573" s="618" t="s">
        <v>138</v>
      </c>
      <c r="D2573" s="620">
        <v>20.16</v>
      </c>
    </row>
    <row r="2574" spans="1:4" ht="18" customHeight="1" x14ac:dyDescent="0.35">
      <c r="A2574" s="618">
        <v>1917673</v>
      </c>
      <c r="B2574" s="619" t="s">
        <v>8700</v>
      </c>
      <c r="C2574" s="618" t="s">
        <v>138</v>
      </c>
      <c r="D2574" s="620">
        <v>20.41</v>
      </c>
    </row>
    <row r="2575" spans="1:4" ht="18" customHeight="1" x14ac:dyDescent="0.35">
      <c r="A2575" s="618">
        <v>1917674</v>
      </c>
      <c r="B2575" s="619" t="s">
        <v>8701</v>
      </c>
      <c r="C2575" s="618" t="s">
        <v>138</v>
      </c>
      <c r="D2575" s="620">
        <v>20.57</v>
      </c>
    </row>
    <row r="2576" spans="1:4" ht="18" customHeight="1" x14ac:dyDescent="0.35">
      <c r="A2576" s="618">
        <v>1917675</v>
      </c>
      <c r="B2576" s="619" t="s">
        <v>8702</v>
      </c>
      <c r="C2576" s="618" t="s">
        <v>138</v>
      </c>
      <c r="D2576" s="620">
        <v>20.73</v>
      </c>
    </row>
    <row r="2577" spans="1:4" ht="18" customHeight="1" x14ac:dyDescent="0.35">
      <c r="A2577" s="618">
        <v>1917676</v>
      </c>
      <c r="B2577" s="619" t="s">
        <v>8703</v>
      </c>
      <c r="C2577" s="618" t="s">
        <v>138</v>
      </c>
      <c r="D2577" s="620">
        <v>20.89</v>
      </c>
    </row>
    <row r="2578" spans="1:4" ht="18" customHeight="1" x14ac:dyDescent="0.35">
      <c r="A2578" s="618">
        <v>1917677</v>
      </c>
      <c r="B2578" s="619" t="s">
        <v>8704</v>
      </c>
      <c r="C2578" s="618" t="s">
        <v>138</v>
      </c>
      <c r="D2578" s="620">
        <v>21.21</v>
      </c>
    </row>
    <row r="2579" spans="1:4" ht="18" customHeight="1" x14ac:dyDescent="0.35">
      <c r="A2579" s="618">
        <v>1917678</v>
      </c>
      <c r="B2579" s="619" t="s">
        <v>8705</v>
      </c>
      <c r="C2579" s="618" t="s">
        <v>138</v>
      </c>
      <c r="D2579" s="620">
        <v>21.69</v>
      </c>
    </row>
    <row r="2580" spans="1:4" ht="18" customHeight="1" x14ac:dyDescent="0.35">
      <c r="A2580" s="618">
        <v>1917668</v>
      </c>
      <c r="B2580" s="619" t="s">
        <v>8706</v>
      </c>
      <c r="C2580" s="618" t="s">
        <v>138</v>
      </c>
      <c r="D2580" s="620">
        <v>19.440000000000001</v>
      </c>
    </row>
    <row r="2581" spans="1:4" ht="18" customHeight="1" x14ac:dyDescent="0.35">
      <c r="A2581" s="618">
        <v>1917669</v>
      </c>
      <c r="B2581" s="619" t="s">
        <v>8707</v>
      </c>
      <c r="C2581" s="618" t="s">
        <v>138</v>
      </c>
      <c r="D2581" s="620">
        <v>19.600000000000001</v>
      </c>
    </row>
    <row r="2582" spans="1:4" ht="18" customHeight="1" x14ac:dyDescent="0.35">
      <c r="A2582" s="618">
        <v>1917667</v>
      </c>
      <c r="B2582" s="619" t="s">
        <v>8708</v>
      </c>
      <c r="C2582" s="618" t="s">
        <v>138</v>
      </c>
      <c r="D2582" s="620">
        <v>17.510000000000002</v>
      </c>
    </row>
    <row r="2583" spans="1:4" ht="18" customHeight="1" x14ac:dyDescent="0.35">
      <c r="A2583" s="618">
        <v>1917670</v>
      </c>
      <c r="B2583" s="619" t="s">
        <v>8709</v>
      </c>
      <c r="C2583" s="618" t="s">
        <v>138</v>
      </c>
      <c r="D2583" s="620">
        <v>19.84</v>
      </c>
    </row>
    <row r="2584" spans="1:4" ht="18" customHeight="1" x14ac:dyDescent="0.35">
      <c r="A2584" s="618">
        <v>1917671</v>
      </c>
      <c r="B2584" s="619" t="s">
        <v>8710</v>
      </c>
      <c r="C2584" s="618" t="s">
        <v>138</v>
      </c>
      <c r="D2584" s="620">
        <v>20</v>
      </c>
    </row>
    <row r="2585" spans="1:4" ht="18" customHeight="1" x14ac:dyDescent="0.35">
      <c r="A2585" s="618">
        <v>1917679</v>
      </c>
      <c r="B2585" s="619" t="s">
        <v>8711</v>
      </c>
      <c r="C2585" s="618" t="s">
        <v>138</v>
      </c>
      <c r="D2585" s="620">
        <v>21.93</v>
      </c>
    </row>
    <row r="2586" spans="1:4" ht="18" customHeight="1" x14ac:dyDescent="0.35">
      <c r="A2586" s="618">
        <v>1917640</v>
      </c>
      <c r="B2586" s="619" t="s">
        <v>8712</v>
      </c>
      <c r="C2586" s="618" t="s">
        <v>138</v>
      </c>
      <c r="D2586" s="620">
        <v>9.49</v>
      </c>
    </row>
    <row r="2587" spans="1:4" ht="18" customHeight="1" x14ac:dyDescent="0.35">
      <c r="A2587" s="618">
        <v>1917686</v>
      </c>
      <c r="B2587" s="619" t="s">
        <v>8713</v>
      </c>
      <c r="C2587" s="618" t="s">
        <v>138</v>
      </c>
      <c r="D2587" s="620">
        <v>11.51</v>
      </c>
    </row>
    <row r="2588" spans="1:4" ht="18" customHeight="1" x14ac:dyDescent="0.35">
      <c r="A2588" s="618">
        <v>1917687</v>
      </c>
      <c r="B2588" s="619" t="s">
        <v>8714</v>
      </c>
      <c r="C2588" s="618" t="s">
        <v>138</v>
      </c>
      <c r="D2588" s="620">
        <v>11.83</v>
      </c>
    </row>
    <row r="2589" spans="1:4" ht="18" customHeight="1" x14ac:dyDescent="0.35">
      <c r="A2589" s="618">
        <v>1917688</v>
      </c>
      <c r="B2589" s="619" t="s">
        <v>8715</v>
      </c>
      <c r="C2589" s="618" t="s">
        <v>138</v>
      </c>
      <c r="D2589" s="620">
        <v>12.92</v>
      </c>
    </row>
    <row r="2590" spans="1:4" ht="18" customHeight="1" x14ac:dyDescent="0.35">
      <c r="A2590" s="618">
        <v>1917689</v>
      </c>
      <c r="B2590" s="619" t="s">
        <v>8716</v>
      </c>
      <c r="C2590" s="618" t="s">
        <v>138</v>
      </c>
      <c r="D2590" s="620">
        <v>13.26</v>
      </c>
    </row>
    <row r="2591" spans="1:4" ht="18" customHeight="1" x14ac:dyDescent="0.35">
      <c r="A2591" s="618">
        <v>1917690</v>
      </c>
      <c r="B2591" s="619" t="s">
        <v>8717</v>
      </c>
      <c r="C2591" s="618" t="s">
        <v>138</v>
      </c>
      <c r="D2591" s="620">
        <v>13.51</v>
      </c>
    </row>
    <row r="2592" spans="1:4" ht="18" customHeight="1" x14ac:dyDescent="0.35">
      <c r="A2592" s="618">
        <v>1917691</v>
      </c>
      <c r="B2592" s="619" t="s">
        <v>8718</v>
      </c>
      <c r="C2592" s="618" t="s">
        <v>138</v>
      </c>
      <c r="D2592" s="620">
        <v>14.02</v>
      </c>
    </row>
    <row r="2593" spans="1:4" ht="18" customHeight="1" x14ac:dyDescent="0.35">
      <c r="A2593" s="618">
        <v>1917692</v>
      </c>
      <c r="B2593" s="619" t="s">
        <v>8719</v>
      </c>
      <c r="C2593" s="618" t="s">
        <v>138</v>
      </c>
      <c r="D2593" s="620">
        <v>15.72</v>
      </c>
    </row>
    <row r="2594" spans="1:4" ht="18" customHeight="1" x14ac:dyDescent="0.35">
      <c r="A2594" s="618">
        <v>1917682</v>
      </c>
      <c r="B2594" s="619" t="s">
        <v>8720</v>
      </c>
      <c r="C2594" s="618" t="s">
        <v>138</v>
      </c>
      <c r="D2594" s="620">
        <v>10.19</v>
      </c>
    </row>
    <row r="2595" spans="1:4" ht="18" customHeight="1" x14ac:dyDescent="0.35">
      <c r="A2595" s="618">
        <v>1917693</v>
      </c>
      <c r="B2595" s="619" t="s">
        <v>8721</v>
      </c>
      <c r="C2595" s="618" t="s">
        <v>138</v>
      </c>
      <c r="D2595" s="620">
        <v>16.14</v>
      </c>
    </row>
    <row r="2596" spans="1:4" ht="18" customHeight="1" x14ac:dyDescent="0.35">
      <c r="A2596" s="618">
        <v>1917683</v>
      </c>
      <c r="B2596" s="619" t="s">
        <v>8722</v>
      </c>
      <c r="C2596" s="618" t="s">
        <v>138</v>
      </c>
      <c r="D2596" s="620">
        <v>10.57</v>
      </c>
    </row>
    <row r="2597" spans="1:4" ht="18" customHeight="1" x14ac:dyDescent="0.35">
      <c r="A2597" s="618">
        <v>1917681</v>
      </c>
      <c r="B2597" s="619" t="s">
        <v>8723</v>
      </c>
      <c r="C2597" s="618" t="s">
        <v>138</v>
      </c>
      <c r="D2597" s="620">
        <v>8.84</v>
      </c>
    </row>
    <row r="2598" spans="1:4" ht="18" customHeight="1" x14ac:dyDescent="0.35">
      <c r="A2598" s="618">
        <v>1917684</v>
      </c>
      <c r="B2598" s="619" t="s">
        <v>8724</v>
      </c>
      <c r="C2598" s="618" t="s">
        <v>138</v>
      </c>
      <c r="D2598" s="620">
        <v>10.88</v>
      </c>
    </row>
    <row r="2599" spans="1:4" ht="18" customHeight="1" x14ac:dyDescent="0.35">
      <c r="A2599" s="618">
        <v>1917685</v>
      </c>
      <c r="B2599" s="619" t="s">
        <v>8725</v>
      </c>
      <c r="C2599" s="618" t="s">
        <v>138</v>
      </c>
      <c r="D2599" s="620">
        <v>11.2</v>
      </c>
    </row>
    <row r="2600" spans="1:4" ht="18" customHeight="1" x14ac:dyDescent="0.35">
      <c r="A2600" s="618">
        <v>1917699</v>
      </c>
      <c r="B2600" s="619" t="s">
        <v>8726</v>
      </c>
      <c r="C2600" s="618" t="s">
        <v>138</v>
      </c>
      <c r="D2600" s="620">
        <v>10.57</v>
      </c>
    </row>
    <row r="2601" spans="1:4" ht="18" customHeight="1" x14ac:dyDescent="0.35">
      <c r="A2601" s="618">
        <v>1917700</v>
      </c>
      <c r="B2601" s="619" t="s">
        <v>8727</v>
      </c>
      <c r="C2601" s="618" t="s">
        <v>138</v>
      </c>
      <c r="D2601" s="620">
        <v>10.76</v>
      </c>
    </row>
    <row r="2602" spans="1:4" ht="9" customHeight="1" x14ac:dyDescent="0.35">
      <c r="A2602" s="618">
        <v>1917701</v>
      </c>
      <c r="B2602" s="619" t="s">
        <v>8728</v>
      </c>
      <c r="C2602" s="618" t="s">
        <v>138</v>
      </c>
      <c r="D2602" s="620">
        <v>10.95</v>
      </c>
    </row>
    <row r="2603" spans="1:4" ht="18" customHeight="1" x14ac:dyDescent="0.35">
      <c r="A2603" s="618">
        <v>1917702</v>
      </c>
      <c r="B2603" s="619" t="s">
        <v>8729</v>
      </c>
      <c r="C2603" s="618" t="s">
        <v>138</v>
      </c>
      <c r="D2603" s="620">
        <v>11.14</v>
      </c>
    </row>
    <row r="2604" spans="1:4" ht="18" customHeight="1" x14ac:dyDescent="0.35">
      <c r="A2604" s="618">
        <v>1917703</v>
      </c>
      <c r="B2604" s="619" t="s">
        <v>8730</v>
      </c>
      <c r="C2604" s="618" t="s">
        <v>138</v>
      </c>
      <c r="D2604" s="620">
        <v>11.33</v>
      </c>
    </row>
    <row r="2605" spans="1:4" ht="18" customHeight="1" x14ac:dyDescent="0.35">
      <c r="A2605" s="618">
        <v>1917704</v>
      </c>
      <c r="B2605" s="619" t="s">
        <v>8731</v>
      </c>
      <c r="C2605" s="618" t="s">
        <v>138</v>
      </c>
      <c r="D2605" s="620">
        <v>11.64</v>
      </c>
    </row>
    <row r="2606" spans="1:4" ht="18" customHeight="1" x14ac:dyDescent="0.35">
      <c r="A2606" s="618">
        <v>1917705</v>
      </c>
      <c r="B2606" s="619" t="s">
        <v>8732</v>
      </c>
      <c r="C2606" s="618" t="s">
        <v>138</v>
      </c>
      <c r="D2606" s="620">
        <v>13.01</v>
      </c>
    </row>
    <row r="2607" spans="1:4" ht="18" customHeight="1" x14ac:dyDescent="0.35">
      <c r="A2607" s="618">
        <v>1917695</v>
      </c>
      <c r="B2607" s="619" t="s">
        <v>8733</v>
      </c>
      <c r="C2607" s="618" t="s">
        <v>138</v>
      </c>
      <c r="D2607" s="620">
        <v>8.84</v>
      </c>
    </row>
    <row r="2608" spans="1:4" ht="18" customHeight="1" x14ac:dyDescent="0.35">
      <c r="A2608" s="618">
        <v>1917706</v>
      </c>
      <c r="B2608" s="619" t="s">
        <v>8734</v>
      </c>
      <c r="C2608" s="618" t="s">
        <v>138</v>
      </c>
      <c r="D2608" s="620">
        <v>13.34</v>
      </c>
    </row>
    <row r="2609" spans="1:4" ht="18" customHeight="1" x14ac:dyDescent="0.35">
      <c r="A2609" s="618">
        <v>1917696</v>
      </c>
      <c r="B2609" s="619" t="s">
        <v>8735</v>
      </c>
      <c r="C2609" s="618" t="s">
        <v>138</v>
      </c>
      <c r="D2609" s="620">
        <v>9.94</v>
      </c>
    </row>
    <row r="2610" spans="1:4" ht="18" customHeight="1" x14ac:dyDescent="0.35">
      <c r="A2610" s="618">
        <v>1917694</v>
      </c>
      <c r="B2610" s="619" t="s">
        <v>8736</v>
      </c>
      <c r="C2610" s="618" t="s">
        <v>138</v>
      </c>
      <c r="D2610" s="620">
        <v>8.5500000000000007</v>
      </c>
    </row>
    <row r="2611" spans="1:4" ht="18" customHeight="1" x14ac:dyDescent="0.35">
      <c r="A2611" s="618">
        <v>1917697</v>
      </c>
      <c r="B2611" s="619" t="s">
        <v>8737</v>
      </c>
      <c r="C2611" s="618" t="s">
        <v>138</v>
      </c>
      <c r="D2611" s="620">
        <v>10.19</v>
      </c>
    </row>
    <row r="2612" spans="1:4" ht="18" customHeight="1" x14ac:dyDescent="0.35">
      <c r="A2612" s="618">
        <v>1917698</v>
      </c>
      <c r="B2612" s="619" t="s">
        <v>8738</v>
      </c>
      <c r="C2612" s="618" t="s">
        <v>138</v>
      </c>
      <c r="D2612" s="620">
        <v>10.38</v>
      </c>
    </row>
    <row r="2613" spans="1:4" ht="18" customHeight="1" x14ac:dyDescent="0.35">
      <c r="A2613" s="618">
        <v>1917712</v>
      </c>
      <c r="B2613" s="619" t="s">
        <v>8739</v>
      </c>
      <c r="C2613" s="618" t="s">
        <v>138</v>
      </c>
      <c r="D2613" s="620">
        <v>10.57</v>
      </c>
    </row>
    <row r="2614" spans="1:4" ht="9" customHeight="1" x14ac:dyDescent="0.35">
      <c r="A2614" s="618">
        <v>1917713</v>
      </c>
      <c r="B2614" s="619" t="s">
        <v>8740</v>
      </c>
      <c r="C2614" s="618" t="s">
        <v>138</v>
      </c>
      <c r="D2614" s="620">
        <v>10.76</v>
      </c>
    </row>
    <row r="2615" spans="1:4" ht="9" customHeight="1" x14ac:dyDescent="0.35">
      <c r="A2615" s="618">
        <v>1917714</v>
      </c>
      <c r="B2615" s="619" t="s">
        <v>8741</v>
      </c>
      <c r="C2615" s="618" t="s">
        <v>138</v>
      </c>
      <c r="D2615" s="620">
        <v>10.95</v>
      </c>
    </row>
    <row r="2616" spans="1:4" ht="9" customHeight="1" x14ac:dyDescent="0.35">
      <c r="A2616" s="618">
        <v>1917715</v>
      </c>
      <c r="B2616" s="619" t="s">
        <v>8742</v>
      </c>
      <c r="C2616" s="618" t="s">
        <v>138</v>
      </c>
      <c r="D2616" s="620">
        <v>11.07</v>
      </c>
    </row>
    <row r="2617" spans="1:4" ht="9" customHeight="1" x14ac:dyDescent="0.35">
      <c r="A2617" s="618">
        <v>1917716</v>
      </c>
      <c r="B2617" s="619" t="s">
        <v>8743</v>
      </c>
      <c r="C2617" s="618" t="s">
        <v>138</v>
      </c>
      <c r="D2617" s="620">
        <v>11.26</v>
      </c>
    </row>
    <row r="2618" spans="1:4" ht="9" customHeight="1" x14ac:dyDescent="0.35">
      <c r="A2618" s="618">
        <v>1917717</v>
      </c>
      <c r="B2618" s="619" t="s">
        <v>8744</v>
      </c>
      <c r="C2618" s="618" t="s">
        <v>138</v>
      </c>
      <c r="D2618" s="620">
        <v>11.58</v>
      </c>
    </row>
    <row r="2619" spans="1:4" ht="9" customHeight="1" x14ac:dyDescent="0.35">
      <c r="A2619" s="618">
        <v>1917718</v>
      </c>
      <c r="B2619" s="619" t="s">
        <v>8745</v>
      </c>
      <c r="C2619" s="618" t="s">
        <v>138</v>
      </c>
      <c r="D2619" s="620">
        <v>12.84</v>
      </c>
    </row>
    <row r="2620" spans="1:4" ht="9" customHeight="1" x14ac:dyDescent="0.35">
      <c r="A2620" s="618">
        <v>1917708</v>
      </c>
      <c r="B2620" s="619" t="s">
        <v>8746</v>
      </c>
      <c r="C2620" s="618" t="s">
        <v>138</v>
      </c>
      <c r="D2620" s="620">
        <v>9.75</v>
      </c>
    </row>
    <row r="2621" spans="1:4" ht="9" customHeight="1" x14ac:dyDescent="0.35">
      <c r="A2621" s="618">
        <v>1917719</v>
      </c>
      <c r="B2621" s="619" t="s">
        <v>8747</v>
      </c>
      <c r="C2621" s="618" t="s">
        <v>138</v>
      </c>
      <c r="D2621" s="620">
        <v>13.18</v>
      </c>
    </row>
    <row r="2622" spans="1:4" ht="9" customHeight="1" x14ac:dyDescent="0.35">
      <c r="A2622" s="618">
        <v>1917709</v>
      </c>
      <c r="B2622" s="619" t="s">
        <v>8748</v>
      </c>
      <c r="C2622" s="618" t="s">
        <v>138</v>
      </c>
      <c r="D2622" s="620">
        <v>10</v>
      </c>
    </row>
    <row r="2623" spans="1:4" ht="9" customHeight="1" x14ac:dyDescent="0.35">
      <c r="A2623" s="618">
        <v>1917707</v>
      </c>
      <c r="B2623" s="619" t="s">
        <v>8749</v>
      </c>
      <c r="C2623" s="618" t="s">
        <v>138</v>
      </c>
      <c r="D2623" s="620">
        <v>8.68</v>
      </c>
    </row>
    <row r="2624" spans="1:4" ht="9" customHeight="1" x14ac:dyDescent="0.35">
      <c r="A2624" s="618">
        <v>1917710</v>
      </c>
      <c r="B2624" s="619" t="s">
        <v>8750</v>
      </c>
      <c r="C2624" s="618" t="s">
        <v>138</v>
      </c>
      <c r="D2624" s="620">
        <v>10.19</v>
      </c>
    </row>
    <row r="2625" spans="1:4" ht="9" customHeight="1" x14ac:dyDescent="0.35">
      <c r="A2625" s="618">
        <v>1917711</v>
      </c>
      <c r="B2625" s="619" t="s">
        <v>8751</v>
      </c>
      <c r="C2625" s="618" t="s">
        <v>138</v>
      </c>
      <c r="D2625" s="620">
        <v>10.38</v>
      </c>
    </row>
    <row r="2626" spans="1:4" ht="9" customHeight="1" x14ac:dyDescent="0.35">
      <c r="A2626" s="618">
        <v>1917680</v>
      </c>
      <c r="B2626" s="619" t="s">
        <v>8752</v>
      </c>
      <c r="C2626" s="618" t="s">
        <v>138</v>
      </c>
      <c r="D2626" s="620">
        <v>3</v>
      </c>
    </row>
    <row r="2627" spans="1:4" ht="9" customHeight="1" x14ac:dyDescent="0.35">
      <c r="A2627" s="618">
        <v>1901607</v>
      </c>
      <c r="B2627" s="619" t="s">
        <v>8753</v>
      </c>
      <c r="C2627" s="618" t="s">
        <v>138</v>
      </c>
      <c r="D2627" s="620">
        <v>15.95</v>
      </c>
    </row>
    <row r="2628" spans="1:4" ht="9" customHeight="1" x14ac:dyDescent="0.35">
      <c r="A2628" s="618">
        <v>1901611</v>
      </c>
      <c r="B2628" s="619" t="s">
        <v>8754</v>
      </c>
      <c r="C2628" s="618" t="s">
        <v>138</v>
      </c>
      <c r="D2628" s="620">
        <v>19.98</v>
      </c>
    </row>
    <row r="2629" spans="1:4" ht="9" customHeight="1" x14ac:dyDescent="0.35">
      <c r="A2629" s="618">
        <v>1901612</v>
      </c>
      <c r="B2629" s="619" t="s">
        <v>8755</v>
      </c>
      <c r="C2629" s="618" t="s">
        <v>138</v>
      </c>
      <c r="D2629" s="620">
        <v>20.45</v>
      </c>
    </row>
    <row r="2630" spans="1:4" ht="9" customHeight="1" x14ac:dyDescent="0.35">
      <c r="A2630" s="618">
        <v>1901613</v>
      </c>
      <c r="B2630" s="619" t="s">
        <v>8756</v>
      </c>
      <c r="C2630" s="618" t="s">
        <v>138</v>
      </c>
      <c r="D2630" s="620">
        <v>20.79</v>
      </c>
    </row>
    <row r="2631" spans="1:4" ht="9" customHeight="1" x14ac:dyDescent="0.35">
      <c r="A2631" s="618">
        <v>1901614</v>
      </c>
      <c r="B2631" s="619" t="s">
        <v>8757</v>
      </c>
      <c r="C2631" s="618" t="s">
        <v>138</v>
      </c>
      <c r="D2631" s="620">
        <v>21.14</v>
      </c>
    </row>
    <row r="2632" spans="1:4" ht="9" customHeight="1" x14ac:dyDescent="0.35">
      <c r="A2632" s="618">
        <v>1901615</v>
      </c>
      <c r="B2632" s="619" t="s">
        <v>8758</v>
      </c>
      <c r="C2632" s="618" t="s">
        <v>138</v>
      </c>
      <c r="D2632" s="620">
        <v>21.61</v>
      </c>
    </row>
    <row r="2633" spans="1:4" ht="9" customHeight="1" x14ac:dyDescent="0.35">
      <c r="A2633" s="618">
        <v>1901616</v>
      </c>
      <c r="B2633" s="619" t="s">
        <v>8759</v>
      </c>
      <c r="C2633" s="618" t="s">
        <v>138</v>
      </c>
      <c r="D2633" s="620">
        <v>21.96</v>
      </c>
    </row>
    <row r="2634" spans="1:4" ht="9" customHeight="1" x14ac:dyDescent="0.35">
      <c r="A2634" s="618">
        <v>1901608</v>
      </c>
      <c r="B2634" s="619" t="s">
        <v>8760</v>
      </c>
      <c r="C2634" s="618" t="s">
        <v>138</v>
      </c>
      <c r="D2634" s="620">
        <v>16.5</v>
      </c>
    </row>
    <row r="2635" spans="1:4" ht="9" customHeight="1" x14ac:dyDescent="0.35">
      <c r="A2635" s="618">
        <v>1901609</v>
      </c>
      <c r="B2635" s="619" t="s">
        <v>8761</v>
      </c>
      <c r="C2635" s="618" t="s">
        <v>138</v>
      </c>
      <c r="D2635" s="620">
        <v>16.96</v>
      </c>
    </row>
    <row r="2636" spans="1:4" ht="9" customHeight="1" x14ac:dyDescent="0.35">
      <c r="A2636" s="618">
        <v>1901610</v>
      </c>
      <c r="B2636" s="619" t="s">
        <v>8762</v>
      </c>
      <c r="C2636" s="618" t="s">
        <v>138</v>
      </c>
      <c r="D2636" s="620">
        <v>19.63</v>
      </c>
    </row>
    <row r="2637" spans="1:4" ht="9" customHeight="1" x14ac:dyDescent="0.35">
      <c r="A2637" s="618">
        <v>1901617</v>
      </c>
      <c r="B2637" s="619" t="s">
        <v>8763</v>
      </c>
      <c r="C2637" s="618" t="s">
        <v>138</v>
      </c>
      <c r="D2637" s="620">
        <v>22.19</v>
      </c>
    </row>
    <row r="2638" spans="1:4" ht="9" customHeight="1" x14ac:dyDescent="0.35">
      <c r="A2638" s="618">
        <v>1917037</v>
      </c>
      <c r="B2638" s="619" t="s">
        <v>8764</v>
      </c>
      <c r="C2638" s="618" t="s">
        <v>138</v>
      </c>
      <c r="D2638" s="620">
        <v>43.92</v>
      </c>
    </row>
    <row r="2639" spans="1:4" ht="9" customHeight="1" x14ac:dyDescent="0.35">
      <c r="A2639" s="618">
        <v>1917038</v>
      </c>
      <c r="B2639" s="619" t="s">
        <v>8765</v>
      </c>
      <c r="C2639" s="618" t="s">
        <v>138</v>
      </c>
      <c r="D2639" s="620">
        <v>45.4</v>
      </c>
    </row>
    <row r="2640" spans="1:4" ht="9" customHeight="1" x14ac:dyDescent="0.35">
      <c r="A2640" s="618">
        <v>1917039</v>
      </c>
      <c r="B2640" s="619" t="s">
        <v>8766</v>
      </c>
      <c r="C2640" s="618" t="s">
        <v>138</v>
      </c>
      <c r="D2640" s="620">
        <v>46.92</v>
      </c>
    </row>
    <row r="2641" spans="1:4" ht="9" customHeight="1" x14ac:dyDescent="0.35">
      <c r="A2641" s="618">
        <v>1917040</v>
      </c>
      <c r="B2641" s="619" t="s">
        <v>8767</v>
      </c>
      <c r="C2641" s="618" t="s">
        <v>138</v>
      </c>
      <c r="D2641" s="620">
        <v>48.5</v>
      </c>
    </row>
    <row r="2642" spans="1:4" ht="9" customHeight="1" x14ac:dyDescent="0.35">
      <c r="A2642" s="618">
        <v>1917041</v>
      </c>
      <c r="B2642" s="619" t="s">
        <v>8768</v>
      </c>
      <c r="C2642" s="618" t="s">
        <v>138</v>
      </c>
      <c r="D2642" s="620">
        <v>50.19</v>
      </c>
    </row>
    <row r="2643" spans="1:4" ht="9" customHeight="1" x14ac:dyDescent="0.35">
      <c r="A2643" s="618">
        <v>1917042</v>
      </c>
      <c r="B2643" s="619" t="s">
        <v>8769</v>
      </c>
      <c r="C2643" s="618" t="s">
        <v>138</v>
      </c>
      <c r="D2643" s="620">
        <v>51.08</v>
      </c>
    </row>
    <row r="2644" spans="1:4" ht="9" customHeight="1" x14ac:dyDescent="0.35">
      <c r="A2644" s="618">
        <v>1901619</v>
      </c>
      <c r="B2644" s="619" t="s">
        <v>8770</v>
      </c>
      <c r="C2644" s="618" t="s">
        <v>138</v>
      </c>
      <c r="D2644" s="620">
        <v>19.93</v>
      </c>
    </row>
    <row r="2645" spans="1:4" ht="9" customHeight="1" x14ac:dyDescent="0.35">
      <c r="A2645" s="618">
        <v>1901620</v>
      </c>
      <c r="B2645" s="619" t="s">
        <v>8771</v>
      </c>
      <c r="C2645" s="618" t="s">
        <v>138</v>
      </c>
      <c r="D2645" s="620">
        <v>20.29</v>
      </c>
    </row>
    <row r="2646" spans="1:4" ht="9" customHeight="1" x14ac:dyDescent="0.35">
      <c r="A2646" s="618">
        <v>1901621</v>
      </c>
      <c r="B2646" s="619" t="s">
        <v>8772</v>
      </c>
      <c r="C2646" s="618" t="s">
        <v>138</v>
      </c>
      <c r="D2646" s="620">
        <v>20.67</v>
      </c>
    </row>
    <row r="2647" spans="1:4" ht="9" customHeight="1" x14ac:dyDescent="0.35">
      <c r="A2647" s="618">
        <v>1901622</v>
      </c>
      <c r="B2647" s="619" t="s">
        <v>8773</v>
      </c>
      <c r="C2647" s="618" t="s">
        <v>138</v>
      </c>
      <c r="D2647" s="620">
        <v>21.05</v>
      </c>
    </row>
    <row r="2648" spans="1:4" ht="9" customHeight="1" x14ac:dyDescent="0.35">
      <c r="A2648" s="618">
        <v>1901623</v>
      </c>
      <c r="B2648" s="619" t="s">
        <v>8774</v>
      </c>
      <c r="C2648" s="618" t="s">
        <v>138</v>
      </c>
      <c r="D2648" s="620">
        <v>21.47</v>
      </c>
    </row>
    <row r="2649" spans="1:4" ht="9" customHeight="1" x14ac:dyDescent="0.35">
      <c r="A2649" s="618">
        <v>1901618</v>
      </c>
      <c r="B2649" s="619" t="s">
        <v>8775</v>
      </c>
      <c r="C2649" s="618" t="s">
        <v>138</v>
      </c>
      <c r="D2649" s="620">
        <v>21.69</v>
      </c>
    </row>
    <row r="2650" spans="1:4" ht="9" customHeight="1" x14ac:dyDescent="0.35">
      <c r="A2650" s="618">
        <v>1901625</v>
      </c>
      <c r="B2650" s="619" t="s">
        <v>8776</v>
      </c>
      <c r="C2650" s="618" t="s">
        <v>138</v>
      </c>
      <c r="D2650" s="620">
        <v>23.64</v>
      </c>
    </row>
    <row r="2651" spans="1:4" ht="9" customHeight="1" x14ac:dyDescent="0.35">
      <c r="A2651" s="618">
        <v>1901626</v>
      </c>
      <c r="B2651" s="619" t="s">
        <v>8777</v>
      </c>
      <c r="C2651" s="618" t="s">
        <v>138</v>
      </c>
      <c r="D2651" s="620">
        <v>23.98</v>
      </c>
    </row>
    <row r="2652" spans="1:4" ht="9" customHeight="1" x14ac:dyDescent="0.35">
      <c r="A2652" s="618">
        <v>1901627</v>
      </c>
      <c r="B2652" s="619" t="s">
        <v>8778</v>
      </c>
      <c r="C2652" s="618" t="s">
        <v>138</v>
      </c>
      <c r="D2652" s="620">
        <v>24.33</v>
      </c>
    </row>
    <row r="2653" spans="1:4" ht="9" customHeight="1" x14ac:dyDescent="0.35">
      <c r="A2653" s="618">
        <v>1901628</v>
      </c>
      <c r="B2653" s="619" t="s">
        <v>8779</v>
      </c>
      <c r="C2653" s="618" t="s">
        <v>138</v>
      </c>
      <c r="D2653" s="620">
        <v>24.69</v>
      </c>
    </row>
    <row r="2654" spans="1:4" ht="9" customHeight="1" x14ac:dyDescent="0.35">
      <c r="A2654" s="618">
        <v>1901629</v>
      </c>
      <c r="B2654" s="619" t="s">
        <v>8780</v>
      </c>
      <c r="C2654" s="618" t="s">
        <v>138</v>
      </c>
      <c r="D2654" s="620">
        <v>25.08</v>
      </c>
    </row>
    <row r="2655" spans="1:4" ht="9" customHeight="1" x14ac:dyDescent="0.35">
      <c r="A2655" s="618">
        <v>1901624</v>
      </c>
      <c r="B2655" s="619" t="s">
        <v>8781</v>
      </c>
      <c r="C2655" s="618" t="s">
        <v>138</v>
      </c>
      <c r="D2655" s="620">
        <v>25.28</v>
      </c>
    </row>
    <row r="2656" spans="1:4" ht="9" customHeight="1" x14ac:dyDescent="0.35">
      <c r="A2656" s="618">
        <v>1917073</v>
      </c>
      <c r="B2656" s="619" t="s">
        <v>8782</v>
      </c>
      <c r="C2656" s="618" t="s">
        <v>138</v>
      </c>
      <c r="D2656" s="620">
        <v>28.37</v>
      </c>
    </row>
    <row r="2657" spans="1:4" ht="9" customHeight="1" x14ac:dyDescent="0.35">
      <c r="A2657" s="618">
        <v>1917074</v>
      </c>
      <c r="B2657" s="619" t="s">
        <v>8783</v>
      </c>
      <c r="C2657" s="618" t="s">
        <v>138</v>
      </c>
      <c r="D2657" s="620">
        <v>29.23</v>
      </c>
    </row>
    <row r="2658" spans="1:4" ht="9" customHeight="1" x14ac:dyDescent="0.35">
      <c r="A2658" s="618">
        <v>1917075</v>
      </c>
      <c r="B2658" s="619" t="s">
        <v>8784</v>
      </c>
      <c r="C2658" s="618" t="s">
        <v>138</v>
      </c>
      <c r="D2658" s="620">
        <v>30.12</v>
      </c>
    </row>
    <row r="2659" spans="1:4" ht="9" customHeight="1" x14ac:dyDescent="0.35">
      <c r="A2659" s="618">
        <v>1917076</v>
      </c>
      <c r="B2659" s="619" t="s">
        <v>8785</v>
      </c>
      <c r="C2659" s="618" t="s">
        <v>138</v>
      </c>
      <c r="D2659" s="620">
        <v>31.04</v>
      </c>
    </row>
    <row r="2660" spans="1:4" ht="9" customHeight="1" x14ac:dyDescent="0.35">
      <c r="A2660" s="618">
        <v>1917077</v>
      </c>
      <c r="B2660" s="619" t="s">
        <v>8786</v>
      </c>
      <c r="C2660" s="618" t="s">
        <v>138</v>
      </c>
      <c r="D2660" s="620">
        <v>32.020000000000003</v>
      </c>
    </row>
    <row r="2661" spans="1:4" ht="9" customHeight="1" x14ac:dyDescent="0.35">
      <c r="A2661" s="618">
        <v>1917078</v>
      </c>
      <c r="B2661" s="619" t="s">
        <v>8787</v>
      </c>
      <c r="C2661" s="618" t="s">
        <v>138</v>
      </c>
      <c r="D2661" s="620">
        <v>32.54</v>
      </c>
    </row>
    <row r="2662" spans="1:4" ht="9" customHeight="1" x14ac:dyDescent="0.35">
      <c r="A2662" s="618">
        <v>1901631</v>
      </c>
      <c r="B2662" s="619" t="s">
        <v>8788</v>
      </c>
      <c r="C2662" s="618" t="s">
        <v>138</v>
      </c>
      <c r="D2662" s="620">
        <v>27.68</v>
      </c>
    </row>
    <row r="2663" spans="1:4" ht="9" customHeight="1" x14ac:dyDescent="0.35">
      <c r="A2663" s="618">
        <v>1901632</v>
      </c>
      <c r="B2663" s="619" t="s">
        <v>8789</v>
      </c>
      <c r="C2663" s="618" t="s">
        <v>138</v>
      </c>
      <c r="D2663" s="620">
        <v>28</v>
      </c>
    </row>
    <row r="2664" spans="1:4" ht="9" customHeight="1" x14ac:dyDescent="0.35">
      <c r="A2664" s="618">
        <v>1901633</v>
      </c>
      <c r="B2664" s="619" t="s">
        <v>8790</v>
      </c>
      <c r="C2664" s="618" t="s">
        <v>138</v>
      </c>
      <c r="D2664" s="620">
        <v>28.34</v>
      </c>
    </row>
    <row r="2665" spans="1:4" ht="9" customHeight="1" x14ac:dyDescent="0.35">
      <c r="A2665" s="618">
        <v>1901634</v>
      </c>
      <c r="B2665" s="619" t="s">
        <v>8791</v>
      </c>
      <c r="C2665" s="618" t="s">
        <v>138</v>
      </c>
      <c r="D2665" s="620">
        <v>28.69</v>
      </c>
    </row>
    <row r="2666" spans="1:4" ht="9" customHeight="1" x14ac:dyDescent="0.35">
      <c r="A2666" s="618">
        <v>1901635</v>
      </c>
      <c r="B2666" s="619" t="s">
        <v>8792</v>
      </c>
      <c r="C2666" s="618" t="s">
        <v>138</v>
      </c>
      <c r="D2666" s="620">
        <v>29.06</v>
      </c>
    </row>
    <row r="2667" spans="1:4" ht="9" customHeight="1" x14ac:dyDescent="0.35">
      <c r="A2667" s="618">
        <v>1901630</v>
      </c>
      <c r="B2667" s="619" t="s">
        <v>8793</v>
      </c>
      <c r="C2667" s="618" t="s">
        <v>138</v>
      </c>
      <c r="D2667" s="620">
        <v>29.26</v>
      </c>
    </row>
    <row r="2668" spans="1:4" ht="9" customHeight="1" x14ac:dyDescent="0.35">
      <c r="A2668" s="618">
        <v>1917109</v>
      </c>
      <c r="B2668" s="619" t="s">
        <v>8794</v>
      </c>
      <c r="C2668" s="618" t="s">
        <v>138</v>
      </c>
      <c r="D2668" s="620">
        <v>24.68</v>
      </c>
    </row>
    <row r="2669" spans="1:4" ht="9" customHeight="1" x14ac:dyDescent="0.35">
      <c r="A2669" s="618">
        <v>1917110</v>
      </c>
      <c r="B2669" s="619" t="s">
        <v>8795</v>
      </c>
      <c r="C2669" s="618" t="s">
        <v>138</v>
      </c>
      <c r="D2669" s="620">
        <v>25.35</v>
      </c>
    </row>
    <row r="2670" spans="1:4" ht="9" customHeight="1" x14ac:dyDescent="0.35">
      <c r="A2670" s="618">
        <v>1917111</v>
      </c>
      <c r="B2670" s="619" t="s">
        <v>8796</v>
      </c>
      <c r="C2670" s="618" t="s">
        <v>138</v>
      </c>
      <c r="D2670" s="620">
        <v>26.03</v>
      </c>
    </row>
    <row r="2671" spans="1:4" ht="9" customHeight="1" x14ac:dyDescent="0.35">
      <c r="A2671" s="618">
        <v>1917112</v>
      </c>
      <c r="B2671" s="619" t="s">
        <v>8797</v>
      </c>
      <c r="C2671" s="618" t="s">
        <v>138</v>
      </c>
      <c r="D2671" s="620">
        <v>26.75</v>
      </c>
    </row>
    <row r="2672" spans="1:4" ht="9" customHeight="1" x14ac:dyDescent="0.35">
      <c r="A2672" s="618">
        <v>1917113</v>
      </c>
      <c r="B2672" s="619" t="s">
        <v>8798</v>
      </c>
      <c r="C2672" s="618" t="s">
        <v>138</v>
      </c>
      <c r="D2672" s="620">
        <v>27.51</v>
      </c>
    </row>
    <row r="2673" spans="1:4" ht="9" customHeight="1" x14ac:dyDescent="0.35">
      <c r="A2673" s="618">
        <v>1917114</v>
      </c>
      <c r="B2673" s="619" t="s">
        <v>8799</v>
      </c>
      <c r="C2673" s="618" t="s">
        <v>138</v>
      </c>
      <c r="D2673" s="620">
        <v>27.92</v>
      </c>
    </row>
    <row r="2674" spans="1:4" ht="9" customHeight="1" x14ac:dyDescent="0.35">
      <c r="A2674" s="618">
        <v>1917145</v>
      </c>
      <c r="B2674" s="619" t="s">
        <v>8800</v>
      </c>
      <c r="C2674" s="618" t="s">
        <v>138</v>
      </c>
      <c r="D2674" s="620">
        <v>22.47</v>
      </c>
    </row>
    <row r="2675" spans="1:4" ht="9" customHeight="1" x14ac:dyDescent="0.35">
      <c r="A2675" s="618">
        <v>1917146</v>
      </c>
      <c r="B2675" s="619" t="s">
        <v>8801</v>
      </c>
      <c r="C2675" s="618" t="s">
        <v>138</v>
      </c>
      <c r="D2675" s="620">
        <v>23.04</v>
      </c>
    </row>
    <row r="2676" spans="1:4" ht="9" customHeight="1" x14ac:dyDescent="0.35">
      <c r="A2676" s="618">
        <v>1917147</v>
      </c>
      <c r="B2676" s="619" t="s">
        <v>8802</v>
      </c>
      <c r="C2676" s="618" t="s">
        <v>138</v>
      </c>
      <c r="D2676" s="620">
        <v>23.63</v>
      </c>
    </row>
    <row r="2677" spans="1:4" ht="9" customHeight="1" x14ac:dyDescent="0.35">
      <c r="A2677" s="618">
        <v>1917148</v>
      </c>
      <c r="B2677" s="619" t="s">
        <v>8803</v>
      </c>
      <c r="C2677" s="618" t="s">
        <v>138</v>
      </c>
      <c r="D2677" s="620">
        <v>24.24</v>
      </c>
    </row>
    <row r="2678" spans="1:4" ht="9" customHeight="1" x14ac:dyDescent="0.35">
      <c r="A2678" s="618">
        <v>1917149</v>
      </c>
      <c r="B2678" s="619" t="s">
        <v>8804</v>
      </c>
      <c r="C2678" s="618" t="s">
        <v>138</v>
      </c>
      <c r="D2678" s="620">
        <v>24.9</v>
      </c>
    </row>
    <row r="2679" spans="1:4" ht="9" customHeight="1" x14ac:dyDescent="0.35">
      <c r="A2679" s="618">
        <v>1917150</v>
      </c>
      <c r="B2679" s="619" t="s">
        <v>8805</v>
      </c>
      <c r="C2679" s="618" t="s">
        <v>138</v>
      </c>
      <c r="D2679" s="620">
        <v>25.25</v>
      </c>
    </row>
    <row r="2680" spans="1:4" ht="9" customHeight="1" x14ac:dyDescent="0.35">
      <c r="A2680" s="618">
        <v>1917181</v>
      </c>
      <c r="B2680" s="619" t="s">
        <v>8806</v>
      </c>
      <c r="C2680" s="618" t="s">
        <v>138</v>
      </c>
      <c r="D2680" s="620">
        <v>22.92</v>
      </c>
    </row>
    <row r="2681" spans="1:4" ht="9" customHeight="1" x14ac:dyDescent="0.35">
      <c r="A2681" s="618">
        <v>1917182</v>
      </c>
      <c r="B2681" s="619" t="s">
        <v>8807</v>
      </c>
      <c r="C2681" s="618" t="s">
        <v>138</v>
      </c>
      <c r="D2681" s="620">
        <v>23.42</v>
      </c>
    </row>
    <row r="2682" spans="1:4" ht="9" customHeight="1" x14ac:dyDescent="0.35">
      <c r="A2682" s="618">
        <v>1917183</v>
      </c>
      <c r="B2682" s="619" t="s">
        <v>8808</v>
      </c>
      <c r="C2682" s="618" t="s">
        <v>138</v>
      </c>
      <c r="D2682" s="620">
        <v>23.93</v>
      </c>
    </row>
    <row r="2683" spans="1:4" ht="9" customHeight="1" x14ac:dyDescent="0.35">
      <c r="A2683" s="618">
        <v>1917184</v>
      </c>
      <c r="B2683" s="619" t="s">
        <v>8809</v>
      </c>
      <c r="C2683" s="618" t="s">
        <v>138</v>
      </c>
      <c r="D2683" s="620">
        <v>24.47</v>
      </c>
    </row>
    <row r="2684" spans="1:4" ht="9" customHeight="1" x14ac:dyDescent="0.35">
      <c r="A2684" s="618">
        <v>1917185</v>
      </c>
      <c r="B2684" s="619" t="s">
        <v>8810</v>
      </c>
      <c r="C2684" s="618" t="s">
        <v>138</v>
      </c>
      <c r="D2684" s="620">
        <v>25.05</v>
      </c>
    </row>
    <row r="2685" spans="1:4" ht="9" customHeight="1" x14ac:dyDescent="0.35">
      <c r="A2685" s="618">
        <v>1917186</v>
      </c>
      <c r="B2685" s="619" t="s">
        <v>8811</v>
      </c>
      <c r="C2685" s="618" t="s">
        <v>138</v>
      </c>
      <c r="D2685" s="620">
        <v>25.35</v>
      </c>
    </row>
    <row r="2686" spans="1:4" ht="9" customHeight="1" x14ac:dyDescent="0.35">
      <c r="A2686" s="618">
        <v>1917001</v>
      </c>
      <c r="B2686" s="619" t="s">
        <v>8812</v>
      </c>
      <c r="C2686" s="618" t="s">
        <v>138</v>
      </c>
      <c r="D2686" s="620">
        <v>59.72</v>
      </c>
    </row>
    <row r="2687" spans="1:4" ht="9" customHeight="1" x14ac:dyDescent="0.35">
      <c r="A2687" s="618">
        <v>1917002</v>
      </c>
      <c r="B2687" s="619" t="s">
        <v>8813</v>
      </c>
      <c r="C2687" s="618" t="s">
        <v>138</v>
      </c>
      <c r="D2687" s="620">
        <v>61.91</v>
      </c>
    </row>
    <row r="2688" spans="1:4" ht="9" customHeight="1" x14ac:dyDescent="0.35">
      <c r="A2688" s="618">
        <v>1917003</v>
      </c>
      <c r="B2688" s="619" t="s">
        <v>8814</v>
      </c>
      <c r="C2688" s="618" t="s">
        <v>138</v>
      </c>
      <c r="D2688" s="620">
        <v>64.13</v>
      </c>
    </row>
    <row r="2689" spans="1:4" ht="9" customHeight="1" x14ac:dyDescent="0.35">
      <c r="A2689" s="618">
        <v>1917004</v>
      </c>
      <c r="B2689" s="619" t="s">
        <v>8815</v>
      </c>
      <c r="C2689" s="618" t="s">
        <v>138</v>
      </c>
      <c r="D2689" s="620">
        <v>66.47</v>
      </c>
    </row>
    <row r="2690" spans="1:4" ht="9" customHeight="1" x14ac:dyDescent="0.35">
      <c r="A2690" s="618">
        <v>1917005</v>
      </c>
      <c r="B2690" s="619" t="s">
        <v>8816</v>
      </c>
      <c r="C2690" s="618" t="s">
        <v>138</v>
      </c>
      <c r="D2690" s="620">
        <v>68.94</v>
      </c>
    </row>
    <row r="2691" spans="1:4" ht="9" customHeight="1" x14ac:dyDescent="0.35">
      <c r="A2691" s="618">
        <v>1917006</v>
      </c>
      <c r="B2691" s="619" t="s">
        <v>8817</v>
      </c>
      <c r="C2691" s="618" t="s">
        <v>138</v>
      </c>
      <c r="D2691" s="620">
        <v>70.25</v>
      </c>
    </row>
    <row r="2692" spans="1:4" ht="9" customHeight="1" x14ac:dyDescent="0.35">
      <c r="A2692" s="618">
        <v>2009619</v>
      </c>
      <c r="B2692" s="619" t="s">
        <v>8818</v>
      </c>
      <c r="C2692" s="618" t="s">
        <v>137</v>
      </c>
      <c r="D2692" s="620">
        <v>140.9</v>
      </c>
    </row>
    <row r="2693" spans="1:4" ht="9" customHeight="1" x14ac:dyDescent="0.35">
      <c r="A2693" s="618">
        <v>2009618</v>
      </c>
      <c r="B2693" s="619" t="s">
        <v>8819</v>
      </c>
      <c r="C2693" s="618" t="s">
        <v>137</v>
      </c>
      <c r="D2693" s="620">
        <v>139.91</v>
      </c>
    </row>
    <row r="2694" spans="1:4" ht="9" customHeight="1" x14ac:dyDescent="0.35">
      <c r="A2694" s="618">
        <v>2003866</v>
      </c>
      <c r="B2694" s="619" t="s">
        <v>8820</v>
      </c>
      <c r="C2694" s="618" t="s">
        <v>137</v>
      </c>
      <c r="D2694" s="620">
        <v>8.18</v>
      </c>
    </row>
    <row r="2695" spans="1:4" ht="9" customHeight="1" x14ac:dyDescent="0.35">
      <c r="A2695" s="618">
        <v>2003867</v>
      </c>
      <c r="B2695" s="619" t="s">
        <v>8821</v>
      </c>
      <c r="C2695" s="618" t="s">
        <v>137</v>
      </c>
      <c r="D2695" s="620">
        <v>17.52</v>
      </c>
    </row>
    <row r="2696" spans="1:4" ht="9" customHeight="1" x14ac:dyDescent="0.35">
      <c r="A2696" s="618">
        <v>2003622</v>
      </c>
      <c r="B2696" s="619" t="s">
        <v>8822</v>
      </c>
      <c r="C2696" s="618" t="s">
        <v>795</v>
      </c>
      <c r="D2696" s="620">
        <v>2665.59</v>
      </c>
    </row>
    <row r="2697" spans="1:4" ht="9" customHeight="1" x14ac:dyDescent="0.35">
      <c r="A2697" s="618">
        <v>2003621</v>
      </c>
      <c r="B2697" s="619" t="s">
        <v>8823</v>
      </c>
      <c r="C2697" s="618" t="s">
        <v>795</v>
      </c>
      <c r="D2697" s="620">
        <v>2521.41</v>
      </c>
    </row>
    <row r="2698" spans="1:4" ht="9" customHeight="1" x14ac:dyDescent="0.35">
      <c r="A2698" s="618">
        <v>2003624</v>
      </c>
      <c r="B2698" s="619" t="s">
        <v>8824</v>
      </c>
      <c r="C2698" s="618" t="s">
        <v>795</v>
      </c>
      <c r="D2698" s="620">
        <v>3130.07</v>
      </c>
    </row>
    <row r="2699" spans="1:4" ht="9" customHeight="1" x14ac:dyDescent="0.35">
      <c r="A2699" s="618">
        <v>2003623</v>
      </c>
      <c r="B2699" s="619" t="s">
        <v>8825</v>
      </c>
      <c r="C2699" s="618" t="s">
        <v>795</v>
      </c>
      <c r="D2699" s="620">
        <v>2979.68</v>
      </c>
    </row>
    <row r="2700" spans="1:4" ht="9" customHeight="1" x14ac:dyDescent="0.35">
      <c r="A2700" s="618">
        <v>2003634</v>
      </c>
      <c r="B2700" s="619" t="s">
        <v>8826</v>
      </c>
      <c r="C2700" s="618" t="s">
        <v>795</v>
      </c>
      <c r="D2700" s="620">
        <v>2111.52</v>
      </c>
    </row>
    <row r="2701" spans="1:4" ht="9" customHeight="1" x14ac:dyDescent="0.35">
      <c r="A2701" s="618">
        <v>2003633</v>
      </c>
      <c r="B2701" s="619" t="s">
        <v>8827</v>
      </c>
      <c r="C2701" s="618" t="s">
        <v>795</v>
      </c>
      <c r="D2701" s="620">
        <v>1967.34</v>
      </c>
    </row>
    <row r="2702" spans="1:4" ht="9" customHeight="1" x14ac:dyDescent="0.35">
      <c r="A2702" s="618">
        <v>2003636</v>
      </c>
      <c r="B2702" s="619" t="s">
        <v>8828</v>
      </c>
      <c r="C2702" s="618" t="s">
        <v>795</v>
      </c>
      <c r="D2702" s="620">
        <v>2576</v>
      </c>
    </row>
    <row r="2703" spans="1:4" ht="9" customHeight="1" x14ac:dyDescent="0.35">
      <c r="A2703" s="618">
        <v>2003635</v>
      </c>
      <c r="B2703" s="619" t="s">
        <v>8829</v>
      </c>
      <c r="C2703" s="618" t="s">
        <v>795</v>
      </c>
      <c r="D2703" s="620">
        <v>2425.6</v>
      </c>
    </row>
    <row r="2704" spans="1:4" ht="9" customHeight="1" x14ac:dyDescent="0.35">
      <c r="A2704" s="618">
        <v>2003638</v>
      </c>
      <c r="B2704" s="619" t="s">
        <v>8830</v>
      </c>
      <c r="C2704" s="618" t="s">
        <v>795</v>
      </c>
      <c r="D2704" s="620">
        <v>3047.14</v>
      </c>
    </row>
    <row r="2705" spans="1:4" ht="9" customHeight="1" x14ac:dyDescent="0.35">
      <c r="A2705" s="618">
        <v>2003637</v>
      </c>
      <c r="B2705" s="619" t="s">
        <v>8831</v>
      </c>
      <c r="C2705" s="618" t="s">
        <v>795</v>
      </c>
      <c r="D2705" s="620">
        <v>2889.89</v>
      </c>
    </row>
    <row r="2706" spans="1:4" ht="9" customHeight="1" x14ac:dyDescent="0.35">
      <c r="A2706" s="618">
        <v>2003640</v>
      </c>
      <c r="B2706" s="619" t="s">
        <v>8832</v>
      </c>
      <c r="C2706" s="618" t="s">
        <v>795</v>
      </c>
      <c r="D2706" s="620">
        <v>3511.62</v>
      </c>
    </row>
    <row r="2707" spans="1:4" ht="9" customHeight="1" x14ac:dyDescent="0.35">
      <c r="A2707" s="618">
        <v>2003639</v>
      </c>
      <c r="B2707" s="619" t="s">
        <v>8833</v>
      </c>
      <c r="C2707" s="618" t="s">
        <v>795</v>
      </c>
      <c r="D2707" s="620">
        <v>3348.16</v>
      </c>
    </row>
    <row r="2708" spans="1:4" ht="9" customHeight="1" x14ac:dyDescent="0.35">
      <c r="A2708" s="618">
        <v>2003618</v>
      </c>
      <c r="B2708" s="619" t="s">
        <v>8834</v>
      </c>
      <c r="C2708" s="618" t="s">
        <v>795</v>
      </c>
      <c r="D2708" s="620">
        <v>1164.18</v>
      </c>
    </row>
    <row r="2709" spans="1:4" ht="9" customHeight="1" x14ac:dyDescent="0.35">
      <c r="A2709" s="618">
        <v>2003617</v>
      </c>
      <c r="B2709" s="619" t="s">
        <v>8835</v>
      </c>
      <c r="C2709" s="618" t="s">
        <v>795</v>
      </c>
      <c r="D2709" s="620">
        <v>1085.4100000000001</v>
      </c>
    </row>
    <row r="2710" spans="1:4" ht="9" customHeight="1" x14ac:dyDescent="0.35">
      <c r="A2710" s="618">
        <v>2003620</v>
      </c>
      <c r="B2710" s="619" t="s">
        <v>8836</v>
      </c>
      <c r="C2710" s="618" t="s">
        <v>795</v>
      </c>
      <c r="D2710" s="620">
        <v>1447.66</v>
      </c>
    </row>
    <row r="2711" spans="1:4" ht="9" customHeight="1" x14ac:dyDescent="0.35">
      <c r="A2711" s="618">
        <v>2003619</v>
      </c>
      <c r="B2711" s="619" t="s">
        <v>8837</v>
      </c>
      <c r="C2711" s="618" t="s">
        <v>795</v>
      </c>
      <c r="D2711" s="620">
        <v>1365.13</v>
      </c>
    </row>
    <row r="2712" spans="1:4" ht="9" customHeight="1" x14ac:dyDescent="0.35">
      <c r="A2712" s="618">
        <v>2003626</v>
      </c>
      <c r="B2712" s="619" t="s">
        <v>8838</v>
      </c>
      <c r="C2712" s="618" t="s">
        <v>795</v>
      </c>
      <c r="D2712" s="620">
        <v>1099.6500000000001</v>
      </c>
    </row>
    <row r="2713" spans="1:4" ht="9" customHeight="1" x14ac:dyDescent="0.35">
      <c r="A2713" s="618">
        <v>2003625</v>
      </c>
      <c r="B2713" s="619" t="s">
        <v>8839</v>
      </c>
      <c r="C2713" s="618" t="s">
        <v>795</v>
      </c>
      <c r="D2713" s="620">
        <v>1020.89</v>
      </c>
    </row>
    <row r="2714" spans="1:4" ht="9" customHeight="1" x14ac:dyDescent="0.35">
      <c r="A2714" s="618">
        <v>2003628</v>
      </c>
      <c r="B2714" s="619" t="s">
        <v>8840</v>
      </c>
      <c r="C2714" s="618" t="s">
        <v>795</v>
      </c>
      <c r="D2714" s="620">
        <v>1383.13</v>
      </c>
    </row>
    <row r="2715" spans="1:4" ht="9" customHeight="1" x14ac:dyDescent="0.35">
      <c r="A2715" s="618">
        <v>2003627</v>
      </c>
      <c r="B2715" s="619" t="s">
        <v>8841</v>
      </c>
      <c r="C2715" s="618" t="s">
        <v>795</v>
      </c>
      <c r="D2715" s="620">
        <v>1300.5999999999999</v>
      </c>
    </row>
    <row r="2716" spans="1:4" ht="9" customHeight="1" x14ac:dyDescent="0.35">
      <c r="A2716" s="618">
        <v>2003630</v>
      </c>
      <c r="B2716" s="619" t="s">
        <v>8842</v>
      </c>
      <c r="C2716" s="618" t="s">
        <v>795</v>
      </c>
      <c r="D2716" s="620">
        <v>1666.61</v>
      </c>
    </row>
    <row r="2717" spans="1:4" ht="9" customHeight="1" x14ac:dyDescent="0.35">
      <c r="A2717" s="618">
        <v>2003629</v>
      </c>
      <c r="B2717" s="619" t="s">
        <v>8843</v>
      </c>
      <c r="C2717" s="618" t="s">
        <v>795</v>
      </c>
      <c r="D2717" s="620">
        <v>1580.32</v>
      </c>
    </row>
    <row r="2718" spans="1:4" ht="9" customHeight="1" x14ac:dyDescent="0.35">
      <c r="A2718" s="618">
        <v>2003632</v>
      </c>
      <c r="B2718" s="619" t="s">
        <v>8844</v>
      </c>
      <c r="C2718" s="618" t="s">
        <v>795</v>
      </c>
      <c r="D2718" s="620">
        <v>1950.09</v>
      </c>
    </row>
    <row r="2719" spans="1:4" ht="9" customHeight="1" x14ac:dyDescent="0.35">
      <c r="A2719" s="618">
        <v>2003631</v>
      </c>
      <c r="B2719" s="619" t="s">
        <v>8845</v>
      </c>
      <c r="C2719" s="618" t="s">
        <v>795</v>
      </c>
      <c r="D2719" s="620">
        <v>1860.03</v>
      </c>
    </row>
    <row r="2720" spans="1:4" ht="9" customHeight="1" x14ac:dyDescent="0.35">
      <c r="A2720" s="618">
        <v>2003599</v>
      </c>
      <c r="B2720" s="619" t="s">
        <v>8846</v>
      </c>
      <c r="C2720" s="618" t="s">
        <v>795</v>
      </c>
      <c r="D2720" s="620">
        <v>247.42</v>
      </c>
    </row>
    <row r="2721" spans="1:4" ht="9" customHeight="1" x14ac:dyDescent="0.35">
      <c r="A2721" s="618">
        <v>2003598</v>
      </c>
      <c r="B2721" s="619" t="s">
        <v>8847</v>
      </c>
      <c r="C2721" s="618" t="s">
        <v>795</v>
      </c>
      <c r="D2721" s="620">
        <v>211.57</v>
      </c>
    </row>
    <row r="2722" spans="1:4" ht="9" customHeight="1" x14ac:dyDescent="0.35">
      <c r="A2722" s="618">
        <v>2003919</v>
      </c>
      <c r="B2722" s="619" t="s">
        <v>8848</v>
      </c>
      <c r="C2722" s="618" t="s">
        <v>795</v>
      </c>
      <c r="D2722" s="620">
        <v>247.42</v>
      </c>
    </row>
    <row r="2723" spans="1:4" ht="9" customHeight="1" x14ac:dyDescent="0.35">
      <c r="A2723" s="618">
        <v>2003918</v>
      </c>
      <c r="B2723" s="619" t="s">
        <v>8849</v>
      </c>
      <c r="C2723" s="618" t="s">
        <v>795</v>
      </c>
      <c r="D2723" s="620">
        <v>211.57</v>
      </c>
    </row>
    <row r="2724" spans="1:4" ht="9" customHeight="1" x14ac:dyDescent="0.35">
      <c r="A2724" s="618">
        <v>2003601</v>
      </c>
      <c r="B2724" s="619" t="s">
        <v>8850</v>
      </c>
      <c r="C2724" s="618" t="s">
        <v>795</v>
      </c>
      <c r="D2724" s="620">
        <v>312.3</v>
      </c>
    </row>
    <row r="2725" spans="1:4" ht="9" customHeight="1" x14ac:dyDescent="0.35">
      <c r="A2725" s="618">
        <v>2003600</v>
      </c>
      <c r="B2725" s="619" t="s">
        <v>8851</v>
      </c>
      <c r="C2725" s="618" t="s">
        <v>795</v>
      </c>
      <c r="D2725" s="620">
        <v>265.42</v>
      </c>
    </row>
    <row r="2726" spans="1:4" ht="9" customHeight="1" x14ac:dyDescent="0.35">
      <c r="A2726" s="618">
        <v>2003921</v>
      </c>
      <c r="B2726" s="619" t="s">
        <v>8852</v>
      </c>
      <c r="C2726" s="618" t="s">
        <v>795</v>
      </c>
      <c r="D2726" s="620">
        <v>312.3</v>
      </c>
    </row>
    <row r="2727" spans="1:4" ht="9" customHeight="1" x14ac:dyDescent="0.35">
      <c r="A2727" s="618">
        <v>2003920</v>
      </c>
      <c r="B2727" s="619" t="s">
        <v>8853</v>
      </c>
      <c r="C2727" s="618" t="s">
        <v>795</v>
      </c>
      <c r="D2727" s="620">
        <v>265.42</v>
      </c>
    </row>
    <row r="2728" spans="1:4" ht="9" customHeight="1" x14ac:dyDescent="0.35">
      <c r="A2728" s="618">
        <v>2003616</v>
      </c>
      <c r="B2728" s="619" t="s">
        <v>8854</v>
      </c>
      <c r="C2728" s="618" t="s">
        <v>795</v>
      </c>
      <c r="D2728" s="620">
        <v>27.64</v>
      </c>
    </row>
    <row r="2729" spans="1:4" ht="9" customHeight="1" x14ac:dyDescent="0.35">
      <c r="A2729" s="618">
        <v>2003615</v>
      </c>
      <c r="B2729" s="619" t="s">
        <v>8855</v>
      </c>
      <c r="C2729" s="618" t="s">
        <v>795</v>
      </c>
      <c r="D2729" s="620">
        <v>22.59</v>
      </c>
    </row>
    <row r="2730" spans="1:4" ht="9" customHeight="1" x14ac:dyDescent="0.35">
      <c r="A2730" s="618">
        <v>2003927</v>
      </c>
      <c r="B2730" s="619" t="s">
        <v>8856</v>
      </c>
      <c r="C2730" s="618" t="s">
        <v>795</v>
      </c>
      <c r="D2730" s="620">
        <v>28.53</v>
      </c>
    </row>
    <row r="2731" spans="1:4" ht="9" customHeight="1" x14ac:dyDescent="0.35">
      <c r="A2731" s="618">
        <v>2003926</v>
      </c>
      <c r="B2731" s="619" t="s">
        <v>8857</v>
      </c>
      <c r="C2731" s="618" t="s">
        <v>795</v>
      </c>
      <c r="D2731" s="620">
        <v>23.48</v>
      </c>
    </row>
    <row r="2732" spans="1:4" ht="9" customHeight="1" x14ac:dyDescent="0.35">
      <c r="A2732" s="618">
        <v>2003613</v>
      </c>
      <c r="B2732" s="619" t="s">
        <v>8858</v>
      </c>
      <c r="C2732" s="618" t="s">
        <v>795</v>
      </c>
      <c r="D2732" s="620">
        <v>173.46</v>
      </c>
    </row>
    <row r="2733" spans="1:4" ht="9" customHeight="1" x14ac:dyDescent="0.35">
      <c r="A2733" s="618">
        <v>2003612</v>
      </c>
      <c r="B2733" s="619" t="s">
        <v>8859</v>
      </c>
      <c r="C2733" s="618" t="s">
        <v>795</v>
      </c>
      <c r="D2733" s="620">
        <v>151.38999999999999</v>
      </c>
    </row>
    <row r="2734" spans="1:4" ht="9" customHeight="1" x14ac:dyDescent="0.35">
      <c r="A2734" s="618">
        <v>2003477</v>
      </c>
      <c r="B2734" s="619" t="s">
        <v>26064</v>
      </c>
      <c r="C2734" s="618" t="s">
        <v>795</v>
      </c>
      <c r="D2734" s="620">
        <v>5540.56</v>
      </c>
    </row>
    <row r="2735" spans="1:4" ht="9" customHeight="1" x14ac:dyDescent="0.35">
      <c r="A2735" s="618">
        <v>2003476</v>
      </c>
      <c r="B2735" s="619" t="s">
        <v>26065</v>
      </c>
      <c r="C2735" s="618" t="s">
        <v>795</v>
      </c>
      <c r="D2735" s="620">
        <v>4935.68</v>
      </c>
    </row>
    <row r="2736" spans="1:4" ht="9" customHeight="1" x14ac:dyDescent="0.35">
      <c r="A2736" s="618">
        <v>2003517</v>
      </c>
      <c r="B2736" s="619" t="s">
        <v>26066</v>
      </c>
      <c r="C2736" s="618" t="s">
        <v>795</v>
      </c>
      <c r="D2736" s="620">
        <v>5745.81</v>
      </c>
    </row>
    <row r="2737" spans="1:4" ht="9" customHeight="1" x14ac:dyDescent="0.35">
      <c r="A2737" s="618">
        <v>2003516</v>
      </c>
      <c r="B2737" s="619" t="s">
        <v>26067</v>
      </c>
      <c r="C2737" s="618" t="s">
        <v>795</v>
      </c>
      <c r="D2737" s="620">
        <v>5158.04</v>
      </c>
    </row>
    <row r="2738" spans="1:4" ht="9" customHeight="1" x14ac:dyDescent="0.35">
      <c r="A2738" s="618">
        <v>2003479</v>
      </c>
      <c r="B2738" s="619" t="s">
        <v>26068</v>
      </c>
      <c r="C2738" s="618" t="s">
        <v>795</v>
      </c>
      <c r="D2738" s="620">
        <v>5499.57</v>
      </c>
    </row>
    <row r="2739" spans="1:4" ht="9" customHeight="1" x14ac:dyDescent="0.35">
      <c r="A2739" s="618">
        <v>2003478</v>
      </c>
      <c r="B2739" s="619" t="s">
        <v>26069</v>
      </c>
      <c r="C2739" s="618" t="s">
        <v>795</v>
      </c>
      <c r="D2739" s="620">
        <v>4904.8</v>
      </c>
    </row>
    <row r="2740" spans="1:4" ht="9" customHeight="1" x14ac:dyDescent="0.35">
      <c r="A2740" s="618">
        <v>2003519</v>
      </c>
      <c r="B2740" s="619" t="s">
        <v>26070</v>
      </c>
      <c r="C2740" s="618" t="s">
        <v>795</v>
      </c>
      <c r="D2740" s="620">
        <v>5704.82</v>
      </c>
    </row>
    <row r="2741" spans="1:4" ht="9" customHeight="1" x14ac:dyDescent="0.35">
      <c r="A2741" s="618">
        <v>2003518</v>
      </c>
      <c r="B2741" s="619" t="s">
        <v>26071</v>
      </c>
      <c r="C2741" s="618" t="s">
        <v>795</v>
      </c>
      <c r="D2741" s="620">
        <v>5127.16</v>
      </c>
    </row>
    <row r="2742" spans="1:4" ht="9" customHeight="1" x14ac:dyDescent="0.35">
      <c r="A2742" s="618">
        <v>2003489</v>
      </c>
      <c r="B2742" s="619" t="s">
        <v>26072</v>
      </c>
      <c r="C2742" s="618" t="s">
        <v>795</v>
      </c>
      <c r="D2742" s="620">
        <v>6716.66</v>
      </c>
    </row>
    <row r="2743" spans="1:4" ht="9" customHeight="1" x14ac:dyDescent="0.35">
      <c r="A2743" s="618">
        <v>2003488</v>
      </c>
      <c r="B2743" s="619" t="s">
        <v>26073</v>
      </c>
      <c r="C2743" s="618" t="s">
        <v>795</v>
      </c>
      <c r="D2743" s="620">
        <v>5984.86</v>
      </c>
    </row>
    <row r="2744" spans="1:4" ht="9" customHeight="1" x14ac:dyDescent="0.35">
      <c r="A2744" s="618">
        <v>2003529</v>
      </c>
      <c r="B2744" s="619" t="s">
        <v>26074</v>
      </c>
      <c r="C2744" s="618" t="s">
        <v>795</v>
      </c>
      <c r="D2744" s="620">
        <v>6921.91</v>
      </c>
    </row>
    <row r="2745" spans="1:4" ht="9" customHeight="1" x14ac:dyDescent="0.35">
      <c r="A2745" s="618">
        <v>2003528</v>
      </c>
      <c r="B2745" s="619" t="s">
        <v>26075</v>
      </c>
      <c r="C2745" s="618" t="s">
        <v>795</v>
      </c>
      <c r="D2745" s="620">
        <v>6207.22</v>
      </c>
    </row>
    <row r="2746" spans="1:4" ht="9" customHeight="1" x14ac:dyDescent="0.35">
      <c r="A2746" s="618">
        <v>2003491</v>
      </c>
      <c r="B2746" s="619" t="s">
        <v>26076</v>
      </c>
      <c r="C2746" s="618" t="s">
        <v>795</v>
      </c>
      <c r="D2746" s="620">
        <v>7639.52</v>
      </c>
    </row>
    <row r="2747" spans="1:4" ht="9" customHeight="1" x14ac:dyDescent="0.35">
      <c r="A2747" s="618">
        <v>2003490</v>
      </c>
      <c r="B2747" s="619" t="s">
        <v>26077</v>
      </c>
      <c r="C2747" s="618" t="s">
        <v>795</v>
      </c>
      <c r="D2747" s="620">
        <v>6801.69</v>
      </c>
    </row>
    <row r="2748" spans="1:4" ht="9" customHeight="1" x14ac:dyDescent="0.35">
      <c r="A2748" s="618">
        <v>2003531</v>
      </c>
      <c r="B2748" s="619" t="s">
        <v>26078</v>
      </c>
      <c r="C2748" s="618" t="s">
        <v>795</v>
      </c>
      <c r="D2748" s="620">
        <v>7877.68</v>
      </c>
    </row>
    <row r="2749" spans="1:4" ht="9" customHeight="1" x14ac:dyDescent="0.35">
      <c r="A2749" s="618">
        <v>2003530</v>
      </c>
      <c r="B2749" s="619" t="s">
        <v>26079</v>
      </c>
      <c r="C2749" s="618" t="s">
        <v>795</v>
      </c>
      <c r="D2749" s="620">
        <v>7061.11</v>
      </c>
    </row>
    <row r="2750" spans="1:4" ht="9" customHeight="1" x14ac:dyDescent="0.35">
      <c r="A2750" s="618">
        <v>2003485</v>
      </c>
      <c r="B2750" s="619" t="s">
        <v>26080</v>
      </c>
      <c r="C2750" s="618" t="s">
        <v>795</v>
      </c>
      <c r="D2750" s="620">
        <v>6810.36</v>
      </c>
    </row>
    <row r="2751" spans="1:4" ht="9" customHeight="1" x14ac:dyDescent="0.35">
      <c r="A2751" s="618">
        <v>2003484</v>
      </c>
      <c r="B2751" s="619" t="s">
        <v>26081</v>
      </c>
      <c r="C2751" s="618" t="s">
        <v>795</v>
      </c>
      <c r="D2751" s="620">
        <v>6055.45</v>
      </c>
    </row>
    <row r="2752" spans="1:4" ht="9" customHeight="1" x14ac:dyDescent="0.35">
      <c r="A2752" s="618">
        <v>2003525</v>
      </c>
      <c r="B2752" s="619" t="s">
        <v>26082</v>
      </c>
      <c r="C2752" s="618" t="s">
        <v>795</v>
      </c>
      <c r="D2752" s="620">
        <v>7015.62</v>
      </c>
    </row>
    <row r="2753" spans="1:4" ht="9" customHeight="1" x14ac:dyDescent="0.35">
      <c r="A2753" s="618">
        <v>2003524</v>
      </c>
      <c r="B2753" s="619" t="s">
        <v>26083</v>
      </c>
      <c r="C2753" s="618" t="s">
        <v>795</v>
      </c>
      <c r="D2753" s="620">
        <v>6277.81</v>
      </c>
    </row>
    <row r="2754" spans="1:4" ht="9" customHeight="1" x14ac:dyDescent="0.35">
      <c r="A2754" s="618">
        <v>2003487</v>
      </c>
      <c r="B2754" s="619" t="s">
        <v>26084</v>
      </c>
      <c r="C2754" s="618" t="s">
        <v>795</v>
      </c>
      <c r="D2754" s="620">
        <v>6769.37</v>
      </c>
    </row>
    <row r="2755" spans="1:4" ht="9" customHeight="1" x14ac:dyDescent="0.35">
      <c r="A2755" s="618">
        <v>2003486</v>
      </c>
      <c r="B2755" s="619" t="s">
        <v>26085</v>
      </c>
      <c r="C2755" s="618" t="s">
        <v>795</v>
      </c>
      <c r="D2755" s="620">
        <v>6024.57</v>
      </c>
    </row>
    <row r="2756" spans="1:4" ht="9" customHeight="1" x14ac:dyDescent="0.35">
      <c r="A2756" s="618">
        <v>2003527</v>
      </c>
      <c r="B2756" s="619" t="s">
        <v>26086</v>
      </c>
      <c r="C2756" s="618" t="s">
        <v>795</v>
      </c>
      <c r="D2756" s="620">
        <v>6974.63</v>
      </c>
    </row>
    <row r="2757" spans="1:4" ht="9" customHeight="1" x14ac:dyDescent="0.35">
      <c r="A2757" s="618">
        <v>2003526</v>
      </c>
      <c r="B2757" s="619" t="s">
        <v>26087</v>
      </c>
      <c r="C2757" s="618" t="s">
        <v>795</v>
      </c>
      <c r="D2757" s="620">
        <v>6246.93</v>
      </c>
    </row>
    <row r="2758" spans="1:4" ht="9" customHeight="1" x14ac:dyDescent="0.35">
      <c r="A2758" s="618">
        <v>2003497</v>
      </c>
      <c r="B2758" s="619" t="s">
        <v>26088</v>
      </c>
      <c r="C2758" s="618" t="s">
        <v>795</v>
      </c>
      <c r="D2758" s="620">
        <v>7917.24</v>
      </c>
    </row>
    <row r="2759" spans="1:4" ht="9" customHeight="1" x14ac:dyDescent="0.35">
      <c r="A2759" s="618">
        <v>2003496</v>
      </c>
      <c r="B2759" s="619" t="s">
        <v>26089</v>
      </c>
      <c r="C2759" s="618" t="s">
        <v>795</v>
      </c>
      <c r="D2759" s="620">
        <v>7063.65</v>
      </c>
    </row>
    <row r="2760" spans="1:4" ht="9" customHeight="1" x14ac:dyDescent="0.35">
      <c r="A2760" s="618">
        <v>2003537</v>
      </c>
      <c r="B2760" s="619" t="s">
        <v>26090</v>
      </c>
      <c r="C2760" s="618" t="s">
        <v>795</v>
      </c>
      <c r="D2760" s="620">
        <v>8122.49</v>
      </c>
    </row>
    <row r="2761" spans="1:4" ht="9" customHeight="1" x14ac:dyDescent="0.35">
      <c r="A2761" s="618">
        <v>2003536</v>
      </c>
      <c r="B2761" s="619" t="s">
        <v>26091</v>
      </c>
      <c r="C2761" s="618" t="s">
        <v>795</v>
      </c>
      <c r="D2761" s="620">
        <v>7286.01</v>
      </c>
    </row>
    <row r="2762" spans="1:4" ht="9" customHeight="1" x14ac:dyDescent="0.35">
      <c r="A2762" s="618">
        <v>2003499</v>
      </c>
      <c r="B2762" s="619" t="s">
        <v>26092</v>
      </c>
      <c r="C2762" s="618" t="s">
        <v>795</v>
      </c>
      <c r="D2762" s="620">
        <v>8988.34</v>
      </c>
    </row>
    <row r="2763" spans="1:4" ht="9" customHeight="1" x14ac:dyDescent="0.35">
      <c r="A2763" s="618">
        <v>2003498</v>
      </c>
      <c r="B2763" s="619" t="s">
        <v>26093</v>
      </c>
      <c r="C2763" s="618" t="s">
        <v>795</v>
      </c>
      <c r="D2763" s="620">
        <v>8012.63</v>
      </c>
    </row>
    <row r="2764" spans="1:4" ht="9" customHeight="1" x14ac:dyDescent="0.35">
      <c r="A2764" s="618">
        <v>2003539</v>
      </c>
      <c r="B2764" s="619" t="s">
        <v>26094</v>
      </c>
      <c r="C2764" s="618" t="s">
        <v>795</v>
      </c>
      <c r="D2764" s="620">
        <v>9226.5</v>
      </c>
    </row>
    <row r="2765" spans="1:4" ht="9" customHeight="1" x14ac:dyDescent="0.35">
      <c r="A2765" s="618">
        <v>2003538</v>
      </c>
      <c r="B2765" s="619" t="s">
        <v>26095</v>
      </c>
      <c r="C2765" s="618" t="s">
        <v>795</v>
      </c>
      <c r="D2765" s="620">
        <v>8272.0499999999993</v>
      </c>
    </row>
    <row r="2766" spans="1:4" ht="9" customHeight="1" x14ac:dyDescent="0.35">
      <c r="A2766" s="618">
        <v>2003493</v>
      </c>
      <c r="B2766" s="619" t="s">
        <v>26096</v>
      </c>
      <c r="C2766" s="618" t="s">
        <v>795</v>
      </c>
      <c r="D2766" s="620">
        <v>8010.94</v>
      </c>
    </row>
    <row r="2767" spans="1:4" ht="9" customHeight="1" x14ac:dyDescent="0.35">
      <c r="A2767" s="618">
        <v>2003492</v>
      </c>
      <c r="B2767" s="619" t="s">
        <v>26097</v>
      </c>
      <c r="C2767" s="618" t="s">
        <v>795</v>
      </c>
      <c r="D2767" s="620">
        <v>7134.24</v>
      </c>
    </row>
    <row r="2768" spans="1:4" ht="9" customHeight="1" x14ac:dyDescent="0.35">
      <c r="A2768" s="618">
        <v>2003533</v>
      </c>
      <c r="B2768" s="619" t="s">
        <v>26098</v>
      </c>
      <c r="C2768" s="618" t="s">
        <v>795</v>
      </c>
      <c r="D2768" s="620">
        <v>8216.2000000000007</v>
      </c>
    </row>
    <row r="2769" spans="1:4" ht="9" customHeight="1" x14ac:dyDescent="0.35">
      <c r="A2769" s="618">
        <v>2003532</v>
      </c>
      <c r="B2769" s="619" t="s">
        <v>26099</v>
      </c>
      <c r="C2769" s="618" t="s">
        <v>795</v>
      </c>
      <c r="D2769" s="620">
        <v>7356.6</v>
      </c>
    </row>
    <row r="2770" spans="1:4" ht="9" customHeight="1" x14ac:dyDescent="0.35">
      <c r="A2770" s="618">
        <v>2003495</v>
      </c>
      <c r="B2770" s="619" t="s">
        <v>26100</v>
      </c>
      <c r="C2770" s="618" t="s">
        <v>795</v>
      </c>
      <c r="D2770" s="620">
        <v>7969.95</v>
      </c>
    </row>
    <row r="2771" spans="1:4" ht="9" customHeight="1" x14ac:dyDescent="0.35">
      <c r="A2771" s="618">
        <v>2003494</v>
      </c>
      <c r="B2771" s="619" t="s">
        <v>26101</v>
      </c>
      <c r="C2771" s="618" t="s">
        <v>795</v>
      </c>
      <c r="D2771" s="620">
        <v>7103.36</v>
      </c>
    </row>
    <row r="2772" spans="1:4" ht="9" customHeight="1" x14ac:dyDescent="0.35">
      <c r="A2772" s="618">
        <v>2003535</v>
      </c>
      <c r="B2772" s="619" t="s">
        <v>26102</v>
      </c>
      <c r="C2772" s="618" t="s">
        <v>795</v>
      </c>
      <c r="D2772" s="620">
        <v>8175.21</v>
      </c>
    </row>
    <row r="2773" spans="1:4" ht="9" customHeight="1" x14ac:dyDescent="0.35">
      <c r="A2773" s="618">
        <v>2003534</v>
      </c>
      <c r="B2773" s="619" t="s">
        <v>26103</v>
      </c>
      <c r="C2773" s="618" t="s">
        <v>795</v>
      </c>
      <c r="D2773" s="620">
        <v>7325.71</v>
      </c>
    </row>
    <row r="2774" spans="1:4" ht="9" customHeight="1" x14ac:dyDescent="0.35">
      <c r="A2774" s="618">
        <v>2003505</v>
      </c>
      <c r="B2774" s="619" t="s">
        <v>26104</v>
      </c>
      <c r="C2774" s="618" t="s">
        <v>795</v>
      </c>
      <c r="D2774" s="620">
        <v>9046.73</v>
      </c>
    </row>
    <row r="2775" spans="1:4" ht="9" customHeight="1" x14ac:dyDescent="0.35">
      <c r="A2775" s="618">
        <v>2003504</v>
      </c>
      <c r="B2775" s="619" t="s">
        <v>26105</v>
      </c>
      <c r="C2775" s="618" t="s">
        <v>795</v>
      </c>
      <c r="D2775" s="620">
        <v>8071.35</v>
      </c>
    </row>
    <row r="2776" spans="1:4" ht="9" customHeight="1" x14ac:dyDescent="0.35">
      <c r="A2776" s="618">
        <v>2003545</v>
      </c>
      <c r="B2776" s="619" t="s">
        <v>26106</v>
      </c>
      <c r="C2776" s="618" t="s">
        <v>795</v>
      </c>
      <c r="D2776" s="620">
        <v>9251.99</v>
      </c>
    </row>
    <row r="2777" spans="1:4" ht="9" customHeight="1" x14ac:dyDescent="0.35">
      <c r="A2777" s="618">
        <v>2003544</v>
      </c>
      <c r="B2777" s="619" t="s">
        <v>26107</v>
      </c>
      <c r="C2777" s="618" t="s">
        <v>795</v>
      </c>
      <c r="D2777" s="620">
        <v>8293.7099999999991</v>
      </c>
    </row>
    <row r="2778" spans="1:4" ht="9" customHeight="1" x14ac:dyDescent="0.35">
      <c r="A2778" s="618">
        <v>2003507</v>
      </c>
      <c r="B2778" s="619" t="s">
        <v>26108</v>
      </c>
      <c r="C2778" s="618" t="s">
        <v>795</v>
      </c>
      <c r="D2778" s="620">
        <v>10261.06</v>
      </c>
    </row>
    <row r="2779" spans="1:4" ht="9" customHeight="1" x14ac:dyDescent="0.35">
      <c r="A2779" s="618">
        <v>2003506</v>
      </c>
      <c r="B2779" s="619" t="s">
        <v>26109</v>
      </c>
      <c r="C2779" s="618" t="s">
        <v>795</v>
      </c>
      <c r="D2779" s="620">
        <v>9147.4699999999993</v>
      </c>
    </row>
    <row r="2780" spans="1:4" ht="9" customHeight="1" x14ac:dyDescent="0.35">
      <c r="A2780" s="618">
        <v>2003547</v>
      </c>
      <c r="B2780" s="619" t="s">
        <v>26110</v>
      </c>
      <c r="C2780" s="618" t="s">
        <v>795</v>
      </c>
      <c r="D2780" s="620">
        <v>10499.22</v>
      </c>
    </row>
    <row r="2781" spans="1:4" ht="9" customHeight="1" x14ac:dyDescent="0.35">
      <c r="A2781" s="618">
        <v>2003546</v>
      </c>
      <c r="B2781" s="619" t="s">
        <v>26111</v>
      </c>
      <c r="C2781" s="618" t="s">
        <v>795</v>
      </c>
      <c r="D2781" s="620">
        <v>9406.9</v>
      </c>
    </row>
    <row r="2782" spans="1:4" ht="9" customHeight="1" x14ac:dyDescent="0.35">
      <c r="A2782" s="618">
        <v>2003501</v>
      </c>
      <c r="B2782" s="619" t="s">
        <v>26112</v>
      </c>
      <c r="C2782" s="618" t="s">
        <v>795</v>
      </c>
      <c r="D2782" s="620">
        <v>9140.44</v>
      </c>
    </row>
    <row r="2783" spans="1:4" ht="9" customHeight="1" x14ac:dyDescent="0.35">
      <c r="A2783" s="618">
        <v>2003500</v>
      </c>
      <c r="B2783" s="619" t="s">
        <v>26113</v>
      </c>
      <c r="C2783" s="618" t="s">
        <v>795</v>
      </c>
      <c r="D2783" s="620">
        <v>8141.94</v>
      </c>
    </row>
    <row r="2784" spans="1:4" ht="9" customHeight="1" x14ac:dyDescent="0.35">
      <c r="A2784" s="618">
        <v>2003541</v>
      </c>
      <c r="B2784" s="619" t="s">
        <v>26114</v>
      </c>
      <c r="C2784" s="618" t="s">
        <v>795</v>
      </c>
      <c r="D2784" s="620">
        <v>9345.7000000000007</v>
      </c>
    </row>
    <row r="2785" spans="1:4" ht="9" customHeight="1" x14ac:dyDescent="0.35">
      <c r="A2785" s="618">
        <v>2003540</v>
      </c>
      <c r="B2785" s="619" t="s">
        <v>26115</v>
      </c>
      <c r="C2785" s="618" t="s">
        <v>795</v>
      </c>
      <c r="D2785" s="620">
        <v>8364.2999999999993</v>
      </c>
    </row>
    <row r="2786" spans="1:4" ht="9" customHeight="1" x14ac:dyDescent="0.35">
      <c r="A2786" s="618">
        <v>2003503</v>
      </c>
      <c r="B2786" s="619" t="s">
        <v>26116</v>
      </c>
      <c r="C2786" s="618" t="s">
        <v>795</v>
      </c>
      <c r="D2786" s="620">
        <v>9099.4500000000007</v>
      </c>
    </row>
    <row r="2787" spans="1:4" ht="9" customHeight="1" x14ac:dyDescent="0.35">
      <c r="A2787" s="618">
        <v>2003502</v>
      </c>
      <c r="B2787" s="619" t="s">
        <v>26117</v>
      </c>
      <c r="C2787" s="618" t="s">
        <v>795</v>
      </c>
      <c r="D2787" s="620">
        <v>8111.06</v>
      </c>
    </row>
    <row r="2788" spans="1:4" ht="9" customHeight="1" x14ac:dyDescent="0.35">
      <c r="A2788" s="618">
        <v>2003543</v>
      </c>
      <c r="B2788" s="619" t="s">
        <v>26118</v>
      </c>
      <c r="C2788" s="618" t="s">
        <v>795</v>
      </c>
      <c r="D2788" s="620">
        <v>9304.7000000000007</v>
      </c>
    </row>
    <row r="2789" spans="1:4" ht="9" customHeight="1" x14ac:dyDescent="0.35">
      <c r="A2789" s="618">
        <v>2003542</v>
      </c>
      <c r="B2789" s="619" t="s">
        <v>26119</v>
      </c>
      <c r="C2789" s="618" t="s">
        <v>795</v>
      </c>
      <c r="D2789" s="620">
        <v>8333.42</v>
      </c>
    </row>
    <row r="2790" spans="1:4" ht="9" customHeight="1" x14ac:dyDescent="0.35">
      <c r="A2790" s="618">
        <v>2003513</v>
      </c>
      <c r="B2790" s="619" t="s">
        <v>26120</v>
      </c>
      <c r="C2790" s="618" t="s">
        <v>795</v>
      </c>
      <c r="D2790" s="620">
        <v>10247.32</v>
      </c>
    </row>
    <row r="2791" spans="1:4" ht="9" customHeight="1" x14ac:dyDescent="0.35">
      <c r="A2791" s="618">
        <v>2003512</v>
      </c>
      <c r="B2791" s="619" t="s">
        <v>26121</v>
      </c>
      <c r="C2791" s="618" t="s">
        <v>795</v>
      </c>
      <c r="D2791" s="620">
        <v>9150.14</v>
      </c>
    </row>
    <row r="2792" spans="1:4" ht="9" customHeight="1" x14ac:dyDescent="0.35">
      <c r="A2792" s="618">
        <v>2003553</v>
      </c>
      <c r="B2792" s="619" t="s">
        <v>26122</v>
      </c>
      <c r="C2792" s="618" t="s">
        <v>795</v>
      </c>
      <c r="D2792" s="620">
        <v>10452.57</v>
      </c>
    </row>
    <row r="2793" spans="1:4" ht="9" customHeight="1" x14ac:dyDescent="0.35">
      <c r="A2793" s="618">
        <v>2003552</v>
      </c>
      <c r="B2793" s="619" t="s">
        <v>26123</v>
      </c>
      <c r="C2793" s="618" t="s">
        <v>795</v>
      </c>
      <c r="D2793" s="620">
        <v>9372.5</v>
      </c>
    </row>
    <row r="2794" spans="1:4" ht="9" customHeight="1" x14ac:dyDescent="0.35">
      <c r="A2794" s="618">
        <v>2003515</v>
      </c>
      <c r="B2794" s="619" t="s">
        <v>26124</v>
      </c>
      <c r="C2794" s="618" t="s">
        <v>795</v>
      </c>
      <c r="D2794" s="620">
        <v>11609.88</v>
      </c>
    </row>
    <row r="2795" spans="1:4" ht="9" customHeight="1" x14ac:dyDescent="0.35">
      <c r="A2795" s="618">
        <v>2003514</v>
      </c>
      <c r="B2795" s="619" t="s">
        <v>26125</v>
      </c>
      <c r="C2795" s="618" t="s">
        <v>795</v>
      </c>
      <c r="D2795" s="620">
        <v>10358.41</v>
      </c>
    </row>
    <row r="2796" spans="1:4" ht="9" customHeight="1" x14ac:dyDescent="0.35">
      <c r="A2796" s="618">
        <v>2003555</v>
      </c>
      <c r="B2796" s="619" t="s">
        <v>26126</v>
      </c>
      <c r="C2796" s="618" t="s">
        <v>795</v>
      </c>
      <c r="D2796" s="620">
        <v>11848.05</v>
      </c>
    </row>
    <row r="2797" spans="1:4" ht="9" customHeight="1" x14ac:dyDescent="0.35">
      <c r="A2797" s="618">
        <v>2003554</v>
      </c>
      <c r="B2797" s="619" t="s">
        <v>26127</v>
      </c>
      <c r="C2797" s="618" t="s">
        <v>795</v>
      </c>
      <c r="D2797" s="620">
        <v>10617.84</v>
      </c>
    </row>
    <row r="2798" spans="1:4" ht="9" customHeight="1" x14ac:dyDescent="0.35">
      <c r="A2798" s="618">
        <v>2003509</v>
      </c>
      <c r="B2798" s="619" t="s">
        <v>26128</v>
      </c>
      <c r="C2798" s="618" t="s">
        <v>795</v>
      </c>
      <c r="D2798" s="620">
        <v>10341.02</v>
      </c>
    </row>
    <row r="2799" spans="1:4" ht="9" customHeight="1" x14ac:dyDescent="0.35">
      <c r="A2799" s="618">
        <v>2003508</v>
      </c>
      <c r="B2799" s="619" t="s">
        <v>26129</v>
      </c>
      <c r="C2799" s="618" t="s">
        <v>795</v>
      </c>
      <c r="D2799" s="620">
        <v>9220.73</v>
      </c>
    </row>
    <row r="2800" spans="1:4" ht="9" customHeight="1" x14ac:dyDescent="0.35">
      <c r="A2800" s="618">
        <v>2003549</v>
      </c>
      <c r="B2800" s="619" t="s">
        <v>26130</v>
      </c>
      <c r="C2800" s="618" t="s">
        <v>795</v>
      </c>
      <c r="D2800" s="620">
        <v>10546.28</v>
      </c>
    </row>
    <row r="2801" spans="1:4" ht="9" customHeight="1" x14ac:dyDescent="0.35">
      <c r="A2801" s="618">
        <v>2003548</v>
      </c>
      <c r="B2801" s="619" t="s">
        <v>26131</v>
      </c>
      <c r="C2801" s="618" t="s">
        <v>795</v>
      </c>
      <c r="D2801" s="620">
        <v>9443.08</v>
      </c>
    </row>
    <row r="2802" spans="1:4" ht="9" customHeight="1" x14ac:dyDescent="0.35">
      <c r="A2802" s="618">
        <v>2003511</v>
      </c>
      <c r="B2802" s="619" t="s">
        <v>26132</v>
      </c>
      <c r="C2802" s="618" t="s">
        <v>795</v>
      </c>
      <c r="D2802" s="620">
        <v>10300.030000000001</v>
      </c>
    </row>
    <row r="2803" spans="1:4" ht="9" customHeight="1" x14ac:dyDescent="0.35">
      <c r="A2803" s="618">
        <v>2003510</v>
      </c>
      <c r="B2803" s="619" t="s">
        <v>26133</v>
      </c>
      <c r="C2803" s="618" t="s">
        <v>795</v>
      </c>
      <c r="D2803" s="620">
        <v>9189.85</v>
      </c>
    </row>
    <row r="2804" spans="1:4" ht="9" customHeight="1" x14ac:dyDescent="0.35">
      <c r="A2804" s="618">
        <v>2003551</v>
      </c>
      <c r="B2804" s="619" t="s">
        <v>26134</v>
      </c>
      <c r="C2804" s="618" t="s">
        <v>795</v>
      </c>
      <c r="D2804" s="620">
        <v>10505.29</v>
      </c>
    </row>
    <row r="2805" spans="1:4" ht="9" customHeight="1" x14ac:dyDescent="0.35">
      <c r="A2805" s="618">
        <v>2003550</v>
      </c>
      <c r="B2805" s="619" t="s">
        <v>26135</v>
      </c>
      <c r="C2805" s="618" t="s">
        <v>795</v>
      </c>
      <c r="D2805" s="620">
        <v>9412.2000000000007</v>
      </c>
    </row>
    <row r="2806" spans="1:4" ht="9" customHeight="1" x14ac:dyDescent="0.35">
      <c r="A2806" s="618">
        <v>2003728</v>
      </c>
      <c r="B2806" s="619" t="s">
        <v>8860</v>
      </c>
      <c r="C2806" s="618" t="s">
        <v>795</v>
      </c>
      <c r="D2806" s="620">
        <v>4132.9799999999996</v>
      </c>
    </row>
    <row r="2807" spans="1:4" ht="9" customHeight="1" x14ac:dyDescent="0.35">
      <c r="A2807" s="618">
        <v>2003727</v>
      </c>
      <c r="B2807" s="619" t="s">
        <v>8861</v>
      </c>
      <c r="C2807" s="618" t="s">
        <v>795</v>
      </c>
      <c r="D2807" s="620">
        <v>3613.63</v>
      </c>
    </row>
    <row r="2808" spans="1:4" ht="9" customHeight="1" x14ac:dyDescent="0.35">
      <c r="A2808" s="618">
        <v>2003730</v>
      </c>
      <c r="B2808" s="619" t="s">
        <v>8862</v>
      </c>
      <c r="C2808" s="618" t="s">
        <v>795</v>
      </c>
      <c r="D2808" s="620">
        <v>4063.98</v>
      </c>
    </row>
    <row r="2809" spans="1:4" ht="9" customHeight="1" x14ac:dyDescent="0.35">
      <c r="A2809" s="618">
        <v>2003729</v>
      </c>
      <c r="B2809" s="619" t="s">
        <v>8863</v>
      </c>
      <c r="C2809" s="618" t="s">
        <v>795</v>
      </c>
      <c r="D2809" s="620">
        <v>3567.61</v>
      </c>
    </row>
    <row r="2810" spans="1:4" ht="9" customHeight="1" x14ac:dyDescent="0.35">
      <c r="A2810" s="618">
        <v>2003732</v>
      </c>
      <c r="B2810" s="619" t="s">
        <v>8864</v>
      </c>
      <c r="C2810" s="618" t="s">
        <v>795</v>
      </c>
      <c r="D2810" s="620">
        <v>4001.88</v>
      </c>
    </row>
    <row r="2811" spans="1:4" ht="9" customHeight="1" x14ac:dyDescent="0.35">
      <c r="A2811" s="618">
        <v>2003731</v>
      </c>
      <c r="B2811" s="619" t="s">
        <v>8865</v>
      </c>
      <c r="C2811" s="618" t="s">
        <v>795</v>
      </c>
      <c r="D2811" s="620">
        <v>3526.2</v>
      </c>
    </row>
    <row r="2812" spans="1:4" ht="9" customHeight="1" x14ac:dyDescent="0.35">
      <c r="A2812" s="618">
        <v>2003734</v>
      </c>
      <c r="B2812" s="619" t="s">
        <v>8866</v>
      </c>
      <c r="C2812" s="618" t="s">
        <v>795</v>
      </c>
      <c r="D2812" s="620">
        <v>3925.99</v>
      </c>
    </row>
    <row r="2813" spans="1:4" ht="9" customHeight="1" x14ac:dyDescent="0.35">
      <c r="A2813" s="618">
        <v>2003733</v>
      </c>
      <c r="B2813" s="619" t="s">
        <v>8867</v>
      </c>
      <c r="C2813" s="618" t="s">
        <v>795</v>
      </c>
      <c r="D2813" s="620">
        <v>3475.58</v>
      </c>
    </row>
    <row r="2814" spans="1:4" ht="9" customHeight="1" x14ac:dyDescent="0.35">
      <c r="A2814" s="618">
        <v>2003736</v>
      </c>
      <c r="B2814" s="619" t="s">
        <v>8868</v>
      </c>
      <c r="C2814" s="618" t="s">
        <v>795</v>
      </c>
      <c r="D2814" s="620">
        <v>5382.01</v>
      </c>
    </row>
    <row r="2815" spans="1:4" ht="9" customHeight="1" x14ac:dyDescent="0.35">
      <c r="A2815" s="618">
        <v>2003735</v>
      </c>
      <c r="B2815" s="619" t="s">
        <v>8869</v>
      </c>
      <c r="C2815" s="618" t="s">
        <v>795</v>
      </c>
      <c r="D2815" s="620">
        <v>4736.2700000000004</v>
      </c>
    </row>
    <row r="2816" spans="1:4" ht="9" customHeight="1" x14ac:dyDescent="0.35">
      <c r="A2816" s="618">
        <v>2003738</v>
      </c>
      <c r="B2816" s="619" t="s">
        <v>8870</v>
      </c>
      <c r="C2816" s="618" t="s">
        <v>795</v>
      </c>
      <c r="D2816" s="620">
        <v>5313.01</v>
      </c>
    </row>
    <row r="2817" spans="1:4" ht="9" customHeight="1" x14ac:dyDescent="0.35">
      <c r="A2817" s="618">
        <v>2003737</v>
      </c>
      <c r="B2817" s="619" t="s">
        <v>8871</v>
      </c>
      <c r="C2817" s="618" t="s">
        <v>795</v>
      </c>
      <c r="D2817" s="620">
        <v>4690.25</v>
      </c>
    </row>
    <row r="2818" spans="1:4" ht="9" customHeight="1" x14ac:dyDescent="0.35">
      <c r="A2818" s="618">
        <v>2003740</v>
      </c>
      <c r="B2818" s="619" t="s">
        <v>8872</v>
      </c>
      <c r="C2818" s="618" t="s">
        <v>795</v>
      </c>
      <c r="D2818" s="620">
        <v>5250.91</v>
      </c>
    </row>
    <row r="2819" spans="1:4" ht="9" customHeight="1" x14ac:dyDescent="0.35">
      <c r="A2819" s="618">
        <v>2003739</v>
      </c>
      <c r="B2819" s="619" t="s">
        <v>8873</v>
      </c>
      <c r="C2819" s="618" t="s">
        <v>795</v>
      </c>
      <c r="D2819" s="620">
        <v>4648.83</v>
      </c>
    </row>
    <row r="2820" spans="1:4" ht="9" customHeight="1" x14ac:dyDescent="0.35">
      <c r="A2820" s="618">
        <v>2003742</v>
      </c>
      <c r="B2820" s="619" t="s">
        <v>8874</v>
      </c>
      <c r="C2820" s="618" t="s">
        <v>795</v>
      </c>
      <c r="D2820" s="620">
        <v>5451</v>
      </c>
    </row>
    <row r="2821" spans="1:4" ht="9" customHeight="1" x14ac:dyDescent="0.35">
      <c r="A2821" s="618">
        <v>2003741</v>
      </c>
      <c r="B2821" s="619" t="s">
        <v>8875</v>
      </c>
      <c r="C2821" s="618" t="s">
        <v>795</v>
      </c>
      <c r="D2821" s="620">
        <v>4782.29</v>
      </c>
    </row>
    <row r="2822" spans="1:4" ht="9" customHeight="1" x14ac:dyDescent="0.35">
      <c r="A2822" s="618">
        <v>2003744</v>
      </c>
      <c r="B2822" s="619" t="s">
        <v>8876</v>
      </c>
      <c r="C2822" s="618" t="s">
        <v>795</v>
      </c>
      <c r="D2822" s="620">
        <v>6470.83</v>
      </c>
    </row>
    <row r="2823" spans="1:4" ht="9" customHeight="1" x14ac:dyDescent="0.35">
      <c r="A2823" s="618">
        <v>2003743</v>
      </c>
      <c r="B2823" s="619" t="s">
        <v>8877</v>
      </c>
      <c r="C2823" s="618" t="s">
        <v>795</v>
      </c>
      <c r="D2823" s="620">
        <v>5698.7</v>
      </c>
    </row>
    <row r="2824" spans="1:4" ht="9" customHeight="1" x14ac:dyDescent="0.35">
      <c r="A2824" s="618">
        <v>2003746</v>
      </c>
      <c r="B2824" s="619" t="s">
        <v>8878</v>
      </c>
      <c r="C2824" s="618" t="s">
        <v>795</v>
      </c>
      <c r="D2824" s="620">
        <v>6401.83</v>
      </c>
    </row>
    <row r="2825" spans="1:4" ht="9" customHeight="1" x14ac:dyDescent="0.35">
      <c r="A2825" s="618">
        <v>2003745</v>
      </c>
      <c r="B2825" s="619" t="s">
        <v>8879</v>
      </c>
      <c r="C2825" s="618" t="s">
        <v>795</v>
      </c>
      <c r="D2825" s="620">
        <v>5652.68</v>
      </c>
    </row>
    <row r="2826" spans="1:4" ht="9" customHeight="1" x14ac:dyDescent="0.35">
      <c r="A2826" s="618">
        <v>2003748</v>
      </c>
      <c r="B2826" s="619" t="s">
        <v>8880</v>
      </c>
      <c r="C2826" s="618" t="s">
        <v>795</v>
      </c>
      <c r="D2826" s="620">
        <v>6339.73</v>
      </c>
    </row>
    <row r="2827" spans="1:4" ht="9" customHeight="1" x14ac:dyDescent="0.35">
      <c r="A2827" s="618">
        <v>2003747</v>
      </c>
      <c r="B2827" s="619" t="s">
        <v>8881</v>
      </c>
      <c r="C2827" s="618" t="s">
        <v>795</v>
      </c>
      <c r="D2827" s="620">
        <v>5611.27</v>
      </c>
    </row>
    <row r="2828" spans="1:4" ht="9" customHeight="1" x14ac:dyDescent="0.35">
      <c r="A2828" s="618">
        <v>2003750</v>
      </c>
      <c r="B2828" s="619" t="s">
        <v>8882</v>
      </c>
      <c r="C2828" s="618" t="s">
        <v>795</v>
      </c>
      <c r="D2828" s="620">
        <v>6263.84</v>
      </c>
    </row>
    <row r="2829" spans="1:4" ht="9" customHeight="1" x14ac:dyDescent="0.35">
      <c r="A2829" s="618">
        <v>2003749</v>
      </c>
      <c r="B2829" s="619" t="s">
        <v>8883</v>
      </c>
      <c r="C2829" s="618" t="s">
        <v>795</v>
      </c>
      <c r="D2829" s="620">
        <v>5560.65</v>
      </c>
    </row>
    <row r="2830" spans="1:4" ht="9" customHeight="1" x14ac:dyDescent="0.35">
      <c r="A2830" s="618">
        <v>2003752</v>
      </c>
      <c r="B2830" s="619" t="s">
        <v>8884</v>
      </c>
      <c r="C2830" s="618" t="s">
        <v>795</v>
      </c>
      <c r="D2830" s="620">
        <v>7773.51</v>
      </c>
    </row>
    <row r="2831" spans="1:4" ht="9" customHeight="1" x14ac:dyDescent="0.35">
      <c r="A2831" s="618">
        <v>2003751</v>
      </c>
      <c r="B2831" s="619" t="s">
        <v>8885</v>
      </c>
      <c r="C2831" s="618" t="s">
        <v>795</v>
      </c>
      <c r="D2831" s="620">
        <v>6874.99</v>
      </c>
    </row>
    <row r="2832" spans="1:4" ht="9" customHeight="1" x14ac:dyDescent="0.35">
      <c r="A2832" s="618">
        <v>2003754</v>
      </c>
      <c r="B2832" s="619" t="s">
        <v>8886</v>
      </c>
      <c r="C2832" s="618" t="s">
        <v>795</v>
      </c>
      <c r="D2832" s="620">
        <v>7704.51</v>
      </c>
    </row>
    <row r="2833" spans="1:4" ht="9" customHeight="1" x14ac:dyDescent="0.35">
      <c r="A2833" s="618">
        <v>2003753</v>
      </c>
      <c r="B2833" s="619" t="s">
        <v>8887</v>
      </c>
      <c r="C2833" s="618" t="s">
        <v>795</v>
      </c>
      <c r="D2833" s="620">
        <v>6828.97</v>
      </c>
    </row>
    <row r="2834" spans="1:4" ht="9" customHeight="1" x14ac:dyDescent="0.35">
      <c r="A2834" s="618">
        <v>2003756</v>
      </c>
      <c r="B2834" s="619" t="s">
        <v>8888</v>
      </c>
      <c r="C2834" s="618" t="s">
        <v>795</v>
      </c>
      <c r="D2834" s="620">
        <v>7642.41</v>
      </c>
    </row>
    <row r="2835" spans="1:4" ht="9" customHeight="1" x14ac:dyDescent="0.35">
      <c r="A2835" s="618">
        <v>2003755</v>
      </c>
      <c r="B2835" s="619" t="s">
        <v>8889</v>
      </c>
      <c r="C2835" s="618" t="s">
        <v>795</v>
      </c>
      <c r="D2835" s="620">
        <v>6787.55</v>
      </c>
    </row>
    <row r="2836" spans="1:4" ht="9" customHeight="1" x14ac:dyDescent="0.35">
      <c r="A2836" s="618">
        <v>2003758</v>
      </c>
      <c r="B2836" s="619" t="s">
        <v>8890</v>
      </c>
      <c r="C2836" s="618" t="s">
        <v>795</v>
      </c>
      <c r="D2836" s="620">
        <v>7566.51</v>
      </c>
    </row>
    <row r="2837" spans="1:4" ht="9" customHeight="1" x14ac:dyDescent="0.35">
      <c r="A2837" s="618">
        <v>2003757</v>
      </c>
      <c r="B2837" s="619" t="s">
        <v>8891</v>
      </c>
      <c r="C2837" s="618" t="s">
        <v>795</v>
      </c>
      <c r="D2837" s="620">
        <v>6736.93</v>
      </c>
    </row>
    <row r="2838" spans="1:4" ht="9" customHeight="1" x14ac:dyDescent="0.35">
      <c r="A2838" s="618">
        <v>2003760</v>
      </c>
      <c r="B2838" s="619" t="s">
        <v>8892</v>
      </c>
      <c r="C2838" s="618" t="s">
        <v>795</v>
      </c>
      <c r="D2838" s="620">
        <v>7387.13</v>
      </c>
    </row>
    <row r="2839" spans="1:4" ht="9" customHeight="1" x14ac:dyDescent="0.35">
      <c r="A2839" s="618">
        <v>2003759</v>
      </c>
      <c r="B2839" s="619" t="s">
        <v>8893</v>
      </c>
      <c r="C2839" s="618" t="s">
        <v>795</v>
      </c>
      <c r="D2839" s="620">
        <v>6867.79</v>
      </c>
    </row>
    <row r="2840" spans="1:4" ht="9" customHeight="1" x14ac:dyDescent="0.35">
      <c r="A2840" s="618">
        <v>2003762</v>
      </c>
      <c r="B2840" s="619" t="s">
        <v>8894</v>
      </c>
      <c r="C2840" s="618" t="s">
        <v>795</v>
      </c>
      <c r="D2840" s="620">
        <v>8836.09</v>
      </c>
    </row>
    <row r="2841" spans="1:4" ht="9" customHeight="1" x14ac:dyDescent="0.35">
      <c r="A2841" s="618">
        <v>2003761</v>
      </c>
      <c r="B2841" s="619" t="s">
        <v>8895</v>
      </c>
      <c r="C2841" s="618" t="s">
        <v>795</v>
      </c>
      <c r="D2841" s="620">
        <v>7834.16</v>
      </c>
    </row>
    <row r="2842" spans="1:4" ht="9" customHeight="1" x14ac:dyDescent="0.35">
      <c r="A2842" s="618">
        <v>2003764</v>
      </c>
      <c r="B2842" s="619" t="s">
        <v>8896</v>
      </c>
      <c r="C2842" s="618" t="s">
        <v>795</v>
      </c>
      <c r="D2842" s="620">
        <v>8773.99</v>
      </c>
    </row>
    <row r="2843" spans="1:4" ht="9" customHeight="1" x14ac:dyDescent="0.35">
      <c r="A2843" s="618">
        <v>2003763</v>
      </c>
      <c r="B2843" s="619" t="s">
        <v>8897</v>
      </c>
      <c r="C2843" s="618" t="s">
        <v>795</v>
      </c>
      <c r="D2843" s="620">
        <v>7792.75</v>
      </c>
    </row>
    <row r="2844" spans="1:4" ht="9" customHeight="1" x14ac:dyDescent="0.35">
      <c r="A2844" s="618">
        <v>2003766</v>
      </c>
      <c r="B2844" s="619" t="s">
        <v>8898</v>
      </c>
      <c r="C2844" s="618" t="s">
        <v>795</v>
      </c>
      <c r="D2844" s="620">
        <v>8698.1</v>
      </c>
    </row>
    <row r="2845" spans="1:4" ht="9" customHeight="1" x14ac:dyDescent="0.35">
      <c r="A2845" s="618">
        <v>2003765</v>
      </c>
      <c r="B2845" s="619" t="s">
        <v>8899</v>
      </c>
      <c r="C2845" s="618" t="s">
        <v>795</v>
      </c>
      <c r="D2845" s="620">
        <v>7742.13</v>
      </c>
    </row>
    <row r="2846" spans="1:4" ht="9" customHeight="1" x14ac:dyDescent="0.35">
      <c r="A2846" s="618">
        <v>2003642</v>
      </c>
      <c r="B2846" s="619" t="s">
        <v>8900</v>
      </c>
      <c r="C2846" s="618" t="s">
        <v>795</v>
      </c>
      <c r="D2846" s="620">
        <v>1980.87</v>
      </c>
    </row>
    <row r="2847" spans="1:4" ht="9" customHeight="1" x14ac:dyDescent="0.35">
      <c r="A2847" s="618">
        <v>2003641</v>
      </c>
      <c r="B2847" s="619" t="s">
        <v>8901</v>
      </c>
      <c r="C2847" s="618" t="s">
        <v>795</v>
      </c>
      <c r="D2847" s="620">
        <v>1656.85</v>
      </c>
    </row>
    <row r="2848" spans="1:4" ht="9" customHeight="1" x14ac:dyDescent="0.35">
      <c r="A2848" s="618">
        <v>2003644</v>
      </c>
      <c r="B2848" s="619" t="s">
        <v>8902</v>
      </c>
      <c r="C2848" s="618" t="s">
        <v>795</v>
      </c>
      <c r="D2848" s="620">
        <v>1939.47</v>
      </c>
    </row>
    <row r="2849" spans="1:4" ht="9" customHeight="1" x14ac:dyDescent="0.35">
      <c r="A2849" s="618">
        <v>2003643</v>
      </c>
      <c r="B2849" s="619" t="s">
        <v>8903</v>
      </c>
      <c r="C2849" s="618" t="s">
        <v>795</v>
      </c>
      <c r="D2849" s="620">
        <v>1629.24</v>
      </c>
    </row>
    <row r="2850" spans="1:4" ht="9" customHeight="1" x14ac:dyDescent="0.35">
      <c r="A2850" s="618">
        <v>2003646</v>
      </c>
      <c r="B2850" s="619" t="s">
        <v>8904</v>
      </c>
      <c r="C2850" s="618" t="s">
        <v>795</v>
      </c>
      <c r="D2850" s="620">
        <v>2674.81</v>
      </c>
    </row>
    <row r="2851" spans="1:4" ht="9" customHeight="1" x14ac:dyDescent="0.35">
      <c r="A2851" s="618">
        <v>2003645</v>
      </c>
      <c r="B2851" s="619" t="s">
        <v>8905</v>
      </c>
      <c r="C2851" s="618" t="s">
        <v>795</v>
      </c>
      <c r="D2851" s="620">
        <v>2229</v>
      </c>
    </row>
    <row r="2852" spans="1:4" ht="9" customHeight="1" x14ac:dyDescent="0.35">
      <c r="A2852" s="618">
        <v>2003648</v>
      </c>
      <c r="B2852" s="619" t="s">
        <v>8906</v>
      </c>
      <c r="C2852" s="618" t="s">
        <v>795</v>
      </c>
      <c r="D2852" s="620">
        <v>3435.3</v>
      </c>
    </row>
    <row r="2853" spans="1:4" ht="9" customHeight="1" x14ac:dyDescent="0.35">
      <c r="A2853" s="618">
        <v>2003647</v>
      </c>
      <c r="B2853" s="619" t="s">
        <v>8907</v>
      </c>
      <c r="C2853" s="618" t="s">
        <v>795</v>
      </c>
      <c r="D2853" s="620">
        <v>2874.59</v>
      </c>
    </row>
    <row r="2854" spans="1:4" ht="9" customHeight="1" x14ac:dyDescent="0.35">
      <c r="A2854" s="618">
        <v>2003650</v>
      </c>
      <c r="B2854" s="619" t="s">
        <v>8908</v>
      </c>
      <c r="C2854" s="618" t="s">
        <v>795</v>
      </c>
      <c r="D2854" s="620">
        <v>4074.66</v>
      </c>
    </row>
    <row r="2855" spans="1:4" ht="9" customHeight="1" x14ac:dyDescent="0.35">
      <c r="A2855" s="618">
        <v>2003649</v>
      </c>
      <c r="B2855" s="619" t="s">
        <v>8909</v>
      </c>
      <c r="C2855" s="618" t="s">
        <v>795</v>
      </c>
      <c r="D2855" s="620">
        <v>3426.63</v>
      </c>
    </row>
    <row r="2856" spans="1:4" ht="9" customHeight="1" x14ac:dyDescent="0.35">
      <c r="A2856" s="618">
        <v>2003652</v>
      </c>
      <c r="B2856" s="619" t="s">
        <v>8910</v>
      </c>
      <c r="C2856" s="618" t="s">
        <v>795</v>
      </c>
      <c r="D2856" s="620">
        <v>5188.9799999999996</v>
      </c>
    </row>
    <row r="2857" spans="1:4" ht="9" customHeight="1" x14ac:dyDescent="0.35">
      <c r="A2857" s="618">
        <v>2003651</v>
      </c>
      <c r="B2857" s="619" t="s">
        <v>8911</v>
      </c>
      <c r="C2857" s="618" t="s">
        <v>795</v>
      </c>
      <c r="D2857" s="620">
        <v>4405.3599999999997</v>
      </c>
    </row>
    <row r="2858" spans="1:4" ht="9" customHeight="1" x14ac:dyDescent="0.35">
      <c r="A2858" s="618">
        <v>2003654</v>
      </c>
      <c r="B2858" s="619" t="s">
        <v>8912</v>
      </c>
      <c r="C2858" s="618" t="s">
        <v>795</v>
      </c>
      <c r="D2858" s="620">
        <v>2365.71</v>
      </c>
    </row>
    <row r="2859" spans="1:4" ht="9" customHeight="1" x14ac:dyDescent="0.35">
      <c r="A2859" s="618">
        <v>2003653</v>
      </c>
      <c r="B2859" s="619" t="s">
        <v>8913</v>
      </c>
      <c r="C2859" s="618" t="s">
        <v>795</v>
      </c>
      <c r="D2859" s="620">
        <v>1979.65</v>
      </c>
    </row>
    <row r="2860" spans="1:4" ht="9" customHeight="1" x14ac:dyDescent="0.35">
      <c r="A2860" s="618">
        <v>2003656</v>
      </c>
      <c r="B2860" s="619" t="s">
        <v>8914</v>
      </c>
      <c r="C2860" s="618" t="s">
        <v>795</v>
      </c>
      <c r="D2860" s="620">
        <v>2317.41</v>
      </c>
    </row>
    <row r="2861" spans="1:4" ht="9" customHeight="1" x14ac:dyDescent="0.35">
      <c r="A2861" s="618">
        <v>2003655</v>
      </c>
      <c r="B2861" s="619" t="s">
        <v>8915</v>
      </c>
      <c r="C2861" s="618" t="s">
        <v>795</v>
      </c>
      <c r="D2861" s="620">
        <v>1947.44</v>
      </c>
    </row>
    <row r="2862" spans="1:4" ht="9" customHeight="1" x14ac:dyDescent="0.35">
      <c r="A2862" s="618">
        <v>2003658</v>
      </c>
      <c r="B2862" s="619" t="s">
        <v>8916</v>
      </c>
      <c r="C2862" s="618" t="s">
        <v>795</v>
      </c>
      <c r="D2862" s="620">
        <v>3120.91</v>
      </c>
    </row>
    <row r="2863" spans="1:4" ht="9" customHeight="1" x14ac:dyDescent="0.35">
      <c r="A2863" s="618">
        <v>2003657</v>
      </c>
      <c r="B2863" s="619" t="s">
        <v>8917</v>
      </c>
      <c r="C2863" s="618" t="s">
        <v>795</v>
      </c>
      <c r="D2863" s="620">
        <v>2599.2600000000002</v>
      </c>
    </row>
    <row r="2864" spans="1:4" ht="9" customHeight="1" x14ac:dyDescent="0.35">
      <c r="A2864" s="618">
        <v>2003660</v>
      </c>
      <c r="B2864" s="619" t="s">
        <v>8918</v>
      </c>
      <c r="C2864" s="618" t="s">
        <v>795</v>
      </c>
      <c r="D2864" s="620">
        <v>3911.08</v>
      </c>
    </row>
    <row r="2865" spans="1:4" ht="9" customHeight="1" x14ac:dyDescent="0.35">
      <c r="A2865" s="618">
        <v>2003659</v>
      </c>
      <c r="B2865" s="619" t="s">
        <v>8919</v>
      </c>
      <c r="C2865" s="618" t="s">
        <v>795</v>
      </c>
      <c r="D2865" s="620">
        <v>3269.94</v>
      </c>
    </row>
    <row r="2866" spans="1:4" ht="9" customHeight="1" x14ac:dyDescent="0.35">
      <c r="A2866" s="618">
        <v>2003662</v>
      </c>
      <c r="B2866" s="619" t="s">
        <v>8920</v>
      </c>
      <c r="C2866" s="618" t="s">
        <v>795</v>
      </c>
      <c r="D2866" s="620">
        <v>4587.03</v>
      </c>
    </row>
    <row r="2867" spans="1:4" ht="9" customHeight="1" x14ac:dyDescent="0.35">
      <c r="A2867" s="618">
        <v>2003661</v>
      </c>
      <c r="B2867" s="619" t="s">
        <v>8921</v>
      </c>
      <c r="C2867" s="618" t="s">
        <v>795</v>
      </c>
      <c r="D2867" s="620">
        <v>3851.67</v>
      </c>
    </row>
    <row r="2868" spans="1:4" ht="9" customHeight="1" x14ac:dyDescent="0.35">
      <c r="A2868" s="618">
        <v>2003664</v>
      </c>
      <c r="B2868" s="619" t="s">
        <v>8922</v>
      </c>
      <c r="C2868" s="618" t="s">
        <v>795</v>
      </c>
      <c r="D2868" s="620">
        <v>5640.24</v>
      </c>
    </row>
    <row r="2869" spans="1:4" ht="9" customHeight="1" x14ac:dyDescent="0.35">
      <c r="A2869" s="618">
        <v>2003663</v>
      </c>
      <c r="B2869" s="619" t="s">
        <v>8923</v>
      </c>
      <c r="C2869" s="618" t="s">
        <v>795</v>
      </c>
      <c r="D2869" s="620">
        <v>4762.3999999999996</v>
      </c>
    </row>
    <row r="2870" spans="1:4" ht="18" customHeight="1" x14ac:dyDescent="0.35">
      <c r="A2870" s="618">
        <v>2003666</v>
      </c>
      <c r="B2870" s="619" t="s">
        <v>8924</v>
      </c>
      <c r="C2870" s="618" t="s">
        <v>795</v>
      </c>
      <c r="D2870" s="620">
        <v>2757.46</v>
      </c>
    </row>
    <row r="2871" spans="1:4" ht="18" customHeight="1" x14ac:dyDescent="0.35">
      <c r="A2871" s="618">
        <v>2003665</v>
      </c>
      <c r="B2871" s="619" t="s">
        <v>8925</v>
      </c>
      <c r="C2871" s="618" t="s">
        <v>795</v>
      </c>
      <c r="D2871" s="620">
        <v>2307.0500000000002</v>
      </c>
    </row>
    <row r="2872" spans="1:4" ht="18" customHeight="1" x14ac:dyDescent="0.35">
      <c r="A2872" s="618">
        <v>2003668</v>
      </c>
      <c r="B2872" s="619" t="s">
        <v>8926</v>
      </c>
      <c r="C2872" s="618" t="s">
        <v>795</v>
      </c>
      <c r="D2872" s="620">
        <v>2716.06</v>
      </c>
    </row>
    <row r="2873" spans="1:4" ht="18" customHeight="1" x14ac:dyDescent="0.35">
      <c r="A2873" s="618">
        <v>2003667</v>
      </c>
      <c r="B2873" s="619" t="s">
        <v>8927</v>
      </c>
      <c r="C2873" s="618" t="s">
        <v>795</v>
      </c>
      <c r="D2873" s="620">
        <v>2279.44</v>
      </c>
    </row>
    <row r="2874" spans="1:4" ht="18" customHeight="1" x14ac:dyDescent="0.35">
      <c r="A2874" s="618">
        <v>2003670</v>
      </c>
      <c r="B2874" s="619" t="s">
        <v>8928</v>
      </c>
      <c r="C2874" s="618" t="s">
        <v>795</v>
      </c>
      <c r="D2874" s="620">
        <v>3587.71</v>
      </c>
    </row>
    <row r="2875" spans="1:4" ht="18" customHeight="1" x14ac:dyDescent="0.35">
      <c r="A2875" s="618">
        <v>2003669</v>
      </c>
      <c r="B2875" s="619" t="s">
        <v>8929</v>
      </c>
      <c r="C2875" s="618" t="s">
        <v>795</v>
      </c>
      <c r="D2875" s="620">
        <v>2983.33</v>
      </c>
    </row>
    <row r="2876" spans="1:4" ht="18" customHeight="1" x14ac:dyDescent="0.35">
      <c r="A2876" s="618">
        <v>2003672</v>
      </c>
      <c r="B2876" s="619" t="s">
        <v>8930</v>
      </c>
      <c r="C2876" s="618" t="s">
        <v>795</v>
      </c>
      <c r="D2876" s="620">
        <v>4421.3599999999997</v>
      </c>
    </row>
    <row r="2877" spans="1:4" ht="18" customHeight="1" x14ac:dyDescent="0.35">
      <c r="A2877" s="618">
        <v>2003671</v>
      </c>
      <c r="B2877" s="619" t="s">
        <v>8931</v>
      </c>
      <c r="C2877" s="618" t="s">
        <v>795</v>
      </c>
      <c r="D2877" s="620">
        <v>3688.3</v>
      </c>
    </row>
    <row r="2878" spans="1:4" ht="18" customHeight="1" x14ac:dyDescent="0.35">
      <c r="A2878" s="618">
        <v>2003674</v>
      </c>
      <c r="B2878" s="619" t="s">
        <v>8932</v>
      </c>
      <c r="C2878" s="618" t="s">
        <v>795</v>
      </c>
      <c r="D2878" s="620">
        <v>5126.99</v>
      </c>
    </row>
    <row r="2879" spans="1:4" ht="18" customHeight="1" x14ac:dyDescent="0.35">
      <c r="A2879" s="618">
        <v>2003673</v>
      </c>
      <c r="B2879" s="619" t="s">
        <v>8933</v>
      </c>
      <c r="C2879" s="618" t="s">
        <v>795</v>
      </c>
      <c r="D2879" s="620">
        <v>4295.12</v>
      </c>
    </row>
    <row r="2880" spans="1:4" ht="18" customHeight="1" x14ac:dyDescent="0.35">
      <c r="A2880" s="618">
        <v>2003676</v>
      </c>
      <c r="B2880" s="619" t="s">
        <v>8934</v>
      </c>
      <c r="C2880" s="618" t="s">
        <v>795</v>
      </c>
      <c r="D2880" s="620">
        <v>6238.53</v>
      </c>
    </row>
    <row r="2881" spans="1:4" ht="18" customHeight="1" x14ac:dyDescent="0.35">
      <c r="A2881" s="618">
        <v>2003675</v>
      </c>
      <c r="B2881" s="619" t="s">
        <v>8935</v>
      </c>
      <c r="C2881" s="618" t="s">
        <v>795</v>
      </c>
      <c r="D2881" s="620">
        <v>5252.69</v>
      </c>
    </row>
    <row r="2882" spans="1:4" ht="18" customHeight="1" x14ac:dyDescent="0.35">
      <c r="A2882" s="618">
        <v>2003854</v>
      </c>
      <c r="B2882" s="619" t="s">
        <v>8936</v>
      </c>
      <c r="C2882" s="618" t="s">
        <v>138</v>
      </c>
      <c r="D2882" s="620">
        <v>71.69</v>
      </c>
    </row>
    <row r="2883" spans="1:4" ht="18" customHeight="1" x14ac:dyDescent="0.35">
      <c r="A2883" s="618">
        <v>2003855</v>
      </c>
      <c r="B2883" s="619" t="s">
        <v>8937</v>
      </c>
      <c r="C2883" s="618" t="s">
        <v>138</v>
      </c>
      <c r="D2883" s="620">
        <v>18.52</v>
      </c>
    </row>
    <row r="2884" spans="1:4" ht="18" customHeight="1" x14ac:dyDescent="0.35">
      <c r="A2884" s="618">
        <v>2003856</v>
      </c>
      <c r="B2884" s="619" t="s">
        <v>8938</v>
      </c>
      <c r="C2884" s="618" t="s">
        <v>138</v>
      </c>
      <c r="D2884" s="620">
        <v>358.6</v>
      </c>
    </row>
    <row r="2885" spans="1:4" ht="18" customHeight="1" x14ac:dyDescent="0.35">
      <c r="A2885" s="618">
        <v>2003857</v>
      </c>
      <c r="B2885" s="619" t="s">
        <v>8939</v>
      </c>
      <c r="C2885" s="618" t="s">
        <v>138</v>
      </c>
      <c r="D2885" s="620">
        <v>72.3</v>
      </c>
    </row>
    <row r="2886" spans="1:4" ht="18" customHeight="1" x14ac:dyDescent="0.35">
      <c r="A2886" s="618">
        <v>2019782</v>
      </c>
      <c r="B2886" s="619" t="s">
        <v>8940</v>
      </c>
      <c r="C2886" s="618" t="s">
        <v>790</v>
      </c>
      <c r="D2886" s="620">
        <v>1274.53</v>
      </c>
    </row>
    <row r="2887" spans="1:4" ht="18" customHeight="1" x14ac:dyDescent="0.35">
      <c r="A2887" s="618">
        <v>2019783</v>
      </c>
      <c r="B2887" s="619" t="s">
        <v>8941</v>
      </c>
      <c r="C2887" s="618" t="s">
        <v>790</v>
      </c>
      <c r="D2887" s="620">
        <v>1959.04</v>
      </c>
    </row>
    <row r="2888" spans="1:4" ht="18" customHeight="1" x14ac:dyDescent="0.35">
      <c r="A2888" s="618">
        <v>2019784</v>
      </c>
      <c r="B2888" s="619" t="s">
        <v>8942</v>
      </c>
      <c r="C2888" s="618" t="s">
        <v>790</v>
      </c>
      <c r="D2888" s="620">
        <v>2555.5</v>
      </c>
    </row>
    <row r="2889" spans="1:4" ht="18" customHeight="1" x14ac:dyDescent="0.35">
      <c r="A2889" s="618">
        <v>2019785</v>
      </c>
      <c r="B2889" s="619" t="s">
        <v>8943</v>
      </c>
      <c r="C2889" s="618" t="s">
        <v>790</v>
      </c>
      <c r="D2889" s="620">
        <v>3414.67</v>
      </c>
    </row>
    <row r="2890" spans="1:4" ht="18" customHeight="1" x14ac:dyDescent="0.35">
      <c r="A2890" s="618">
        <v>2019776</v>
      </c>
      <c r="B2890" s="619" t="s">
        <v>8944</v>
      </c>
      <c r="C2890" s="618" t="s">
        <v>790</v>
      </c>
      <c r="D2890" s="620">
        <v>561.22</v>
      </c>
    </row>
    <row r="2891" spans="1:4" ht="18" customHeight="1" x14ac:dyDescent="0.35">
      <c r="A2891" s="618">
        <v>2019777</v>
      </c>
      <c r="B2891" s="619" t="s">
        <v>8945</v>
      </c>
      <c r="C2891" s="618" t="s">
        <v>790</v>
      </c>
      <c r="D2891" s="620">
        <v>1423.61</v>
      </c>
    </row>
    <row r="2892" spans="1:4" ht="18" customHeight="1" x14ac:dyDescent="0.35">
      <c r="A2892" s="618">
        <v>2019778</v>
      </c>
      <c r="B2892" s="619" t="s">
        <v>8946</v>
      </c>
      <c r="C2892" s="618" t="s">
        <v>790</v>
      </c>
      <c r="D2892" s="620">
        <v>2378.8000000000002</v>
      </c>
    </row>
    <row r="2893" spans="1:4" ht="18" customHeight="1" x14ac:dyDescent="0.35">
      <c r="A2893" s="618">
        <v>2019779</v>
      </c>
      <c r="B2893" s="619" t="s">
        <v>8947</v>
      </c>
      <c r="C2893" s="618" t="s">
        <v>790</v>
      </c>
      <c r="D2893" s="620">
        <v>857.57</v>
      </c>
    </row>
    <row r="2894" spans="1:4" ht="18" customHeight="1" x14ac:dyDescent="0.35">
      <c r="A2894" s="618">
        <v>2019780</v>
      </c>
      <c r="B2894" s="619" t="s">
        <v>8948</v>
      </c>
      <c r="C2894" s="618" t="s">
        <v>790</v>
      </c>
      <c r="D2894" s="620">
        <v>1047.19</v>
      </c>
    </row>
    <row r="2895" spans="1:4" ht="18" customHeight="1" x14ac:dyDescent="0.35">
      <c r="A2895" s="618">
        <v>2019781</v>
      </c>
      <c r="B2895" s="619" t="s">
        <v>8949</v>
      </c>
      <c r="C2895" s="618" t="s">
        <v>790</v>
      </c>
      <c r="D2895" s="620">
        <v>1309.46</v>
      </c>
    </row>
    <row r="2896" spans="1:4" ht="18" customHeight="1" x14ac:dyDescent="0.35">
      <c r="A2896" s="618">
        <v>2019773</v>
      </c>
      <c r="B2896" s="619" t="s">
        <v>8950</v>
      </c>
      <c r="C2896" s="618" t="s">
        <v>790</v>
      </c>
      <c r="D2896" s="620">
        <v>382.03</v>
      </c>
    </row>
    <row r="2897" spans="1:4" ht="18" customHeight="1" x14ac:dyDescent="0.35">
      <c r="A2897" s="618">
        <v>2019774</v>
      </c>
      <c r="B2897" s="619" t="s">
        <v>8951</v>
      </c>
      <c r="C2897" s="618" t="s">
        <v>790</v>
      </c>
      <c r="D2897" s="620">
        <v>410.38</v>
      </c>
    </row>
    <row r="2898" spans="1:4" ht="18" customHeight="1" x14ac:dyDescent="0.35">
      <c r="A2898" s="618">
        <v>2019775</v>
      </c>
      <c r="B2898" s="619" t="s">
        <v>8952</v>
      </c>
      <c r="C2898" s="618" t="s">
        <v>790</v>
      </c>
      <c r="D2898" s="620">
        <v>352.36</v>
      </c>
    </row>
    <row r="2899" spans="1:4" ht="18" customHeight="1" x14ac:dyDescent="0.35">
      <c r="A2899" s="618">
        <v>2019755</v>
      </c>
      <c r="B2899" s="619" t="s">
        <v>8953</v>
      </c>
      <c r="C2899" s="618" t="s">
        <v>790</v>
      </c>
      <c r="D2899" s="620">
        <v>459.05</v>
      </c>
    </row>
    <row r="2900" spans="1:4" ht="18" customHeight="1" x14ac:dyDescent="0.35">
      <c r="A2900" s="618">
        <v>2019764</v>
      </c>
      <c r="B2900" s="619" t="s">
        <v>8954</v>
      </c>
      <c r="C2900" s="618" t="s">
        <v>790</v>
      </c>
      <c r="D2900" s="620">
        <v>478.77</v>
      </c>
    </row>
    <row r="2901" spans="1:4" ht="9" customHeight="1" x14ac:dyDescent="0.35">
      <c r="A2901" s="618">
        <v>2019756</v>
      </c>
      <c r="B2901" s="619" t="s">
        <v>8955</v>
      </c>
      <c r="C2901" s="618" t="s">
        <v>790</v>
      </c>
      <c r="D2901" s="620">
        <v>802.49</v>
      </c>
    </row>
    <row r="2902" spans="1:4" ht="9" customHeight="1" x14ac:dyDescent="0.35">
      <c r="A2902" s="618">
        <v>2019765</v>
      </c>
      <c r="B2902" s="619" t="s">
        <v>8956</v>
      </c>
      <c r="C2902" s="618" t="s">
        <v>790</v>
      </c>
      <c r="D2902" s="620">
        <v>822.21</v>
      </c>
    </row>
    <row r="2903" spans="1:4" ht="9" customHeight="1" x14ac:dyDescent="0.35">
      <c r="A2903" s="618">
        <v>2019757</v>
      </c>
      <c r="B2903" s="619" t="s">
        <v>8957</v>
      </c>
      <c r="C2903" s="618" t="s">
        <v>790</v>
      </c>
      <c r="D2903" s="620">
        <v>841.93</v>
      </c>
    </row>
    <row r="2904" spans="1:4" ht="9" customHeight="1" x14ac:dyDescent="0.35">
      <c r="A2904" s="618">
        <v>2019766</v>
      </c>
      <c r="B2904" s="619" t="s">
        <v>8958</v>
      </c>
      <c r="C2904" s="618" t="s">
        <v>790</v>
      </c>
      <c r="D2904" s="620">
        <v>914.92</v>
      </c>
    </row>
    <row r="2905" spans="1:4" ht="9" customHeight="1" x14ac:dyDescent="0.35">
      <c r="A2905" s="618">
        <v>2019758</v>
      </c>
      <c r="B2905" s="619" t="s">
        <v>8959</v>
      </c>
      <c r="C2905" s="618" t="s">
        <v>790</v>
      </c>
      <c r="D2905" s="620">
        <v>885.4</v>
      </c>
    </row>
    <row r="2906" spans="1:4" ht="9" customHeight="1" x14ac:dyDescent="0.35">
      <c r="A2906" s="618">
        <v>2019767</v>
      </c>
      <c r="B2906" s="619" t="s">
        <v>8960</v>
      </c>
      <c r="C2906" s="618" t="s">
        <v>790</v>
      </c>
      <c r="D2906" s="620">
        <v>959.12</v>
      </c>
    </row>
    <row r="2907" spans="1:4" ht="9" customHeight="1" x14ac:dyDescent="0.35">
      <c r="A2907" s="618">
        <v>2019759</v>
      </c>
      <c r="B2907" s="619" t="s">
        <v>8961</v>
      </c>
      <c r="C2907" s="618" t="s">
        <v>790</v>
      </c>
      <c r="D2907" s="620">
        <v>994.67</v>
      </c>
    </row>
    <row r="2908" spans="1:4" ht="9" customHeight="1" x14ac:dyDescent="0.35">
      <c r="A2908" s="618">
        <v>2019768</v>
      </c>
      <c r="B2908" s="619" t="s">
        <v>8962</v>
      </c>
      <c r="C2908" s="618" t="s">
        <v>790</v>
      </c>
      <c r="D2908" s="620">
        <v>1082.95</v>
      </c>
    </row>
    <row r="2909" spans="1:4" ht="9" customHeight="1" x14ac:dyDescent="0.35">
      <c r="A2909" s="618">
        <v>2019760</v>
      </c>
      <c r="B2909" s="619" t="s">
        <v>8963</v>
      </c>
      <c r="C2909" s="618" t="s">
        <v>790</v>
      </c>
      <c r="D2909" s="620">
        <v>1220.5999999999999</v>
      </c>
    </row>
    <row r="2910" spans="1:4" ht="9" customHeight="1" x14ac:dyDescent="0.35">
      <c r="A2910" s="618">
        <v>2019769</v>
      </c>
      <c r="B2910" s="619" t="s">
        <v>8964</v>
      </c>
      <c r="C2910" s="618" t="s">
        <v>790</v>
      </c>
      <c r="D2910" s="620">
        <v>1323.43</v>
      </c>
    </row>
    <row r="2911" spans="1:4" ht="9" customHeight="1" x14ac:dyDescent="0.35">
      <c r="A2911" s="618">
        <v>2019761</v>
      </c>
      <c r="B2911" s="619" t="s">
        <v>8965</v>
      </c>
      <c r="C2911" s="618" t="s">
        <v>790</v>
      </c>
      <c r="D2911" s="620">
        <v>1226.76</v>
      </c>
    </row>
    <row r="2912" spans="1:4" ht="9" customHeight="1" x14ac:dyDescent="0.35">
      <c r="A2912" s="618">
        <v>2019770</v>
      </c>
      <c r="B2912" s="619" t="s">
        <v>8966</v>
      </c>
      <c r="C2912" s="618" t="s">
        <v>790</v>
      </c>
      <c r="D2912" s="620">
        <v>1307.76</v>
      </c>
    </row>
    <row r="2913" spans="1:4" ht="9" customHeight="1" x14ac:dyDescent="0.35">
      <c r="A2913" s="618">
        <v>2019762</v>
      </c>
      <c r="B2913" s="619" t="s">
        <v>8967</v>
      </c>
      <c r="C2913" s="618" t="s">
        <v>790</v>
      </c>
      <c r="D2913" s="620">
        <v>1379.94</v>
      </c>
    </row>
    <row r="2914" spans="1:4" ht="9" customHeight="1" x14ac:dyDescent="0.35">
      <c r="A2914" s="618">
        <v>2019771</v>
      </c>
      <c r="B2914" s="619" t="s">
        <v>8968</v>
      </c>
      <c r="C2914" s="618" t="s">
        <v>790</v>
      </c>
      <c r="D2914" s="620">
        <v>1490.06</v>
      </c>
    </row>
    <row r="2915" spans="1:4" ht="9" customHeight="1" x14ac:dyDescent="0.35">
      <c r="A2915" s="618">
        <v>2019763</v>
      </c>
      <c r="B2915" s="619" t="s">
        <v>8969</v>
      </c>
      <c r="C2915" s="618" t="s">
        <v>790</v>
      </c>
      <c r="D2915" s="620">
        <v>4553.78</v>
      </c>
    </row>
    <row r="2916" spans="1:4" ht="9" customHeight="1" x14ac:dyDescent="0.35">
      <c r="A2916" s="618">
        <v>2019772</v>
      </c>
      <c r="B2916" s="619" t="s">
        <v>8970</v>
      </c>
      <c r="C2916" s="618" t="s">
        <v>790</v>
      </c>
      <c r="D2916" s="620">
        <v>4661.72</v>
      </c>
    </row>
    <row r="2917" spans="1:4" ht="9" customHeight="1" x14ac:dyDescent="0.35">
      <c r="A2917" s="618">
        <v>2003811</v>
      </c>
      <c r="B2917" s="619" t="s">
        <v>8971</v>
      </c>
      <c r="C2917" s="618" t="s">
        <v>790</v>
      </c>
      <c r="D2917" s="620">
        <v>158.02000000000001</v>
      </c>
    </row>
    <row r="2918" spans="1:4" ht="9" customHeight="1" x14ac:dyDescent="0.35">
      <c r="A2918" s="618">
        <v>2003812</v>
      </c>
      <c r="B2918" s="619" t="s">
        <v>8972</v>
      </c>
      <c r="C2918" s="618" t="s">
        <v>790</v>
      </c>
      <c r="D2918" s="620">
        <v>187.08</v>
      </c>
    </row>
    <row r="2919" spans="1:4" ht="9" customHeight="1" x14ac:dyDescent="0.35">
      <c r="A2919" s="618">
        <v>2003813</v>
      </c>
      <c r="B2919" s="619" t="s">
        <v>8973</v>
      </c>
      <c r="C2919" s="618" t="s">
        <v>790</v>
      </c>
      <c r="D2919" s="620">
        <v>222.96</v>
      </c>
    </row>
    <row r="2920" spans="1:4" ht="9" customHeight="1" x14ac:dyDescent="0.35">
      <c r="A2920" s="618">
        <v>2003814</v>
      </c>
      <c r="B2920" s="619" t="s">
        <v>8974</v>
      </c>
      <c r="C2920" s="618" t="s">
        <v>790</v>
      </c>
      <c r="D2920" s="620">
        <v>254.29</v>
      </c>
    </row>
    <row r="2921" spans="1:4" ht="9" customHeight="1" x14ac:dyDescent="0.35">
      <c r="A2921" s="618">
        <v>2003815</v>
      </c>
      <c r="B2921" s="619" t="s">
        <v>8975</v>
      </c>
      <c r="C2921" s="618" t="s">
        <v>790</v>
      </c>
      <c r="D2921" s="620">
        <v>285.62</v>
      </c>
    </row>
    <row r="2922" spans="1:4" ht="9" customHeight="1" x14ac:dyDescent="0.35">
      <c r="A2922" s="618">
        <v>2003816</v>
      </c>
      <c r="B2922" s="619" t="s">
        <v>8976</v>
      </c>
      <c r="C2922" s="618" t="s">
        <v>790</v>
      </c>
      <c r="D2922" s="620">
        <v>352.83</v>
      </c>
    </row>
    <row r="2923" spans="1:4" ht="9" customHeight="1" x14ac:dyDescent="0.35">
      <c r="A2923" s="618">
        <v>2003817</v>
      </c>
      <c r="B2923" s="619" t="s">
        <v>8977</v>
      </c>
      <c r="C2923" s="618" t="s">
        <v>790</v>
      </c>
      <c r="D2923" s="620">
        <v>413.22</v>
      </c>
    </row>
    <row r="2924" spans="1:4" ht="9" customHeight="1" x14ac:dyDescent="0.35">
      <c r="A2924" s="618">
        <v>2003799</v>
      </c>
      <c r="B2924" s="619" t="s">
        <v>8978</v>
      </c>
      <c r="C2924" s="618" t="s">
        <v>790</v>
      </c>
      <c r="D2924" s="620">
        <v>60.95</v>
      </c>
    </row>
    <row r="2925" spans="1:4" ht="9" customHeight="1" x14ac:dyDescent="0.35">
      <c r="A2925" s="618">
        <v>2003798</v>
      </c>
      <c r="B2925" s="619" t="s">
        <v>8979</v>
      </c>
      <c r="C2925" s="618" t="s">
        <v>790</v>
      </c>
      <c r="D2925" s="620">
        <v>53.62</v>
      </c>
    </row>
    <row r="2926" spans="1:4" ht="9" customHeight="1" x14ac:dyDescent="0.35">
      <c r="A2926" s="618">
        <v>2003801</v>
      </c>
      <c r="B2926" s="619" t="s">
        <v>8980</v>
      </c>
      <c r="C2926" s="618" t="s">
        <v>790</v>
      </c>
      <c r="D2926" s="620">
        <v>79.010000000000005</v>
      </c>
    </row>
    <row r="2927" spans="1:4" ht="9" customHeight="1" x14ac:dyDescent="0.35">
      <c r="A2927" s="618">
        <v>2003800</v>
      </c>
      <c r="B2927" s="619" t="s">
        <v>8981</v>
      </c>
      <c r="C2927" s="618" t="s">
        <v>790</v>
      </c>
      <c r="D2927" s="620">
        <v>67.72</v>
      </c>
    </row>
    <row r="2928" spans="1:4" ht="9" customHeight="1" x14ac:dyDescent="0.35">
      <c r="A2928" s="618">
        <v>2003714</v>
      </c>
      <c r="B2928" s="619" t="s">
        <v>8982</v>
      </c>
      <c r="C2928" s="618" t="s">
        <v>795</v>
      </c>
      <c r="D2928" s="620">
        <v>1709.66</v>
      </c>
    </row>
    <row r="2929" spans="1:4" ht="9" customHeight="1" x14ac:dyDescent="0.35">
      <c r="A2929" s="618">
        <v>2003713</v>
      </c>
      <c r="B2929" s="619" t="s">
        <v>8983</v>
      </c>
      <c r="C2929" s="618" t="s">
        <v>795</v>
      </c>
      <c r="D2929" s="620">
        <v>1658.28</v>
      </c>
    </row>
    <row r="2930" spans="1:4" ht="9" customHeight="1" x14ac:dyDescent="0.35">
      <c r="A2930" s="618">
        <v>2003716</v>
      </c>
      <c r="B2930" s="619" t="s">
        <v>8984</v>
      </c>
      <c r="C2930" s="618" t="s">
        <v>795</v>
      </c>
      <c r="D2930" s="620">
        <v>2042.52</v>
      </c>
    </row>
    <row r="2931" spans="1:4" ht="9" customHeight="1" x14ac:dyDescent="0.35">
      <c r="A2931" s="618">
        <v>2003715</v>
      </c>
      <c r="B2931" s="619" t="s">
        <v>8985</v>
      </c>
      <c r="C2931" s="618" t="s">
        <v>795</v>
      </c>
      <c r="D2931" s="620">
        <v>1987.61</v>
      </c>
    </row>
    <row r="2932" spans="1:4" ht="9" customHeight="1" x14ac:dyDescent="0.35">
      <c r="A2932" s="618">
        <v>2003718</v>
      </c>
      <c r="B2932" s="619" t="s">
        <v>8986</v>
      </c>
      <c r="C2932" s="618" t="s">
        <v>795</v>
      </c>
      <c r="D2932" s="620">
        <v>2367.31</v>
      </c>
    </row>
    <row r="2933" spans="1:4" ht="9" customHeight="1" x14ac:dyDescent="0.35">
      <c r="A2933" s="618">
        <v>2003717</v>
      </c>
      <c r="B2933" s="619" t="s">
        <v>8987</v>
      </c>
      <c r="C2933" s="618" t="s">
        <v>795</v>
      </c>
      <c r="D2933" s="620">
        <v>2309.5</v>
      </c>
    </row>
    <row r="2934" spans="1:4" ht="9" customHeight="1" x14ac:dyDescent="0.35">
      <c r="A2934" s="618">
        <v>2003720</v>
      </c>
      <c r="B2934" s="619" t="s">
        <v>8988</v>
      </c>
      <c r="C2934" s="618" t="s">
        <v>795</v>
      </c>
      <c r="D2934" s="620">
        <v>2700.1</v>
      </c>
    </row>
    <row r="2935" spans="1:4" ht="9" customHeight="1" x14ac:dyDescent="0.35">
      <c r="A2935" s="618">
        <v>2003719</v>
      </c>
      <c r="B2935" s="619" t="s">
        <v>8989</v>
      </c>
      <c r="C2935" s="618" t="s">
        <v>795</v>
      </c>
      <c r="D2935" s="620">
        <v>2638.76</v>
      </c>
    </row>
    <row r="2936" spans="1:4" ht="9" customHeight="1" x14ac:dyDescent="0.35">
      <c r="A2936" s="618">
        <v>2003722</v>
      </c>
      <c r="B2936" s="619" t="s">
        <v>8990</v>
      </c>
      <c r="C2936" s="618" t="s">
        <v>795</v>
      </c>
      <c r="D2936" s="620">
        <v>3024.89</v>
      </c>
    </row>
    <row r="2937" spans="1:4" ht="9" customHeight="1" x14ac:dyDescent="0.35">
      <c r="A2937" s="618">
        <v>2003721</v>
      </c>
      <c r="B2937" s="619" t="s">
        <v>8991</v>
      </c>
      <c r="C2937" s="618" t="s">
        <v>795</v>
      </c>
      <c r="D2937" s="620">
        <v>2960.66</v>
      </c>
    </row>
    <row r="2938" spans="1:4" ht="9" customHeight="1" x14ac:dyDescent="0.35">
      <c r="A2938" s="618">
        <v>2003724</v>
      </c>
      <c r="B2938" s="619" t="s">
        <v>8992</v>
      </c>
      <c r="C2938" s="618" t="s">
        <v>795</v>
      </c>
      <c r="D2938" s="620">
        <v>3357.75</v>
      </c>
    </row>
    <row r="2939" spans="1:4" ht="9" customHeight="1" x14ac:dyDescent="0.35">
      <c r="A2939" s="618">
        <v>2003723</v>
      </c>
      <c r="B2939" s="619" t="s">
        <v>8993</v>
      </c>
      <c r="C2939" s="618" t="s">
        <v>795</v>
      </c>
      <c r="D2939" s="620">
        <v>3289.98</v>
      </c>
    </row>
    <row r="2940" spans="1:4" ht="9" customHeight="1" x14ac:dyDescent="0.35">
      <c r="A2940" s="618">
        <v>2003726</v>
      </c>
      <c r="B2940" s="619" t="s">
        <v>8994</v>
      </c>
      <c r="C2940" s="618" t="s">
        <v>795</v>
      </c>
      <c r="D2940" s="620">
        <v>3682.53</v>
      </c>
    </row>
    <row r="2941" spans="1:4" ht="9" customHeight="1" x14ac:dyDescent="0.35">
      <c r="A2941" s="618">
        <v>2003725</v>
      </c>
      <c r="B2941" s="619" t="s">
        <v>8995</v>
      </c>
      <c r="C2941" s="618" t="s">
        <v>795</v>
      </c>
      <c r="D2941" s="620">
        <v>3611.88</v>
      </c>
    </row>
    <row r="2942" spans="1:4" ht="9" customHeight="1" x14ac:dyDescent="0.35">
      <c r="A2942" s="618">
        <v>2003859</v>
      </c>
      <c r="B2942" s="619" t="s">
        <v>8996</v>
      </c>
      <c r="C2942" s="618" t="s">
        <v>138</v>
      </c>
      <c r="D2942" s="620">
        <v>69.209999999999994</v>
      </c>
    </row>
    <row r="2943" spans="1:4" ht="9" customHeight="1" x14ac:dyDescent="0.35">
      <c r="A2943" s="618">
        <v>2003861</v>
      </c>
      <c r="B2943" s="619" t="s">
        <v>8997</v>
      </c>
      <c r="C2943" s="618" t="s">
        <v>790</v>
      </c>
      <c r="D2943" s="620">
        <v>23.37</v>
      </c>
    </row>
    <row r="2944" spans="1:4" ht="9" customHeight="1" x14ac:dyDescent="0.35">
      <c r="A2944" s="618">
        <v>2003862</v>
      </c>
      <c r="B2944" s="619" t="s">
        <v>8998</v>
      </c>
      <c r="C2944" s="618" t="s">
        <v>790</v>
      </c>
      <c r="D2944" s="620">
        <v>21.86</v>
      </c>
    </row>
    <row r="2945" spans="1:4" ht="9" customHeight="1" x14ac:dyDescent="0.35">
      <c r="A2945" s="618">
        <v>2003411</v>
      </c>
      <c r="B2945" s="619" t="s">
        <v>26136</v>
      </c>
      <c r="C2945" s="618" t="s">
        <v>790</v>
      </c>
      <c r="D2945" s="620">
        <v>918.4</v>
      </c>
    </row>
    <row r="2946" spans="1:4" ht="9" customHeight="1" x14ac:dyDescent="0.35">
      <c r="A2946" s="618">
        <v>2003410</v>
      </c>
      <c r="B2946" s="619" t="s">
        <v>26137</v>
      </c>
      <c r="C2946" s="618" t="s">
        <v>790</v>
      </c>
      <c r="D2946" s="620">
        <v>821.66</v>
      </c>
    </row>
    <row r="2947" spans="1:4" ht="9" customHeight="1" x14ac:dyDescent="0.35">
      <c r="A2947" s="618">
        <v>2003415</v>
      </c>
      <c r="B2947" s="619" t="s">
        <v>26138</v>
      </c>
      <c r="C2947" s="618" t="s">
        <v>790</v>
      </c>
      <c r="D2947" s="620">
        <v>1009.84</v>
      </c>
    </row>
    <row r="2948" spans="1:4" ht="9" customHeight="1" x14ac:dyDescent="0.35">
      <c r="A2948" s="618">
        <v>2003414</v>
      </c>
      <c r="B2948" s="619" t="s">
        <v>26139</v>
      </c>
      <c r="C2948" s="618" t="s">
        <v>790</v>
      </c>
      <c r="D2948" s="620">
        <v>902.69</v>
      </c>
    </row>
    <row r="2949" spans="1:4" ht="9" customHeight="1" x14ac:dyDescent="0.35">
      <c r="A2949" s="618">
        <v>2003419</v>
      </c>
      <c r="B2949" s="619" t="s">
        <v>26140</v>
      </c>
      <c r="C2949" s="618" t="s">
        <v>790</v>
      </c>
      <c r="D2949" s="620">
        <v>1227.33</v>
      </c>
    </row>
    <row r="2950" spans="1:4" ht="9" customHeight="1" x14ac:dyDescent="0.35">
      <c r="A2950" s="618">
        <v>2003418</v>
      </c>
      <c r="B2950" s="619" t="s">
        <v>26141</v>
      </c>
      <c r="C2950" s="618" t="s">
        <v>790</v>
      </c>
      <c r="D2950" s="620">
        <v>1092.75</v>
      </c>
    </row>
    <row r="2951" spans="1:4" ht="9" customHeight="1" x14ac:dyDescent="0.35">
      <c r="A2951" s="618">
        <v>2003423</v>
      </c>
      <c r="B2951" s="619" t="s">
        <v>26142</v>
      </c>
      <c r="C2951" s="618" t="s">
        <v>790</v>
      </c>
      <c r="D2951" s="620">
        <v>1408.43</v>
      </c>
    </row>
    <row r="2952" spans="1:4" ht="9" customHeight="1" x14ac:dyDescent="0.35">
      <c r="A2952" s="618">
        <v>2003422</v>
      </c>
      <c r="B2952" s="619" t="s">
        <v>26143</v>
      </c>
      <c r="C2952" s="618" t="s">
        <v>790</v>
      </c>
      <c r="D2952" s="620">
        <v>1254.67</v>
      </c>
    </row>
    <row r="2953" spans="1:4" ht="9" customHeight="1" x14ac:dyDescent="0.35">
      <c r="A2953" s="618">
        <v>2003427</v>
      </c>
      <c r="B2953" s="619" t="s">
        <v>26144</v>
      </c>
      <c r="C2953" s="618" t="s">
        <v>790</v>
      </c>
      <c r="D2953" s="620">
        <v>1672.38</v>
      </c>
    </row>
    <row r="2954" spans="1:4" ht="9" customHeight="1" x14ac:dyDescent="0.35">
      <c r="A2954" s="618">
        <v>2003426</v>
      </c>
      <c r="B2954" s="619" t="s">
        <v>26145</v>
      </c>
      <c r="C2954" s="618" t="s">
        <v>790</v>
      </c>
      <c r="D2954" s="620">
        <v>1488.98</v>
      </c>
    </row>
    <row r="2955" spans="1:4" ht="9" customHeight="1" x14ac:dyDescent="0.35">
      <c r="A2955" s="618">
        <v>2003431</v>
      </c>
      <c r="B2955" s="619" t="s">
        <v>26146</v>
      </c>
      <c r="C2955" s="618" t="s">
        <v>790</v>
      </c>
      <c r="D2955" s="620">
        <v>1869.63</v>
      </c>
    </row>
    <row r="2956" spans="1:4" ht="9" customHeight="1" x14ac:dyDescent="0.35">
      <c r="A2956" s="618">
        <v>2003430</v>
      </c>
      <c r="B2956" s="619" t="s">
        <v>26147</v>
      </c>
      <c r="C2956" s="618" t="s">
        <v>790</v>
      </c>
      <c r="D2956" s="620">
        <v>1652.88</v>
      </c>
    </row>
    <row r="2957" spans="1:4" ht="9" customHeight="1" x14ac:dyDescent="0.35">
      <c r="A2957" s="618">
        <v>2003435</v>
      </c>
      <c r="B2957" s="619" t="s">
        <v>26148</v>
      </c>
      <c r="C2957" s="618" t="s">
        <v>790</v>
      </c>
      <c r="D2957" s="620">
        <v>2159.61</v>
      </c>
    </row>
    <row r="2958" spans="1:4" ht="9" customHeight="1" x14ac:dyDescent="0.35">
      <c r="A2958" s="618">
        <v>2003434</v>
      </c>
      <c r="B2958" s="619" t="s">
        <v>26149</v>
      </c>
      <c r="C2958" s="618" t="s">
        <v>790</v>
      </c>
      <c r="D2958" s="620">
        <v>1909.96</v>
      </c>
    </row>
    <row r="2959" spans="1:4" ht="9" customHeight="1" x14ac:dyDescent="0.35">
      <c r="A2959" s="618">
        <v>2003439</v>
      </c>
      <c r="B2959" s="619" t="s">
        <v>26150</v>
      </c>
      <c r="C2959" s="618" t="s">
        <v>790</v>
      </c>
      <c r="D2959" s="620">
        <v>2524.3000000000002</v>
      </c>
    </row>
    <row r="2960" spans="1:4" ht="9" customHeight="1" x14ac:dyDescent="0.35">
      <c r="A2960" s="618">
        <v>2003438</v>
      </c>
      <c r="B2960" s="619" t="s">
        <v>26151</v>
      </c>
      <c r="C2960" s="618" t="s">
        <v>790</v>
      </c>
      <c r="D2960" s="620">
        <v>2233.54</v>
      </c>
    </row>
    <row r="2961" spans="1:4" ht="9" customHeight="1" x14ac:dyDescent="0.35">
      <c r="A2961" s="618">
        <v>2003167</v>
      </c>
      <c r="B2961" s="619" t="s">
        <v>26152</v>
      </c>
      <c r="C2961" s="618" t="s">
        <v>790</v>
      </c>
      <c r="D2961" s="620">
        <v>2496.23</v>
      </c>
    </row>
    <row r="2962" spans="1:4" ht="9" customHeight="1" x14ac:dyDescent="0.35">
      <c r="A2962" s="618">
        <v>2003168</v>
      </c>
      <c r="B2962" s="619" t="s">
        <v>26153</v>
      </c>
      <c r="C2962" s="618" t="s">
        <v>790</v>
      </c>
      <c r="D2962" s="620">
        <v>2197.33</v>
      </c>
    </row>
    <row r="2963" spans="1:4" ht="9" customHeight="1" x14ac:dyDescent="0.35">
      <c r="A2963" s="618">
        <v>2003407</v>
      </c>
      <c r="B2963" s="619" t="s">
        <v>26154</v>
      </c>
      <c r="C2963" s="618" t="s">
        <v>790</v>
      </c>
      <c r="D2963" s="620">
        <v>775.91</v>
      </c>
    </row>
    <row r="2964" spans="1:4" ht="9" customHeight="1" x14ac:dyDescent="0.35">
      <c r="A2964" s="618">
        <v>2003406</v>
      </c>
      <c r="B2964" s="619" t="s">
        <v>26155</v>
      </c>
      <c r="C2964" s="618" t="s">
        <v>790</v>
      </c>
      <c r="D2964" s="620">
        <v>701.04</v>
      </c>
    </row>
    <row r="2965" spans="1:4" ht="9" customHeight="1" x14ac:dyDescent="0.35">
      <c r="A2965" s="618">
        <v>2003169</v>
      </c>
      <c r="B2965" s="619" t="s">
        <v>26156</v>
      </c>
      <c r="C2965" s="618" t="s">
        <v>790</v>
      </c>
      <c r="D2965" s="620">
        <v>3219.34</v>
      </c>
    </row>
    <row r="2966" spans="1:4" ht="9" customHeight="1" x14ac:dyDescent="0.35">
      <c r="A2966" s="618">
        <v>2003170</v>
      </c>
      <c r="B2966" s="619" t="s">
        <v>26157</v>
      </c>
      <c r="C2966" s="618" t="s">
        <v>790</v>
      </c>
      <c r="D2966" s="620">
        <v>2836.56</v>
      </c>
    </row>
    <row r="2967" spans="1:4" ht="9" customHeight="1" x14ac:dyDescent="0.35">
      <c r="A2967" s="618">
        <v>2003389</v>
      </c>
      <c r="B2967" s="619" t="s">
        <v>26158</v>
      </c>
      <c r="C2967" s="618" t="s">
        <v>790</v>
      </c>
      <c r="D2967" s="620">
        <v>254.71</v>
      </c>
    </row>
    <row r="2968" spans="1:4" ht="9" customHeight="1" x14ac:dyDescent="0.35">
      <c r="A2968" s="618">
        <v>2003388</v>
      </c>
      <c r="B2968" s="619" t="s">
        <v>26159</v>
      </c>
      <c r="C2968" s="618" t="s">
        <v>790</v>
      </c>
      <c r="D2968" s="620">
        <v>222.76</v>
      </c>
    </row>
    <row r="2969" spans="1:4" ht="9" customHeight="1" x14ac:dyDescent="0.35">
      <c r="A2969" s="618">
        <v>2003393</v>
      </c>
      <c r="B2969" s="619" t="s">
        <v>26160</v>
      </c>
      <c r="C2969" s="618" t="s">
        <v>790</v>
      </c>
      <c r="D2969" s="620">
        <v>423.27</v>
      </c>
    </row>
    <row r="2970" spans="1:4" ht="9" customHeight="1" x14ac:dyDescent="0.35">
      <c r="A2970" s="618">
        <v>2003392</v>
      </c>
      <c r="B2970" s="619" t="s">
        <v>26161</v>
      </c>
      <c r="C2970" s="618" t="s">
        <v>790</v>
      </c>
      <c r="D2970" s="620">
        <v>379.58</v>
      </c>
    </row>
    <row r="2971" spans="1:4" ht="9" customHeight="1" x14ac:dyDescent="0.35">
      <c r="A2971" s="618">
        <v>2003173</v>
      </c>
      <c r="B2971" s="619" t="s">
        <v>26162</v>
      </c>
      <c r="C2971" s="618" t="s">
        <v>790</v>
      </c>
      <c r="D2971" s="620">
        <v>1010.8</v>
      </c>
    </row>
    <row r="2972" spans="1:4" ht="9" customHeight="1" x14ac:dyDescent="0.35">
      <c r="A2972" s="618">
        <v>2003174</v>
      </c>
      <c r="B2972" s="619" t="s">
        <v>26163</v>
      </c>
      <c r="C2972" s="618" t="s">
        <v>790</v>
      </c>
      <c r="D2972" s="620">
        <v>911.12</v>
      </c>
    </row>
    <row r="2973" spans="1:4" ht="9" customHeight="1" x14ac:dyDescent="0.35">
      <c r="A2973" s="618">
        <v>2003171</v>
      </c>
      <c r="B2973" s="619" t="s">
        <v>26164</v>
      </c>
      <c r="C2973" s="618" t="s">
        <v>790</v>
      </c>
      <c r="D2973" s="620">
        <v>693.98</v>
      </c>
    </row>
    <row r="2974" spans="1:4" ht="9" customHeight="1" x14ac:dyDescent="0.35">
      <c r="A2974" s="618">
        <v>2003172</v>
      </c>
      <c r="B2974" s="619" t="s">
        <v>26165</v>
      </c>
      <c r="C2974" s="618" t="s">
        <v>790</v>
      </c>
      <c r="D2974" s="620">
        <v>631.57000000000005</v>
      </c>
    </row>
    <row r="2975" spans="1:4" ht="9" customHeight="1" x14ac:dyDescent="0.35">
      <c r="A2975" s="618">
        <v>2003399</v>
      </c>
      <c r="B2975" s="619" t="s">
        <v>26166</v>
      </c>
      <c r="C2975" s="618" t="s">
        <v>790</v>
      </c>
      <c r="D2975" s="620">
        <v>709.18</v>
      </c>
    </row>
    <row r="2976" spans="1:4" ht="9" customHeight="1" x14ac:dyDescent="0.35">
      <c r="A2976" s="618">
        <v>2003398</v>
      </c>
      <c r="B2976" s="619" t="s">
        <v>26167</v>
      </c>
      <c r="C2976" s="618" t="s">
        <v>790</v>
      </c>
      <c r="D2976" s="620">
        <v>641.39</v>
      </c>
    </row>
    <row r="2977" spans="1:4" ht="9" customHeight="1" x14ac:dyDescent="0.35">
      <c r="A2977" s="618">
        <v>2003403</v>
      </c>
      <c r="B2977" s="619" t="s">
        <v>26168</v>
      </c>
      <c r="C2977" s="618" t="s">
        <v>790</v>
      </c>
      <c r="D2977" s="620">
        <v>865.84</v>
      </c>
    </row>
    <row r="2978" spans="1:4" ht="9" customHeight="1" x14ac:dyDescent="0.35">
      <c r="A2978" s="618">
        <v>2003402</v>
      </c>
      <c r="B2978" s="619" t="s">
        <v>26169</v>
      </c>
      <c r="C2978" s="618" t="s">
        <v>790</v>
      </c>
      <c r="D2978" s="620">
        <v>782.08</v>
      </c>
    </row>
    <row r="2979" spans="1:4" ht="9" customHeight="1" x14ac:dyDescent="0.35">
      <c r="A2979" s="618">
        <v>2003452</v>
      </c>
      <c r="B2979" s="619" t="s">
        <v>26170</v>
      </c>
      <c r="C2979" s="618" t="s">
        <v>795</v>
      </c>
      <c r="D2979" s="620">
        <v>917.43</v>
      </c>
    </row>
    <row r="2980" spans="1:4" ht="9" customHeight="1" x14ac:dyDescent="0.35">
      <c r="A2980" s="618">
        <v>2003453</v>
      </c>
      <c r="B2980" s="619" t="s">
        <v>26171</v>
      </c>
      <c r="C2980" s="618" t="s">
        <v>795</v>
      </c>
      <c r="D2980" s="620">
        <v>1243.06</v>
      </c>
    </row>
    <row r="2981" spans="1:4" ht="9" customHeight="1" x14ac:dyDescent="0.35">
      <c r="A2981" s="618">
        <v>2003454</v>
      </c>
      <c r="B2981" s="619" t="s">
        <v>26172</v>
      </c>
      <c r="C2981" s="618" t="s">
        <v>795</v>
      </c>
      <c r="D2981" s="620">
        <v>1300.33</v>
      </c>
    </row>
    <row r="2982" spans="1:4" ht="9" customHeight="1" x14ac:dyDescent="0.35">
      <c r="A2982" s="618">
        <v>2003455</v>
      </c>
      <c r="B2982" s="619" t="s">
        <v>26173</v>
      </c>
      <c r="C2982" s="618" t="s">
        <v>795</v>
      </c>
      <c r="D2982" s="620">
        <v>1801.29</v>
      </c>
    </row>
    <row r="2983" spans="1:4" ht="9" customHeight="1" x14ac:dyDescent="0.35">
      <c r="A2983" s="618">
        <v>2003456</v>
      </c>
      <c r="B2983" s="619" t="s">
        <v>26174</v>
      </c>
      <c r="C2983" s="618" t="s">
        <v>795</v>
      </c>
      <c r="D2983" s="620">
        <v>1732.67</v>
      </c>
    </row>
    <row r="2984" spans="1:4" ht="9" customHeight="1" x14ac:dyDescent="0.35">
      <c r="A2984" s="618">
        <v>2003457</v>
      </c>
      <c r="B2984" s="619" t="s">
        <v>26175</v>
      </c>
      <c r="C2984" s="618" t="s">
        <v>795</v>
      </c>
      <c r="D2984" s="620">
        <v>2441.02</v>
      </c>
    </row>
    <row r="2985" spans="1:4" ht="9" customHeight="1" x14ac:dyDescent="0.35">
      <c r="A2985" s="618">
        <v>2003462</v>
      </c>
      <c r="B2985" s="619" t="s">
        <v>26176</v>
      </c>
      <c r="C2985" s="618" t="s">
        <v>795</v>
      </c>
      <c r="D2985" s="620">
        <v>2237.61</v>
      </c>
    </row>
    <row r="2986" spans="1:4" ht="9" customHeight="1" x14ac:dyDescent="0.35">
      <c r="A2986" s="618">
        <v>2003463</v>
      </c>
      <c r="B2986" s="619" t="s">
        <v>26177</v>
      </c>
      <c r="C2986" s="618" t="s">
        <v>795</v>
      </c>
      <c r="D2986" s="620">
        <v>3205.95</v>
      </c>
    </row>
    <row r="2987" spans="1:4" ht="9" customHeight="1" x14ac:dyDescent="0.35">
      <c r="A2987" s="618">
        <v>2003468</v>
      </c>
      <c r="B2987" s="619" t="s">
        <v>26178</v>
      </c>
      <c r="C2987" s="618" t="s">
        <v>795</v>
      </c>
      <c r="D2987" s="620">
        <v>2777.14</v>
      </c>
    </row>
    <row r="2988" spans="1:4" ht="9" customHeight="1" x14ac:dyDescent="0.35">
      <c r="A2988" s="618">
        <v>2003469</v>
      </c>
      <c r="B2988" s="619" t="s">
        <v>26179</v>
      </c>
      <c r="C2988" s="618" t="s">
        <v>795</v>
      </c>
      <c r="D2988" s="620">
        <v>4023.13</v>
      </c>
    </row>
    <row r="2989" spans="1:4" ht="9" customHeight="1" x14ac:dyDescent="0.35">
      <c r="A2989" s="618">
        <v>2003458</v>
      </c>
      <c r="B2989" s="619" t="s">
        <v>26180</v>
      </c>
      <c r="C2989" s="618" t="s">
        <v>795</v>
      </c>
      <c r="D2989" s="620">
        <v>2211.56</v>
      </c>
    </row>
    <row r="2990" spans="1:4" ht="9" customHeight="1" x14ac:dyDescent="0.35">
      <c r="A2990" s="618">
        <v>2003459</v>
      </c>
      <c r="B2990" s="619" t="s">
        <v>26181</v>
      </c>
      <c r="C2990" s="618" t="s">
        <v>795</v>
      </c>
      <c r="D2990" s="620">
        <v>3156.43</v>
      </c>
    </row>
    <row r="2991" spans="1:4" ht="9" customHeight="1" x14ac:dyDescent="0.35">
      <c r="A2991" s="618">
        <v>2003464</v>
      </c>
      <c r="B2991" s="619" t="s">
        <v>26182</v>
      </c>
      <c r="C2991" s="618" t="s">
        <v>795</v>
      </c>
      <c r="D2991" s="620">
        <v>2898.87</v>
      </c>
    </row>
    <row r="2992" spans="1:4" ht="9" customHeight="1" x14ac:dyDescent="0.35">
      <c r="A2992" s="618">
        <v>2003465</v>
      </c>
      <c r="B2992" s="619" t="s">
        <v>26183</v>
      </c>
      <c r="C2992" s="618" t="s">
        <v>795</v>
      </c>
      <c r="D2992" s="620">
        <v>4205.45</v>
      </c>
    </row>
    <row r="2993" spans="1:4" ht="9" customHeight="1" x14ac:dyDescent="0.35">
      <c r="A2993" s="618">
        <v>2003470</v>
      </c>
      <c r="B2993" s="619" t="s">
        <v>26184</v>
      </c>
      <c r="C2993" s="618" t="s">
        <v>795</v>
      </c>
      <c r="D2993" s="620">
        <v>3588.55</v>
      </c>
    </row>
    <row r="2994" spans="1:4" ht="9" customHeight="1" x14ac:dyDescent="0.35">
      <c r="A2994" s="618">
        <v>2003471</v>
      </c>
      <c r="B2994" s="619" t="s">
        <v>26185</v>
      </c>
      <c r="C2994" s="618" t="s">
        <v>795</v>
      </c>
      <c r="D2994" s="620">
        <v>5258.22</v>
      </c>
    </row>
    <row r="2995" spans="1:4" ht="9" customHeight="1" x14ac:dyDescent="0.35">
      <c r="A2995" s="618">
        <v>2003460</v>
      </c>
      <c r="B2995" s="619" t="s">
        <v>26186</v>
      </c>
      <c r="C2995" s="618" t="s">
        <v>795</v>
      </c>
      <c r="D2995" s="620">
        <v>3351.61</v>
      </c>
    </row>
    <row r="2996" spans="1:4" ht="9" customHeight="1" x14ac:dyDescent="0.35">
      <c r="A2996" s="618">
        <v>2003461</v>
      </c>
      <c r="B2996" s="619" t="s">
        <v>26187</v>
      </c>
      <c r="C2996" s="618" t="s">
        <v>795</v>
      </c>
      <c r="D2996" s="620">
        <v>4886.37</v>
      </c>
    </row>
    <row r="2997" spans="1:4" ht="9" customHeight="1" x14ac:dyDescent="0.35">
      <c r="A2997" s="618">
        <v>2003466</v>
      </c>
      <c r="B2997" s="619" t="s">
        <v>26188</v>
      </c>
      <c r="C2997" s="618" t="s">
        <v>795</v>
      </c>
      <c r="D2997" s="620">
        <v>4308.2700000000004</v>
      </c>
    </row>
    <row r="2998" spans="1:4" ht="9" customHeight="1" x14ac:dyDescent="0.35">
      <c r="A2998" s="618">
        <v>2003467</v>
      </c>
      <c r="B2998" s="619" t="s">
        <v>26189</v>
      </c>
      <c r="C2998" s="618" t="s">
        <v>795</v>
      </c>
      <c r="D2998" s="620">
        <v>6357.51</v>
      </c>
    </row>
    <row r="2999" spans="1:4" ht="9" customHeight="1" x14ac:dyDescent="0.35">
      <c r="A2999" s="618">
        <v>2003472</v>
      </c>
      <c r="B2999" s="619" t="s">
        <v>26190</v>
      </c>
      <c r="C2999" s="618" t="s">
        <v>795</v>
      </c>
      <c r="D2999" s="620">
        <v>5337.2</v>
      </c>
    </row>
    <row r="3000" spans="1:4" ht="9" customHeight="1" x14ac:dyDescent="0.35">
      <c r="A3000" s="618">
        <v>2003473</v>
      </c>
      <c r="B3000" s="619" t="s">
        <v>26191</v>
      </c>
      <c r="C3000" s="618" t="s">
        <v>795</v>
      </c>
      <c r="D3000" s="620">
        <v>7942.19</v>
      </c>
    </row>
    <row r="3001" spans="1:4" ht="9" customHeight="1" x14ac:dyDescent="0.35">
      <c r="A3001" s="618">
        <v>2003176</v>
      </c>
      <c r="B3001" s="619" t="s">
        <v>26192</v>
      </c>
      <c r="C3001" s="618" t="s">
        <v>795</v>
      </c>
      <c r="D3001" s="620">
        <v>660.95</v>
      </c>
    </row>
    <row r="3002" spans="1:4" ht="9" customHeight="1" x14ac:dyDescent="0.35">
      <c r="A3002" s="618">
        <v>2003175</v>
      </c>
      <c r="B3002" s="619" t="s">
        <v>26193</v>
      </c>
      <c r="C3002" s="618" t="s">
        <v>795</v>
      </c>
      <c r="D3002" s="620">
        <v>854.14</v>
      </c>
    </row>
    <row r="3003" spans="1:4" ht="9" customHeight="1" x14ac:dyDescent="0.35">
      <c r="A3003" s="618">
        <v>2003201</v>
      </c>
      <c r="B3003" s="619" t="s">
        <v>26194</v>
      </c>
      <c r="C3003" s="618" t="s">
        <v>795</v>
      </c>
      <c r="D3003" s="620">
        <v>772.72</v>
      </c>
    </row>
    <row r="3004" spans="1:4" ht="9" customHeight="1" x14ac:dyDescent="0.35">
      <c r="A3004" s="618">
        <v>2003202</v>
      </c>
      <c r="B3004" s="619" t="s">
        <v>26195</v>
      </c>
      <c r="C3004" s="618" t="s">
        <v>795</v>
      </c>
      <c r="D3004" s="620">
        <v>662.94</v>
      </c>
    </row>
    <row r="3005" spans="1:4" ht="9" customHeight="1" x14ac:dyDescent="0.35">
      <c r="A3005" s="618">
        <v>2003178</v>
      </c>
      <c r="B3005" s="619" t="s">
        <v>26196</v>
      </c>
      <c r="C3005" s="618" t="s">
        <v>795</v>
      </c>
      <c r="D3005" s="620">
        <v>410.11</v>
      </c>
    </row>
    <row r="3006" spans="1:4" ht="9" customHeight="1" x14ac:dyDescent="0.35">
      <c r="A3006" s="618">
        <v>2003177</v>
      </c>
      <c r="B3006" s="619" t="s">
        <v>26197</v>
      </c>
      <c r="C3006" s="618" t="s">
        <v>795</v>
      </c>
      <c r="D3006" s="620">
        <v>513.99</v>
      </c>
    </row>
    <row r="3007" spans="1:4" ht="9" customHeight="1" x14ac:dyDescent="0.35">
      <c r="A3007" s="618">
        <v>2003203</v>
      </c>
      <c r="B3007" s="619" t="s">
        <v>26198</v>
      </c>
      <c r="C3007" s="618" t="s">
        <v>795</v>
      </c>
      <c r="D3007" s="620">
        <v>553.54999999999995</v>
      </c>
    </row>
    <row r="3008" spans="1:4" ht="9" customHeight="1" x14ac:dyDescent="0.35">
      <c r="A3008" s="618">
        <v>2003204</v>
      </c>
      <c r="B3008" s="619" t="s">
        <v>26199</v>
      </c>
      <c r="C3008" s="618" t="s">
        <v>795</v>
      </c>
      <c r="D3008" s="620">
        <v>476.09</v>
      </c>
    </row>
    <row r="3009" spans="1:4" ht="9" customHeight="1" x14ac:dyDescent="0.35">
      <c r="A3009" s="618">
        <v>2003180</v>
      </c>
      <c r="B3009" s="619" t="s">
        <v>26200</v>
      </c>
      <c r="C3009" s="618" t="s">
        <v>795</v>
      </c>
      <c r="D3009" s="620">
        <v>659.35</v>
      </c>
    </row>
    <row r="3010" spans="1:4" ht="9" customHeight="1" x14ac:dyDescent="0.35">
      <c r="A3010" s="618">
        <v>2003179</v>
      </c>
      <c r="B3010" s="619" t="s">
        <v>26201</v>
      </c>
      <c r="C3010" s="618" t="s">
        <v>795</v>
      </c>
      <c r="D3010" s="620">
        <v>851.81</v>
      </c>
    </row>
    <row r="3011" spans="1:4" ht="9" customHeight="1" x14ac:dyDescent="0.35">
      <c r="A3011" s="618">
        <v>2003205</v>
      </c>
      <c r="B3011" s="619" t="s">
        <v>26202</v>
      </c>
      <c r="C3011" s="618" t="s">
        <v>795</v>
      </c>
      <c r="D3011" s="620">
        <v>1848.16</v>
      </c>
    </row>
    <row r="3012" spans="1:4" ht="9" customHeight="1" x14ac:dyDescent="0.35">
      <c r="A3012" s="618">
        <v>2003206</v>
      </c>
      <c r="B3012" s="619" t="s">
        <v>26203</v>
      </c>
      <c r="C3012" s="618" t="s">
        <v>795</v>
      </c>
      <c r="D3012" s="620">
        <v>1651.63</v>
      </c>
    </row>
    <row r="3013" spans="1:4" ht="9" customHeight="1" x14ac:dyDescent="0.35">
      <c r="A3013" s="618">
        <v>2003182</v>
      </c>
      <c r="B3013" s="619" t="s">
        <v>26204</v>
      </c>
      <c r="C3013" s="618" t="s">
        <v>795</v>
      </c>
      <c r="D3013" s="620">
        <v>825.1</v>
      </c>
    </row>
    <row r="3014" spans="1:4" ht="9" customHeight="1" x14ac:dyDescent="0.35">
      <c r="A3014" s="618">
        <v>2003181</v>
      </c>
      <c r="B3014" s="619" t="s">
        <v>26205</v>
      </c>
      <c r="C3014" s="618" t="s">
        <v>795</v>
      </c>
      <c r="D3014" s="620">
        <v>1094.3</v>
      </c>
    </row>
    <row r="3015" spans="1:4" ht="9" customHeight="1" x14ac:dyDescent="0.35">
      <c r="A3015" s="618">
        <v>2003207</v>
      </c>
      <c r="B3015" s="619" t="s">
        <v>26206</v>
      </c>
      <c r="C3015" s="618" t="s">
        <v>795</v>
      </c>
      <c r="D3015" s="620">
        <v>2120.0100000000002</v>
      </c>
    </row>
    <row r="3016" spans="1:4" ht="9" customHeight="1" x14ac:dyDescent="0.35">
      <c r="A3016" s="618">
        <v>2003208</v>
      </c>
      <c r="B3016" s="619" t="s">
        <v>26207</v>
      </c>
      <c r="C3016" s="618" t="s">
        <v>795</v>
      </c>
      <c r="D3016" s="620">
        <v>1891.43</v>
      </c>
    </row>
    <row r="3017" spans="1:4" ht="9" customHeight="1" x14ac:dyDescent="0.35">
      <c r="A3017" s="618">
        <v>2003184</v>
      </c>
      <c r="B3017" s="619" t="s">
        <v>26208</v>
      </c>
      <c r="C3017" s="618" t="s">
        <v>795</v>
      </c>
      <c r="D3017" s="620">
        <v>1079.71</v>
      </c>
    </row>
    <row r="3018" spans="1:4" ht="9" customHeight="1" x14ac:dyDescent="0.35">
      <c r="A3018" s="618">
        <v>2003183</v>
      </c>
      <c r="B3018" s="619" t="s">
        <v>26209</v>
      </c>
      <c r="C3018" s="618" t="s">
        <v>795</v>
      </c>
      <c r="D3018" s="620">
        <v>1455.53</v>
      </c>
    </row>
    <row r="3019" spans="1:4" ht="9" customHeight="1" x14ac:dyDescent="0.35">
      <c r="A3019" s="618">
        <v>2003209</v>
      </c>
      <c r="B3019" s="619" t="s">
        <v>26210</v>
      </c>
      <c r="C3019" s="618" t="s">
        <v>795</v>
      </c>
      <c r="D3019" s="620">
        <v>3283.11</v>
      </c>
    </row>
    <row r="3020" spans="1:4" ht="9" customHeight="1" x14ac:dyDescent="0.35">
      <c r="A3020" s="618">
        <v>2003210</v>
      </c>
      <c r="B3020" s="619" t="s">
        <v>26211</v>
      </c>
      <c r="C3020" s="618" t="s">
        <v>795</v>
      </c>
      <c r="D3020" s="620">
        <v>2916.28</v>
      </c>
    </row>
    <row r="3021" spans="1:4" ht="9" customHeight="1" x14ac:dyDescent="0.35">
      <c r="A3021" s="618">
        <v>2003186</v>
      </c>
      <c r="B3021" s="619" t="s">
        <v>26212</v>
      </c>
      <c r="C3021" s="618" t="s">
        <v>795</v>
      </c>
      <c r="D3021" s="620">
        <v>1400.36</v>
      </c>
    </row>
    <row r="3022" spans="1:4" ht="9" customHeight="1" x14ac:dyDescent="0.35">
      <c r="A3022" s="618">
        <v>2003185</v>
      </c>
      <c r="B3022" s="619" t="s">
        <v>26213</v>
      </c>
      <c r="C3022" s="618" t="s">
        <v>795</v>
      </c>
      <c r="D3022" s="620">
        <v>1925.14</v>
      </c>
    </row>
    <row r="3023" spans="1:4" ht="9" customHeight="1" x14ac:dyDescent="0.35">
      <c r="A3023" s="618">
        <v>2003211</v>
      </c>
      <c r="B3023" s="619" t="s">
        <v>26214</v>
      </c>
      <c r="C3023" s="618" t="s">
        <v>795</v>
      </c>
      <c r="D3023" s="620">
        <v>4168.43</v>
      </c>
    </row>
    <row r="3024" spans="1:4" ht="9" customHeight="1" x14ac:dyDescent="0.35">
      <c r="A3024" s="618">
        <v>2003212</v>
      </c>
      <c r="B3024" s="619" t="s">
        <v>26215</v>
      </c>
      <c r="C3024" s="618" t="s">
        <v>795</v>
      </c>
      <c r="D3024" s="620">
        <v>3686.83</v>
      </c>
    </row>
    <row r="3025" spans="1:4" ht="9" customHeight="1" x14ac:dyDescent="0.35">
      <c r="A3025" s="618">
        <v>2003188</v>
      </c>
      <c r="B3025" s="619" t="s">
        <v>26216</v>
      </c>
      <c r="C3025" s="618" t="s">
        <v>795</v>
      </c>
      <c r="D3025" s="620">
        <v>1739.36</v>
      </c>
    </row>
    <row r="3026" spans="1:4" ht="9" customHeight="1" x14ac:dyDescent="0.35">
      <c r="A3026" s="618">
        <v>2003187</v>
      </c>
      <c r="B3026" s="619" t="s">
        <v>26217</v>
      </c>
      <c r="C3026" s="618" t="s">
        <v>795</v>
      </c>
      <c r="D3026" s="620">
        <v>2421.7399999999998</v>
      </c>
    </row>
    <row r="3027" spans="1:4" ht="9" customHeight="1" x14ac:dyDescent="0.35">
      <c r="A3027" s="618">
        <v>2003213</v>
      </c>
      <c r="B3027" s="619" t="s">
        <v>26218</v>
      </c>
      <c r="C3027" s="618" t="s">
        <v>795</v>
      </c>
      <c r="D3027" s="620">
        <v>6035.91</v>
      </c>
    </row>
    <row r="3028" spans="1:4" ht="9" customHeight="1" x14ac:dyDescent="0.35">
      <c r="A3028" s="618">
        <v>2003214</v>
      </c>
      <c r="B3028" s="619" t="s">
        <v>26219</v>
      </c>
      <c r="C3028" s="618" t="s">
        <v>795</v>
      </c>
      <c r="D3028" s="620">
        <v>5307.36</v>
      </c>
    </row>
    <row r="3029" spans="1:4" ht="9" customHeight="1" x14ac:dyDescent="0.35">
      <c r="A3029" s="618">
        <v>2003190</v>
      </c>
      <c r="B3029" s="619" t="s">
        <v>26220</v>
      </c>
      <c r="C3029" s="618" t="s">
        <v>795</v>
      </c>
      <c r="D3029" s="620">
        <v>2180.83</v>
      </c>
    </row>
    <row r="3030" spans="1:4" ht="9" customHeight="1" x14ac:dyDescent="0.35">
      <c r="A3030" s="618">
        <v>2003189</v>
      </c>
      <c r="B3030" s="619" t="s">
        <v>26221</v>
      </c>
      <c r="C3030" s="618" t="s">
        <v>795</v>
      </c>
      <c r="D3030" s="620">
        <v>3076.61</v>
      </c>
    </row>
    <row r="3031" spans="1:4" ht="9" customHeight="1" x14ac:dyDescent="0.35">
      <c r="A3031" s="618">
        <v>2003215</v>
      </c>
      <c r="B3031" s="619" t="s">
        <v>26222</v>
      </c>
      <c r="C3031" s="618" t="s">
        <v>795</v>
      </c>
      <c r="D3031" s="620">
        <v>9998.06</v>
      </c>
    </row>
    <row r="3032" spans="1:4" ht="9" customHeight="1" x14ac:dyDescent="0.35">
      <c r="A3032" s="618">
        <v>2003216</v>
      </c>
      <c r="B3032" s="619" t="s">
        <v>26223</v>
      </c>
      <c r="C3032" s="618" t="s">
        <v>795</v>
      </c>
      <c r="D3032" s="620">
        <v>8743.81</v>
      </c>
    </row>
    <row r="3033" spans="1:4" ht="9" customHeight="1" x14ac:dyDescent="0.35">
      <c r="A3033" s="618">
        <v>2003192</v>
      </c>
      <c r="B3033" s="619" t="s">
        <v>26224</v>
      </c>
      <c r="C3033" s="618" t="s">
        <v>795</v>
      </c>
      <c r="D3033" s="620">
        <v>2362.91</v>
      </c>
    </row>
    <row r="3034" spans="1:4" ht="9" customHeight="1" x14ac:dyDescent="0.35">
      <c r="A3034" s="618">
        <v>2003191</v>
      </c>
      <c r="B3034" s="619" t="s">
        <v>26225</v>
      </c>
      <c r="C3034" s="618" t="s">
        <v>795</v>
      </c>
      <c r="D3034" s="620">
        <v>3345.43</v>
      </c>
    </row>
    <row r="3035" spans="1:4" ht="9" customHeight="1" x14ac:dyDescent="0.35">
      <c r="A3035" s="618">
        <v>2003217</v>
      </c>
      <c r="B3035" s="619" t="s">
        <v>26226</v>
      </c>
      <c r="C3035" s="618" t="s">
        <v>795</v>
      </c>
      <c r="D3035" s="620">
        <v>6955.35</v>
      </c>
    </row>
    <row r="3036" spans="1:4" ht="9" customHeight="1" x14ac:dyDescent="0.35">
      <c r="A3036" s="618">
        <v>2003218</v>
      </c>
      <c r="B3036" s="619" t="s">
        <v>26227</v>
      </c>
      <c r="C3036" s="618" t="s">
        <v>795</v>
      </c>
      <c r="D3036" s="620">
        <v>6083.01</v>
      </c>
    </row>
    <row r="3037" spans="1:4" ht="9" customHeight="1" x14ac:dyDescent="0.35">
      <c r="A3037" s="618">
        <v>2003194</v>
      </c>
      <c r="B3037" s="619" t="s">
        <v>26228</v>
      </c>
      <c r="C3037" s="618" t="s">
        <v>795</v>
      </c>
      <c r="D3037" s="620">
        <v>2893.44</v>
      </c>
    </row>
    <row r="3038" spans="1:4" ht="9" customHeight="1" x14ac:dyDescent="0.35">
      <c r="A3038" s="618">
        <v>2003193</v>
      </c>
      <c r="B3038" s="619" t="s">
        <v>26229</v>
      </c>
      <c r="C3038" s="618" t="s">
        <v>795</v>
      </c>
      <c r="D3038" s="620">
        <v>4137.72</v>
      </c>
    </row>
    <row r="3039" spans="1:4" ht="9" customHeight="1" x14ac:dyDescent="0.35">
      <c r="A3039" s="618">
        <v>2003219</v>
      </c>
      <c r="B3039" s="619" t="s">
        <v>26230</v>
      </c>
      <c r="C3039" s="618" t="s">
        <v>795</v>
      </c>
      <c r="D3039" s="620">
        <v>9445.7199999999993</v>
      </c>
    </row>
    <row r="3040" spans="1:4" ht="9" customHeight="1" x14ac:dyDescent="0.35">
      <c r="A3040" s="618">
        <v>2003220</v>
      </c>
      <c r="B3040" s="619" t="s">
        <v>26231</v>
      </c>
      <c r="C3040" s="618" t="s">
        <v>795</v>
      </c>
      <c r="D3040" s="620">
        <v>8218.9500000000007</v>
      </c>
    </row>
    <row r="3041" spans="1:4" ht="9" customHeight="1" x14ac:dyDescent="0.35">
      <c r="A3041" s="618">
        <v>2003196</v>
      </c>
      <c r="B3041" s="619" t="s">
        <v>26232</v>
      </c>
      <c r="C3041" s="618" t="s">
        <v>795</v>
      </c>
      <c r="D3041" s="620">
        <v>3580.52</v>
      </c>
    </row>
    <row r="3042" spans="1:4" ht="9" customHeight="1" x14ac:dyDescent="0.35">
      <c r="A3042" s="618">
        <v>2003195</v>
      </c>
      <c r="B3042" s="619" t="s">
        <v>26233</v>
      </c>
      <c r="C3042" s="618" t="s">
        <v>795</v>
      </c>
      <c r="D3042" s="620">
        <v>5168.32</v>
      </c>
    </row>
    <row r="3043" spans="1:4" ht="9" customHeight="1" x14ac:dyDescent="0.35">
      <c r="A3043" s="618">
        <v>2003221</v>
      </c>
      <c r="B3043" s="619" t="s">
        <v>26234</v>
      </c>
      <c r="C3043" s="618" t="s">
        <v>795</v>
      </c>
      <c r="D3043" s="620">
        <v>14296.09</v>
      </c>
    </row>
    <row r="3044" spans="1:4" ht="9" customHeight="1" x14ac:dyDescent="0.35">
      <c r="A3044" s="618">
        <v>2003222</v>
      </c>
      <c r="B3044" s="619" t="s">
        <v>26235</v>
      </c>
      <c r="C3044" s="618" t="s">
        <v>795</v>
      </c>
      <c r="D3044" s="620">
        <v>12367.93</v>
      </c>
    </row>
    <row r="3045" spans="1:4" ht="9" customHeight="1" x14ac:dyDescent="0.35">
      <c r="A3045" s="618">
        <v>2003198</v>
      </c>
      <c r="B3045" s="619" t="s">
        <v>26236</v>
      </c>
      <c r="C3045" s="618" t="s">
        <v>795</v>
      </c>
      <c r="D3045" s="620">
        <v>3326.52</v>
      </c>
    </row>
    <row r="3046" spans="1:4" ht="9" customHeight="1" x14ac:dyDescent="0.35">
      <c r="A3046" s="618">
        <v>2003197</v>
      </c>
      <c r="B3046" s="619" t="s">
        <v>26237</v>
      </c>
      <c r="C3046" s="618" t="s">
        <v>795</v>
      </c>
      <c r="D3046" s="620">
        <v>4765.1000000000004</v>
      </c>
    </row>
    <row r="3047" spans="1:4" ht="18" customHeight="1" x14ac:dyDescent="0.35">
      <c r="A3047" s="618">
        <v>2003223</v>
      </c>
      <c r="B3047" s="619" t="s">
        <v>26238</v>
      </c>
      <c r="C3047" s="618" t="s">
        <v>795</v>
      </c>
      <c r="D3047" s="620">
        <v>9695.08</v>
      </c>
    </row>
    <row r="3048" spans="1:4" ht="18" customHeight="1" x14ac:dyDescent="0.35">
      <c r="A3048" s="618">
        <v>2003224</v>
      </c>
      <c r="B3048" s="619" t="s">
        <v>26239</v>
      </c>
      <c r="C3048" s="618" t="s">
        <v>795</v>
      </c>
      <c r="D3048" s="620">
        <v>8457.7900000000009</v>
      </c>
    </row>
    <row r="3049" spans="1:4" ht="18" customHeight="1" x14ac:dyDescent="0.35">
      <c r="A3049" s="618">
        <v>2003200</v>
      </c>
      <c r="B3049" s="619" t="s">
        <v>26240</v>
      </c>
      <c r="C3049" s="618" t="s">
        <v>795</v>
      </c>
      <c r="D3049" s="620">
        <v>3905.22</v>
      </c>
    </row>
    <row r="3050" spans="1:4" ht="18" customHeight="1" x14ac:dyDescent="0.35">
      <c r="A3050" s="618">
        <v>2003199</v>
      </c>
      <c r="B3050" s="619" t="s">
        <v>26241</v>
      </c>
      <c r="C3050" s="618" t="s">
        <v>795</v>
      </c>
      <c r="D3050" s="620">
        <v>5691.58</v>
      </c>
    </row>
    <row r="3051" spans="1:4" ht="18" customHeight="1" x14ac:dyDescent="0.35">
      <c r="A3051" s="618">
        <v>2003225</v>
      </c>
      <c r="B3051" s="619" t="s">
        <v>26242</v>
      </c>
      <c r="C3051" s="618" t="s">
        <v>795</v>
      </c>
      <c r="D3051" s="620">
        <v>13929.15</v>
      </c>
    </row>
    <row r="3052" spans="1:4" ht="18" customHeight="1" x14ac:dyDescent="0.35">
      <c r="A3052" s="618">
        <v>2003226</v>
      </c>
      <c r="B3052" s="619" t="s">
        <v>26243</v>
      </c>
      <c r="C3052" s="618" t="s">
        <v>795</v>
      </c>
      <c r="D3052" s="620">
        <v>12067.56</v>
      </c>
    </row>
    <row r="3053" spans="1:4" ht="18" customHeight="1" x14ac:dyDescent="0.35">
      <c r="A3053" s="618">
        <v>2003238</v>
      </c>
      <c r="B3053" s="619" t="s">
        <v>26244</v>
      </c>
      <c r="C3053" s="618" t="s">
        <v>795</v>
      </c>
      <c r="D3053" s="620">
        <v>767.53</v>
      </c>
    </row>
    <row r="3054" spans="1:4" ht="18" customHeight="1" x14ac:dyDescent="0.35">
      <c r="A3054" s="618">
        <v>2003237</v>
      </c>
      <c r="B3054" s="619" t="s">
        <v>26245</v>
      </c>
      <c r="C3054" s="618" t="s">
        <v>795</v>
      </c>
      <c r="D3054" s="620">
        <v>1011.37</v>
      </c>
    </row>
    <row r="3055" spans="1:4" ht="9" customHeight="1" x14ac:dyDescent="0.35">
      <c r="A3055" s="618">
        <v>2003236</v>
      </c>
      <c r="B3055" s="619" t="s">
        <v>26246</v>
      </c>
      <c r="C3055" s="618" t="s">
        <v>795</v>
      </c>
      <c r="D3055" s="620">
        <v>855.46</v>
      </c>
    </row>
    <row r="3056" spans="1:4" ht="9" customHeight="1" x14ac:dyDescent="0.35">
      <c r="A3056" s="618">
        <v>2003235</v>
      </c>
      <c r="B3056" s="619" t="s">
        <v>26247</v>
      </c>
      <c r="C3056" s="618" t="s">
        <v>795</v>
      </c>
      <c r="D3056" s="620">
        <v>1136.3800000000001</v>
      </c>
    </row>
    <row r="3057" spans="1:4" ht="9" customHeight="1" x14ac:dyDescent="0.35">
      <c r="A3057" s="618">
        <v>2003234</v>
      </c>
      <c r="B3057" s="619" t="s">
        <v>26248</v>
      </c>
      <c r="C3057" s="618" t="s">
        <v>795</v>
      </c>
      <c r="D3057" s="620">
        <v>1004.21</v>
      </c>
    </row>
    <row r="3058" spans="1:4" ht="9" customHeight="1" x14ac:dyDescent="0.35">
      <c r="A3058" s="618">
        <v>2003233</v>
      </c>
      <c r="B3058" s="619" t="s">
        <v>26249</v>
      </c>
      <c r="C3058" s="618" t="s">
        <v>795</v>
      </c>
      <c r="D3058" s="620">
        <v>1352.06</v>
      </c>
    </row>
    <row r="3059" spans="1:4" ht="9" customHeight="1" x14ac:dyDescent="0.35">
      <c r="A3059" s="618">
        <v>2003232</v>
      </c>
      <c r="B3059" s="619" t="s">
        <v>26250</v>
      </c>
      <c r="C3059" s="618" t="s">
        <v>795</v>
      </c>
      <c r="D3059" s="620">
        <v>1056.29</v>
      </c>
    </row>
    <row r="3060" spans="1:4" ht="9" customHeight="1" x14ac:dyDescent="0.35">
      <c r="A3060" s="618">
        <v>2003231</v>
      </c>
      <c r="B3060" s="619" t="s">
        <v>26251</v>
      </c>
      <c r="C3060" s="618" t="s">
        <v>795</v>
      </c>
      <c r="D3060" s="620">
        <v>1424.54</v>
      </c>
    </row>
    <row r="3061" spans="1:4" ht="9" customHeight="1" x14ac:dyDescent="0.35">
      <c r="A3061" s="618">
        <v>2003230</v>
      </c>
      <c r="B3061" s="619" t="s">
        <v>26252</v>
      </c>
      <c r="C3061" s="618" t="s">
        <v>795</v>
      </c>
      <c r="D3061" s="620">
        <v>1386.18</v>
      </c>
    </row>
    <row r="3062" spans="1:4" ht="9" customHeight="1" x14ac:dyDescent="0.35">
      <c r="A3062" s="618">
        <v>2003229</v>
      </c>
      <c r="B3062" s="619" t="s">
        <v>26253</v>
      </c>
      <c r="C3062" s="618" t="s">
        <v>795</v>
      </c>
      <c r="D3062" s="620">
        <v>1902.82</v>
      </c>
    </row>
    <row r="3063" spans="1:4" ht="9" customHeight="1" x14ac:dyDescent="0.35">
      <c r="A3063" s="618">
        <v>2003228</v>
      </c>
      <c r="B3063" s="619" t="s">
        <v>26254</v>
      </c>
      <c r="C3063" s="618" t="s">
        <v>795</v>
      </c>
      <c r="D3063" s="620">
        <v>1540.26</v>
      </c>
    </row>
    <row r="3064" spans="1:4" ht="9" customHeight="1" x14ac:dyDescent="0.35">
      <c r="A3064" s="618">
        <v>2003227</v>
      </c>
      <c r="B3064" s="619" t="s">
        <v>26255</v>
      </c>
      <c r="C3064" s="618" t="s">
        <v>795</v>
      </c>
      <c r="D3064" s="620">
        <v>2132.33</v>
      </c>
    </row>
    <row r="3065" spans="1:4" ht="9" customHeight="1" x14ac:dyDescent="0.35">
      <c r="A3065" s="618">
        <v>2003248</v>
      </c>
      <c r="B3065" s="619" t="s">
        <v>26256</v>
      </c>
      <c r="C3065" s="618" t="s">
        <v>795</v>
      </c>
      <c r="D3065" s="620">
        <v>391.63</v>
      </c>
    </row>
    <row r="3066" spans="1:4" ht="9" customHeight="1" x14ac:dyDescent="0.35">
      <c r="A3066" s="618">
        <v>2003247</v>
      </c>
      <c r="B3066" s="619" t="s">
        <v>26257</v>
      </c>
      <c r="C3066" s="618" t="s">
        <v>795</v>
      </c>
      <c r="D3066" s="620">
        <v>494.65</v>
      </c>
    </row>
    <row r="3067" spans="1:4" ht="9" customHeight="1" x14ac:dyDescent="0.35">
      <c r="A3067" s="618">
        <v>2003246</v>
      </c>
      <c r="B3067" s="619" t="s">
        <v>26258</v>
      </c>
      <c r="C3067" s="618" t="s">
        <v>795</v>
      </c>
      <c r="D3067" s="620">
        <v>499.35</v>
      </c>
    </row>
    <row r="3068" spans="1:4" ht="9" customHeight="1" x14ac:dyDescent="0.35">
      <c r="A3068" s="618">
        <v>2003245</v>
      </c>
      <c r="B3068" s="619" t="s">
        <v>26259</v>
      </c>
      <c r="C3068" s="618" t="s">
        <v>795</v>
      </c>
      <c r="D3068" s="620">
        <v>638.91</v>
      </c>
    </row>
    <row r="3069" spans="1:4" ht="9" customHeight="1" x14ac:dyDescent="0.35">
      <c r="A3069" s="618">
        <v>2003244</v>
      </c>
      <c r="B3069" s="619" t="s">
        <v>26260</v>
      </c>
      <c r="C3069" s="618" t="s">
        <v>795</v>
      </c>
      <c r="D3069" s="620">
        <v>565.97</v>
      </c>
    </row>
    <row r="3070" spans="1:4" ht="9" customHeight="1" x14ac:dyDescent="0.35">
      <c r="A3070" s="618">
        <v>2003243</v>
      </c>
      <c r="B3070" s="619" t="s">
        <v>26261</v>
      </c>
      <c r="C3070" s="618" t="s">
        <v>795</v>
      </c>
      <c r="D3070" s="620">
        <v>728.38</v>
      </c>
    </row>
    <row r="3071" spans="1:4" ht="9" customHeight="1" x14ac:dyDescent="0.35">
      <c r="A3071" s="618">
        <v>2003242</v>
      </c>
      <c r="B3071" s="619" t="s">
        <v>26262</v>
      </c>
      <c r="C3071" s="618" t="s">
        <v>795</v>
      </c>
      <c r="D3071" s="620">
        <v>642.23</v>
      </c>
    </row>
    <row r="3072" spans="1:4" ht="9" customHeight="1" x14ac:dyDescent="0.35">
      <c r="A3072" s="618">
        <v>2003241</v>
      </c>
      <c r="B3072" s="619" t="s">
        <v>26263</v>
      </c>
      <c r="C3072" s="618" t="s">
        <v>795</v>
      </c>
      <c r="D3072" s="620">
        <v>836.58</v>
      </c>
    </row>
    <row r="3073" spans="1:4" ht="9" customHeight="1" x14ac:dyDescent="0.35">
      <c r="A3073" s="618">
        <v>2003240</v>
      </c>
      <c r="B3073" s="619" t="s">
        <v>26264</v>
      </c>
      <c r="C3073" s="618" t="s">
        <v>795</v>
      </c>
      <c r="D3073" s="620">
        <v>669.91</v>
      </c>
    </row>
    <row r="3074" spans="1:4" ht="9" customHeight="1" x14ac:dyDescent="0.35">
      <c r="A3074" s="618">
        <v>2003239</v>
      </c>
      <c r="B3074" s="619" t="s">
        <v>26265</v>
      </c>
      <c r="C3074" s="618" t="s">
        <v>795</v>
      </c>
      <c r="D3074" s="620">
        <v>879.23</v>
      </c>
    </row>
    <row r="3075" spans="1:4" ht="9" customHeight="1" x14ac:dyDescent="0.35">
      <c r="A3075" s="618">
        <v>2004516</v>
      </c>
      <c r="B3075" s="619" t="s">
        <v>8999</v>
      </c>
      <c r="C3075" s="618" t="s">
        <v>790</v>
      </c>
      <c r="D3075" s="620">
        <v>40.53</v>
      </c>
    </row>
    <row r="3076" spans="1:4" ht="9" customHeight="1" x14ac:dyDescent="0.35">
      <c r="A3076" s="618">
        <v>2004517</v>
      </c>
      <c r="B3076" s="619" t="s">
        <v>9000</v>
      </c>
      <c r="C3076" s="618" t="s">
        <v>790</v>
      </c>
      <c r="D3076" s="620">
        <v>77.599999999999994</v>
      </c>
    </row>
    <row r="3077" spans="1:4" ht="9" customHeight="1" x14ac:dyDescent="0.35">
      <c r="A3077" s="618">
        <v>2007971</v>
      </c>
      <c r="B3077" s="619" t="s">
        <v>9001</v>
      </c>
      <c r="C3077" s="618" t="s">
        <v>790</v>
      </c>
      <c r="D3077" s="620">
        <v>89.53</v>
      </c>
    </row>
    <row r="3078" spans="1:4" ht="9" customHeight="1" x14ac:dyDescent="0.35">
      <c r="A3078" s="618">
        <v>2008091</v>
      </c>
      <c r="B3078" s="619" t="s">
        <v>9002</v>
      </c>
      <c r="C3078" s="618" t="s">
        <v>790</v>
      </c>
      <c r="D3078" s="620">
        <v>98.15</v>
      </c>
    </row>
    <row r="3079" spans="1:4" ht="9" customHeight="1" x14ac:dyDescent="0.35">
      <c r="A3079" s="618">
        <v>2006408</v>
      </c>
      <c r="B3079" s="619" t="s">
        <v>9003</v>
      </c>
      <c r="C3079" s="618" t="s">
        <v>790</v>
      </c>
      <c r="D3079" s="620">
        <v>77.61</v>
      </c>
    </row>
    <row r="3080" spans="1:4" ht="9" customHeight="1" x14ac:dyDescent="0.35">
      <c r="A3080" s="618">
        <v>2015642</v>
      </c>
      <c r="B3080" s="619" t="s">
        <v>9004</v>
      </c>
      <c r="C3080" s="618" t="s">
        <v>790</v>
      </c>
      <c r="D3080" s="620">
        <v>141.47999999999999</v>
      </c>
    </row>
    <row r="3081" spans="1:4" ht="9" customHeight="1" x14ac:dyDescent="0.35">
      <c r="A3081" s="618">
        <v>2015641</v>
      </c>
      <c r="B3081" s="619" t="s">
        <v>9005</v>
      </c>
      <c r="C3081" s="618" t="s">
        <v>790</v>
      </c>
      <c r="D3081" s="620">
        <v>131.09</v>
      </c>
    </row>
    <row r="3082" spans="1:4" ht="9" customHeight="1" x14ac:dyDescent="0.35">
      <c r="A3082" s="618">
        <v>2004509</v>
      </c>
      <c r="B3082" s="619" t="s">
        <v>9006</v>
      </c>
      <c r="C3082" s="618" t="s">
        <v>790</v>
      </c>
      <c r="D3082" s="620">
        <v>45.49</v>
      </c>
    </row>
    <row r="3083" spans="1:4" ht="9" customHeight="1" x14ac:dyDescent="0.35">
      <c r="A3083" s="618">
        <v>2004510</v>
      </c>
      <c r="B3083" s="619" t="s">
        <v>9007</v>
      </c>
      <c r="C3083" s="618" t="s">
        <v>790</v>
      </c>
      <c r="D3083" s="620">
        <v>56.41</v>
      </c>
    </row>
    <row r="3084" spans="1:4" ht="9" customHeight="1" x14ac:dyDescent="0.35">
      <c r="A3084" s="618">
        <v>2004511</v>
      </c>
      <c r="B3084" s="619" t="s">
        <v>9008</v>
      </c>
      <c r="C3084" s="618" t="s">
        <v>790</v>
      </c>
      <c r="D3084" s="620">
        <v>78.22</v>
      </c>
    </row>
    <row r="3085" spans="1:4" ht="9" customHeight="1" x14ac:dyDescent="0.35">
      <c r="A3085" s="618">
        <v>2004512</v>
      </c>
      <c r="B3085" s="619" t="s">
        <v>9009</v>
      </c>
      <c r="C3085" s="618" t="s">
        <v>790</v>
      </c>
      <c r="D3085" s="620">
        <v>105.47</v>
      </c>
    </row>
    <row r="3086" spans="1:4" ht="9" customHeight="1" x14ac:dyDescent="0.35">
      <c r="A3086" s="618">
        <v>2003843</v>
      </c>
      <c r="B3086" s="619" t="s">
        <v>9010</v>
      </c>
      <c r="C3086" s="618" t="s">
        <v>790</v>
      </c>
      <c r="D3086" s="620">
        <v>494.27</v>
      </c>
    </row>
    <row r="3087" spans="1:4" ht="9" customHeight="1" x14ac:dyDescent="0.35">
      <c r="A3087" s="618">
        <v>2003915</v>
      </c>
      <c r="B3087" s="619" t="s">
        <v>9011</v>
      </c>
      <c r="C3087" s="618" t="s">
        <v>790</v>
      </c>
      <c r="D3087" s="620">
        <v>146.26</v>
      </c>
    </row>
    <row r="3088" spans="1:4" ht="9" customHeight="1" x14ac:dyDescent="0.35">
      <c r="A3088" s="618">
        <v>2003914</v>
      </c>
      <c r="B3088" s="619" t="s">
        <v>9012</v>
      </c>
      <c r="C3088" s="618" t="s">
        <v>790</v>
      </c>
      <c r="D3088" s="620">
        <v>104.91</v>
      </c>
    </row>
    <row r="3089" spans="1:4" ht="9" customHeight="1" x14ac:dyDescent="0.35">
      <c r="A3089" s="618">
        <v>2003589</v>
      </c>
      <c r="B3089" s="619" t="s">
        <v>9013</v>
      </c>
      <c r="C3089" s="618" t="s">
        <v>790</v>
      </c>
      <c r="D3089" s="620">
        <v>162.13999999999999</v>
      </c>
    </row>
    <row r="3090" spans="1:4" ht="9" customHeight="1" x14ac:dyDescent="0.35">
      <c r="A3090" s="618">
        <v>2003588</v>
      </c>
      <c r="B3090" s="619" t="s">
        <v>9014</v>
      </c>
      <c r="C3090" s="618" t="s">
        <v>790</v>
      </c>
      <c r="D3090" s="620">
        <v>126.03</v>
      </c>
    </row>
    <row r="3091" spans="1:4" ht="9" customHeight="1" x14ac:dyDescent="0.35">
      <c r="A3091" s="618">
        <v>2003917</v>
      </c>
      <c r="B3091" s="619" t="s">
        <v>9015</v>
      </c>
      <c r="C3091" s="618" t="s">
        <v>790</v>
      </c>
      <c r="D3091" s="620">
        <v>161.16</v>
      </c>
    </row>
    <row r="3092" spans="1:4" ht="9" customHeight="1" x14ac:dyDescent="0.35">
      <c r="A3092" s="618">
        <v>2003916</v>
      </c>
      <c r="B3092" s="619" t="s">
        <v>9016</v>
      </c>
      <c r="C3092" s="618" t="s">
        <v>790</v>
      </c>
      <c r="D3092" s="620">
        <v>119.81</v>
      </c>
    </row>
    <row r="3093" spans="1:4" ht="9" customHeight="1" x14ac:dyDescent="0.35">
      <c r="A3093" s="618">
        <v>2003591</v>
      </c>
      <c r="B3093" s="619" t="s">
        <v>9017</v>
      </c>
      <c r="C3093" s="618" t="s">
        <v>790</v>
      </c>
      <c r="D3093" s="620">
        <v>177.04</v>
      </c>
    </row>
    <row r="3094" spans="1:4" ht="9" customHeight="1" x14ac:dyDescent="0.35">
      <c r="A3094" s="618">
        <v>2003590</v>
      </c>
      <c r="B3094" s="619" t="s">
        <v>9018</v>
      </c>
      <c r="C3094" s="618" t="s">
        <v>790</v>
      </c>
      <c r="D3094" s="620">
        <v>140.93</v>
      </c>
    </row>
    <row r="3095" spans="1:4" ht="9" customHeight="1" x14ac:dyDescent="0.35">
      <c r="A3095" s="618">
        <v>2003593</v>
      </c>
      <c r="B3095" s="619" t="s">
        <v>9019</v>
      </c>
      <c r="C3095" s="618" t="s">
        <v>790</v>
      </c>
      <c r="D3095" s="620">
        <v>124.54</v>
      </c>
    </row>
    <row r="3096" spans="1:4" ht="18" customHeight="1" x14ac:dyDescent="0.35">
      <c r="A3096" s="618">
        <v>2003592</v>
      </c>
      <c r="B3096" s="619" t="s">
        <v>9020</v>
      </c>
      <c r="C3096" s="618" t="s">
        <v>790</v>
      </c>
      <c r="D3096" s="620">
        <v>72.959999999999994</v>
      </c>
    </row>
    <row r="3097" spans="1:4" ht="18" customHeight="1" x14ac:dyDescent="0.35">
      <c r="A3097" s="618">
        <v>2003595</v>
      </c>
      <c r="B3097" s="619" t="s">
        <v>9021</v>
      </c>
      <c r="C3097" s="618" t="s">
        <v>790</v>
      </c>
      <c r="D3097" s="620">
        <v>109.64</v>
      </c>
    </row>
    <row r="3098" spans="1:4" ht="18" customHeight="1" x14ac:dyDescent="0.35">
      <c r="A3098" s="618">
        <v>2003594</v>
      </c>
      <c r="B3098" s="619" t="s">
        <v>9022</v>
      </c>
      <c r="C3098" s="618" t="s">
        <v>790</v>
      </c>
      <c r="D3098" s="620">
        <v>58.06</v>
      </c>
    </row>
    <row r="3099" spans="1:4" ht="18" customHeight="1" x14ac:dyDescent="0.35">
      <c r="A3099" s="618">
        <v>2003597</v>
      </c>
      <c r="B3099" s="619" t="s">
        <v>9023</v>
      </c>
      <c r="C3099" s="618" t="s">
        <v>790</v>
      </c>
      <c r="D3099" s="620">
        <v>111.18</v>
      </c>
    </row>
    <row r="3100" spans="1:4" ht="18" customHeight="1" x14ac:dyDescent="0.35">
      <c r="A3100" s="618">
        <v>2003596</v>
      </c>
      <c r="B3100" s="619" t="s">
        <v>9024</v>
      </c>
      <c r="C3100" s="618" t="s">
        <v>790</v>
      </c>
      <c r="D3100" s="620">
        <v>99.04</v>
      </c>
    </row>
    <row r="3101" spans="1:4" ht="9" customHeight="1" x14ac:dyDescent="0.35">
      <c r="A3101" s="618">
        <v>2003572</v>
      </c>
      <c r="B3101" s="619" t="s">
        <v>9025</v>
      </c>
      <c r="C3101" s="618" t="s">
        <v>790</v>
      </c>
      <c r="D3101" s="620">
        <v>95.44</v>
      </c>
    </row>
    <row r="3102" spans="1:4" ht="9" customHeight="1" x14ac:dyDescent="0.35">
      <c r="A3102" s="618">
        <v>2003580</v>
      </c>
      <c r="B3102" s="619" t="s">
        <v>9026</v>
      </c>
      <c r="C3102" s="618" t="s">
        <v>790</v>
      </c>
      <c r="D3102" s="620">
        <v>68.44</v>
      </c>
    </row>
    <row r="3103" spans="1:4" ht="9" customHeight="1" x14ac:dyDescent="0.35">
      <c r="A3103" s="618">
        <v>2003573</v>
      </c>
      <c r="B3103" s="619" t="s">
        <v>9027</v>
      </c>
      <c r="C3103" s="618" t="s">
        <v>790</v>
      </c>
      <c r="D3103" s="620">
        <v>97.89</v>
      </c>
    </row>
    <row r="3104" spans="1:4" ht="9" customHeight="1" x14ac:dyDescent="0.35">
      <c r="A3104" s="618">
        <v>2003581</v>
      </c>
      <c r="B3104" s="619" t="s">
        <v>9028</v>
      </c>
      <c r="C3104" s="618" t="s">
        <v>790</v>
      </c>
      <c r="D3104" s="620">
        <v>66.66</v>
      </c>
    </row>
    <row r="3105" spans="1:4" ht="9" customHeight="1" x14ac:dyDescent="0.35">
      <c r="A3105" s="618">
        <v>2003561</v>
      </c>
      <c r="B3105" s="619" t="s">
        <v>9029</v>
      </c>
      <c r="C3105" s="618" t="s">
        <v>790</v>
      </c>
      <c r="D3105" s="620">
        <v>192.81</v>
      </c>
    </row>
    <row r="3106" spans="1:4" ht="9" customHeight="1" x14ac:dyDescent="0.35">
      <c r="A3106" s="618">
        <v>2003560</v>
      </c>
      <c r="B3106" s="619" t="s">
        <v>9030</v>
      </c>
      <c r="C3106" s="618" t="s">
        <v>790</v>
      </c>
      <c r="D3106" s="620">
        <v>122.63</v>
      </c>
    </row>
    <row r="3107" spans="1:4" ht="9" customHeight="1" x14ac:dyDescent="0.35">
      <c r="A3107" s="618">
        <v>2003574</v>
      </c>
      <c r="B3107" s="619" t="s">
        <v>9031</v>
      </c>
      <c r="C3107" s="618" t="s">
        <v>790</v>
      </c>
      <c r="D3107" s="620">
        <v>175.6</v>
      </c>
    </row>
    <row r="3108" spans="1:4" ht="9" customHeight="1" x14ac:dyDescent="0.35">
      <c r="A3108" s="618">
        <v>2003582</v>
      </c>
      <c r="B3108" s="619" t="s">
        <v>9032</v>
      </c>
      <c r="C3108" s="618" t="s">
        <v>790</v>
      </c>
      <c r="D3108" s="620">
        <v>134.82</v>
      </c>
    </row>
    <row r="3109" spans="1:4" ht="9" customHeight="1" x14ac:dyDescent="0.35">
      <c r="A3109" s="618">
        <v>2003563</v>
      </c>
      <c r="B3109" s="619" t="s">
        <v>9033</v>
      </c>
      <c r="C3109" s="618" t="s">
        <v>790</v>
      </c>
      <c r="D3109" s="620">
        <v>196.28</v>
      </c>
    </row>
    <row r="3110" spans="1:4" ht="9" customHeight="1" x14ac:dyDescent="0.35">
      <c r="A3110" s="618">
        <v>2003562</v>
      </c>
      <c r="B3110" s="619" t="s">
        <v>9034</v>
      </c>
      <c r="C3110" s="618" t="s">
        <v>790</v>
      </c>
      <c r="D3110" s="620">
        <v>119.77</v>
      </c>
    </row>
    <row r="3111" spans="1:4" ht="9" customHeight="1" x14ac:dyDescent="0.35">
      <c r="A3111" s="618">
        <v>2003575</v>
      </c>
      <c r="B3111" s="619" t="s">
        <v>9035</v>
      </c>
      <c r="C3111" s="618" t="s">
        <v>790</v>
      </c>
      <c r="D3111" s="620">
        <v>178.03</v>
      </c>
    </row>
    <row r="3112" spans="1:4" ht="9" customHeight="1" x14ac:dyDescent="0.35">
      <c r="A3112" s="618">
        <v>2003583</v>
      </c>
      <c r="B3112" s="619" t="s">
        <v>9036</v>
      </c>
      <c r="C3112" s="618" t="s">
        <v>790</v>
      </c>
      <c r="D3112" s="620">
        <v>132.83000000000001</v>
      </c>
    </row>
    <row r="3113" spans="1:4" ht="9" customHeight="1" x14ac:dyDescent="0.35">
      <c r="A3113" s="618">
        <v>2003565</v>
      </c>
      <c r="B3113" s="619" t="s">
        <v>9037</v>
      </c>
      <c r="C3113" s="618" t="s">
        <v>790</v>
      </c>
      <c r="D3113" s="620">
        <v>246.82</v>
      </c>
    </row>
    <row r="3114" spans="1:4" ht="9" customHeight="1" x14ac:dyDescent="0.35">
      <c r="A3114" s="618">
        <v>2003564</v>
      </c>
      <c r="B3114" s="619" t="s">
        <v>9038</v>
      </c>
      <c r="C3114" s="618" t="s">
        <v>790</v>
      </c>
      <c r="D3114" s="620">
        <v>86.91</v>
      </c>
    </row>
    <row r="3115" spans="1:4" ht="9" customHeight="1" x14ac:dyDescent="0.35">
      <c r="A3115" s="618">
        <v>2003567</v>
      </c>
      <c r="B3115" s="619" t="s">
        <v>9039</v>
      </c>
      <c r="C3115" s="618" t="s">
        <v>790</v>
      </c>
      <c r="D3115" s="620">
        <v>288.22000000000003</v>
      </c>
    </row>
    <row r="3116" spans="1:4" ht="9" customHeight="1" x14ac:dyDescent="0.35">
      <c r="A3116" s="618">
        <v>2003566</v>
      </c>
      <c r="B3116" s="619" t="s">
        <v>9040</v>
      </c>
      <c r="C3116" s="618" t="s">
        <v>790</v>
      </c>
      <c r="D3116" s="620">
        <v>94.77</v>
      </c>
    </row>
    <row r="3117" spans="1:4" ht="9" customHeight="1" x14ac:dyDescent="0.35">
      <c r="A3117" s="618">
        <v>2003569</v>
      </c>
      <c r="B3117" s="619" t="s">
        <v>9041</v>
      </c>
      <c r="C3117" s="618" t="s">
        <v>790</v>
      </c>
      <c r="D3117" s="620">
        <v>283.23</v>
      </c>
    </row>
    <row r="3118" spans="1:4" ht="9" customHeight="1" x14ac:dyDescent="0.35">
      <c r="A3118" s="618">
        <v>2003568</v>
      </c>
      <c r="B3118" s="619" t="s">
        <v>9042</v>
      </c>
      <c r="C3118" s="618" t="s">
        <v>790</v>
      </c>
      <c r="D3118" s="620">
        <v>133.55000000000001</v>
      </c>
    </row>
    <row r="3119" spans="1:4" ht="9" customHeight="1" x14ac:dyDescent="0.35">
      <c r="A3119" s="618">
        <v>2003578</v>
      </c>
      <c r="B3119" s="619" t="s">
        <v>9043</v>
      </c>
      <c r="C3119" s="618" t="s">
        <v>790</v>
      </c>
      <c r="D3119" s="620">
        <v>273.81</v>
      </c>
    </row>
    <row r="3120" spans="1:4" ht="9" customHeight="1" x14ac:dyDescent="0.35">
      <c r="A3120" s="618">
        <v>2003586</v>
      </c>
      <c r="B3120" s="619" t="s">
        <v>9044</v>
      </c>
      <c r="C3120" s="618" t="s">
        <v>790</v>
      </c>
      <c r="D3120" s="620">
        <v>146.87</v>
      </c>
    </row>
    <row r="3121" spans="1:4" ht="9" customHeight="1" x14ac:dyDescent="0.35">
      <c r="A3121" s="618">
        <v>2003571</v>
      </c>
      <c r="B3121" s="619" t="s">
        <v>9045</v>
      </c>
      <c r="C3121" s="618" t="s">
        <v>790</v>
      </c>
      <c r="D3121" s="620">
        <v>324.62</v>
      </c>
    </row>
    <row r="3122" spans="1:4" ht="9" customHeight="1" x14ac:dyDescent="0.35">
      <c r="A3122" s="618">
        <v>2003570</v>
      </c>
      <c r="B3122" s="619" t="s">
        <v>9046</v>
      </c>
      <c r="C3122" s="618" t="s">
        <v>790</v>
      </c>
      <c r="D3122" s="620">
        <v>141.41</v>
      </c>
    </row>
    <row r="3123" spans="1:4" ht="9" customHeight="1" x14ac:dyDescent="0.35">
      <c r="A3123" s="618">
        <v>2003579</v>
      </c>
      <c r="B3123" s="619" t="s">
        <v>9047</v>
      </c>
      <c r="C3123" s="618" t="s">
        <v>790</v>
      </c>
      <c r="D3123" s="620">
        <v>306.70999999999998</v>
      </c>
    </row>
    <row r="3124" spans="1:4" ht="9" customHeight="1" x14ac:dyDescent="0.35">
      <c r="A3124" s="618">
        <v>2003587</v>
      </c>
      <c r="B3124" s="619" t="s">
        <v>9048</v>
      </c>
      <c r="C3124" s="618" t="s">
        <v>790</v>
      </c>
      <c r="D3124" s="620">
        <v>153.97999999999999</v>
      </c>
    </row>
    <row r="3125" spans="1:4" ht="9" customHeight="1" x14ac:dyDescent="0.35">
      <c r="A3125" s="618">
        <v>2004506</v>
      </c>
      <c r="B3125" s="619" t="s">
        <v>9049</v>
      </c>
      <c r="C3125" s="618" t="s">
        <v>790</v>
      </c>
      <c r="D3125" s="620">
        <v>85.85</v>
      </c>
    </row>
    <row r="3126" spans="1:4" ht="9" customHeight="1" x14ac:dyDescent="0.35">
      <c r="A3126" s="618">
        <v>2004507</v>
      </c>
      <c r="B3126" s="619" t="s">
        <v>9050</v>
      </c>
      <c r="C3126" s="618" t="s">
        <v>790</v>
      </c>
      <c r="D3126" s="620">
        <v>117</v>
      </c>
    </row>
    <row r="3127" spans="1:4" ht="9" customHeight="1" x14ac:dyDescent="0.35">
      <c r="A3127" s="618">
        <v>2003614</v>
      </c>
      <c r="B3127" s="619" t="s">
        <v>9051</v>
      </c>
      <c r="C3127" s="618" t="s">
        <v>790</v>
      </c>
      <c r="D3127" s="620">
        <v>147.63999999999999</v>
      </c>
    </row>
    <row r="3128" spans="1:4" ht="9" customHeight="1" x14ac:dyDescent="0.35">
      <c r="A3128" s="618">
        <v>2003865</v>
      </c>
      <c r="B3128" s="619" t="s">
        <v>9052</v>
      </c>
      <c r="C3128" s="618" t="s">
        <v>790</v>
      </c>
      <c r="D3128" s="620">
        <v>167.65</v>
      </c>
    </row>
    <row r="3129" spans="1:4" ht="9" customHeight="1" x14ac:dyDescent="0.35">
      <c r="A3129" s="618">
        <v>2003923</v>
      </c>
      <c r="B3129" s="619" t="s">
        <v>9053</v>
      </c>
      <c r="C3129" s="618" t="s">
        <v>790</v>
      </c>
      <c r="D3129" s="620">
        <v>53.34</v>
      </c>
    </row>
    <row r="3130" spans="1:4" ht="9" customHeight="1" x14ac:dyDescent="0.35">
      <c r="A3130" s="618">
        <v>2003922</v>
      </c>
      <c r="B3130" s="619" t="s">
        <v>9054</v>
      </c>
      <c r="C3130" s="618" t="s">
        <v>790</v>
      </c>
      <c r="D3130" s="620">
        <v>39.659999999999997</v>
      </c>
    </row>
    <row r="3131" spans="1:4" ht="9" customHeight="1" x14ac:dyDescent="0.35">
      <c r="A3131" s="618">
        <v>2003605</v>
      </c>
      <c r="B3131" s="619" t="s">
        <v>9055</v>
      </c>
      <c r="C3131" s="618" t="s">
        <v>790</v>
      </c>
      <c r="D3131" s="620">
        <v>37.33</v>
      </c>
    </row>
    <row r="3132" spans="1:4" ht="9" customHeight="1" x14ac:dyDescent="0.35">
      <c r="A3132" s="618">
        <v>2003604</v>
      </c>
      <c r="B3132" s="619" t="s">
        <v>9056</v>
      </c>
      <c r="C3132" s="618" t="s">
        <v>790</v>
      </c>
      <c r="D3132" s="620">
        <v>28.9</v>
      </c>
    </row>
    <row r="3133" spans="1:4" ht="9" customHeight="1" x14ac:dyDescent="0.35">
      <c r="A3133" s="618">
        <v>2003607</v>
      </c>
      <c r="B3133" s="619" t="s">
        <v>9057</v>
      </c>
      <c r="C3133" s="618" t="s">
        <v>790</v>
      </c>
      <c r="D3133" s="620">
        <v>70.650000000000006</v>
      </c>
    </row>
    <row r="3134" spans="1:4" ht="9" customHeight="1" x14ac:dyDescent="0.35">
      <c r="A3134" s="618">
        <v>2003606</v>
      </c>
      <c r="B3134" s="619" t="s">
        <v>9058</v>
      </c>
      <c r="C3134" s="618" t="s">
        <v>790</v>
      </c>
      <c r="D3134" s="620">
        <v>29.38</v>
      </c>
    </row>
    <row r="3135" spans="1:4" ht="9" customHeight="1" x14ac:dyDescent="0.35">
      <c r="A3135" s="618">
        <v>2003609</v>
      </c>
      <c r="B3135" s="619" t="s">
        <v>9059</v>
      </c>
      <c r="C3135" s="618" t="s">
        <v>790</v>
      </c>
      <c r="D3135" s="620">
        <v>54.63</v>
      </c>
    </row>
    <row r="3136" spans="1:4" ht="9" customHeight="1" x14ac:dyDescent="0.35">
      <c r="A3136" s="618">
        <v>2003608</v>
      </c>
      <c r="B3136" s="619" t="s">
        <v>9060</v>
      </c>
      <c r="C3136" s="618" t="s">
        <v>790</v>
      </c>
      <c r="D3136" s="620">
        <v>13.36</v>
      </c>
    </row>
    <row r="3137" spans="1:4" ht="9" customHeight="1" x14ac:dyDescent="0.35">
      <c r="A3137" s="618">
        <v>2003925</v>
      </c>
      <c r="B3137" s="619" t="s">
        <v>9061</v>
      </c>
      <c r="C3137" s="618" t="s">
        <v>790</v>
      </c>
      <c r="D3137" s="620">
        <v>112.16</v>
      </c>
    </row>
    <row r="3138" spans="1:4" ht="9" customHeight="1" x14ac:dyDescent="0.35">
      <c r="A3138" s="618">
        <v>2003924</v>
      </c>
      <c r="B3138" s="619" t="s">
        <v>9062</v>
      </c>
      <c r="C3138" s="618" t="s">
        <v>790</v>
      </c>
      <c r="D3138" s="620">
        <v>65.650000000000006</v>
      </c>
    </row>
    <row r="3139" spans="1:4" ht="9" customHeight="1" x14ac:dyDescent="0.35">
      <c r="A3139" s="618">
        <v>2003611</v>
      </c>
      <c r="B3139" s="619" t="s">
        <v>9063</v>
      </c>
      <c r="C3139" s="618" t="s">
        <v>790</v>
      </c>
      <c r="D3139" s="620">
        <v>96.15</v>
      </c>
    </row>
    <row r="3140" spans="1:4" ht="9" customHeight="1" x14ac:dyDescent="0.35">
      <c r="A3140" s="618">
        <v>2003610</v>
      </c>
      <c r="B3140" s="619" t="s">
        <v>9064</v>
      </c>
      <c r="C3140" s="618" t="s">
        <v>790</v>
      </c>
      <c r="D3140" s="620">
        <v>54.88</v>
      </c>
    </row>
    <row r="3141" spans="1:4" ht="9" customHeight="1" x14ac:dyDescent="0.35">
      <c r="A3141" s="618">
        <v>2003820</v>
      </c>
      <c r="B3141" s="619" t="s">
        <v>9065</v>
      </c>
      <c r="C3141" s="618" t="s">
        <v>795</v>
      </c>
      <c r="D3141" s="620">
        <v>24.36</v>
      </c>
    </row>
    <row r="3142" spans="1:4" ht="9" customHeight="1" x14ac:dyDescent="0.35">
      <c r="A3142" s="618">
        <v>2003821</v>
      </c>
      <c r="B3142" s="619" t="s">
        <v>9066</v>
      </c>
      <c r="C3142" s="618" t="s">
        <v>795</v>
      </c>
      <c r="D3142" s="620">
        <v>21.9</v>
      </c>
    </row>
    <row r="3143" spans="1:4" ht="9" customHeight="1" x14ac:dyDescent="0.35">
      <c r="A3143" s="618">
        <v>2003842</v>
      </c>
      <c r="B3143" s="619" t="s">
        <v>9067</v>
      </c>
      <c r="C3143" s="618" t="s">
        <v>752</v>
      </c>
      <c r="D3143" s="620">
        <v>71.91</v>
      </c>
    </row>
    <row r="3144" spans="1:4" ht="9" customHeight="1" x14ac:dyDescent="0.35">
      <c r="A3144" s="618">
        <v>2003103</v>
      </c>
      <c r="B3144" s="619" t="s">
        <v>26266</v>
      </c>
      <c r="C3144" s="618" t="s">
        <v>795</v>
      </c>
      <c r="D3144" s="620">
        <v>236.72</v>
      </c>
    </row>
    <row r="3145" spans="1:4" ht="9" customHeight="1" x14ac:dyDescent="0.35">
      <c r="A3145" s="618">
        <v>2003104</v>
      </c>
      <c r="B3145" s="619" t="s">
        <v>26267</v>
      </c>
      <c r="C3145" s="618" t="s">
        <v>795</v>
      </c>
      <c r="D3145" s="620">
        <v>195.57</v>
      </c>
    </row>
    <row r="3146" spans="1:4" ht="9" customHeight="1" x14ac:dyDescent="0.35">
      <c r="A3146" s="618">
        <v>2003115</v>
      </c>
      <c r="B3146" s="619" t="s">
        <v>26268</v>
      </c>
      <c r="C3146" s="618" t="s">
        <v>795</v>
      </c>
      <c r="D3146" s="620">
        <v>351.4</v>
      </c>
    </row>
    <row r="3147" spans="1:4" ht="9" customHeight="1" x14ac:dyDescent="0.35">
      <c r="A3147" s="618">
        <v>2003116</v>
      </c>
      <c r="B3147" s="619" t="s">
        <v>26269</v>
      </c>
      <c r="C3147" s="618" t="s">
        <v>795</v>
      </c>
      <c r="D3147" s="620">
        <v>288.3</v>
      </c>
    </row>
    <row r="3148" spans="1:4" ht="9" customHeight="1" x14ac:dyDescent="0.35">
      <c r="A3148" s="618">
        <v>2003105</v>
      </c>
      <c r="B3148" s="619" t="s">
        <v>26270</v>
      </c>
      <c r="C3148" s="618" t="s">
        <v>795</v>
      </c>
      <c r="D3148" s="620">
        <v>250.62</v>
      </c>
    </row>
    <row r="3149" spans="1:4" ht="9" customHeight="1" x14ac:dyDescent="0.35">
      <c r="A3149" s="618">
        <v>2003106</v>
      </c>
      <c r="B3149" s="619" t="s">
        <v>26271</v>
      </c>
      <c r="C3149" s="618" t="s">
        <v>795</v>
      </c>
      <c r="D3149" s="620">
        <v>207.72</v>
      </c>
    </row>
    <row r="3150" spans="1:4" ht="9" customHeight="1" x14ac:dyDescent="0.35">
      <c r="A3150" s="618">
        <v>2003117</v>
      </c>
      <c r="B3150" s="619" t="s">
        <v>26272</v>
      </c>
      <c r="C3150" s="618" t="s">
        <v>795</v>
      </c>
      <c r="D3150" s="620">
        <v>371.01</v>
      </c>
    </row>
    <row r="3151" spans="1:4" ht="9" customHeight="1" x14ac:dyDescent="0.35">
      <c r="A3151" s="618">
        <v>2003118</v>
      </c>
      <c r="B3151" s="619" t="s">
        <v>26273</v>
      </c>
      <c r="C3151" s="618" t="s">
        <v>795</v>
      </c>
      <c r="D3151" s="620">
        <v>305.45</v>
      </c>
    </row>
    <row r="3152" spans="1:4" ht="9" customHeight="1" x14ac:dyDescent="0.35">
      <c r="A3152" s="618">
        <v>2003107</v>
      </c>
      <c r="B3152" s="619" t="s">
        <v>26274</v>
      </c>
      <c r="C3152" s="618" t="s">
        <v>795</v>
      </c>
      <c r="D3152" s="620">
        <v>219.77</v>
      </c>
    </row>
    <row r="3153" spans="1:4" ht="9" customHeight="1" x14ac:dyDescent="0.35">
      <c r="A3153" s="618">
        <v>2003108</v>
      </c>
      <c r="B3153" s="619" t="s">
        <v>26275</v>
      </c>
      <c r="C3153" s="618" t="s">
        <v>795</v>
      </c>
      <c r="D3153" s="620">
        <v>183.16</v>
      </c>
    </row>
    <row r="3154" spans="1:4" ht="9" customHeight="1" x14ac:dyDescent="0.35">
      <c r="A3154" s="618">
        <v>2003119</v>
      </c>
      <c r="B3154" s="619" t="s">
        <v>26276</v>
      </c>
      <c r="C3154" s="618" t="s">
        <v>795</v>
      </c>
      <c r="D3154" s="620">
        <v>319.77</v>
      </c>
    </row>
    <row r="3155" spans="1:4" ht="9" customHeight="1" x14ac:dyDescent="0.35">
      <c r="A3155" s="618">
        <v>2003120</v>
      </c>
      <c r="B3155" s="619" t="s">
        <v>26277</v>
      </c>
      <c r="C3155" s="618" t="s">
        <v>795</v>
      </c>
      <c r="D3155" s="620">
        <v>265.67</v>
      </c>
    </row>
    <row r="3156" spans="1:4" ht="9" customHeight="1" x14ac:dyDescent="0.35">
      <c r="A3156" s="618">
        <v>2003109</v>
      </c>
      <c r="B3156" s="619" t="s">
        <v>26278</v>
      </c>
      <c r="C3156" s="618" t="s">
        <v>795</v>
      </c>
      <c r="D3156" s="620">
        <v>231.17</v>
      </c>
    </row>
    <row r="3157" spans="1:4" ht="9" customHeight="1" x14ac:dyDescent="0.35">
      <c r="A3157" s="618">
        <v>2003110</v>
      </c>
      <c r="B3157" s="619" t="s">
        <v>26279</v>
      </c>
      <c r="C3157" s="618" t="s">
        <v>795</v>
      </c>
      <c r="D3157" s="620">
        <v>193.25</v>
      </c>
    </row>
    <row r="3158" spans="1:4" ht="9" customHeight="1" x14ac:dyDescent="0.35">
      <c r="A3158" s="618">
        <v>2003121</v>
      </c>
      <c r="B3158" s="619" t="s">
        <v>26280</v>
      </c>
      <c r="C3158" s="618" t="s">
        <v>795</v>
      </c>
      <c r="D3158" s="620">
        <v>335.93</v>
      </c>
    </row>
    <row r="3159" spans="1:4" ht="9" customHeight="1" x14ac:dyDescent="0.35">
      <c r="A3159" s="618">
        <v>2003122</v>
      </c>
      <c r="B3159" s="619" t="s">
        <v>26281</v>
      </c>
      <c r="C3159" s="618" t="s">
        <v>795</v>
      </c>
      <c r="D3159" s="620">
        <v>280</v>
      </c>
    </row>
    <row r="3160" spans="1:4" ht="9" customHeight="1" x14ac:dyDescent="0.35">
      <c r="A3160" s="618">
        <v>2003111</v>
      </c>
      <c r="B3160" s="619" t="s">
        <v>26282</v>
      </c>
      <c r="C3160" s="618" t="s">
        <v>795</v>
      </c>
      <c r="D3160" s="620">
        <v>244.75</v>
      </c>
    </row>
    <row r="3161" spans="1:4" ht="9" customHeight="1" x14ac:dyDescent="0.35">
      <c r="A3161" s="618">
        <v>2003112</v>
      </c>
      <c r="B3161" s="619" t="s">
        <v>26283</v>
      </c>
      <c r="C3161" s="618" t="s">
        <v>795</v>
      </c>
      <c r="D3161" s="620">
        <v>205.29</v>
      </c>
    </row>
    <row r="3162" spans="1:4" ht="9" customHeight="1" x14ac:dyDescent="0.35">
      <c r="A3162" s="618">
        <v>2003123</v>
      </c>
      <c r="B3162" s="619" t="s">
        <v>26284</v>
      </c>
      <c r="C3162" s="618" t="s">
        <v>795</v>
      </c>
      <c r="D3162" s="620">
        <v>355.39</v>
      </c>
    </row>
    <row r="3163" spans="1:4" ht="9" customHeight="1" x14ac:dyDescent="0.35">
      <c r="A3163" s="618">
        <v>2003124</v>
      </c>
      <c r="B3163" s="619" t="s">
        <v>26285</v>
      </c>
      <c r="C3163" s="618" t="s">
        <v>795</v>
      </c>
      <c r="D3163" s="620">
        <v>297.23</v>
      </c>
    </row>
    <row r="3164" spans="1:4" ht="9" customHeight="1" x14ac:dyDescent="0.35">
      <c r="A3164" s="618">
        <v>2003113</v>
      </c>
      <c r="B3164" s="619" t="s">
        <v>26286</v>
      </c>
      <c r="C3164" s="618" t="s">
        <v>795</v>
      </c>
      <c r="D3164" s="620">
        <v>256.14999999999998</v>
      </c>
    </row>
    <row r="3165" spans="1:4" ht="9" customHeight="1" x14ac:dyDescent="0.35">
      <c r="A3165" s="618">
        <v>2003114</v>
      </c>
      <c r="B3165" s="619" t="s">
        <v>26287</v>
      </c>
      <c r="C3165" s="618" t="s">
        <v>795</v>
      </c>
      <c r="D3165" s="620">
        <v>215.38</v>
      </c>
    </row>
    <row r="3166" spans="1:4" ht="9" customHeight="1" x14ac:dyDescent="0.35">
      <c r="A3166" s="618">
        <v>2003125</v>
      </c>
      <c r="B3166" s="619" t="s">
        <v>26288</v>
      </c>
      <c r="C3166" s="618" t="s">
        <v>795</v>
      </c>
      <c r="D3166" s="620">
        <v>371.56</v>
      </c>
    </row>
    <row r="3167" spans="1:4" ht="9" customHeight="1" x14ac:dyDescent="0.35">
      <c r="A3167" s="618">
        <v>2003126</v>
      </c>
      <c r="B3167" s="619" t="s">
        <v>26289</v>
      </c>
      <c r="C3167" s="618" t="s">
        <v>795</v>
      </c>
      <c r="D3167" s="620">
        <v>311.55</v>
      </c>
    </row>
    <row r="3168" spans="1:4" ht="9" customHeight="1" x14ac:dyDescent="0.35">
      <c r="A3168" s="618">
        <v>2003127</v>
      </c>
      <c r="B3168" s="619" t="s">
        <v>26290</v>
      </c>
      <c r="C3168" s="618" t="s">
        <v>795</v>
      </c>
      <c r="D3168" s="620">
        <v>1020.98</v>
      </c>
    </row>
    <row r="3169" spans="1:4" ht="9" customHeight="1" x14ac:dyDescent="0.35">
      <c r="A3169" s="618">
        <v>2003128</v>
      </c>
      <c r="B3169" s="619" t="s">
        <v>26291</v>
      </c>
      <c r="C3169" s="618" t="s">
        <v>795</v>
      </c>
      <c r="D3169" s="620">
        <v>818.25</v>
      </c>
    </row>
    <row r="3170" spans="1:4" ht="9" customHeight="1" x14ac:dyDescent="0.35">
      <c r="A3170" s="618">
        <v>2003147</v>
      </c>
      <c r="B3170" s="619" t="s">
        <v>26292</v>
      </c>
      <c r="C3170" s="618" t="s">
        <v>795</v>
      </c>
      <c r="D3170" s="620">
        <v>1411.85</v>
      </c>
    </row>
    <row r="3171" spans="1:4" ht="9" customHeight="1" x14ac:dyDescent="0.35">
      <c r="A3171" s="618">
        <v>2003148</v>
      </c>
      <c r="B3171" s="619" t="s">
        <v>26293</v>
      </c>
      <c r="C3171" s="618" t="s">
        <v>795</v>
      </c>
      <c r="D3171" s="620">
        <v>1120.8</v>
      </c>
    </row>
    <row r="3172" spans="1:4" ht="9" customHeight="1" x14ac:dyDescent="0.35">
      <c r="A3172" s="618">
        <v>2003129</v>
      </c>
      <c r="B3172" s="619" t="s">
        <v>26294</v>
      </c>
      <c r="C3172" s="618" t="s">
        <v>795</v>
      </c>
      <c r="D3172" s="620">
        <v>1028.19</v>
      </c>
    </row>
    <row r="3173" spans="1:4" ht="9" customHeight="1" x14ac:dyDescent="0.35">
      <c r="A3173" s="618">
        <v>2003130</v>
      </c>
      <c r="B3173" s="619" t="s">
        <v>26295</v>
      </c>
      <c r="C3173" s="618" t="s">
        <v>795</v>
      </c>
      <c r="D3173" s="620">
        <v>823.37</v>
      </c>
    </row>
    <row r="3174" spans="1:4" ht="9" customHeight="1" x14ac:dyDescent="0.35">
      <c r="A3174" s="618">
        <v>2003149</v>
      </c>
      <c r="B3174" s="619" t="s">
        <v>26296</v>
      </c>
      <c r="C3174" s="618" t="s">
        <v>795</v>
      </c>
      <c r="D3174" s="620">
        <v>1424.45</v>
      </c>
    </row>
    <row r="3175" spans="1:4" ht="9" customHeight="1" x14ac:dyDescent="0.35">
      <c r="A3175" s="618">
        <v>2003150</v>
      </c>
      <c r="B3175" s="619" t="s">
        <v>26297</v>
      </c>
      <c r="C3175" s="618" t="s">
        <v>795</v>
      </c>
      <c r="D3175" s="620">
        <v>1129.76</v>
      </c>
    </row>
    <row r="3176" spans="1:4" ht="9" customHeight="1" x14ac:dyDescent="0.35">
      <c r="A3176" s="618">
        <v>2003131</v>
      </c>
      <c r="B3176" s="619" t="s">
        <v>26298</v>
      </c>
      <c r="C3176" s="618" t="s">
        <v>795</v>
      </c>
      <c r="D3176" s="620">
        <v>1050.1600000000001</v>
      </c>
    </row>
    <row r="3177" spans="1:4" ht="9" customHeight="1" x14ac:dyDescent="0.35">
      <c r="A3177" s="618">
        <v>2003132</v>
      </c>
      <c r="B3177" s="619" t="s">
        <v>26299</v>
      </c>
      <c r="C3177" s="618" t="s">
        <v>795</v>
      </c>
      <c r="D3177" s="620">
        <v>838.97</v>
      </c>
    </row>
    <row r="3178" spans="1:4" ht="9" customHeight="1" x14ac:dyDescent="0.35">
      <c r="A3178" s="618">
        <v>2003151</v>
      </c>
      <c r="B3178" s="619" t="s">
        <v>26300</v>
      </c>
      <c r="C3178" s="618" t="s">
        <v>795</v>
      </c>
      <c r="D3178" s="620">
        <v>1462.83</v>
      </c>
    </row>
    <row r="3179" spans="1:4" ht="9" customHeight="1" x14ac:dyDescent="0.35">
      <c r="A3179" s="618">
        <v>2003152</v>
      </c>
      <c r="B3179" s="619" t="s">
        <v>26301</v>
      </c>
      <c r="C3179" s="618" t="s">
        <v>795</v>
      </c>
      <c r="D3179" s="620">
        <v>1157.01</v>
      </c>
    </row>
    <row r="3180" spans="1:4" ht="9" customHeight="1" x14ac:dyDescent="0.35">
      <c r="A3180" s="618">
        <v>2003133</v>
      </c>
      <c r="B3180" s="619" t="s">
        <v>26302</v>
      </c>
      <c r="C3180" s="618" t="s">
        <v>795</v>
      </c>
      <c r="D3180" s="620">
        <v>1054.5899999999999</v>
      </c>
    </row>
    <row r="3181" spans="1:4" ht="9" customHeight="1" x14ac:dyDescent="0.35">
      <c r="A3181" s="618">
        <v>2003134</v>
      </c>
      <c r="B3181" s="619" t="s">
        <v>26303</v>
      </c>
      <c r="C3181" s="618" t="s">
        <v>795</v>
      </c>
      <c r="D3181" s="620">
        <v>842.12</v>
      </c>
    </row>
    <row r="3182" spans="1:4" ht="9" customHeight="1" x14ac:dyDescent="0.35">
      <c r="A3182" s="618">
        <v>2003153</v>
      </c>
      <c r="B3182" s="619" t="s">
        <v>26304</v>
      </c>
      <c r="C3182" s="618" t="s">
        <v>795</v>
      </c>
      <c r="D3182" s="620">
        <v>1470.51</v>
      </c>
    </row>
    <row r="3183" spans="1:4" ht="9" customHeight="1" x14ac:dyDescent="0.35">
      <c r="A3183" s="618">
        <v>2003154</v>
      </c>
      <c r="B3183" s="619" t="s">
        <v>26305</v>
      </c>
      <c r="C3183" s="618" t="s">
        <v>795</v>
      </c>
      <c r="D3183" s="620">
        <v>1162.47</v>
      </c>
    </row>
    <row r="3184" spans="1:4" ht="9" customHeight="1" x14ac:dyDescent="0.35">
      <c r="A3184" s="618">
        <v>2003135</v>
      </c>
      <c r="B3184" s="619" t="s">
        <v>26306</v>
      </c>
      <c r="C3184" s="618" t="s">
        <v>795</v>
      </c>
      <c r="D3184" s="620">
        <v>1064.5</v>
      </c>
    </row>
    <row r="3185" spans="1:4" ht="9" customHeight="1" x14ac:dyDescent="0.35">
      <c r="A3185" s="618">
        <v>2003136</v>
      </c>
      <c r="B3185" s="619" t="s">
        <v>26307</v>
      </c>
      <c r="C3185" s="618" t="s">
        <v>795</v>
      </c>
      <c r="D3185" s="620">
        <v>849.16</v>
      </c>
    </row>
    <row r="3186" spans="1:4" ht="9" customHeight="1" x14ac:dyDescent="0.35">
      <c r="A3186" s="618">
        <v>2003155</v>
      </c>
      <c r="B3186" s="619" t="s">
        <v>26308</v>
      </c>
      <c r="C3186" s="618" t="s">
        <v>795</v>
      </c>
      <c r="D3186" s="620">
        <v>1487.88</v>
      </c>
    </row>
    <row r="3187" spans="1:4" ht="9" customHeight="1" x14ac:dyDescent="0.35">
      <c r="A3187" s="618">
        <v>2003156</v>
      </c>
      <c r="B3187" s="619" t="s">
        <v>26309</v>
      </c>
      <c r="C3187" s="618" t="s">
        <v>795</v>
      </c>
      <c r="D3187" s="620">
        <v>1174.8</v>
      </c>
    </row>
    <row r="3188" spans="1:4" ht="18" customHeight="1" x14ac:dyDescent="0.35">
      <c r="A3188" s="618">
        <v>2003137</v>
      </c>
      <c r="B3188" s="619" t="s">
        <v>26310</v>
      </c>
      <c r="C3188" s="618" t="s">
        <v>795</v>
      </c>
      <c r="D3188" s="620">
        <v>1334.49</v>
      </c>
    </row>
    <row r="3189" spans="1:4" ht="18" customHeight="1" x14ac:dyDescent="0.35">
      <c r="A3189" s="618">
        <v>2003138</v>
      </c>
      <c r="B3189" s="619" t="s">
        <v>26311</v>
      </c>
      <c r="C3189" s="618" t="s">
        <v>795</v>
      </c>
      <c r="D3189" s="620">
        <v>1099.01</v>
      </c>
    </row>
    <row r="3190" spans="1:4" ht="9" customHeight="1" x14ac:dyDescent="0.35">
      <c r="A3190" s="618">
        <v>2003157</v>
      </c>
      <c r="B3190" s="619" t="s">
        <v>26312</v>
      </c>
      <c r="C3190" s="618" t="s">
        <v>795</v>
      </c>
      <c r="D3190" s="620">
        <v>1815.49</v>
      </c>
    </row>
    <row r="3191" spans="1:4" ht="9" customHeight="1" x14ac:dyDescent="0.35">
      <c r="A3191" s="618">
        <v>2003158</v>
      </c>
      <c r="B3191" s="619" t="s">
        <v>26313</v>
      </c>
      <c r="C3191" s="618" t="s">
        <v>795</v>
      </c>
      <c r="D3191" s="620">
        <v>1482.26</v>
      </c>
    </row>
    <row r="3192" spans="1:4" ht="18" customHeight="1" x14ac:dyDescent="0.35">
      <c r="A3192" s="618">
        <v>2003139</v>
      </c>
      <c r="B3192" s="619" t="s">
        <v>26314</v>
      </c>
      <c r="C3192" s="618" t="s">
        <v>795</v>
      </c>
      <c r="D3192" s="620">
        <v>1341.7</v>
      </c>
    </row>
    <row r="3193" spans="1:4" ht="18" customHeight="1" x14ac:dyDescent="0.35">
      <c r="A3193" s="618">
        <v>2003140</v>
      </c>
      <c r="B3193" s="619" t="s">
        <v>26315</v>
      </c>
      <c r="C3193" s="618" t="s">
        <v>795</v>
      </c>
      <c r="D3193" s="620">
        <v>1104.1300000000001</v>
      </c>
    </row>
    <row r="3194" spans="1:4" ht="9" customHeight="1" x14ac:dyDescent="0.35">
      <c r="A3194" s="618">
        <v>2003159</v>
      </c>
      <c r="B3194" s="619" t="s">
        <v>26316</v>
      </c>
      <c r="C3194" s="618" t="s">
        <v>795</v>
      </c>
      <c r="D3194" s="620">
        <v>1828.1</v>
      </c>
    </row>
    <row r="3195" spans="1:4" ht="9" customHeight="1" x14ac:dyDescent="0.35">
      <c r="A3195" s="618">
        <v>2003160</v>
      </c>
      <c r="B3195" s="619" t="s">
        <v>26317</v>
      </c>
      <c r="C3195" s="618" t="s">
        <v>795</v>
      </c>
      <c r="D3195" s="620">
        <v>1491.21</v>
      </c>
    </row>
    <row r="3196" spans="1:4" ht="18" customHeight="1" x14ac:dyDescent="0.35">
      <c r="A3196" s="618">
        <v>2003141</v>
      </c>
      <c r="B3196" s="619" t="s">
        <v>26318</v>
      </c>
      <c r="C3196" s="618" t="s">
        <v>795</v>
      </c>
      <c r="D3196" s="620">
        <v>1363.66</v>
      </c>
    </row>
    <row r="3197" spans="1:4" ht="18" customHeight="1" x14ac:dyDescent="0.35">
      <c r="A3197" s="618">
        <v>2003142</v>
      </c>
      <c r="B3197" s="619" t="s">
        <v>26319</v>
      </c>
      <c r="C3197" s="618" t="s">
        <v>795</v>
      </c>
      <c r="D3197" s="620">
        <v>1119.73</v>
      </c>
    </row>
    <row r="3198" spans="1:4" ht="9" customHeight="1" x14ac:dyDescent="0.35">
      <c r="A3198" s="618">
        <v>2003161</v>
      </c>
      <c r="B3198" s="619" t="s">
        <v>26320</v>
      </c>
      <c r="C3198" s="618" t="s">
        <v>795</v>
      </c>
      <c r="D3198" s="620">
        <v>1866.47</v>
      </c>
    </row>
    <row r="3199" spans="1:4" ht="9" customHeight="1" x14ac:dyDescent="0.35">
      <c r="A3199" s="618">
        <v>2003162</v>
      </c>
      <c r="B3199" s="619" t="s">
        <v>26321</v>
      </c>
      <c r="C3199" s="618" t="s">
        <v>795</v>
      </c>
      <c r="D3199" s="620">
        <v>1518.46</v>
      </c>
    </row>
    <row r="3200" spans="1:4" ht="18" customHeight="1" x14ac:dyDescent="0.35">
      <c r="A3200" s="618">
        <v>2003143</v>
      </c>
      <c r="B3200" s="619" t="s">
        <v>26322</v>
      </c>
      <c r="C3200" s="618" t="s">
        <v>795</v>
      </c>
      <c r="D3200" s="620">
        <v>1368.1</v>
      </c>
    </row>
    <row r="3201" spans="1:4" ht="18" customHeight="1" x14ac:dyDescent="0.35">
      <c r="A3201" s="618">
        <v>2003144</v>
      </c>
      <c r="B3201" s="619" t="s">
        <v>26323</v>
      </c>
      <c r="C3201" s="618" t="s">
        <v>795</v>
      </c>
      <c r="D3201" s="620">
        <v>1122.8800000000001</v>
      </c>
    </row>
    <row r="3202" spans="1:4" ht="9" customHeight="1" x14ac:dyDescent="0.35">
      <c r="A3202" s="618">
        <v>2003163</v>
      </c>
      <c r="B3202" s="619" t="s">
        <v>26324</v>
      </c>
      <c r="C3202" s="618" t="s">
        <v>795</v>
      </c>
      <c r="D3202" s="620">
        <v>1874.16</v>
      </c>
    </row>
    <row r="3203" spans="1:4" ht="9" customHeight="1" x14ac:dyDescent="0.35">
      <c r="A3203" s="618">
        <v>2003164</v>
      </c>
      <c r="B3203" s="619" t="s">
        <v>26325</v>
      </c>
      <c r="C3203" s="618" t="s">
        <v>795</v>
      </c>
      <c r="D3203" s="620">
        <v>1523.93</v>
      </c>
    </row>
    <row r="3204" spans="1:4" ht="9" customHeight="1" x14ac:dyDescent="0.35">
      <c r="A3204" s="618">
        <v>2003145</v>
      </c>
      <c r="B3204" s="619" t="s">
        <v>26326</v>
      </c>
      <c r="C3204" s="618" t="s">
        <v>795</v>
      </c>
      <c r="D3204" s="620">
        <v>1378.01</v>
      </c>
    </row>
    <row r="3205" spans="1:4" ht="9" customHeight="1" x14ac:dyDescent="0.35">
      <c r="A3205" s="618">
        <v>2003146</v>
      </c>
      <c r="B3205" s="619" t="s">
        <v>26327</v>
      </c>
      <c r="C3205" s="618" t="s">
        <v>795</v>
      </c>
      <c r="D3205" s="620">
        <v>1129.92</v>
      </c>
    </row>
    <row r="3206" spans="1:4" ht="9" customHeight="1" x14ac:dyDescent="0.35">
      <c r="A3206" s="618">
        <v>2003165</v>
      </c>
      <c r="B3206" s="619" t="s">
        <v>26328</v>
      </c>
      <c r="C3206" s="618" t="s">
        <v>795</v>
      </c>
      <c r="D3206" s="620">
        <v>1891.53</v>
      </c>
    </row>
    <row r="3207" spans="1:4" ht="9" customHeight="1" x14ac:dyDescent="0.35">
      <c r="A3207" s="618">
        <v>2003166</v>
      </c>
      <c r="B3207" s="619" t="s">
        <v>26329</v>
      </c>
      <c r="C3207" s="618" t="s">
        <v>795</v>
      </c>
      <c r="D3207" s="620">
        <v>1536.26</v>
      </c>
    </row>
    <row r="3208" spans="1:4" ht="18" customHeight="1" x14ac:dyDescent="0.35">
      <c r="A3208" s="618">
        <v>2003819</v>
      </c>
      <c r="B3208" s="619" t="s">
        <v>9068</v>
      </c>
      <c r="C3208" s="618" t="s">
        <v>790</v>
      </c>
      <c r="D3208" s="620">
        <v>9.86</v>
      </c>
    </row>
    <row r="3209" spans="1:4" ht="18" customHeight="1" x14ac:dyDescent="0.35">
      <c r="A3209" s="618">
        <v>2004504</v>
      </c>
      <c r="B3209" s="619" t="s">
        <v>9069</v>
      </c>
      <c r="C3209" s="618" t="s">
        <v>138</v>
      </c>
      <c r="D3209" s="620">
        <v>20.72</v>
      </c>
    </row>
    <row r="3210" spans="1:4" ht="9" customHeight="1" x14ac:dyDescent="0.35">
      <c r="A3210" s="618">
        <v>2004519</v>
      </c>
      <c r="B3210" s="619" t="s">
        <v>9070</v>
      </c>
      <c r="C3210" s="618" t="s">
        <v>138</v>
      </c>
      <c r="D3210" s="620">
        <v>27.29</v>
      </c>
    </row>
    <row r="3211" spans="1:4" ht="9" customHeight="1" x14ac:dyDescent="0.35">
      <c r="A3211" s="618">
        <v>2004520</v>
      </c>
      <c r="B3211" s="619" t="s">
        <v>9071</v>
      </c>
      <c r="C3211" s="618" t="s">
        <v>138</v>
      </c>
      <c r="D3211" s="620">
        <v>22.51</v>
      </c>
    </row>
    <row r="3212" spans="1:4" ht="18" customHeight="1" x14ac:dyDescent="0.35">
      <c r="A3212" s="618">
        <v>2004521</v>
      </c>
      <c r="B3212" s="619" t="s">
        <v>9072</v>
      </c>
      <c r="C3212" s="618" t="s">
        <v>138</v>
      </c>
      <c r="D3212" s="620">
        <v>15.4</v>
      </c>
    </row>
    <row r="3213" spans="1:4" ht="18" customHeight="1" x14ac:dyDescent="0.35">
      <c r="A3213" s="618">
        <v>2004522</v>
      </c>
      <c r="B3213" s="619" t="s">
        <v>9073</v>
      </c>
      <c r="C3213" s="618" t="s">
        <v>138</v>
      </c>
      <c r="D3213" s="620">
        <v>11.25</v>
      </c>
    </row>
    <row r="3214" spans="1:4" ht="9" customHeight="1" x14ac:dyDescent="0.35">
      <c r="A3214" s="618">
        <v>2004518</v>
      </c>
      <c r="B3214" s="619" t="s">
        <v>9074</v>
      </c>
      <c r="C3214" s="618" t="s">
        <v>138</v>
      </c>
      <c r="D3214" s="620">
        <v>47.39</v>
      </c>
    </row>
    <row r="3215" spans="1:4" ht="9" customHeight="1" x14ac:dyDescent="0.35">
      <c r="A3215" s="618">
        <v>2003864</v>
      </c>
      <c r="B3215" s="619" t="s">
        <v>9075</v>
      </c>
      <c r="C3215" s="618" t="s">
        <v>9076</v>
      </c>
      <c r="D3215" s="620">
        <v>14.87</v>
      </c>
    </row>
    <row r="3216" spans="1:4" ht="9" customHeight="1" x14ac:dyDescent="0.35">
      <c r="A3216" s="618">
        <v>2003863</v>
      </c>
      <c r="B3216" s="619" t="s">
        <v>9077</v>
      </c>
      <c r="C3216" s="618" t="s">
        <v>9076</v>
      </c>
      <c r="D3216" s="620">
        <v>26.25</v>
      </c>
    </row>
    <row r="3217" spans="1:4" ht="9" customHeight="1" x14ac:dyDescent="0.35">
      <c r="A3217" s="618">
        <v>2004508</v>
      </c>
      <c r="B3217" s="619" t="s">
        <v>9078</v>
      </c>
      <c r="C3217" s="618" t="s">
        <v>790</v>
      </c>
      <c r="D3217" s="620">
        <v>12.23</v>
      </c>
    </row>
    <row r="3218" spans="1:4" ht="9" customHeight="1" x14ac:dyDescent="0.35">
      <c r="A3218" s="618">
        <v>2003316</v>
      </c>
      <c r="B3218" s="619" t="s">
        <v>9079</v>
      </c>
      <c r="C3218" s="618" t="s">
        <v>795</v>
      </c>
      <c r="D3218" s="620">
        <v>125.19</v>
      </c>
    </row>
    <row r="3219" spans="1:4" ht="9" customHeight="1" x14ac:dyDescent="0.35">
      <c r="A3219" s="618">
        <v>2003317</v>
      </c>
      <c r="B3219" s="619" t="s">
        <v>9080</v>
      </c>
      <c r="C3219" s="618" t="s">
        <v>795</v>
      </c>
      <c r="D3219" s="620">
        <v>116.68</v>
      </c>
    </row>
    <row r="3220" spans="1:4" ht="18" customHeight="1" x14ac:dyDescent="0.35">
      <c r="A3220" s="618">
        <v>2003767</v>
      </c>
      <c r="B3220" s="619" t="s">
        <v>9081</v>
      </c>
      <c r="C3220" s="618" t="s">
        <v>138</v>
      </c>
      <c r="D3220" s="620">
        <v>64.47</v>
      </c>
    </row>
    <row r="3221" spans="1:4" ht="18" customHeight="1" x14ac:dyDescent="0.35">
      <c r="A3221" s="618">
        <v>2003844</v>
      </c>
      <c r="B3221" s="619" t="s">
        <v>9082</v>
      </c>
      <c r="C3221" s="618" t="s">
        <v>138</v>
      </c>
      <c r="D3221" s="620">
        <v>61.74</v>
      </c>
    </row>
    <row r="3222" spans="1:4" ht="9" customHeight="1" x14ac:dyDescent="0.35">
      <c r="A3222" s="618">
        <v>2003576</v>
      </c>
      <c r="B3222" s="619" t="s">
        <v>9083</v>
      </c>
      <c r="C3222" s="618" t="s">
        <v>138</v>
      </c>
      <c r="D3222" s="620">
        <v>16.14</v>
      </c>
    </row>
    <row r="3223" spans="1:4" ht="9" customHeight="1" x14ac:dyDescent="0.35">
      <c r="A3223" s="618">
        <v>2003858</v>
      </c>
      <c r="B3223" s="619" t="s">
        <v>9084</v>
      </c>
      <c r="C3223" s="618" t="s">
        <v>138</v>
      </c>
      <c r="D3223" s="620">
        <v>13.41</v>
      </c>
    </row>
    <row r="3224" spans="1:4" ht="18" customHeight="1" x14ac:dyDescent="0.35">
      <c r="A3224" s="618">
        <v>2003850</v>
      </c>
      <c r="B3224" s="619" t="s">
        <v>9085</v>
      </c>
      <c r="C3224" s="618" t="s">
        <v>138</v>
      </c>
      <c r="D3224" s="620">
        <v>345.79</v>
      </c>
    </row>
    <row r="3225" spans="1:4" ht="18" customHeight="1" x14ac:dyDescent="0.35">
      <c r="A3225" s="618">
        <v>2003849</v>
      </c>
      <c r="B3225" s="619" t="s">
        <v>9086</v>
      </c>
      <c r="C3225" s="618" t="s">
        <v>138</v>
      </c>
      <c r="D3225" s="620">
        <v>77.430000000000007</v>
      </c>
    </row>
    <row r="3226" spans="1:4" ht="9" customHeight="1" x14ac:dyDescent="0.35">
      <c r="A3226" s="618">
        <v>2003868</v>
      </c>
      <c r="B3226" s="619" t="s">
        <v>9087</v>
      </c>
      <c r="C3226" s="618" t="s">
        <v>138</v>
      </c>
      <c r="D3226" s="620">
        <v>317.04000000000002</v>
      </c>
    </row>
    <row r="3227" spans="1:4" ht="9" customHeight="1" x14ac:dyDescent="0.35">
      <c r="A3227" s="618">
        <v>2003369</v>
      </c>
      <c r="B3227" s="619" t="s">
        <v>9088</v>
      </c>
      <c r="C3227" s="618" t="s">
        <v>790</v>
      </c>
      <c r="D3227" s="620">
        <v>133.38</v>
      </c>
    </row>
    <row r="3228" spans="1:4" ht="18" customHeight="1" x14ac:dyDescent="0.35">
      <c r="A3228" s="618">
        <v>2003368</v>
      </c>
      <c r="B3228" s="619" t="s">
        <v>9089</v>
      </c>
      <c r="C3228" s="618" t="s">
        <v>790</v>
      </c>
      <c r="D3228" s="620">
        <v>109.82</v>
      </c>
    </row>
    <row r="3229" spans="1:4" ht="18" customHeight="1" x14ac:dyDescent="0.35">
      <c r="A3229" s="618">
        <v>2003939</v>
      </c>
      <c r="B3229" s="619" t="s">
        <v>9090</v>
      </c>
      <c r="C3229" s="618" t="s">
        <v>790</v>
      </c>
      <c r="D3229" s="620">
        <v>92.79</v>
      </c>
    </row>
    <row r="3230" spans="1:4" ht="9" customHeight="1" x14ac:dyDescent="0.35">
      <c r="A3230" s="618">
        <v>2003940</v>
      </c>
      <c r="B3230" s="619" t="s">
        <v>9091</v>
      </c>
      <c r="C3230" s="618" t="s">
        <v>790</v>
      </c>
      <c r="D3230" s="620">
        <v>69.209999999999994</v>
      </c>
    </row>
    <row r="3231" spans="1:4" ht="9" customHeight="1" x14ac:dyDescent="0.35">
      <c r="A3231" s="618">
        <v>2003371</v>
      </c>
      <c r="B3231" s="619" t="s">
        <v>9092</v>
      </c>
      <c r="C3231" s="618" t="s">
        <v>790</v>
      </c>
      <c r="D3231" s="620">
        <v>99.83</v>
      </c>
    </row>
    <row r="3232" spans="1:4" ht="18" customHeight="1" x14ac:dyDescent="0.35">
      <c r="A3232" s="618">
        <v>2003370</v>
      </c>
      <c r="B3232" s="619" t="s">
        <v>9093</v>
      </c>
      <c r="C3232" s="618" t="s">
        <v>790</v>
      </c>
      <c r="D3232" s="620">
        <v>79.92</v>
      </c>
    </row>
    <row r="3233" spans="1:4" ht="18" customHeight="1" x14ac:dyDescent="0.35">
      <c r="A3233" s="618">
        <v>2003941</v>
      </c>
      <c r="B3233" s="619" t="s">
        <v>9094</v>
      </c>
      <c r="C3233" s="618" t="s">
        <v>790</v>
      </c>
      <c r="D3233" s="620">
        <v>79.040000000000006</v>
      </c>
    </row>
    <row r="3234" spans="1:4" ht="9" customHeight="1" x14ac:dyDescent="0.35">
      <c r="A3234" s="618">
        <v>2003942</v>
      </c>
      <c r="B3234" s="619" t="s">
        <v>9095</v>
      </c>
      <c r="C3234" s="618" t="s">
        <v>790</v>
      </c>
      <c r="D3234" s="620">
        <v>59.12</v>
      </c>
    </row>
    <row r="3235" spans="1:4" ht="9" customHeight="1" x14ac:dyDescent="0.35">
      <c r="A3235" s="618">
        <v>2003373</v>
      </c>
      <c r="B3235" s="619" t="s">
        <v>9096</v>
      </c>
      <c r="C3235" s="618" t="s">
        <v>790</v>
      </c>
      <c r="D3235" s="620">
        <v>74.92</v>
      </c>
    </row>
    <row r="3236" spans="1:4" ht="18" customHeight="1" x14ac:dyDescent="0.35">
      <c r="A3236" s="618">
        <v>2003372</v>
      </c>
      <c r="B3236" s="619" t="s">
        <v>9097</v>
      </c>
      <c r="C3236" s="618" t="s">
        <v>790</v>
      </c>
      <c r="D3236" s="620">
        <v>65.260000000000005</v>
      </c>
    </row>
    <row r="3237" spans="1:4" ht="18" customHeight="1" x14ac:dyDescent="0.35">
      <c r="A3237" s="618">
        <v>2003943</v>
      </c>
      <c r="B3237" s="619" t="s">
        <v>9098</v>
      </c>
      <c r="C3237" s="618" t="s">
        <v>790</v>
      </c>
      <c r="D3237" s="620">
        <v>37.6</v>
      </c>
    </row>
    <row r="3238" spans="1:4" ht="9" customHeight="1" x14ac:dyDescent="0.35">
      <c r="A3238" s="618">
        <v>2003944</v>
      </c>
      <c r="B3238" s="619" t="s">
        <v>9099</v>
      </c>
      <c r="C3238" s="618" t="s">
        <v>790</v>
      </c>
      <c r="D3238" s="620">
        <v>27.93</v>
      </c>
    </row>
    <row r="3239" spans="1:4" ht="9" customHeight="1" x14ac:dyDescent="0.35">
      <c r="A3239" s="618">
        <v>2003375</v>
      </c>
      <c r="B3239" s="619" t="s">
        <v>9100</v>
      </c>
      <c r="C3239" s="618" t="s">
        <v>790</v>
      </c>
      <c r="D3239" s="620">
        <v>48.81</v>
      </c>
    </row>
    <row r="3240" spans="1:4" ht="18" customHeight="1" x14ac:dyDescent="0.35">
      <c r="A3240" s="618">
        <v>2003374</v>
      </c>
      <c r="B3240" s="619" t="s">
        <v>9101</v>
      </c>
      <c r="C3240" s="618" t="s">
        <v>790</v>
      </c>
      <c r="D3240" s="620">
        <v>41.71</v>
      </c>
    </row>
    <row r="3241" spans="1:4" ht="18" customHeight="1" x14ac:dyDescent="0.35">
      <c r="A3241" s="618">
        <v>2003945</v>
      </c>
      <c r="B3241" s="619" t="s">
        <v>9102</v>
      </c>
      <c r="C3241" s="618" t="s">
        <v>790</v>
      </c>
      <c r="D3241" s="620">
        <v>28</v>
      </c>
    </row>
    <row r="3242" spans="1:4" ht="9" customHeight="1" x14ac:dyDescent="0.35">
      <c r="A3242" s="618">
        <v>2003946</v>
      </c>
      <c r="B3242" s="619" t="s">
        <v>9103</v>
      </c>
      <c r="C3242" s="618" t="s">
        <v>790</v>
      </c>
      <c r="D3242" s="620">
        <v>20.89</v>
      </c>
    </row>
    <row r="3243" spans="1:4" ht="9" customHeight="1" x14ac:dyDescent="0.35">
      <c r="A3243" s="618">
        <v>2003377</v>
      </c>
      <c r="B3243" s="619" t="s">
        <v>9104</v>
      </c>
      <c r="C3243" s="618" t="s">
        <v>790</v>
      </c>
      <c r="D3243" s="620">
        <v>64.709999999999994</v>
      </c>
    </row>
    <row r="3244" spans="1:4" ht="18" customHeight="1" x14ac:dyDescent="0.35">
      <c r="A3244" s="618">
        <v>2003376</v>
      </c>
      <c r="B3244" s="619" t="s">
        <v>9105</v>
      </c>
      <c r="C3244" s="618" t="s">
        <v>790</v>
      </c>
      <c r="D3244" s="620">
        <v>57.03</v>
      </c>
    </row>
    <row r="3245" spans="1:4" ht="18" customHeight="1" x14ac:dyDescent="0.35">
      <c r="A3245" s="618">
        <v>2003947</v>
      </c>
      <c r="B3245" s="619" t="s">
        <v>9106</v>
      </c>
      <c r="C3245" s="618" t="s">
        <v>790</v>
      </c>
      <c r="D3245" s="620">
        <v>29.65</v>
      </c>
    </row>
    <row r="3246" spans="1:4" ht="9" customHeight="1" x14ac:dyDescent="0.35">
      <c r="A3246" s="618">
        <v>2003948</v>
      </c>
      <c r="B3246" s="619" t="s">
        <v>9107</v>
      </c>
      <c r="C3246" s="618" t="s">
        <v>790</v>
      </c>
      <c r="D3246" s="620">
        <v>21.96</v>
      </c>
    </row>
    <row r="3247" spans="1:4" ht="9" customHeight="1" x14ac:dyDescent="0.35">
      <c r="A3247" s="618">
        <v>2003379</v>
      </c>
      <c r="B3247" s="619" t="s">
        <v>9108</v>
      </c>
      <c r="C3247" s="618" t="s">
        <v>790</v>
      </c>
      <c r="D3247" s="620">
        <v>37.81</v>
      </c>
    </row>
    <row r="3248" spans="1:4" ht="18" customHeight="1" x14ac:dyDescent="0.35">
      <c r="A3248" s="618">
        <v>2003378</v>
      </c>
      <c r="B3248" s="619" t="s">
        <v>9109</v>
      </c>
      <c r="C3248" s="618" t="s">
        <v>790</v>
      </c>
      <c r="D3248" s="620">
        <v>32.630000000000003</v>
      </c>
    </row>
    <row r="3249" spans="1:4" ht="18" customHeight="1" x14ac:dyDescent="0.35">
      <c r="A3249" s="618">
        <v>2003949</v>
      </c>
      <c r="B3249" s="619" t="s">
        <v>9110</v>
      </c>
      <c r="C3249" s="618" t="s">
        <v>790</v>
      </c>
      <c r="D3249" s="620">
        <v>20.22</v>
      </c>
    </row>
    <row r="3250" spans="1:4" ht="9" customHeight="1" x14ac:dyDescent="0.35">
      <c r="A3250" s="618">
        <v>2003950</v>
      </c>
      <c r="B3250" s="619" t="s">
        <v>9111</v>
      </c>
      <c r="C3250" s="618" t="s">
        <v>790</v>
      </c>
      <c r="D3250" s="620">
        <v>15.05</v>
      </c>
    </row>
    <row r="3251" spans="1:4" ht="9" customHeight="1" x14ac:dyDescent="0.35">
      <c r="A3251" s="618">
        <v>2003381</v>
      </c>
      <c r="B3251" s="619" t="s">
        <v>9112</v>
      </c>
      <c r="C3251" s="618" t="s">
        <v>790</v>
      </c>
      <c r="D3251" s="620">
        <v>63.55</v>
      </c>
    </row>
    <row r="3252" spans="1:4" ht="18" customHeight="1" x14ac:dyDescent="0.35">
      <c r="A3252" s="618">
        <v>2003380</v>
      </c>
      <c r="B3252" s="619" t="s">
        <v>9113</v>
      </c>
      <c r="C3252" s="618" t="s">
        <v>790</v>
      </c>
      <c r="D3252" s="620">
        <v>54.68</v>
      </c>
    </row>
    <row r="3253" spans="1:4" ht="18" customHeight="1" x14ac:dyDescent="0.35">
      <c r="A3253" s="618">
        <v>2003951</v>
      </c>
      <c r="B3253" s="619" t="s">
        <v>9114</v>
      </c>
      <c r="C3253" s="618" t="s">
        <v>790</v>
      </c>
      <c r="D3253" s="620">
        <v>34.5</v>
      </c>
    </row>
    <row r="3254" spans="1:4" ht="9" customHeight="1" x14ac:dyDescent="0.35">
      <c r="A3254" s="618">
        <v>2003952</v>
      </c>
      <c r="B3254" s="619" t="s">
        <v>9115</v>
      </c>
      <c r="C3254" s="618" t="s">
        <v>790</v>
      </c>
      <c r="D3254" s="620">
        <v>25.62</v>
      </c>
    </row>
    <row r="3255" spans="1:4" ht="9" customHeight="1" x14ac:dyDescent="0.35">
      <c r="A3255" s="618">
        <v>2003383</v>
      </c>
      <c r="B3255" s="619" t="s">
        <v>9116</v>
      </c>
      <c r="C3255" s="618" t="s">
        <v>790</v>
      </c>
      <c r="D3255" s="620">
        <v>108.29</v>
      </c>
    </row>
    <row r="3256" spans="1:4" ht="18" customHeight="1" x14ac:dyDescent="0.35">
      <c r="A3256" s="618">
        <v>2003382</v>
      </c>
      <c r="B3256" s="619" t="s">
        <v>9117</v>
      </c>
      <c r="C3256" s="618" t="s">
        <v>790</v>
      </c>
      <c r="D3256" s="620">
        <v>91.72</v>
      </c>
    </row>
    <row r="3257" spans="1:4" ht="18" customHeight="1" x14ac:dyDescent="0.35">
      <c r="A3257" s="618">
        <v>2003953</v>
      </c>
      <c r="B3257" s="619" t="s">
        <v>9118</v>
      </c>
      <c r="C3257" s="618" t="s">
        <v>790</v>
      </c>
      <c r="D3257" s="620">
        <v>63.24</v>
      </c>
    </row>
    <row r="3258" spans="1:4" ht="9" customHeight="1" x14ac:dyDescent="0.35">
      <c r="A3258" s="618">
        <v>2003954</v>
      </c>
      <c r="B3258" s="619" t="s">
        <v>9119</v>
      </c>
      <c r="C3258" s="618" t="s">
        <v>790</v>
      </c>
      <c r="D3258" s="620">
        <v>46.65</v>
      </c>
    </row>
    <row r="3259" spans="1:4" ht="9" customHeight="1" x14ac:dyDescent="0.35">
      <c r="A3259" s="618">
        <v>2004514</v>
      </c>
      <c r="B3259" s="619" t="s">
        <v>9120</v>
      </c>
      <c r="C3259" s="618" t="s">
        <v>790</v>
      </c>
      <c r="D3259" s="620">
        <v>17.27</v>
      </c>
    </row>
    <row r="3260" spans="1:4" ht="18" customHeight="1" x14ac:dyDescent="0.35">
      <c r="A3260" s="618">
        <v>2004515</v>
      </c>
      <c r="B3260" s="619" t="s">
        <v>9121</v>
      </c>
      <c r="C3260" s="618" t="s">
        <v>790</v>
      </c>
      <c r="D3260" s="620">
        <v>41.4</v>
      </c>
    </row>
    <row r="3261" spans="1:4" ht="18" customHeight="1" x14ac:dyDescent="0.35">
      <c r="A3261" s="618">
        <v>2005759</v>
      </c>
      <c r="B3261" s="619" t="s">
        <v>9122</v>
      </c>
      <c r="C3261" s="618" t="s">
        <v>790</v>
      </c>
      <c r="D3261" s="620">
        <v>68.510000000000005</v>
      </c>
    </row>
    <row r="3262" spans="1:4" ht="9" customHeight="1" x14ac:dyDescent="0.35">
      <c r="A3262" s="618">
        <v>2005764</v>
      </c>
      <c r="B3262" s="619" t="s">
        <v>9123</v>
      </c>
      <c r="C3262" s="618" t="s">
        <v>790</v>
      </c>
      <c r="D3262" s="620">
        <v>88.52</v>
      </c>
    </row>
    <row r="3263" spans="1:4" ht="9" customHeight="1" x14ac:dyDescent="0.35">
      <c r="A3263" s="618">
        <v>2003678</v>
      </c>
      <c r="B3263" s="619" t="s">
        <v>9124</v>
      </c>
      <c r="C3263" s="618" t="s">
        <v>795</v>
      </c>
      <c r="D3263" s="620">
        <v>2646.76</v>
      </c>
    </row>
    <row r="3264" spans="1:4" ht="9" customHeight="1" x14ac:dyDescent="0.35">
      <c r="A3264" s="618">
        <v>2003677</v>
      </c>
      <c r="B3264" s="619" t="s">
        <v>9125</v>
      </c>
      <c r="C3264" s="618" t="s">
        <v>795</v>
      </c>
      <c r="D3264" s="620">
        <v>2246.9</v>
      </c>
    </row>
    <row r="3265" spans="1:4" ht="9" customHeight="1" x14ac:dyDescent="0.35">
      <c r="A3265" s="618">
        <v>2003680</v>
      </c>
      <c r="B3265" s="619" t="s">
        <v>9126</v>
      </c>
      <c r="C3265" s="618" t="s">
        <v>795</v>
      </c>
      <c r="D3265" s="620">
        <v>2598.46</v>
      </c>
    </row>
    <row r="3266" spans="1:4" ht="9" customHeight="1" x14ac:dyDescent="0.35">
      <c r="A3266" s="618">
        <v>2003679</v>
      </c>
      <c r="B3266" s="619" t="s">
        <v>9127</v>
      </c>
      <c r="C3266" s="618" t="s">
        <v>795</v>
      </c>
      <c r="D3266" s="620">
        <v>2214.69</v>
      </c>
    </row>
    <row r="3267" spans="1:4" ht="9" customHeight="1" x14ac:dyDescent="0.35">
      <c r="A3267" s="618">
        <v>2003682</v>
      </c>
      <c r="B3267" s="619" t="s">
        <v>9128</v>
      </c>
      <c r="C3267" s="618" t="s">
        <v>795</v>
      </c>
      <c r="D3267" s="620">
        <v>3014.21</v>
      </c>
    </row>
    <row r="3268" spans="1:4" ht="9" customHeight="1" x14ac:dyDescent="0.35">
      <c r="A3268" s="618">
        <v>2003681</v>
      </c>
      <c r="B3268" s="619" t="s">
        <v>9129</v>
      </c>
      <c r="C3268" s="618" t="s">
        <v>795</v>
      </c>
      <c r="D3268" s="620">
        <v>2536.23</v>
      </c>
    </row>
    <row r="3269" spans="1:4" ht="9" customHeight="1" x14ac:dyDescent="0.35">
      <c r="A3269" s="618">
        <v>2003684</v>
      </c>
      <c r="B3269" s="619" t="s">
        <v>9130</v>
      </c>
      <c r="C3269" s="618" t="s">
        <v>795</v>
      </c>
      <c r="D3269" s="620">
        <v>3608.96</v>
      </c>
    </row>
    <row r="3270" spans="1:4" ht="9" customHeight="1" x14ac:dyDescent="0.35">
      <c r="A3270" s="618">
        <v>2003683</v>
      </c>
      <c r="B3270" s="619" t="s">
        <v>9131</v>
      </c>
      <c r="C3270" s="618" t="s">
        <v>795</v>
      </c>
      <c r="D3270" s="620">
        <v>3039.06</v>
      </c>
    </row>
    <row r="3271" spans="1:4" ht="9" customHeight="1" x14ac:dyDescent="0.35">
      <c r="A3271" s="618">
        <v>2003686</v>
      </c>
      <c r="B3271" s="619" t="s">
        <v>9132</v>
      </c>
      <c r="C3271" s="618" t="s">
        <v>795</v>
      </c>
      <c r="D3271" s="620">
        <v>4249.2700000000004</v>
      </c>
    </row>
    <row r="3272" spans="1:4" ht="9" customHeight="1" x14ac:dyDescent="0.35">
      <c r="A3272" s="618">
        <v>2003685</v>
      </c>
      <c r="B3272" s="619" t="s">
        <v>9133</v>
      </c>
      <c r="C3272" s="618" t="s">
        <v>795</v>
      </c>
      <c r="D3272" s="620">
        <v>3585.15</v>
      </c>
    </row>
    <row r="3273" spans="1:4" ht="9" customHeight="1" x14ac:dyDescent="0.35">
      <c r="A3273" s="618">
        <v>2003688</v>
      </c>
      <c r="B3273" s="619" t="s">
        <v>9134</v>
      </c>
      <c r="C3273" s="618" t="s">
        <v>795</v>
      </c>
      <c r="D3273" s="620">
        <v>5279.04</v>
      </c>
    </row>
    <row r="3274" spans="1:4" ht="9" customHeight="1" x14ac:dyDescent="0.35">
      <c r="A3274" s="618">
        <v>2003687</v>
      </c>
      <c r="B3274" s="619" t="s">
        <v>9135</v>
      </c>
      <c r="C3274" s="618" t="s">
        <v>795</v>
      </c>
      <c r="D3274" s="620">
        <v>4474.74</v>
      </c>
    </row>
    <row r="3275" spans="1:4" ht="9" customHeight="1" x14ac:dyDescent="0.35">
      <c r="A3275" s="618">
        <v>2003690</v>
      </c>
      <c r="B3275" s="619" t="s">
        <v>9136</v>
      </c>
      <c r="C3275" s="618" t="s">
        <v>795</v>
      </c>
      <c r="D3275" s="620">
        <v>3069.23</v>
      </c>
    </row>
    <row r="3276" spans="1:4" ht="9" customHeight="1" x14ac:dyDescent="0.35">
      <c r="A3276" s="618">
        <v>2003689</v>
      </c>
      <c r="B3276" s="619" t="s">
        <v>9137</v>
      </c>
      <c r="C3276" s="618" t="s">
        <v>795</v>
      </c>
      <c r="D3276" s="620">
        <v>2602.73</v>
      </c>
    </row>
    <row r="3277" spans="1:4" ht="9" customHeight="1" x14ac:dyDescent="0.35">
      <c r="A3277" s="618">
        <v>2003692</v>
      </c>
      <c r="B3277" s="619" t="s">
        <v>9138</v>
      </c>
      <c r="C3277" s="618" t="s">
        <v>795</v>
      </c>
      <c r="D3277" s="620">
        <v>3027.83</v>
      </c>
    </row>
    <row r="3278" spans="1:4" ht="9" customHeight="1" x14ac:dyDescent="0.35">
      <c r="A3278" s="618">
        <v>2003691</v>
      </c>
      <c r="B3278" s="619" t="s">
        <v>9139</v>
      </c>
      <c r="C3278" s="618" t="s">
        <v>795</v>
      </c>
      <c r="D3278" s="620">
        <v>2575.12</v>
      </c>
    </row>
    <row r="3279" spans="1:4" ht="9" customHeight="1" x14ac:dyDescent="0.35">
      <c r="A3279" s="618">
        <v>2003694</v>
      </c>
      <c r="B3279" s="619" t="s">
        <v>9140</v>
      </c>
      <c r="C3279" s="618" t="s">
        <v>795</v>
      </c>
      <c r="D3279" s="620">
        <v>3475.15</v>
      </c>
    </row>
    <row r="3280" spans="1:4" ht="9" customHeight="1" x14ac:dyDescent="0.35">
      <c r="A3280" s="618">
        <v>2003693</v>
      </c>
      <c r="B3280" s="619" t="s">
        <v>9141</v>
      </c>
      <c r="C3280" s="618" t="s">
        <v>795</v>
      </c>
      <c r="D3280" s="620">
        <v>2919.04</v>
      </c>
    </row>
    <row r="3281" spans="1:4" ht="9" customHeight="1" x14ac:dyDescent="0.35">
      <c r="A3281" s="618">
        <v>2003696</v>
      </c>
      <c r="B3281" s="619" t="s">
        <v>9142</v>
      </c>
      <c r="C3281" s="618" t="s">
        <v>795</v>
      </c>
      <c r="D3281" s="620">
        <v>3931.22</v>
      </c>
    </row>
    <row r="3282" spans="1:4" ht="9" customHeight="1" x14ac:dyDescent="0.35">
      <c r="A3282" s="618">
        <v>2003695</v>
      </c>
      <c r="B3282" s="619" t="s">
        <v>9143</v>
      </c>
      <c r="C3282" s="618" t="s">
        <v>795</v>
      </c>
      <c r="D3282" s="620">
        <v>3278.58</v>
      </c>
    </row>
    <row r="3283" spans="1:4" ht="9" customHeight="1" x14ac:dyDescent="0.35">
      <c r="A3283" s="618">
        <v>2003698</v>
      </c>
      <c r="B3283" s="619" t="s">
        <v>9144</v>
      </c>
      <c r="C3283" s="618" t="s">
        <v>795</v>
      </c>
      <c r="D3283" s="620">
        <v>4761.6400000000003</v>
      </c>
    </row>
    <row r="3284" spans="1:4" ht="9" customHeight="1" x14ac:dyDescent="0.35">
      <c r="A3284" s="618">
        <v>2003697</v>
      </c>
      <c r="B3284" s="619" t="s">
        <v>9145</v>
      </c>
      <c r="C3284" s="618" t="s">
        <v>795</v>
      </c>
      <c r="D3284" s="620">
        <v>4010.19</v>
      </c>
    </row>
    <row r="3285" spans="1:4" ht="9" customHeight="1" x14ac:dyDescent="0.35">
      <c r="A3285" s="618">
        <v>2003700</v>
      </c>
      <c r="B3285" s="619" t="s">
        <v>9146</v>
      </c>
      <c r="C3285" s="618" t="s">
        <v>795</v>
      </c>
      <c r="D3285" s="620">
        <v>5842.83</v>
      </c>
    </row>
    <row r="3286" spans="1:4" ht="9" customHeight="1" x14ac:dyDescent="0.35">
      <c r="A3286" s="618">
        <v>2003699</v>
      </c>
      <c r="B3286" s="619" t="s">
        <v>9147</v>
      </c>
      <c r="C3286" s="618" t="s">
        <v>795</v>
      </c>
      <c r="D3286" s="620">
        <v>4942.01</v>
      </c>
    </row>
    <row r="3287" spans="1:4" ht="9" customHeight="1" x14ac:dyDescent="0.35">
      <c r="A3287" s="618">
        <v>2003702</v>
      </c>
      <c r="B3287" s="619" t="s">
        <v>9148</v>
      </c>
      <c r="C3287" s="618" t="s">
        <v>795</v>
      </c>
      <c r="D3287" s="620">
        <v>3519.3</v>
      </c>
    </row>
    <row r="3288" spans="1:4" ht="18" customHeight="1" x14ac:dyDescent="0.35">
      <c r="A3288" s="618">
        <v>2003701</v>
      </c>
      <c r="B3288" s="619" t="s">
        <v>9149</v>
      </c>
      <c r="C3288" s="618" t="s">
        <v>795</v>
      </c>
      <c r="D3288" s="620">
        <v>2976.97</v>
      </c>
    </row>
    <row r="3289" spans="1:4" ht="9" customHeight="1" x14ac:dyDescent="0.35">
      <c r="A3289" s="618">
        <v>2003704</v>
      </c>
      <c r="B3289" s="619" t="s">
        <v>9150</v>
      </c>
      <c r="C3289" s="618" t="s">
        <v>795</v>
      </c>
      <c r="D3289" s="620">
        <v>3477.9</v>
      </c>
    </row>
    <row r="3290" spans="1:4" ht="18" customHeight="1" x14ac:dyDescent="0.35">
      <c r="A3290" s="618">
        <v>2003703</v>
      </c>
      <c r="B3290" s="619" t="s">
        <v>9151</v>
      </c>
      <c r="C3290" s="618" t="s">
        <v>795</v>
      </c>
      <c r="D3290" s="620">
        <v>2949.36</v>
      </c>
    </row>
    <row r="3291" spans="1:4" ht="9" customHeight="1" x14ac:dyDescent="0.35">
      <c r="A3291" s="618">
        <v>2003706</v>
      </c>
      <c r="B3291" s="619" t="s">
        <v>9152</v>
      </c>
      <c r="C3291" s="618" t="s">
        <v>795</v>
      </c>
      <c r="D3291" s="620">
        <v>3963.69</v>
      </c>
    </row>
    <row r="3292" spans="1:4" ht="18" customHeight="1" x14ac:dyDescent="0.35">
      <c r="A3292" s="618">
        <v>2003705</v>
      </c>
      <c r="B3292" s="619" t="s">
        <v>9153</v>
      </c>
      <c r="C3292" s="618" t="s">
        <v>795</v>
      </c>
      <c r="D3292" s="620">
        <v>3320.25</v>
      </c>
    </row>
    <row r="3293" spans="1:4" ht="9" customHeight="1" x14ac:dyDescent="0.35">
      <c r="A3293" s="618">
        <v>2003708</v>
      </c>
      <c r="B3293" s="619" t="s">
        <v>9154</v>
      </c>
      <c r="C3293" s="618" t="s">
        <v>795</v>
      </c>
      <c r="D3293" s="620">
        <v>4601.93</v>
      </c>
    </row>
    <row r="3294" spans="1:4" ht="18" customHeight="1" x14ac:dyDescent="0.35">
      <c r="A3294" s="618">
        <v>2003707</v>
      </c>
      <c r="B3294" s="619" t="s">
        <v>9155</v>
      </c>
      <c r="C3294" s="618" t="s">
        <v>795</v>
      </c>
      <c r="D3294" s="620">
        <v>3857.37</v>
      </c>
    </row>
    <row r="3295" spans="1:4" ht="9" customHeight="1" x14ac:dyDescent="0.35">
      <c r="A3295" s="618">
        <v>2003710</v>
      </c>
      <c r="B3295" s="619" t="s">
        <v>9156</v>
      </c>
      <c r="C3295" s="618" t="s">
        <v>795</v>
      </c>
      <c r="D3295" s="620">
        <v>5301.6</v>
      </c>
    </row>
    <row r="3296" spans="1:4" ht="18" customHeight="1" x14ac:dyDescent="0.35">
      <c r="A3296" s="618">
        <v>2003709</v>
      </c>
      <c r="B3296" s="619" t="s">
        <v>9157</v>
      </c>
      <c r="C3296" s="618" t="s">
        <v>795</v>
      </c>
      <c r="D3296" s="620">
        <v>4453.6400000000003</v>
      </c>
    </row>
    <row r="3297" spans="1:4" ht="9" customHeight="1" x14ac:dyDescent="0.35">
      <c r="A3297" s="618">
        <v>2003712</v>
      </c>
      <c r="B3297" s="619" t="s">
        <v>9158</v>
      </c>
      <c r="C3297" s="618" t="s">
        <v>795</v>
      </c>
      <c r="D3297" s="620">
        <v>6434.22</v>
      </c>
    </row>
    <row r="3298" spans="1:4" ht="9" customHeight="1" x14ac:dyDescent="0.35">
      <c r="A3298" s="618">
        <v>2003711</v>
      </c>
      <c r="B3298" s="619" t="s">
        <v>9159</v>
      </c>
      <c r="C3298" s="618" t="s">
        <v>795</v>
      </c>
      <c r="D3298" s="620">
        <v>5427.69</v>
      </c>
    </row>
    <row r="3299" spans="1:4" ht="9" customHeight="1" x14ac:dyDescent="0.35">
      <c r="A3299" s="618">
        <v>2004505</v>
      </c>
      <c r="B3299" s="619" t="s">
        <v>9160</v>
      </c>
      <c r="C3299" s="618" t="s">
        <v>138</v>
      </c>
      <c r="D3299" s="620">
        <v>19.27</v>
      </c>
    </row>
    <row r="3300" spans="1:4" ht="9" customHeight="1" x14ac:dyDescent="0.35">
      <c r="A3300" s="618">
        <v>2003353</v>
      </c>
      <c r="B3300" s="619" t="s">
        <v>9161</v>
      </c>
      <c r="C3300" s="618" t="s">
        <v>790</v>
      </c>
      <c r="D3300" s="620">
        <v>100.28</v>
      </c>
    </row>
    <row r="3301" spans="1:4" ht="9" customHeight="1" x14ac:dyDescent="0.35">
      <c r="A3301" s="618">
        <v>2003352</v>
      </c>
      <c r="B3301" s="619" t="s">
        <v>9162</v>
      </c>
      <c r="C3301" s="618" t="s">
        <v>790</v>
      </c>
      <c r="D3301" s="620">
        <v>68.33</v>
      </c>
    </row>
    <row r="3302" spans="1:4" ht="9" customHeight="1" x14ac:dyDescent="0.35">
      <c r="A3302" s="618">
        <v>2003979</v>
      </c>
      <c r="B3302" s="619" t="s">
        <v>9163</v>
      </c>
      <c r="C3302" s="618" t="s">
        <v>790</v>
      </c>
      <c r="D3302" s="620">
        <v>117.39</v>
      </c>
    </row>
    <row r="3303" spans="1:4" ht="9" customHeight="1" x14ac:dyDescent="0.35">
      <c r="A3303" s="618">
        <v>2003980</v>
      </c>
      <c r="B3303" s="619" t="s">
        <v>9164</v>
      </c>
      <c r="C3303" s="618" t="s">
        <v>790</v>
      </c>
      <c r="D3303" s="620">
        <v>85.41</v>
      </c>
    </row>
    <row r="3304" spans="1:4" ht="18" customHeight="1" x14ac:dyDescent="0.35">
      <c r="A3304" s="618">
        <v>2003355</v>
      </c>
      <c r="B3304" s="619" t="s">
        <v>9165</v>
      </c>
      <c r="C3304" s="618" t="s">
        <v>790</v>
      </c>
      <c r="D3304" s="620">
        <v>135</v>
      </c>
    </row>
    <row r="3305" spans="1:4" ht="9" customHeight="1" x14ac:dyDescent="0.35">
      <c r="A3305" s="618">
        <v>2003354</v>
      </c>
      <c r="B3305" s="619" t="s">
        <v>9166</v>
      </c>
      <c r="C3305" s="618" t="s">
        <v>790</v>
      </c>
      <c r="D3305" s="620">
        <v>91.94</v>
      </c>
    </row>
    <row r="3306" spans="1:4" ht="18" customHeight="1" x14ac:dyDescent="0.35">
      <c r="A3306" s="618">
        <v>2003981</v>
      </c>
      <c r="B3306" s="619" t="s">
        <v>9167</v>
      </c>
      <c r="C3306" s="618" t="s">
        <v>790</v>
      </c>
      <c r="D3306" s="620">
        <v>158.18</v>
      </c>
    </row>
    <row r="3307" spans="1:4" ht="9" customHeight="1" x14ac:dyDescent="0.35">
      <c r="A3307" s="618">
        <v>2003982</v>
      </c>
      <c r="B3307" s="619" t="s">
        <v>9168</v>
      </c>
      <c r="C3307" s="618" t="s">
        <v>790</v>
      </c>
      <c r="D3307" s="620">
        <v>115.09</v>
      </c>
    </row>
    <row r="3308" spans="1:4" ht="18" customHeight="1" x14ac:dyDescent="0.35">
      <c r="A3308" s="618">
        <v>2003345</v>
      </c>
      <c r="B3308" s="619" t="s">
        <v>9169</v>
      </c>
      <c r="C3308" s="618" t="s">
        <v>790</v>
      </c>
      <c r="D3308" s="620">
        <v>77.67</v>
      </c>
    </row>
    <row r="3309" spans="1:4" ht="9" customHeight="1" x14ac:dyDescent="0.35">
      <c r="A3309" s="618">
        <v>2003344</v>
      </c>
      <c r="B3309" s="619" t="s">
        <v>9170</v>
      </c>
      <c r="C3309" s="618" t="s">
        <v>790</v>
      </c>
      <c r="D3309" s="620">
        <v>55.85</v>
      </c>
    </row>
    <row r="3310" spans="1:4" ht="18" customHeight="1" x14ac:dyDescent="0.35">
      <c r="A3310" s="618">
        <v>2003973</v>
      </c>
      <c r="B3310" s="619" t="s">
        <v>9171</v>
      </c>
      <c r="C3310" s="618" t="s">
        <v>790</v>
      </c>
      <c r="D3310" s="620">
        <v>89.52</v>
      </c>
    </row>
    <row r="3311" spans="1:4" ht="9" customHeight="1" x14ac:dyDescent="0.35">
      <c r="A3311" s="618">
        <v>2003974</v>
      </c>
      <c r="B3311" s="619" t="s">
        <v>9172</v>
      </c>
      <c r="C3311" s="618" t="s">
        <v>790</v>
      </c>
      <c r="D3311" s="620">
        <v>67.69</v>
      </c>
    </row>
    <row r="3312" spans="1:4" ht="18" customHeight="1" x14ac:dyDescent="0.35">
      <c r="A3312" s="618">
        <v>2003343</v>
      </c>
      <c r="B3312" s="619" t="s">
        <v>9173</v>
      </c>
      <c r="C3312" s="618" t="s">
        <v>790</v>
      </c>
      <c r="D3312" s="620">
        <v>106.38</v>
      </c>
    </row>
    <row r="3313" spans="1:4" ht="9" customHeight="1" x14ac:dyDescent="0.35">
      <c r="A3313" s="618">
        <v>2003342</v>
      </c>
      <c r="B3313" s="619" t="s">
        <v>9174</v>
      </c>
      <c r="C3313" s="618" t="s">
        <v>790</v>
      </c>
      <c r="D3313" s="620">
        <v>75.790000000000006</v>
      </c>
    </row>
    <row r="3314" spans="1:4" ht="9" customHeight="1" x14ac:dyDescent="0.35">
      <c r="A3314" s="618">
        <v>2003971</v>
      </c>
      <c r="B3314" s="619" t="s">
        <v>9175</v>
      </c>
      <c r="C3314" s="618" t="s">
        <v>790</v>
      </c>
      <c r="D3314" s="620">
        <v>123.21</v>
      </c>
    </row>
    <row r="3315" spans="1:4" ht="9" customHeight="1" x14ac:dyDescent="0.35">
      <c r="A3315" s="618">
        <v>2003972</v>
      </c>
      <c r="B3315" s="619" t="s">
        <v>9176</v>
      </c>
      <c r="C3315" s="618" t="s">
        <v>790</v>
      </c>
      <c r="D3315" s="620">
        <v>92.59</v>
      </c>
    </row>
    <row r="3316" spans="1:4" ht="9" customHeight="1" x14ac:dyDescent="0.35">
      <c r="A3316" s="618">
        <v>2003347</v>
      </c>
      <c r="B3316" s="619" t="s">
        <v>9177</v>
      </c>
      <c r="C3316" s="618" t="s">
        <v>790</v>
      </c>
      <c r="D3316" s="620">
        <v>15.38</v>
      </c>
    </row>
    <row r="3317" spans="1:4" ht="9" customHeight="1" x14ac:dyDescent="0.35">
      <c r="A3317" s="618">
        <v>2003346</v>
      </c>
      <c r="B3317" s="619" t="s">
        <v>9178</v>
      </c>
      <c r="C3317" s="618" t="s">
        <v>790</v>
      </c>
      <c r="D3317" s="620">
        <v>21.43</v>
      </c>
    </row>
    <row r="3318" spans="1:4" ht="9" customHeight="1" x14ac:dyDescent="0.35">
      <c r="A3318" s="618">
        <v>2003933</v>
      </c>
      <c r="B3318" s="619" t="s">
        <v>9179</v>
      </c>
      <c r="C3318" s="618" t="s">
        <v>790</v>
      </c>
      <c r="D3318" s="620">
        <v>7.47</v>
      </c>
    </row>
    <row r="3319" spans="1:4" ht="9" customHeight="1" x14ac:dyDescent="0.35">
      <c r="A3319" s="618">
        <v>2003932</v>
      </c>
      <c r="B3319" s="619" t="s">
        <v>9180</v>
      </c>
      <c r="C3319" s="618" t="s">
        <v>790</v>
      </c>
      <c r="D3319" s="620">
        <v>9.58</v>
      </c>
    </row>
    <row r="3320" spans="1:4" ht="18" customHeight="1" x14ac:dyDescent="0.35">
      <c r="A3320" s="618">
        <v>2003349</v>
      </c>
      <c r="B3320" s="619" t="s">
        <v>9181</v>
      </c>
      <c r="C3320" s="618" t="s">
        <v>790</v>
      </c>
      <c r="D3320" s="620">
        <v>76.95</v>
      </c>
    </row>
    <row r="3321" spans="1:4" ht="9" customHeight="1" x14ac:dyDescent="0.35">
      <c r="A3321" s="618">
        <v>2003348</v>
      </c>
      <c r="B3321" s="619" t="s">
        <v>9182</v>
      </c>
      <c r="C3321" s="618" t="s">
        <v>790</v>
      </c>
      <c r="D3321" s="620">
        <v>52.72</v>
      </c>
    </row>
    <row r="3322" spans="1:4" ht="18" customHeight="1" x14ac:dyDescent="0.35">
      <c r="A3322" s="618">
        <v>2003975</v>
      </c>
      <c r="B3322" s="619" t="s">
        <v>9183</v>
      </c>
      <c r="C3322" s="618" t="s">
        <v>790</v>
      </c>
      <c r="D3322" s="620">
        <v>89.01</v>
      </c>
    </row>
    <row r="3323" spans="1:4" ht="9" customHeight="1" x14ac:dyDescent="0.35">
      <c r="A3323" s="618">
        <v>2003976</v>
      </c>
      <c r="B3323" s="619" t="s">
        <v>9184</v>
      </c>
      <c r="C3323" s="618" t="s">
        <v>790</v>
      </c>
      <c r="D3323" s="620">
        <v>64.760000000000005</v>
      </c>
    </row>
    <row r="3324" spans="1:4" ht="18" customHeight="1" x14ac:dyDescent="0.35">
      <c r="A3324" s="618">
        <v>2003351</v>
      </c>
      <c r="B3324" s="619" t="s">
        <v>9185</v>
      </c>
      <c r="C3324" s="618" t="s">
        <v>790</v>
      </c>
      <c r="D3324" s="620">
        <v>102.88</v>
      </c>
    </row>
    <row r="3325" spans="1:4" ht="9" customHeight="1" x14ac:dyDescent="0.35">
      <c r="A3325" s="618">
        <v>2003350</v>
      </c>
      <c r="B3325" s="619" t="s">
        <v>9186</v>
      </c>
      <c r="C3325" s="618" t="s">
        <v>790</v>
      </c>
      <c r="D3325" s="620">
        <v>70.42</v>
      </c>
    </row>
    <row r="3326" spans="1:4" ht="18" customHeight="1" x14ac:dyDescent="0.35">
      <c r="A3326" s="618">
        <v>2003977</v>
      </c>
      <c r="B3326" s="619" t="s">
        <v>9187</v>
      </c>
      <c r="C3326" s="618" t="s">
        <v>790</v>
      </c>
      <c r="D3326" s="620">
        <v>119.25</v>
      </c>
    </row>
    <row r="3327" spans="1:4" ht="9" customHeight="1" x14ac:dyDescent="0.35">
      <c r="A3327" s="618">
        <v>2003978</v>
      </c>
      <c r="B3327" s="619" t="s">
        <v>9188</v>
      </c>
      <c r="C3327" s="618" t="s">
        <v>790</v>
      </c>
      <c r="D3327" s="620">
        <v>86.76</v>
      </c>
    </row>
    <row r="3328" spans="1:4" ht="18" customHeight="1" x14ac:dyDescent="0.35">
      <c r="A3328" s="618">
        <v>2003291</v>
      </c>
      <c r="B3328" s="619" t="s">
        <v>9189</v>
      </c>
      <c r="C3328" s="618" t="s">
        <v>790</v>
      </c>
      <c r="D3328" s="620">
        <v>11.54</v>
      </c>
    </row>
    <row r="3329" spans="1:4" ht="9" customHeight="1" x14ac:dyDescent="0.35">
      <c r="A3329" s="618">
        <v>2003292</v>
      </c>
      <c r="B3329" s="619" t="s">
        <v>9190</v>
      </c>
      <c r="C3329" s="618" t="s">
        <v>790</v>
      </c>
      <c r="D3329" s="620">
        <v>16.149999999999999</v>
      </c>
    </row>
    <row r="3330" spans="1:4" ht="9" customHeight="1" x14ac:dyDescent="0.35">
      <c r="A3330" s="618">
        <v>2003293</v>
      </c>
      <c r="B3330" s="619" t="s">
        <v>9191</v>
      </c>
      <c r="C3330" s="618" t="s">
        <v>790</v>
      </c>
      <c r="D3330" s="620">
        <v>21.28</v>
      </c>
    </row>
    <row r="3331" spans="1:4" ht="9" customHeight="1" x14ac:dyDescent="0.35">
      <c r="A3331" s="618">
        <v>2003294</v>
      </c>
      <c r="B3331" s="619" t="s">
        <v>9192</v>
      </c>
      <c r="C3331" s="618" t="s">
        <v>790</v>
      </c>
      <c r="D3331" s="620">
        <v>31.91</v>
      </c>
    </row>
    <row r="3332" spans="1:4" ht="9" customHeight="1" x14ac:dyDescent="0.35">
      <c r="A3332" s="618">
        <v>2003257</v>
      </c>
      <c r="B3332" s="619" t="s">
        <v>9193</v>
      </c>
      <c r="C3332" s="618" t="s">
        <v>790</v>
      </c>
      <c r="D3332" s="620">
        <v>79.22</v>
      </c>
    </row>
    <row r="3333" spans="1:4" ht="9" customHeight="1" x14ac:dyDescent="0.35">
      <c r="A3333" s="618">
        <v>2003258</v>
      </c>
      <c r="B3333" s="619" t="s">
        <v>9194</v>
      </c>
      <c r="C3333" s="618" t="s">
        <v>790</v>
      </c>
      <c r="D3333" s="620">
        <v>57.47</v>
      </c>
    </row>
    <row r="3334" spans="1:4" ht="9" customHeight="1" x14ac:dyDescent="0.35">
      <c r="A3334" s="618">
        <v>2003259</v>
      </c>
      <c r="B3334" s="619" t="s">
        <v>9195</v>
      </c>
      <c r="C3334" s="618" t="s">
        <v>790</v>
      </c>
      <c r="D3334" s="620">
        <v>90.32</v>
      </c>
    </row>
    <row r="3335" spans="1:4" ht="9" customHeight="1" x14ac:dyDescent="0.35">
      <c r="A3335" s="618">
        <v>2003260</v>
      </c>
      <c r="B3335" s="619" t="s">
        <v>9196</v>
      </c>
      <c r="C3335" s="618" t="s">
        <v>790</v>
      </c>
      <c r="D3335" s="620">
        <v>68.56</v>
      </c>
    </row>
    <row r="3336" spans="1:4" ht="18" customHeight="1" x14ac:dyDescent="0.35">
      <c r="A3336" s="618">
        <v>2003281</v>
      </c>
      <c r="B3336" s="619" t="s">
        <v>9197</v>
      </c>
      <c r="C3336" s="618" t="s">
        <v>790</v>
      </c>
      <c r="D3336" s="620">
        <v>79.66</v>
      </c>
    </row>
    <row r="3337" spans="1:4" ht="9" customHeight="1" x14ac:dyDescent="0.35">
      <c r="A3337" s="618">
        <v>2003282</v>
      </c>
      <c r="B3337" s="619" t="s">
        <v>9198</v>
      </c>
      <c r="C3337" s="618" t="s">
        <v>790</v>
      </c>
      <c r="D3337" s="620">
        <v>57.4</v>
      </c>
    </row>
    <row r="3338" spans="1:4" ht="18" customHeight="1" x14ac:dyDescent="0.35">
      <c r="A3338" s="618">
        <v>2003283</v>
      </c>
      <c r="B3338" s="619" t="s">
        <v>9199</v>
      </c>
      <c r="C3338" s="618" t="s">
        <v>790</v>
      </c>
      <c r="D3338" s="620">
        <v>91.03</v>
      </c>
    </row>
    <row r="3339" spans="1:4" ht="9" customHeight="1" x14ac:dyDescent="0.35">
      <c r="A3339" s="618">
        <v>2003284</v>
      </c>
      <c r="B3339" s="619" t="s">
        <v>9200</v>
      </c>
      <c r="C3339" s="618" t="s">
        <v>790</v>
      </c>
      <c r="D3339" s="620">
        <v>68.760000000000005</v>
      </c>
    </row>
    <row r="3340" spans="1:4" ht="18" customHeight="1" x14ac:dyDescent="0.35">
      <c r="A3340" s="618">
        <v>2003327</v>
      </c>
      <c r="B3340" s="619" t="s">
        <v>9201</v>
      </c>
      <c r="C3340" s="618" t="s">
        <v>790</v>
      </c>
      <c r="D3340" s="620">
        <v>90.46</v>
      </c>
    </row>
    <row r="3341" spans="1:4" ht="9" customHeight="1" x14ac:dyDescent="0.35">
      <c r="A3341" s="618">
        <v>2003326</v>
      </c>
      <c r="B3341" s="619" t="s">
        <v>9202</v>
      </c>
      <c r="C3341" s="618" t="s">
        <v>790</v>
      </c>
      <c r="D3341" s="620">
        <v>65.25</v>
      </c>
    </row>
    <row r="3342" spans="1:4" ht="18" customHeight="1" x14ac:dyDescent="0.35">
      <c r="A3342" s="618">
        <v>2003963</v>
      </c>
      <c r="B3342" s="619" t="s">
        <v>9203</v>
      </c>
      <c r="C3342" s="618" t="s">
        <v>790</v>
      </c>
      <c r="D3342" s="620">
        <v>103.38</v>
      </c>
    </row>
    <row r="3343" spans="1:4" ht="9" customHeight="1" x14ac:dyDescent="0.35">
      <c r="A3343" s="618">
        <v>2003964</v>
      </c>
      <c r="B3343" s="619" t="s">
        <v>9204</v>
      </c>
      <c r="C3343" s="618" t="s">
        <v>790</v>
      </c>
      <c r="D3343" s="620">
        <v>78.14</v>
      </c>
    </row>
    <row r="3344" spans="1:4" ht="18" customHeight="1" x14ac:dyDescent="0.35">
      <c r="A3344" s="618">
        <v>2003319</v>
      </c>
      <c r="B3344" s="619" t="s">
        <v>9205</v>
      </c>
      <c r="C3344" s="618" t="s">
        <v>790</v>
      </c>
      <c r="D3344" s="620">
        <v>96.45</v>
      </c>
    </row>
    <row r="3345" spans="1:4" ht="9" customHeight="1" x14ac:dyDescent="0.35">
      <c r="A3345" s="618">
        <v>2003318</v>
      </c>
      <c r="B3345" s="619" t="s">
        <v>9206</v>
      </c>
      <c r="C3345" s="618" t="s">
        <v>790</v>
      </c>
      <c r="D3345" s="620">
        <v>69.599999999999994</v>
      </c>
    </row>
    <row r="3346" spans="1:4" ht="9" customHeight="1" x14ac:dyDescent="0.35">
      <c r="A3346" s="618">
        <v>2003955</v>
      </c>
      <c r="B3346" s="619" t="s">
        <v>9207</v>
      </c>
      <c r="C3346" s="618" t="s">
        <v>790</v>
      </c>
      <c r="D3346" s="620">
        <v>110.23</v>
      </c>
    </row>
    <row r="3347" spans="1:4" ht="9" customHeight="1" x14ac:dyDescent="0.35">
      <c r="A3347" s="618">
        <v>2003956</v>
      </c>
      <c r="B3347" s="619" t="s">
        <v>9208</v>
      </c>
      <c r="C3347" s="618" t="s">
        <v>790</v>
      </c>
      <c r="D3347" s="620">
        <v>83.36</v>
      </c>
    </row>
    <row r="3348" spans="1:4" ht="9" customHeight="1" x14ac:dyDescent="0.35">
      <c r="A3348" s="618">
        <v>2003277</v>
      </c>
      <c r="B3348" s="619" t="s">
        <v>9209</v>
      </c>
      <c r="C3348" s="618" t="s">
        <v>790</v>
      </c>
      <c r="D3348" s="620">
        <v>99.27</v>
      </c>
    </row>
    <row r="3349" spans="1:4" ht="9" customHeight="1" x14ac:dyDescent="0.35">
      <c r="A3349" s="618">
        <v>2003278</v>
      </c>
      <c r="B3349" s="619" t="s">
        <v>9210</v>
      </c>
      <c r="C3349" s="618" t="s">
        <v>790</v>
      </c>
      <c r="D3349" s="620">
        <v>71.66</v>
      </c>
    </row>
    <row r="3350" spans="1:4" ht="9" customHeight="1" x14ac:dyDescent="0.35">
      <c r="A3350" s="618">
        <v>2003279</v>
      </c>
      <c r="B3350" s="619" t="s">
        <v>9211</v>
      </c>
      <c r="C3350" s="618" t="s">
        <v>790</v>
      </c>
      <c r="D3350" s="620">
        <v>113.45</v>
      </c>
    </row>
    <row r="3351" spans="1:4" ht="9" customHeight="1" x14ac:dyDescent="0.35">
      <c r="A3351" s="618">
        <v>2003280</v>
      </c>
      <c r="B3351" s="619" t="s">
        <v>9212</v>
      </c>
      <c r="C3351" s="618" t="s">
        <v>790</v>
      </c>
      <c r="D3351" s="620">
        <v>85.82</v>
      </c>
    </row>
    <row r="3352" spans="1:4" ht="9" customHeight="1" x14ac:dyDescent="0.35">
      <c r="A3352" s="618">
        <v>2003253</v>
      </c>
      <c r="B3352" s="619" t="s">
        <v>9213</v>
      </c>
      <c r="C3352" s="618" t="s">
        <v>790</v>
      </c>
      <c r="D3352" s="620">
        <v>113.68</v>
      </c>
    </row>
    <row r="3353" spans="1:4" ht="9" customHeight="1" x14ac:dyDescent="0.35">
      <c r="A3353" s="618">
        <v>2003254</v>
      </c>
      <c r="B3353" s="619" t="s">
        <v>9214</v>
      </c>
      <c r="C3353" s="618" t="s">
        <v>790</v>
      </c>
      <c r="D3353" s="620">
        <v>81.75</v>
      </c>
    </row>
    <row r="3354" spans="1:4" ht="9" customHeight="1" x14ac:dyDescent="0.35">
      <c r="A3354" s="618">
        <v>2003255</v>
      </c>
      <c r="B3354" s="619" t="s">
        <v>9215</v>
      </c>
      <c r="C3354" s="618" t="s">
        <v>790</v>
      </c>
      <c r="D3354" s="620">
        <v>130.11000000000001</v>
      </c>
    </row>
    <row r="3355" spans="1:4" ht="9" customHeight="1" x14ac:dyDescent="0.35">
      <c r="A3355" s="618">
        <v>2003256</v>
      </c>
      <c r="B3355" s="619" t="s">
        <v>9216</v>
      </c>
      <c r="C3355" s="618" t="s">
        <v>790</v>
      </c>
      <c r="D3355" s="620">
        <v>98.16</v>
      </c>
    </row>
    <row r="3356" spans="1:4" ht="9" customHeight="1" x14ac:dyDescent="0.35">
      <c r="A3356" s="618">
        <v>2003273</v>
      </c>
      <c r="B3356" s="619" t="s">
        <v>9217</v>
      </c>
      <c r="C3356" s="618" t="s">
        <v>790</v>
      </c>
      <c r="D3356" s="620">
        <v>116.69</v>
      </c>
    </row>
    <row r="3357" spans="1:4" ht="9" customHeight="1" x14ac:dyDescent="0.35">
      <c r="A3357" s="618">
        <v>2003274</v>
      </c>
      <c r="B3357" s="619" t="s">
        <v>9218</v>
      </c>
      <c r="C3357" s="618" t="s">
        <v>790</v>
      </c>
      <c r="D3357" s="620">
        <v>83.94</v>
      </c>
    </row>
    <row r="3358" spans="1:4" ht="9" customHeight="1" x14ac:dyDescent="0.35">
      <c r="A3358" s="618">
        <v>2003275</v>
      </c>
      <c r="B3358" s="619" t="s">
        <v>9219</v>
      </c>
      <c r="C3358" s="618" t="s">
        <v>790</v>
      </c>
      <c r="D3358" s="620">
        <v>133.56</v>
      </c>
    </row>
    <row r="3359" spans="1:4" ht="9" customHeight="1" x14ac:dyDescent="0.35">
      <c r="A3359" s="618">
        <v>2003276</v>
      </c>
      <c r="B3359" s="619" t="s">
        <v>9220</v>
      </c>
      <c r="C3359" s="618" t="s">
        <v>790</v>
      </c>
      <c r="D3359" s="620">
        <v>100.78</v>
      </c>
    </row>
    <row r="3360" spans="1:4" ht="9" customHeight="1" x14ac:dyDescent="0.35">
      <c r="A3360" s="618">
        <v>2003269</v>
      </c>
      <c r="B3360" s="619" t="s">
        <v>9221</v>
      </c>
      <c r="C3360" s="618" t="s">
        <v>790</v>
      </c>
      <c r="D3360" s="620">
        <v>61.21</v>
      </c>
    </row>
    <row r="3361" spans="1:4" ht="9" customHeight="1" x14ac:dyDescent="0.35">
      <c r="A3361" s="618">
        <v>2003270</v>
      </c>
      <c r="B3361" s="619" t="s">
        <v>9222</v>
      </c>
      <c r="C3361" s="618" t="s">
        <v>790</v>
      </c>
      <c r="D3361" s="620">
        <v>44.47</v>
      </c>
    </row>
    <row r="3362" spans="1:4" ht="9" customHeight="1" x14ac:dyDescent="0.35">
      <c r="A3362" s="618">
        <v>2003271</v>
      </c>
      <c r="B3362" s="619" t="s">
        <v>9223</v>
      </c>
      <c r="C3362" s="618" t="s">
        <v>790</v>
      </c>
      <c r="D3362" s="620">
        <v>69.7</v>
      </c>
    </row>
    <row r="3363" spans="1:4" ht="9" customHeight="1" x14ac:dyDescent="0.35">
      <c r="A3363" s="618">
        <v>2003272</v>
      </c>
      <c r="B3363" s="619" t="s">
        <v>9224</v>
      </c>
      <c r="C3363" s="618" t="s">
        <v>790</v>
      </c>
      <c r="D3363" s="620">
        <v>52.95</v>
      </c>
    </row>
    <row r="3364" spans="1:4" ht="9" customHeight="1" x14ac:dyDescent="0.35">
      <c r="A3364" s="618">
        <v>2003261</v>
      </c>
      <c r="B3364" s="619" t="s">
        <v>9225</v>
      </c>
      <c r="C3364" s="618" t="s">
        <v>790</v>
      </c>
      <c r="D3364" s="620">
        <v>64.209999999999994</v>
      </c>
    </row>
    <row r="3365" spans="1:4" ht="9" customHeight="1" x14ac:dyDescent="0.35">
      <c r="A3365" s="618">
        <v>2003262</v>
      </c>
      <c r="B3365" s="619" t="s">
        <v>9226</v>
      </c>
      <c r="C3365" s="618" t="s">
        <v>790</v>
      </c>
      <c r="D3365" s="620">
        <v>46.67</v>
      </c>
    </row>
    <row r="3366" spans="1:4" ht="18" customHeight="1" x14ac:dyDescent="0.35">
      <c r="A3366" s="618">
        <v>2003263</v>
      </c>
      <c r="B3366" s="619" t="s">
        <v>9227</v>
      </c>
      <c r="C3366" s="618" t="s">
        <v>790</v>
      </c>
      <c r="D3366" s="620">
        <v>73.11</v>
      </c>
    </row>
    <row r="3367" spans="1:4" ht="9" customHeight="1" x14ac:dyDescent="0.35">
      <c r="A3367" s="618">
        <v>2003264</v>
      </c>
      <c r="B3367" s="619" t="s">
        <v>9228</v>
      </c>
      <c r="C3367" s="618" t="s">
        <v>790</v>
      </c>
      <c r="D3367" s="620">
        <v>55.56</v>
      </c>
    </row>
    <row r="3368" spans="1:4" ht="18" customHeight="1" x14ac:dyDescent="0.35">
      <c r="A3368" s="618">
        <v>2003285</v>
      </c>
      <c r="B3368" s="619" t="s">
        <v>9229</v>
      </c>
      <c r="C3368" s="618" t="s">
        <v>790</v>
      </c>
      <c r="D3368" s="620">
        <v>66.27</v>
      </c>
    </row>
    <row r="3369" spans="1:4" ht="9" customHeight="1" x14ac:dyDescent="0.35">
      <c r="A3369" s="618">
        <v>2003286</v>
      </c>
      <c r="B3369" s="619" t="s">
        <v>9230</v>
      </c>
      <c r="C3369" s="618" t="s">
        <v>790</v>
      </c>
      <c r="D3369" s="620">
        <v>48.2</v>
      </c>
    </row>
    <row r="3370" spans="1:4" ht="9" customHeight="1" x14ac:dyDescent="0.35">
      <c r="A3370" s="618">
        <v>2003287</v>
      </c>
      <c r="B3370" s="619" t="s">
        <v>9231</v>
      </c>
      <c r="C3370" s="618" t="s">
        <v>790</v>
      </c>
      <c r="D3370" s="620">
        <v>75.459999999999994</v>
      </c>
    </row>
    <row r="3371" spans="1:4" ht="9" customHeight="1" x14ac:dyDescent="0.35">
      <c r="A3371" s="618">
        <v>2003288</v>
      </c>
      <c r="B3371" s="619" t="s">
        <v>9232</v>
      </c>
      <c r="C3371" s="618" t="s">
        <v>790</v>
      </c>
      <c r="D3371" s="620">
        <v>57.37</v>
      </c>
    </row>
    <row r="3372" spans="1:4" ht="9" customHeight="1" x14ac:dyDescent="0.35">
      <c r="A3372" s="618">
        <v>2003265</v>
      </c>
      <c r="B3372" s="619" t="s">
        <v>9233</v>
      </c>
      <c r="C3372" s="618" t="s">
        <v>790</v>
      </c>
      <c r="D3372" s="620">
        <v>74.67</v>
      </c>
    </row>
    <row r="3373" spans="1:4" ht="9" customHeight="1" x14ac:dyDescent="0.35">
      <c r="A3373" s="618">
        <v>2003266</v>
      </c>
      <c r="B3373" s="619" t="s">
        <v>9234</v>
      </c>
      <c r="C3373" s="618" t="s">
        <v>790</v>
      </c>
      <c r="D3373" s="620">
        <v>54.14</v>
      </c>
    </row>
    <row r="3374" spans="1:4" ht="18" customHeight="1" x14ac:dyDescent="0.35">
      <c r="A3374" s="618">
        <v>2003267</v>
      </c>
      <c r="B3374" s="619" t="s">
        <v>9235</v>
      </c>
      <c r="C3374" s="618" t="s">
        <v>790</v>
      </c>
      <c r="D3374" s="620">
        <v>85.14</v>
      </c>
    </row>
    <row r="3375" spans="1:4" ht="9" customHeight="1" x14ac:dyDescent="0.35">
      <c r="A3375" s="618">
        <v>2003268</v>
      </c>
      <c r="B3375" s="619" t="s">
        <v>9236</v>
      </c>
      <c r="C3375" s="618" t="s">
        <v>790</v>
      </c>
      <c r="D3375" s="620">
        <v>64.59</v>
      </c>
    </row>
    <row r="3376" spans="1:4" ht="18" customHeight="1" x14ac:dyDescent="0.35">
      <c r="A3376" s="618">
        <v>2003289</v>
      </c>
      <c r="B3376" s="619" t="s">
        <v>9237</v>
      </c>
      <c r="C3376" s="618" t="s">
        <v>790</v>
      </c>
      <c r="D3376" s="620">
        <v>19.489999999999998</v>
      </c>
    </row>
    <row r="3377" spans="1:4" ht="9" customHeight="1" x14ac:dyDescent="0.35">
      <c r="A3377" s="618">
        <v>2003338</v>
      </c>
      <c r="B3377" s="619" t="s">
        <v>9238</v>
      </c>
      <c r="C3377" s="618" t="s">
        <v>790</v>
      </c>
      <c r="D3377" s="620">
        <v>24.46</v>
      </c>
    </row>
    <row r="3378" spans="1:4" ht="9" customHeight="1" x14ac:dyDescent="0.35">
      <c r="A3378" s="618">
        <v>2003290</v>
      </c>
      <c r="B3378" s="619" t="s">
        <v>9239</v>
      </c>
      <c r="C3378" s="618" t="s">
        <v>790</v>
      </c>
      <c r="D3378" s="620">
        <v>16.149999999999999</v>
      </c>
    </row>
    <row r="3379" spans="1:4" ht="18" customHeight="1" x14ac:dyDescent="0.35">
      <c r="A3379" s="618">
        <v>2003300</v>
      </c>
      <c r="B3379" s="619" t="s">
        <v>9240</v>
      </c>
      <c r="C3379" s="618" t="s">
        <v>790</v>
      </c>
      <c r="D3379" s="620">
        <v>8.06</v>
      </c>
    </row>
    <row r="3380" spans="1:4" ht="18" customHeight="1" x14ac:dyDescent="0.35">
      <c r="A3380" s="618">
        <v>2003299</v>
      </c>
      <c r="B3380" s="619" t="s">
        <v>9241</v>
      </c>
      <c r="C3380" s="618" t="s">
        <v>790</v>
      </c>
      <c r="D3380" s="620">
        <v>10.18</v>
      </c>
    </row>
    <row r="3381" spans="1:4" ht="18" customHeight="1" x14ac:dyDescent="0.35">
      <c r="A3381" s="618">
        <v>2003301</v>
      </c>
      <c r="B3381" s="619" t="s">
        <v>9242</v>
      </c>
      <c r="C3381" s="618" t="s">
        <v>790</v>
      </c>
      <c r="D3381" s="620">
        <v>7.07</v>
      </c>
    </row>
    <row r="3382" spans="1:4" ht="18" customHeight="1" x14ac:dyDescent="0.35">
      <c r="A3382" s="618">
        <v>2004513</v>
      </c>
      <c r="B3382" s="619" t="s">
        <v>9243</v>
      </c>
      <c r="C3382" s="618" t="s">
        <v>790</v>
      </c>
      <c r="D3382" s="620">
        <v>0.17</v>
      </c>
    </row>
    <row r="3383" spans="1:4" ht="9" customHeight="1" x14ac:dyDescent="0.35">
      <c r="A3383" s="618">
        <v>2003365</v>
      </c>
      <c r="B3383" s="619" t="s">
        <v>26330</v>
      </c>
      <c r="C3383" s="618" t="s">
        <v>790</v>
      </c>
      <c r="D3383" s="620">
        <v>1327.79</v>
      </c>
    </row>
    <row r="3384" spans="1:4" ht="9" customHeight="1" x14ac:dyDescent="0.35">
      <c r="A3384" s="618">
        <v>2003364</v>
      </c>
      <c r="B3384" s="619" t="s">
        <v>26331</v>
      </c>
      <c r="C3384" s="618" t="s">
        <v>790</v>
      </c>
      <c r="D3384" s="620">
        <v>1096.01</v>
      </c>
    </row>
    <row r="3385" spans="1:4" ht="9" customHeight="1" x14ac:dyDescent="0.35">
      <c r="A3385" s="618">
        <v>2003097</v>
      </c>
      <c r="B3385" s="619" t="s">
        <v>26332</v>
      </c>
      <c r="C3385" s="618" t="s">
        <v>790</v>
      </c>
      <c r="D3385" s="620">
        <v>1388.38</v>
      </c>
    </row>
    <row r="3386" spans="1:4" ht="9" customHeight="1" x14ac:dyDescent="0.35">
      <c r="A3386" s="618">
        <v>2003098</v>
      </c>
      <c r="B3386" s="619" t="s">
        <v>26333</v>
      </c>
      <c r="C3386" s="618" t="s">
        <v>790</v>
      </c>
      <c r="D3386" s="620">
        <v>1150.19</v>
      </c>
    </row>
    <row r="3387" spans="1:4" ht="9" customHeight="1" x14ac:dyDescent="0.35">
      <c r="A3387" s="618">
        <v>2003363</v>
      </c>
      <c r="B3387" s="619" t="s">
        <v>26334</v>
      </c>
      <c r="C3387" s="618" t="s">
        <v>790</v>
      </c>
      <c r="D3387" s="620">
        <v>1431.95</v>
      </c>
    </row>
    <row r="3388" spans="1:4" ht="9" customHeight="1" x14ac:dyDescent="0.35">
      <c r="A3388" s="618">
        <v>2003362</v>
      </c>
      <c r="B3388" s="619" t="s">
        <v>26335</v>
      </c>
      <c r="C3388" s="618" t="s">
        <v>790</v>
      </c>
      <c r="D3388" s="620">
        <v>1192.76</v>
      </c>
    </row>
    <row r="3389" spans="1:4" ht="9" customHeight="1" x14ac:dyDescent="0.35">
      <c r="A3389" s="618">
        <v>2003099</v>
      </c>
      <c r="B3389" s="619" t="s">
        <v>26336</v>
      </c>
      <c r="C3389" s="618" t="s">
        <v>790</v>
      </c>
      <c r="D3389" s="620">
        <v>1498.58</v>
      </c>
    </row>
    <row r="3390" spans="1:4" ht="9" customHeight="1" x14ac:dyDescent="0.35">
      <c r="A3390" s="618">
        <v>2003100</v>
      </c>
      <c r="B3390" s="619" t="s">
        <v>26337</v>
      </c>
      <c r="C3390" s="618" t="s">
        <v>790</v>
      </c>
      <c r="D3390" s="620">
        <v>1251.07</v>
      </c>
    </row>
    <row r="3391" spans="1:4" ht="18" customHeight="1" x14ac:dyDescent="0.35">
      <c r="A3391" s="618">
        <v>2003361</v>
      </c>
      <c r="B3391" s="619" t="s">
        <v>26338</v>
      </c>
      <c r="C3391" s="618" t="s">
        <v>790</v>
      </c>
      <c r="D3391" s="620">
        <v>1692.24</v>
      </c>
    </row>
    <row r="3392" spans="1:4" ht="18" customHeight="1" x14ac:dyDescent="0.35">
      <c r="A3392" s="618">
        <v>2003360</v>
      </c>
      <c r="B3392" s="619" t="s">
        <v>26339</v>
      </c>
      <c r="C3392" s="618" t="s">
        <v>790</v>
      </c>
      <c r="D3392" s="620">
        <v>1435.13</v>
      </c>
    </row>
    <row r="3393" spans="1:4" ht="18" customHeight="1" x14ac:dyDescent="0.35">
      <c r="A3393" s="618">
        <v>2003101</v>
      </c>
      <c r="B3393" s="619" t="s">
        <v>26340</v>
      </c>
      <c r="C3393" s="618" t="s">
        <v>790</v>
      </c>
      <c r="D3393" s="620">
        <v>1883.42</v>
      </c>
    </row>
    <row r="3394" spans="1:4" ht="18" customHeight="1" x14ac:dyDescent="0.35">
      <c r="A3394" s="618">
        <v>2003102</v>
      </c>
      <c r="B3394" s="619" t="s">
        <v>26341</v>
      </c>
      <c r="C3394" s="618" t="s">
        <v>790</v>
      </c>
      <c r="D3394" s="620">
        <v>1608.39</v>
      </c>
    </row>
    <row r="3395" spans="1:4" ht="18" customHeight="1" x14ac:dyDescent="0.35">
      <c r="A3395" s="618">
        <v>2003869</v>
      </c>
      <c r="B3395" s="619" t="s">
        <v>9244</v>
      </c>
      <c r="C3395" s="618" t="s">
        <v>790</v>
      </c>
      <c r="D3395" s="620">
        <v>204.13</v>
      </c>
    </row>
    <row r="3396" spans="1:4" ht="9" customHeight="1" x14ac:dyDescent="0.35">
      <c r="A3396" s="618">
        <v>2003822</v>
      </c>
      <c r="B3396" s="619" t="s">
        <v>9245</v>
      </c>
      <c r="C3396" s="618" t="s">
        <v>790</v>
      </c>
      <c r="D3396" s="620">
        <v>238.98</v>
      </c>
    </row>
    <row r="3397" spans="1:4" ht="9" customHeight="1" x14ac:dyDescent="0.35">
      <c r="A3397" s="618">
        <v>2003826</v>
      </c>
      <c r="B3397" s="619" t="s">
        <v>9246</v>
      </c>
      <c r="C3397" s="618" t="s">
        <v>790</v>
      </c>
      <c r="D3397" s="620">
        <v>374.01</v>
      </c>
    </row>
    <row r="3398" spans="1:4" ht="9" customHeight="1" x14ac:dyDescent="0.35">
      <c r="A3398" s="618">
        <v>2003830</v>
      </c>
      <c r="B3398" s="619" t="s">
        <v>9247</v>
      </c>
      <c r="C3398" s="618" t="s">
        <v>790</v>
      </c>
      <c r="D3398" s="620">
        <v>480.89</v>
      </c>
    </row>
    <row r="3399" spans="1:4" ht="9" customHeight="1" x14ac:dyDescent="0.35">
      <c r="A3399" s="618">
        <v>2003834</v>
      </c>
      <c r="B3399" s="619" t="s">
        <v>9248</v>
      </c>
      <c r="C3399" s="618" t="s">
        <v>790</v>
      </c>
      <c r="D3399" s="620">
        <v>682.8</v>
      </c>
    </row>
    <row r="3400" spans="1:4" ht="9" customHeight="1" x14ac:dyDescent="0.35">
      <c r="A3400" s="618">
        <v>2003838</v>
      </c>
      <c r="B3400" s="619" t="s">
        <v>9249</v>
      </c>
      <c r="C3400" s="618" t="s">
        <v>790</v>
      </c>
      <c r="D3400" s="620">
        <v>1195.05</v>
      </c>
    </row>
    <row r="3401" spans="1:4" ht="9" customHeight="1" x14ac:dyDescent="0.35">
      <c r="A3401" s="618">
        <v>2003768</v>
      </c>
      <c r="B3401" s="619" t="s">
        <v>9250</v>
      </c>
      <c r="C3401" s="618" t="s">
        <v>790</v>
      </c>
      <c r="D3401" s="620">
        <v>219.1</v>
      </c>
    </row>
    <row r="3402" spans="1:4" ht="9" customHeight="1" x14ac:dyDescent="0.35">
      <c r="A3402" s="618">
        <v>2003873</v>
      </c>
      <c r="B3402" s="619" t="s">
        <v>9251</v>
      </c>
      <c r="C3402" s="618" t="s">
        <v>790</v>
      </c>
      <c r="D3402" s="620">
        <v>187.83</v>
      </c>
    </row>
    <row r="3403" spans="1:4" ht="18" customHeight="1" x14ac:dyDescent="0.35">
      <c r="A3403" s="618">
        <v>2003772</v>
      </c>
      <c r="B3403" s="619" t="s">
        <v>9252</v>
      </c>
      <c r="C3403" s="618" t="s">
        <v>790</v>
      </c>
      <c r="D3403" s="620">
        <v>325.17</v>
      </c>
    </row>
    <row r="3404" spans="1:4" ht="18" customHeight="1" x14ac:dyDescent="0.35">
      <c r="A3404" s="618">
        <v>2003877</v>
      </c>
      <c r="B3404" s="619" t="s">
        <v>9253</v>
      </c>
      <c r="C3404" s="618" t="s">
        <v>790</v>
      </c>
      <c r="D3404" s="620">
        <v>275.45</v>
      </c>
    </row>
    <row r="3405" spans="1:4" ht="9" customHeight="1" x14ac:dyDescent="0.35">
      <c r="A3405" s="618">
        <v>2003776</v>
      </c>
      <c r="B3405" s="619" t="s">
        <v>9254</v>
      </c>
      <c r="C3405" s="618" t="s">
        <v>790</v>
      </c>
      <c r="D3405" s="620">
        <v>520.89</v>
      </c>
    </row>
    <row r="3406" spans="1:4" ht="9" customHeight="1" x14ac:dyDescent="0.35">
      <c r="A3406" s="618">
        <v>2003881</v>
      </c>
      <c r="B3406" s="619" t="s">
        <v>9255</v>
      </c>
      <c r="C3406" s="618" t="s">
        <v>790</v>
      </c>
      <c r="D3406" s="620">
        <v>452.72</v>
      </c>
    </row>
    <row r="3407" spans="1:4" ht="9" customHeight="1" x14ac:dyDescent="0.35">
      <c r="A3407" s="618">
        <v>2003780</v>
      </c>
      <c r="B3407" s="619" t="s">
        <v>9256</v>
      </c>
      <c r="C3407" s="618" t="s">
        <v>790</v>
      </c>
      <c r="D3407" s="620">
        <v>701.91</v>
      </c>
    </row>
    <row r="3408" spans="1:4" ht="9" customHeight="1" x14ac:dyDescent="0.35">
      <c r="A3408" s="618">
        <v>2003885</v>
      </c>
      <c r="B3408" s="619" t="s">
        <v>9257</v>
      </c>
      <c r="C3408" s="618" t="s">
        <v>790</v>
      </c>
      <c r="D3408" s="620">
        <v>602.54</v>
      </c>
    </row>
    <row r="3409" spans="1:4" ht="9" customHeight="1" x14ac:dyDescent="0.35">
      <c r="A3409" s="618">
        <v>2003784</v>
      </c>
      <c r="B3409" s="619" t="s">
        <v>9258</v>
      </c>
      <c r="C3409" s="618" t="s">
        <v>790</v>
      </c>
      <c r="D3409" s="620">
        <v>1093.8699999999999</v>
      </c>
    </row>
    <row r="3410" spans="1:4" ht="9" customHeight="1" x14ac:dyDescent="0.35">
      <c r="A3410" s="618">
        <v>2003889</v>
      </c>
      <c r="B3410" s="619" t="s">
        <v>9259</v>
      </c>
      <c r="C3410" s="618" t="s">
        <v>790</v>
      </c>
      <c r="D3410" s="620">
        <v>938.56</v>
      </c>
    </row>
    <row r="3411" spans="1:4" ht="9" customHeight="1" x14ac:dyDescent="0.35">
      <c r="A3411" s="618">
        <v>2003870</v>
      </c>
      <c r="B3411" s="619" t="s">
        <v>9260</v>
      </c>
      <c r="C3411" s="618" t="s">
        <v>790</v>
      </c>
      <c r="D3411" s="620">
        <v>219.86</v>
      </c>
    </row>
    <row r="3412" spans="1:4" ht="9" customHeight="1" x14ac:dyDescent="0.35">
      <c r="A3412" s="618">
        <v>2003823</v>
      </c>
      <c r="B3412" s="619" t="s">
        <v>9261</v>
      </c>
      <c r="C3412" s="618" t="s">
        <v>790</v>
      </c>
      <c r="D3412" s="620">
        <v>269.35000000000002</v>
      </c>
    </row>
    <row r="3413" spans="1:4" ht="9" customHeight="1" x14ac:dyDescent="0.35">
      <c r="A3413" s="618">
        <v>2003827</v>
      </c>
      <c r="B3413" s="619" t="s">
        <v>9262</v>
      </c>
      <c r="C3413" s="618" t="s">
        <v>790</v>
      </c>
      <c r="D3413" s="620">
        <v>389.58</v>
      </c>
    </row>
    <row r="3414" spans="1:4" ht="9" customHeight="1" x14ac:dyDescent="0.35">
      <c r="A3414" s="618">
        <v>2003831</v>
      </c>
      <c r="B3414" s="619" t="s">
        <v>9263</v>
      </c>
      <c r="C3414" s="618" t="s">
        <v>790</v>
      </c>
      <c r="D3414" s="620">
        <v>528.29</v>
      </c>
    </row>
    <row r="3415" spans="1:4" ht="9" customHeight="1" x14ac:dyDescent="0.35">
      <c r="A3415" s="618">
        <v>2003835</v>
      </c>
      <c r="B3415" s="619" t="s">
        <v>9264</v>
      </c>
      <c r="C3415" s="618" t="s">
        <v>790</v>
      </c>
      <c r="D3415" s="620">
        <v>738.6</v>
      </c>
    </row>
    <row r="3416" spans="1:4" ht="9" customHeight="1" x14ac:dyDescent="0.35">
      <c r="A3416" s="618">
        <v>2003839</v>
      </c>
      <c r="B3416" s="619" t="s">
        <v>9265</v>
      </c>
      <c r="C3416" s="618" t="s">
        <v>790</v>
      </c>
      <c r="D3416" s="620">
        <v>1223.18</v>
      </c>
    </row>
    <row r="3417" spans="1:4" ht="9" customHeight="1" x14ac:dyDescent="0.35">
      <c r="A3417" s="618">
        <v>2003769</v>
      </c>
      <c r="B3417" s="619" t="s">
        <v>9266</v>
      </c>
      <c r="C3417" s="618" t="s">
        <v>790</v>
      </c>
      <c r="D3417" s="620">
        <v>233.78</v>
      </c>
    </row>
    <row r="3418" spans="1:4" ht="9" customHeight="1" x14ac:dyDescent="0.35">
      <c r="A3418" s="618">
        <v>2003874</v>
      </c>
      <c r="B3418" s="619" t="s">
        <v>9267</v>
      </c>
      <c r="C3418" s="618" t="s">
        <v>790</v>
      </c>
      <c r="D3418" s="620">
        <v>202.53</v>
      </c>
    </row>
    <row r="3419" spans="1:4" ht="9" customHeight="1" x14ac:dyDescent="0.35">
      <c r="A3419" s="618">
        <v>2003773</v>
      </c>
      <c r="B3419" s="619" t="s">
        <v>9268</v>
      </c>
      <c r="C3419" s="618" t="s">
        <v>790</v>
      </c>
      <c r="D3419" s="620">
        <v>383.86</v>
      </c>
    </row>
    <row r="3420" spans="1:4" ht="9" customHeight="1" x14ac:dyDescent="0.35">
      <c r="A3420" s="618">
        <v>2003878</v>
      </c>
      <c r="B3420" s="619" t="s">
        <v>9269</v>
      </c>
      <c r="C3420" s="618" t="s">
        <v>790</v>
      </c>
      <c r="D3420" s="620">
        <v>334.25</v>
      </c>
    </row>
    <row r="3421" spans="1:4" ht="9" customHeight="1" x14ac:dyDescent="0.35">
      <c r="A3421" s="618">
        <v>2003777</v>
      </c>
      <c r="B3421" s="619" t="s">
        <v>9270</v>
      </c>
      <c r="C3421" s="618" t="s">
        <v>790</v>
      </c>
      <c r="D3421" s="620">
        <v>579.58000000000004</v>
      </c>
    </row>
    <row r="3422" spans="1:4" ht="9" customHeight="1" x14ac:dyDescent="0.35">
      <c r="A3422" s="618">
        <v>2003882</v>
      </c>
      <c r="B3422" s="619" t="s">
        <v>9271</v>
      </c>
      <c r="C3422" s="618" t="s">
        <v>790</v>
      </c>
      <c r="D3422" s="620">
        <v>511.53</v>
      </c>
    </row>
    <row r="3423" spans="1:4" ht="9" customHeight="1" x14ac:dyDescent="0.35">
      <c r="A3423" s="618">
        <v>2003781</v>
      </c>
      <c r="B3423" s="619" t="s">
        <v>9272</v>
      </c>
      <c r="C3423" s="618" t="s">
        <v>790</v>
      </c>
      <c r="D3423" s="620">
        <v>833.96</v>
      </c>
    </row>
    <row r="3424" spans="1:4" ht="9" customHeight="1" x14ac:dyDescent="0.35">
      <c r="A3424" s="618">
        <v>2003886</v>
      </c>
      <c r="B3424" s="619" t="s">
        <v>9273</v>
      </c>
      <c r="C3424" s="618" t="s">
        <v>790</v>
      </c>
      <c r="D3424" s="620">
        <v>734.85</v>
      </c>
    </row>
    <row r="3425" spans="1:4" ht="9" customHeight="1" x14ac:dyDescent="0.35">
      <c r="A3425" s="618">
        <v>2003785</v>
      </c>
      <c r="B3425" s="619" t="s">
        <v>9274</v>
      </c>
      <c r="C3425" s="618" t="s">
        <v>790</v>
      </c>
      <c r="D3425" s="620">
        <v>1299.29</v>
      </c>
    </row>
    <row r="3426" spans="1:4" ht="9" customHeight="1" x14ac:dyDescent="0.35">
      <c r="A3426" s="618">
        <v>2003890</v>
      </c>
      <c r="B3426" s="619" t="s">
        <v>9275</v>
      </c>
      <c r="C3426" s="618" t="s">
        <v>790</v>
      </c>
      <c r="D3426" s="620">
        <v>1144.3800000000001</v>
      </c>
    </row>
    <row r="3427" spans="1:4" ht="9" customHeight="1" x14ac:dyDescent="0.35">
      <c r="A3427" s="618">
        <v>2003871</v>
      </c>
      <c r="B3427" s="619" t="s">
        <v>9276</v>
      </c>
      <c r="C3427" s="618" t="s">
        <v>790</v>
      </c>
      <c r="D3427" s="620">
        <v>227.25</v>
      </c>
    </row>
    <row r="3428" spans="1:4" ht="9" customHeight="1" x14ac:dyDescent="0.35">
      <c r="A3428" s="618">
        <v>2003824</v>
      </c>
      <c r="B3428" s="619" t="s">
        <v>9277</v>
      </c>
      <c r="C3428" s="618" t="s">
        <v>790</v>
      </c>
      <c r="D3428" s="620">
        <v>315.99</v>
      </c>
    </row>
    <row r="3429" spans="1:4" ht="9" customHeight="1" x14ac:dyDescent="0.35">
      <c r="A3429" s="618">
        <v>2003828</v>
      </c>
      <c r="B3429" s="619" t="s">
        <v>9278</v>
      </c>
      <c r="C3429" s="618" t="s">
        <v>790</v>
      </c>
      <c r="D3429" s="620">
        <v>444.1</v>
      </c>
    </row>
    <row r="3430" spans="1:4" ht="9" customHeight="1" x14ac:dyDescent="0.35">
      <c r="A3430" s="618">
        <v>2003832</v>
      </c>
      <c r="B3430" s="619" t="s">
        <v>9279</v>
      </c>
      <c r="C3430" s="618" t="s">
        <v>790</v>
      </c>
      <c r="D3430" s="620">
        <v>587.16999999999996</v>
      </c>
    </row>
    <row r="3431" spans="1:4" ht="9" customHeight="1" x14ac:dyDescent="0.35">
      <c r="A3431" s="618">
        <v>2003836</v>
      </c>
      <c r="B3431" s="619" t="s">
        <v>9280</v>
      </c>
      <c r="C3431" s="618" t="s">
        <v>790</v>
      </c>
      <c r="D3431" s="620">
        <v>891.34</v>
      </c>
    </row>
    <row r="3432" spans="1:4" ht="9" customHeight="1" x14ac:dyDescent="0.35">
      <c r="A3432" s="618">
        <v>2003840</v>
      </c>
      <c r="B3432" s="619" t="s">
        <v>9281</v>
      </c>
      <c r="C3432" s="618" t="s">
        <v>790</v>
      </c>
      <c r="D3432" s="620">
        <v>1302.49</v>
      </c>
    </row>
    <row r="3433" spans="1:4" ht="9" customHeight="1" x14ac:dyDescent="0.35">
      <c r="A3433" s="618">
        <v>2003770</v>
      </c>
      <c r="B3433" s="619" t="s">
        <v>9282</v>
      </c>
      <c r="C3433" s="618" t="s">
        <v>790</v>
      </c>
      <c r="D3433" s="620">
        <v>307.14</v>
      </c>
    </row>
    <row r="3434" spans="1:4" ht="9" customHeight="1" x14ac:dyDescent="0.35">
      <c r="A3434" s="618">
        <v>2003875</v>
      </c>
      <c r="B3434" s="619" t="s">
        <v>9283</v>
      </c>
      <c r="C3434" s="618" t="s">
        <v>790</v>
      </c>
      <c r="D3434" s="620">
        <v>276.04000000000002</v>
      </c>
    </row>
    <row r="3435" spans="1:4" ht="9" customHeight="1" x14ac:dyDescent="0.35">
      <c r="A3435" s="618">
        <v>2003774</v>
      </c>
      <c r="B3435" s="619" t="s">
        <v>9284</v>
      </c>
      <c r="C3435" s="618" t="s">
        <v>790</v>
      </c>
      <c r="D3435" s="620">
        <v>505.21</v>
      </c>
    </row>
    <row r="3436" spans="1:4" ht="9" customHeight="1" x14ac:dyDescent="0.35">
      <c r="A3436" s="618">
        <v>2003879</v>
      </c>
      <c r="B3436" s="619" t="s">
        <v>9285</v>
      </c>
      <c r="C3436" s="618" t="s">
        <v>790</v>
      </c>
      <c r="D3436" s="620">
        <v>449.69</v>
      </c>
    </row>
    <row r="3437" spans="1:4" ht="9" customHeight="1" x14ac:dyDescent="0.35">
      <c r="A3437" s="618">
        <v>2003778</v>
      </c>
      <c r="B3437" s="619" t="s">
        <v>9286</v>
      </c>
      <c r="C3437" s="618" t="s">
        <v>790</v>
      </c>
      <c r="D3437" s="620">
        <v>710.81</v>
      </c>
    </row>
    <row r="3438" spans="1:4" ht="9" customHeight="1" x14ac:dyDescent="0.35">
      <c r="A3438" s="618">
        <v>2003883</v>
      </c>
      <c r="B3438" s="619" t="s">
        <v>9287</v>
      </c>
      <c r="C3438" s="618" t="s">
        <v>790</v>
      </c>
      <c r="D3438" s="620">
        <v>623.96</v>
      </c>
    </row>
    <row r="3439" spans="1:4" ht="9" customHeight="1" x14ac:dyDescent="0.35">
      <c r="A3439" s="618">
        <v>2003782</v>
      </c>
      <c r="B3439" s="619" t="s">
        <v>9288</v>
      </c>
      <c r="C3439" s="618" t="s">
        <v>790</v>
      </c>
      <c r="D3439" s="620">
        <v>1068.8399999999999</v>
      </c>
    </row>
    <row r="3440" spans="1:4" ht="9" customHeight="1" x14ac:dyDescent="0.35">
      <c r="A3440" s="618">
        <v>2003887</v>
      </c>
      <c r="B3440" s="619" t="s">
        <v>9289</v>
      </c>
      <c r="C3440" s="618" t="s">
        <v>790</v>
      </c>
      <c r="D3440" s="620">
        <v>936.45</v>
      </c>
    </row>
    <row r="3441" spans="1:4" ht="9" customHeight="1" x14ac:dyDescent="0.35">
      <c r="A3441" s="618">
        <v>2003786</v>
      </c>
      <c r="B3441" s="619" t="s">
        <v>9290</v>
      </c>
      <c r="C3441" s="618" t="s">
        <v>790</v>
      </c>
      <c r="D3441" s="620">
        <v>1675.39</v>
      </c>
    </row>
    <row r="3442" spans="1:4" ht="9" customHeight="1" x14ac:dyDescent="0.35">
      <c r="A3442" s="618">
        <v>2003891</v>
      </c>
      <c r="B3442" s="619" t="s">
        <v>9291</v>
      </c>
      <c r="C3442" s="618" t="s">
        <v>790</v>
      </c>
      <c r="D3442" s="620">
        <v>1470.25</v>
      </c>
    </row>
    <row r="3443" spans="1:4" ht="9" customHeight="1" x14ac:dyDescent="0.35">
      <c r="A3443" s="618">
        <v>2003872</v>
      </c>
      <c r="B3443" s="619" t="s">
        <v>9292</v>
      </c>
      <c r="C3443" s="618" t="s">
        <v>790</v>
      </c>
      <c r="D3443" s="620">
        <v>298.18</v>
      </c>
    </row>
    <row r="3444" spans="1:4" ht="9" customHeight="1" x14ac:dyDescent="0.35">
      <c r="A3444" s="618">
        <v>2003825</v>
      </c>
      <c r="B3444" s="619" t="s">
        <v>9293</v>
      </c>
      <c r="C3444" s="618" t="s">
        <v>790</v>
      </c>
      <c r="D3444" s="620">
        <v>328.64</v>
      </c>
    </row>
    <row r="3445" spans="1:4" ht="9" customHeight="1" x14ac:dyDescent="0.35">
      <c r="A3445" s="618">
        <v>2003829</v>
      </c>
      <c r="B3445" s="619" t="s">
        <v>9294</v>
      </c>
      <c r="C3445" s="618" t="s">
        <v>790</v>
      </c>
      <c r="D3445" s="620">
        <v>508.26</v>
      </c>
    </row>
    <row r="3446" spans="1:4" ht="9" customHeight="1" x14ac:dyDescent="0.35">
      <c r="A3446" s="618">
        <v>2003833</v>
      </c>
      <c r="B3446" s="619" t="s">
        <v>9295</v>
      </c>
      <c r="C3446" s="618" t="s">
        <v>790</v>
      </c>
      <c r="D3446" s="620">
        <v>620.38</v>
      </c>
    </row>
    <row r="3447" spans="1:4" ht="9" customHeight="1" x14ac:dyDescent="0.35">
      <c r="A3447" s="618">
        <v>2003837</v>
      </c>
      <c r="B3447" s="619" t="s">
        <v>9296</v>
      </c>
      <c r="C3447" s="618" t="s">
        <v>790</v>
      </c>
      <c r="D3447" s="620">
        <v>1040.71</v>
      </c>
    </row>
    <row r="3448" spans="1:4" ht="9" customHeight="1" x14ac:dyDescent="0.35">
      <c r="A3448" s="618">
        <v>2003841</v>
      </c>
      <c r="B3448" s="619" t="s">
        <v>9297</v>
      </c>
      <c r="C3448" s="618" t="s">
        <v>790</v>
      </c>
      <c r="D3448" s="620">
        <v>1413.52</v>
      </c>
    </row>
    <row r="3449" spans="1:4" ht="9" customHeight="1" x14ac:dyDescent="0.35">
      <c r="A3449" s="618">
        <v>2003771</v>
      </c>
      <c r="B3449" s="619" t="s">
        <v>9298</v>
      </c>
      <c r="C3449" s="618" t="s">
        <v>790</v>
      </c>
      <c r="D3449" s="620">
        <v>369.76</v>
      </c>
    </row>
    <row r="3450" spans="1:4" ht="9" customHeight="1" x14ac:dyDescent="0.35">
      <c r="A3450" s="618">
        <v>2003876</v>
      </c>
      <c r="B3450" s="619" t="s">
        <v>9299</v>
      </c>
      <c r="C3450" s="618" t="s">
        <v>790</v>
      </c>
      <c r="D3450" s="620">
        <v>332.82</v>
      </c>
    </row>
    <row r="3451" spans="1:4" ht="9" customHeight="1" x14ac:dyDescent="0.35">
      <c r="A3451" s="618">
        <v>2003775</v>
      </c>
      <c r="B3451" s="619" t="s">
        <v>9300</v>
      </c>
      <c r="C3451" s="618" t="s">
        <v>790</v>
      </c>
      <c r="D3451" s="620">
        <v>585.24</v>
      </c>
    </row>
    <row r="3452" spans="1:4" ht="9" customHeight="1" x14ac:dyDescent="0.35">
      <c r="A3452" s="618">
        <v>2003880</v>
      </c>
      <c r="B3452" s="619" t="s">
        <v>9301</v>
      </c>
      <c r="C3452" s="618" t="s">
        <v>790</v>
      </c>
      <c r="D3452" s="620">
        <v>518.02</v>
      </c>
    </row>
    <row r="3453" spans="1:4" ht="9" customHeight="1" x14ac:dyDescent="0.35">
      <c r="A3453" s="618">
        <v>2003779</v>
      </c>
      <c r="B3453" s="619" t="s">
        <v>9302</v>
      </c>
      <c r="C3453" s="618" t="s">
        <v>790</v>
      </c>
      <c r="D3453" s="620">
        <v>873.26</v>
      </c>
    </row>
    <row r="3454" spans="1:4" ht="9" customHeight="1" x14ac:dyDescent="0.35">
      <c r="A3454" s="618">
        <v>2003884</v>
      </c>
      <c r="B3454" s="619" t="s">
        <v>9303</v>
      </c>
      <c r="C3454" s="618" t="s">
        <v>790</v>
      </c>
      <c r="D3454" s="620">
        <v>771.94</v>
      </c>
    </row>
    <row r="3455" spans="1:4" ht="9" customHeight="1" x14ac:dyDescent="0.35">
      <c r="A3455" s="618">
        <v>2003783</v>
      </c>
      <c r="B3455" s="619" t="s">
        <v>9304</v>
      </c>
      <c r="C3455" s="618" t="s">
        <v>790</v>
      </c>
      <c r="D3455" s="620">
        <v>1256.27</v>
      </c>
    </row>
    <row r="3456" spans="1:4" ht="9" customHeight="1" x14ac:dyDescent="0.35">
      <c r="A3456" s="618">
        <v>2003888</v>
      </c>
      <c r="B3456" s="619" t="s">
        <v>9305</v>
      </c>
      <c r="C3456" s="618" t="s">
        <v>790</v>
      </c>
      <c r="D3456" s="620">
        <v>1106.1400000000001</v>
      </c>
    </row>
    <row r="3457" spans="1:4" ht="9" customHeight="1" x14ac:dyDescent="0.35">
      <c r="A3457" s="618">
        <v>2003787</v>
      </c>
      <c r="B3457" s="619" t="s">
        <v>9306</v>
      </c>
      <c r="C3457" s="618" t="s">
        <v>790</v>
      </c>
      <c r="D3457" s="620">
        <v>1947.79</v>
      </c>
    </row>
    <row r="3458" spans="1:4" ht="9" customHeight="1" x14ac:dyDescent="0.35">
      <c r="A3458" s="618">
        <v>2003892</v>
      </c>
      <c r="B3458" s="619" t="s">
        <v>9307</v>
      </c>
      <c r="C3458" s="618" t="s">
        <v>790</v>
      </c>
      <c r="D3458" s="620">
        <v>1735.73</v>
      </c>
    </row>
    <row r="3459" spans="1:4" ht="9" customHeight="1" x14ac:dyDescent="0.35">
      <c r="A3459" s="618">
        <v>2003851</v>
      </c>
      <c r="B3459" s="619" t="s">
        <v>9308</v>
      </c>
      <c r="C3459" s="618" t="s">
        <v>790</v>
      </c>
      <c r="D3459" s="620">
        <v>107.66</v>
      </c>
    </row>
    <row r="3460" spans="1:4" ht="9" customHeight="1" x14ac:dyDescent="0.35">
      <c r="A3460" s="618">
        <v>2003935</v>
      </c>
      <c r="B3460" s="619" t="s">
        <v>9309</v>
      </c>
      <c r="C3460" s="618" t="s">
        <v>790</v>
      </c>
      <c r="D3460" s="620">
        <v>10.99</v>
      </c>
    </row>
    <row r="3461" spans="1:4" ht="9" customHeight="1" x14ac:dyDescent="0.35">
      <c r="A3461" s="618">
        <v>2003934</v>
      </c>
      <c r="B3461" s="619" t="s">
        <v>9310</v>
      </c>
      <c r="C3461" s="618" t="s">
        <v>790</v>
      </c>
      <c r="D3461" s="620">
        <v>16.12</v>
      </c>
    </row>
    <row r="3462" spans="1:4" ht="9" customHeight="1" x14ac:dyDescent="0.35">
      <c r="A3462" s="618">
        <v>2003990</v>
      </c>
      <c r="B3462" s="619" t="s">
        <v>9311</v>
      </c>
      <c r="C3462" s="618" t="s">
        <v>790</v>
      </c>
      <c r="D3462" s="620">
        <v>1679.15</v>
      </c>
    </row>
    <row r="3463" spans="1:4" ht="9" customHeight="1" x14ac:dyDescent="0.35">
      <c r="A3463" s="618">
        <v>2003991</v>
      </c>
      <c r="B3463" s="619" t="s">
        <v>9312</v>
      </c>
      <c r="C3463" s="618" t="s">
        <v>790</v>
      </c>
      <c r="D3463" s="620">
        <v>1746.57</v>
      </c>
    </row>
    <row r="3464" spans="1:4" ht="9" customHeight="1" x14ac:dyDescent="0.35">
      <c r="A3464" s="618">
        <v>2003992</v>
      </c>
      <c r="B3464" s="619" t="s">
        <v>9313</v>
      </c>
      <c r="C3464" s="618" t="s">
        <v>790</v>
      </c>
      <c r="D3464" s="620">
        <v>2394.69</v>
      </c>
    </row>
    <row r="3465" spans="1:4" ht="9" customHeight="1" x14ac:dyDescent="0.35">
      <c r="A3465" s="618">
        <v>2003993</v>
      </c>
      <c r="B3465" s="619" t="s">
        <v>9314</v>
      </c>
      <c r="C3465" s="618" t="s">
        <v>790</v>
      </c>
      <c r="D3465" s="620">
        <v>4042.29</v>
      </c>
    </row>
    <row r="3466" spans="1:4" ht="9" customHeight="1" x14ac:dyDescent="0.35">
      <c r="A3466" s="618">
        <v>2003983</v>
      </c>
      <c r="B3466" s="619" t="s">
        <v>9315</v>
      </c>
      <c r="C3466" s="618" t="s">
        <v>790</v>
      </c>
      <c r="D3466" s="620">
        <v>264.31</v>
      </c>
    </row>
    <row r="3467" spans="1:4" ht="9" customHeight="1" x14ac:dyDescent="0.35">
      <c r="A3467" s="618">
        <v>2003984</v>
      </c>
      <c r="B3467" s="619" t="s">
        <v>9316</v>
      </c>
      <c r="C3467" s="618" t="s">
        <v>790</v>
      </c>
      <c r="D3467" s="620">
        <v>329.72</v>
      </c>
    </row>
    <row r="3468" spans="1:4" ht="9" customHeight="1" x14ac:dyDescent="0.35">
      <c r="A3468" s="618">
        <v>2003985</v>
      </c>
      <c r="B3468" s="619" t="s">
        <v>9317</v>
      </c>
      <c r="C3468" s="618" t="s">
        <v>790</v>
      </c>
      <c r="D3468" s="620">
        <v>475.36</v>
      </c>
    </row>
    <row r="3469" spans="1:4" ht="9" customHeight="1" x14ac:dyDescent="0.35">
      <c r="A3469" s="618">
        <v>2003986</v>
      </c>
      <c r="B3469" s="619" t="s">
        <v>9318</v>
      </c>
      <c r="C3469" s="618" t="s">
        <v>790</v>
      </c>
      <c r="D3469" s="620">
        <v>637.14</v>
      </c>
    </row>
    <row r="3470" spans="1:4" ht="9" customHeight="1" x14ac:dyDescent="0.35">
      <c r="A3470" s="618">
        <v>2003987</v>
      </c>
      <c r="B3470" s="619" t="s">
        <v>9319</v>
      </c>
      <c r="C3470" s="618" t="s">
        <v>790</v>
      </c>
      <c r="D3470" s="620">
        <v>905.96</v>
      </c>
    </row>
    <row r="3471" spans="1:4" ht="9" customHeight="1" x14ac:dyDescent="0.35">
      <c r="A3471" s="618">
        <v>2003988</v>
      </c>
      <c r="B3471" s="619" t="s">
        <v>9320</v>
      </c>
      <c r="C3471" s="618" t="s">
        <v>790</v>
      </c>
      <c r="D3471" s="620">
        <v>959.07</v>
      </c>
    </row>
    <row r="3472" spans="1:4" ht="9" customHeight="1" x14ac:dyDescent="0.35">
      <c r="A3472" s="618">
        <v>2003989</v>
      </c>
      <c r="B3472" s="619" t="s">
        <v>9321</v>
      </c>
      <c r="C3472" s="618" t="s">
        <v>790</v>
      </c>
      <c r="D3472" s="620">
        <v>1563.6</v>
      </c>
    </row>
    <row r="3473" spans="1:4" ht="9" customHeight="1" x14ac:dyDescent="0.35">
      <c r="A3473" s="618">
        <v>2003298</v>
      </c>
      <c r="B3473" s="619" t="s">
        <v>9322</v>
      </c>
      <c r="C3473" s="618" t="s">
        <v>790</v>
      </c>
      <c r="D3473" s="620">
        <v>13.14</v>
      </c>
    </row>
    <row r="3474" spans="1:4" ht="9" customHeight="1" x14ac:dyDescent="0.35">
      <c r="A3474" s="618">
        <v>2003297</v>
      </c>
      <c r="B3474" s="619" t="s">
        <v>9323</v>
      </c>
      <c r="C3474" s="618" t="s">
        <v>790</v>
      </c>
      <c r="D3474" s="620">
        <v>16.190000000000001</v>
      </c>
    </row>
    <row r="3475" spans="1:4" ht="9" customHeight="1" x14ac:dyDescent="0.35">
      <c r="A3475" s="618">
        <v>2003315</v>
      </c>
      <c r="B3475" s="619" t="s">
        <v>9324</v>
      </c>
      <c r="C3475" s="618" t="s">
        <v>790</v>
      </c>
      <c r="D3475" s="620">
        <v>126.66</v>
      </c>
    </row>
    <row r="3476" spans="1:4" ht="9" customHeight="1" x14ac:dyDescent="0.35">
      <c r="A3476" s="618">
        <v>2003314</v>
      </c>
      <c r="B3476" s="619" t="s">
        <v>9325</v>
      </c>
      <c r="C3476" s="618" t="s">
        <v>790</v>
      </c>
      <c r="D3476" s="620">
        <v>97.33</v>
      </c>
    </row>
    <row r="3477" spans="1:4" ht="9" customHeight="1" x14ac:dyDescent="0.35">
      <c r="A3477" s="618">
        <v>2003313</v>
      </c>
      <c r="B3477" s="619" t="s">
        <v>9326</v>
      </c>
      <c r="C3477" s="618" t="s">
        <v>790</v>
      </c>
      <c r="D3477" s="620">
        <v>158.72999999999999</v>
      </c>
    </row>
    <row r="3478" spans="1:4" ht="9" customHeight="1" x14ac:dyDescent="0.35">
      <c r="A3478" s="618">
        <v>2003312</v>
      </c>
      <c r="B3478" s="619" t="s">
        <v>9327</v>
      </c>
      <c r="C3478" s="618" t="s">
        <v>790</v>
      </c>
      <c r="D3478" s="620">
        <v>122.05</v>
      </c>
    </row>
    <row r="3479" spans="1:4" ht="9" customHeight="1" x14ac:dyDescent="0.35">
      <c r="A3479" s="618">
        <v>2003311</v>
      </c>
      <c r="B3479" s="619" t="s">
        <v>9328</v>
      </c>
      <c r="C3479" s="618" t="s">
        <v>790</v>
      </c>
      <c r="D3479" s="620">
        <v>43.04</v>
      </c>
    </row>
    <row r="3480" spans="1:4" ht="9" customHeight="1" x14ac:dyDescent="0.35">
      <c r="A3480" s="618">
        <v>2003310</v>
      </c>
      <c r="B3480" s="619" t="s">
        <v>9329</v>
      </c>
      <c r="C3480" s="618" t="s">
        <v>790</v>
      </c>
      <c r="D3480" s="620">
        <v>54.34</v>
      </c>
    </row>
    <row r="3481" spans="1:4" ht="9" customHeight="1" x14ac:dyDescent="0.35">
      <c r="A3481" s="618">
        <v>2003296</v>
      </c>
      <c r="B3481" s="619" t="s">
        <v>9330</v>
      </c>
      <c r="C3481" s="618" t="s">
        <v>790</v>
      </c>
      <c r="D3481" s="620">
        <v>13.14</v>
      </c>
    </row>
    <row r="3482" spans="1:4" ht="9" customHeight="1" x14ac:dyDescent="0.35">
      <c r="A3482" s="618">
        <v>2003295</v>
      </c>
      <c r="B3482" s="619" t="s">
        <v>9331</v>
      </c>
      <c r="C3482" s="618" t="s">
        <v>790</v>
      </c>
      <c r="D3482" s="620">
        <v>16.190000000000001</v>
      </c>
    </row>
    <row r="3483" spans="1:4" ht="9" customHeight="1" x14ac:dyDescent="0.35">
      <c r="A3483" s="618">
        <v>2003309</v>
      </c>
      <c r="B3483" s="619" t="s">
        <v>9332</v>
      </c>
      <c r="C3483" s="618" t="s">
        <v>790</v>
      </c>
      <c r="D3483" s="620">
        <v>126.66</v>
      </c>
    </row>
    <row r="3484" spans="1:4" ht="9" customHeight="1" x14ac:dyDescent="0.35">
      <c r="A3484" s="618">
        <v>2003308</v>
      </c>
      <c r="B3484" s="619" t="s">
        <v>9333</v>
      </c>
      <c r="C3484" s="618" t="s">
        <v>790</v>
      </c>
      <c r="D3484" s="620">
        <v>97.33</v>
      </c>
    </row>
    <row r="3485" spans="1:4" ht="9" customHeight="1" x14ac:dyDescent="0.35">
      <c r="A3485" s="618">
        <v>2003307</v>
      </c>
      <c r="B3485" s="619" t="s">
        <v>9334</v>
      </c>
      <c r="C3485" s="618" t="s">
        <v>790</v>
      </c>
      <c r="D3485" s="620">
        <v>158.72999999999999</v>
      </c>
    </row>
    <row r="3486" spans="1:4" ht="9" customHeight="1" x14ac:dyDescent="0.35">
      <c r="A3486" s="618">
        <v>2003306</v>
      </c>
      <c r="B3486" s="619" t="s">
        <v>9335</v>
      </c>
      <c r="C3486" s="618" t="s">
        <v>790</v>
      </c>
      <c r="D3486" s="620">
        <v>122.05</v>
      </c>
    </row>
    <row r="3487" spans="1:4" ht="9" customHeight="1" x14ac:dyDescent="0.35">
      <c r="A3487" s="618">
        <v>2003305</v>
      </c>
      <c r="B3487" s="619" t="s">
        <v>9336</v>
      </c>
      <c r="C3487" s="618" t="s">
        <v>790</v>
      </c>
      <c r="D3487" s="620">
        <v>43.04</v>
      </c>
    </row>
    <row r="3488" spans="1:4" ht="9" customHeight="1" x14ac:dyDescent="0.35">
      <c r="A3488" s="618">
        <v>2003304</v>
      </c>
      <c r="B3488" s="619" t="s">
        <v>9337</v>
      </c>
      <c r="C3488" s="618" t="s">
        <v>790</v>
      </c>
      <c r="D3488" s="620">
        <v>54.34</v>
      </c>
    </row>
    <row r="3489" spans="1:4" ht="9" customHeight="1" x14ac:dyDescent="0.35">
      <c r="A3489" s="618">
        <v>2105846</v>
      </c>
      <c r="B3489" s="619" t="s">
        <v>9338</v>
      </c>
      <c r="C3489" s="618" t="s">
        <v>137</v>
      </c>
      <c r="D3489" s="620">
        <v>642.14</v>
      </c>
    </row>
    <row r="3490" spans="1:4" ht="9" customHeight="1" x14ac:dyDescent="0.35">
      <c r="A3490" s="618">
        <v>2105929</v>
      </c>
      <c r="B3490" s="619" t="s">
        <v>9339</v>
      </c>
      <c r="C3490" s="618" t="s">
        <v>137</v>
      </c>
      <c r="D3490" s="620">
        <v>726.25</v>
      </c>
    </row>
    <row r="3491" spans="1:4" ht="9" customHeight="1" x14ac:dyDescent="0.35">
      <c r="A3491" s="618">
        <v>2105933</v>
      </c>
      <c r="B3491" s="619" t="s">
        <v>9340</v>
      </c>
      <c r="C3491" s="618" t="s">
        <v>137</v>
      </c>
      <c r="D3491" s="620">
        <v>810.35</v>
      </c>
    </row>
    <row r="3492" spans="1:4" ht="9" customHeight="1" x14ac:dyDescent="0.35">
      <c r="A3492" s="618">
        <v>2106293</v>
      </c>
      <c r="B3492" s="619" t="s">
        <v>9341</v>
      </c>
      <c r="C3492" s="618" t="s">
        <v>137</v>
      </c>
      <c r="D3492" s="620">
        <v>209.59</v>
      </c>
    </row>
    <row r="3493" spans="1:4" ht="9" customHeight="1" x14ac:dyDescent="0.35">
      <c r="A3493" s="618">
        <v>2108165</v>
      </c>
      <c r="B3493" s="619" t="s">
        <v>9342</v>
      </c>
      <c r="C3493" s="618" t="s">
        <v>138</v>
      </c>
      <c r="D3493" s="620">
        <v>36.25</v>
      </c>
    </row>
    <row r="3494" spans="1:4" ht="9" customHeight="1" x14ac:dyDescent="0.35">
      <c r="A3494" s="618">
        <v>2108166</v>
      </c>
      <c r="B3494" s="619" t="s">
        <v>9343</v>
      </c>
      <c r="C3494" s="618" t="s">
        <v>138</v>
      </c>
      <c r="D3494" s="620">
        <v>25.01</v>
      </c>
    </row>
    <row r="3495" spans="1:4" ht="9" customHeight="1" x14ac:dyDescent="0.35">
      <c r="A3495" s="618">
        <v>2108167</v>
      </c>
      <c r="B3495" s="619" t="s">
        <v>9344</v>
      </c>
      <c r="C3495" s="618" t="s">
        <v>138</v>
      </c>
      <c r="D3495" s="620">
        <v>22.08</v>
      </c>
    </row>
    <row r="3496" spans="1:4" ht="9" customHeight="1" x14ac:dyDescent="0.35">
      <c r="A3496" s="618">
        <v>2108168</v>
      </c>
      <c r="B3496" s="619" t="s">
        <v>9345</v>
      </c>
      <c r="C3496" s="618" t="s">
        <v>138</v>
      </c>
      <c r="D3496" s="620">
        <v>21.2</v>
      </c>
    </row>
    <row r="3497" spans="1:4" ht="9" customHeight="1" x14ac:dyDescent="0.35">
      <c r="A3497" s="618">
        <v>2108169</v>
      </c>
      <c r="B3497" s="619" t="s">
        <v>9346</v>
      </c>
      <c r="C3497" s="618" t="s">
        <v>138</v>
      </c>
      <c r="D3497" s="620">
        <v>57.14</v>
      </c>
    </row>
    <row r="3498" spans="1:4" ht="9" customHeight="1" x14ac:dyDescent="0.35">
      <c r="A3498" s="618">
        <v>2108170</v>
      </c>
      <c r="B3498" s="619" t="s">
        <v>9347</v>
      </c>
      <c r="C3498" s="618" t="s">
        <v>138</v>
      </c>
      <c r="D3498" s="620">
        <v>39.840000000000003</v>
      </c>
    </row>
    <row r="3499" spans="1:4" ht="9" customHeight="1" x14ac:dyDescent="0.35">
      <c r="A3499" s="618">
        <v>2108171</v>
      </c>
      <c r="B3499" s="619" t="s">
        <v>9348</v>
      </c>
      <c r="C3499" s="618" t="s">
        <v>138</v>
      </c>
      <c r="D3499" s="620">
        <v>35.75</v>
      </c>
    </row>
    <row r="3500" spans="1:4" ht="9" customHeight="1" x14ac:dyDescent="0.35">
      <c r="A3500" s="618">
        <v>2108172</v>
      </c>
      <c r="B3500" s="619" t="s">
        <v>9349</v>
      </c>
      <c r="C3500" s="618" t="s">
        <v>138</v>
      </c>
      <c r="D3500" s="620">
        <v>35.33</v>
      </c>
    </row>
    <row r="3501" spans="1:4" ht="9" customHeight="1" x14ac:dyDescent="0.35">
      <c r="A3501" s="618">
        <v>2106292</v>
      </c>
      <c r="B3501" s="619" t="s">
        <v>9350</v>
      </c>
      <c r="C3501" s="618" t="s">
        <v>137</v>
      </c>
      <c r="D3501" s="620">
        <v>152.43</v>
      </c>
    </row>
    <row r="3502" spans="1:4" ht="9" customHeight="1" x14ac:dyDescent="0.35">
      <c r="A3502" s="618">
        <v>2106291</v>
      </c>
      <c r="B3502" s="619" t="s">
        <v>9351</v>
      </c>
      <c r="C3502" s="618" t="s">
        <v>137</v>
      </c>
      <c r="D3502" s="620">
        <v>225.87</v>
      </c>
    </row>
    <row r="3503" spans="1:4" ht="9" customHeight="1" x14ac:dyDescent="0.35">
      <c r="A3503" s="618">
        <v>2106235</v>
      </c>
      <c r="B3503" s="619" t="s">
        <v>9352</v>
      </c>
      <c r="C3503" s="618" t="s">
        <v>138</v>
      </c>
      <c r="D3503" s="620">
        <v>3.13</v>
      </c>
    </row>
    <row r="3504" spans="1:4" ht="9" customHeight="1" x14ac:dyDescent="0.35">
      <c r="A3504" s="618">
        <v>2106232</v>
      </c>
      <c r="B3504" s="619" t="s">
        <v>9353</v>
      </c>
      <c r="C3504" s="618" t="s">
        <v>795</v>
      </c>
      <c r="D3504" s="620">
        <v>16.899999999999999</v>
      </c>
    </row>
    <row r="3505" spans="1:4" ht="9" customHeight="1" x14ac:dyDescent="0.35">
      <c r="A3505" s="618">
        <v>2106233</v>
      </c>
      <c r="B3505" s="619" t="s">
        <v>9354</v>
      </c>
      <c r="C3505" s="618" t="s">
        <v>795</v>
      </c>
      <c r="D3505" s="620">
        <v>16.170000000000002</v>
      </c>
    </row>
    <row r="3506" spans="1:4" ht="9" customHeight="1" x14ac:dyDescent="0.35">
      <c r="A3506" s="618">
        <v>2105605</v>
      </c>
      <c r="B3506" s="619" t="s">
        <v>9355</v>
      </c>
      <c r="C3506" s="618" t="s">
        <v>138</v>
      </c>
      <c r="D3506" s="620">
        <v>60.75</v>
      </c>
    </row>
    <row r="3507" spans="1:4" ht="9" customHeight="1" x14ac:dyDescent="0.35">
      <c r="A3507" s="618">
        <v>2106298</v>
      </c>
      <c r="B3507" s="619" t="s">
        <v>9356</v>
      </c>
      <c r="C3507" s="618" t="s">
        <v>790</v>
      </c>
      <c r="D3507" s="620">
        <v>36.28</v>
      </c>
    </row>
    <row r="3508" spans="1:4" ht="18" customHeight="1" x14ac:dyDescent="0.35">
      <c r="A3508" s="618">
        <v>2106295</v>
      </c>
      <c r="B3508" s="619" t="s">
        <v>9357</v>
      </c>
      <c r="C3508" s="618" t="s">
        <v>790</v>
      </c>
      <c r="D3508" s="620">
        <v>17.55</v>
      </c>
    </row>
    <row r="3509" spans="1:4" ht="18" customHeight="1" x14ac:dyDescent="0.35">
      <c r="A3509" s="618">
        <v>2106294</v>
      </c>
      <c r="B3509" s="619" t="s">
        <v>9358</v>
      </c>
      <c r="C3509" s="618" t="s">
        <v>790</v>
      </c>
      <c r="D3509" s="620">
        <v>21.93</v>
      </c>
    </row>
    <row r="3510" spans="1:4" ht="18" customHeight="1" x14ac:dyDescent="0.35">
      <c r="A3510" s="618">
        <v>2106297</v>
      </c>
      <c r="B3510" s="619" t="s">
        <v>9359</v>
      </c>
      <c r="C3510" s="618" t="s">
        <v>790</v>
      </c>
      <c r="D3510" s="620">
        <v>29.29</v>
      </c>
    </row>
    <row r="3511" spans="1:4" ht="18" customHeight="1" x14ac:dyDescent="0.35">
      <c r="A3511" s="618">
        <v>2106296</v>
      </c>
      <c r="B3511" s="619" t="s">
        <v>9360</v>
      </c>
      <c r="C3511" s="618" t="s">
        <v>790</v>
      </c>
      <c r="D3511" s="620">
        <v>47.43</v>
      </c>
    </row>
    <row r="3512" spans="1:4" ht="18" customHeight="1" x14ac:dyDescent="0.35">
      <c r="A3512" s="618">
        <v>2306076</v>
      </c>
      <c r="B3512" s="619" t="s">
        <v>9361</v>
      </c>
      <c r="C3512" s="618" t="s">
        <v>752</v>
      </c>
      <c r="D3512" s="620">
        <v>13.91</v>
      </c>
    </row>
    <row r="3513" spans="1:4" ht="18" customHeight="1" x14ac:dyDescent="0.35">
      <c r="A3513" s="618">
        <v>2306247</v>
      </c>
      <c r="B3513" s="619" t="s">
        <v>9362</v>
      </c>
      <c r="C3513" s="618" t="s">
        <v>138</v>
      </c>
      <c r="D3513" s="620">
        <v>272.17</v>
      </c>
    </row>
    <row r="3514" spans="1:4" ht="18" customHeight="1" x14ac:dyDescent="0.35">
      <c r="A3514" s="618">
        <v>2306248</v>
      </c>
      <c r="B3514" s="619" t="s">
        <v>9363</v>
      </c>
      <c r="C3514" s="618" t="s">
        <v>138</v>
      </c>
      <c r="D3514" s="620">
        <v>627.80999999999995</v>
      </c>
    </row>
    <row r="3515" spans="1:4" ht="18" customHeight="1" x14ac:dyDescent="0.35">
      <c r="A3515" s="618">
        <v>2306279</v>
      </c>
      <c r="B3515" s="619" t="s">
        <v>9364</v>
      </c>
      <c r="C3515" s="618" t="s">
        <v>138</v>
      </c>
      <c r="D3515" s="620">
        <v>102.07</v>
      </c>
    </row>
    <row r="3516" spans="1:4" ht="18" customHeight="1" x14ac:dyDescent="0.35">
      <c r="A3516" s="618">
        <v>2306651</v>
      </c>
      <c r="B3516" s="619" t="s">
        <v>9365</v>
      </c>
      <c r="C3516" s="618" t="s">
        <v>790</v>
      </c>
      <c r="D3516" s="620">
        <v>8117.45</v>
      </c>
    </row>
    <row r="3517" spans="1:4" ht="18" customHeight="1" x14ac:dyDescent="0.35">
      <c r="A3517" s="618">
        <v>2306678</v>
      </c>
      <c r="B3517" s="619" t="s">
        <v>9366</v>
      </c>
      <c r="C3517" s="618" t="s">
        <v>790</v>
      </c>
      <c r="D3517" s="620">
        <v>7726.54</v>
      </c>
    </row>
    <row r="3518" spans="1:4" ht="18" customHeight="1" x14ac:dyDescent="0.35">
      <c r="A3518" s="618">
        <v>2306652</v>
      </c>
      <c r="B3518" s="619" t="s">
        <v>9367</v>
      </c>
      <c r="C3518" s="618" t="s">
        <v>790</v>
      </c>
      <c r="D3518" s="620">
        <v>8200.1</v>
      </c>
    </row>
    <row r="3519" spans="1:4" ht="18" customHeight="1" x14ac:dyDescent="0.35">
      <c r="A3519" s="618">
        <v>2306679</v>
      </c>
      <c r="B3519" s="619" t="s">
        <v>9368</v>
      </c>
      <c r="C3519" s="618" t="s">
        <v>790</v>
      </c>
      <c r="D3519" s="620">
        <v>7794.71</v>
      </c>
    </row>
    <row r="3520" spans="1:4" ht="18" customHeight="1" x14ac:dyDescent="0.35">
      <c r="A3520" s="618">
        <v>2306653</v>
      </c>
      <c r="B3520" s="619" t="s">
        <v>9369</v>
      </c>
      <c r="C3520" s="618" t="s">
        <v>790</v>
      </c>
      <c r="D3520" s="620">
        <v>8286.11</v>
      </c>
    </row>
    <row r="3521" spans="1:4" ht="18" customHeight="1" x14ac:dyDescent="0.35">
      <c r="A3521" s="618">
        <v>2306680</v>
      </c>
      <c r="B3521" s="619" t="s">
        <v>9370</v>
      </c>
      <c r="C3521" s="618" t="s">
        <v>790</v>
      </c>
      <c r="D3521" s="620">
        <v>7865.13</v>
      </c>
    </row>
    <row r="3522" spans="1:4" ht="18" customHeight="1" x14ac:dyDescent="0.35">
      <c r="A3522" s="618">
        <v>2306654</v>
      </c>
      <c r="B3522" s="619" t="s">
        <v>9371</v>
      </c>
      <c r="C3522" s="618" t="s">
        <v>790</v>
      </c>
      <c r="D3522" s="620">
        <v>8371.2800000000007</v>
      </c>
    </row>
    <row r="3523" spans="1:4" ht="18" customHeight="1" x14ac:dyDescent="0.35">
      <c r="A3523" s="618">
        <v>2306681</v>
      </c>
      <c r="B3523" s="619" t="s">
        <v>9372</v>
      </c>
      <c r="C3523" s="618" t="s">
        <v>790</v>
      </c>
      <c r="D3523" s="620">
        <v>7933.46</v>
      </c>
    </row>
    <row r="3524" spans="1:4" ht="18" customHeight="1" x14ac:dyDescent="0.35">
      <c r="A3524" s="618">
        <v>2306655</v>
      </c>
      <c r="B3524" s="619" t="s">
        <v>9373</v>
      </c>
      <c r="C3524" s="618" t="s">
        <v>790</v>
      </c>
      <c r="D3524" s="620">
        <v>8458.02</v>
      </c>
    </row>
    <row r="3525" spans="1:4" ht="18" customHeight="1" x14ac:dyDescent="0.35">
      <c r="A3525" s="618">
        <v>2306682</v>
      </c>
      <c r="B3525" s="619" t="s">
        <v>9374</v>
      </c>
      <c r="C3525" s="618" t="s">
        <v>790</v>
      </c>
      <c r="D3525" s="620">
        <v>8001.96</v>
      </c>
    </row>
    <row r="3526" spans="1:4" ht="18" customHeight="1" x14ac:dyDescent="0.35">
      <c r="A3526" s="618">
        <v>2306656</v>
      </c>
      <c r="B3526" s="619" t="s">
        <v>9375</v>
      </c>
      <c r="C3526" s="618" t="s">
        <v>790</v>
      </c>
      <c r="D3526" s="620">
        <v>11809.52</v>
      </c>
    </row>
    <row r="3527" spans="1:4" ht="18" customHeight="1" x14ac:dyDescent="0.35">
      <c r="A3527" s="618">
        <v>2306683</v>
      </c>
      <c r="B3527" s="619" t="s">
        <v>9376</v>
      </c>
      <c r="C3527" s="618" t="s">
        <v>790</v>
      </c>
      <c r="D3527" s="620">
        <v>11404.14</v>
      </c>
    </row>
    <row r="3528" spans="1:4" ht="18" customHeight="1" x14ac:dyDescent="0.35">
      <c r="A3528" s="618">
        <v>2306657</v>
      </c>
      <c r="B3528" s="619" t="s">
        <v>9377</v>
      </c>
      <c r="C3528" s="618" t="s">
        <v>790</v>
      </c>
      <c r="D3528" s="620">
        <v>11984.32</v>
      </c>
    </row>
    <row r="3529" spans="1:4" ht="18" customHeight="1" x14ac:dyDescent="0.35">
      <c r="A3529" s="618">
        <v>2306684</v>
      </c>
      <c r="B3529" s="619" t="s">
        <v>9378</v>
      </c>
      <c r="C3529" s="618" t="s">
        <v>790</v>
      </c>
      <c r="D3529" s="620">
        <v>11563.34</v>
      </c>
    </row>
    <row r="3530" spans="1:4" ht="18" customHeight="1" x14ac:dyDescent="0.35">
      <c r="A3530" s="618">
        <v>2306658</v>
      </c>
      <c r="B3530" s="619" t="s">
        <v>9379</v>
      </c>
      <c r="C3530" s="618" t="s">
        <v>790</v>
      </c>
      <c r="D3530" s="620">
        <v>12155.49</v>
      </c>
    </row>
    <row r="3531" spans="1:4" ht="18" customHeight="1" x14ac:dyDescent="0.35">
      <c r="A3531" s="618">
        <v>2306685</v>
      </c>
      <c r="B3531" s="619" t="s">
        <v>9380</v>
      </c>
      <c r="C3531" s="618" t="s">
        <v>790</v>
      </c>
      <c r="D3531" s="620">
        <v>11717.67</v>
      </c>
    </row>
    <row r="3532" spans="1:4" ht="18" customHeight="1" x14ac:dyDescent="0.35">
      <c r="A3532" s="618">
        <v>2306659</v>
      </c>
      <c r="B3532" s="619" t="s">
        <v>9381</v>
      </c>
      <c r="C3532" s="618" t="s">
        <v>790</v>
      </c>
      <c r="D3532" s="620">
        <v>12333.12</v>
      </c>
    </row>
    <row r="3533" spans="1:4" ht="18" customHeight="1" x14ac:dyDescent="0.35">
      <c r="A3533" s="618">
        <v>2306686</v>
      </c>
      <c r="B3533" s="619" t="s">
        <v>9382</v>
      </c>
      <c r="C3533" s="618" t="s">
        <v>790</v>
      </c>
      <c r="D3533" s="620">
        <v>11877.06</v>
      </c>
    </row>
    <row r="3534" spans="1:4" ht="9" customHeight="1" x14ac:dyDescent="0.35">
      <c r="A3534" s="618">
        <v>2306637</v>
      </c>
      <c r="B3534" s="619" t="s">
        <v>9383</v>
      </c>
      <c r="C3534" s="618" t="s">
        <v>790</v>
      </c>
      <c r="D3534" s="620">
        <v>2752.07</v>
      </c>
    </row>
    <row r="3535" spans="1:4" ht="9" customHeight="1" x14ac:dyDescent="0.35">
      <c r="A3535" s="618">
        <v>2306664</v>
      </c>
      <c r="B3535" s="619" t="s">
        <v>9384</v>
      </c>
      <c r="C3535" s="618" t="s">
        <v>790</v>
      </c>
      <c r="D3535" s="620">
        <v>2410.0300000000002</v>
      </c>
    </row>
    <row r="3536" spans="1:4" ht="9" customHeight="1" x14ac:dyDescent="0.35">
      <c r="A3536" s="618">
        <v>2306732</v>
      </c>
      <c r="B3536" s="619" t="s">
        <v>9385</v>
      </c>
      <c r="C3536" s="618" t="s">
        <v>790</v>
      </c>
      <c r="D3536" s="620">
        <v>1183</v>
      </c>
    </row>
    <row r="3537" spans="1:4" ht="9" customHeight="1" x14ac:dyDescent="0.35">
      <c r="A3537" s="618">
        <v>2306733</v>
      </c>
      <c r="B3537" s="619" t="s">
        <v>9386</v>
      </c>
      <c r="C3537" s="618" t="s">
        <v>790</v>
      </c>
      <c r="D3537" s="620">
        <v>894.96</v>
      </c>
    </row>
    <row r="3538" spans="1:4" ht="9" customHeight="1" x14ac:dyDescent="0.35">
      <c r="A3538" s="618">
        <v>2306734</v>
      </c>
      <c r="B3538" s="619" t="s">
        <v>9387</v>
      </c>
      <c r="C3538" s="618" t="s">
        <v>790</v>
      </c>
      <c r="D3538" s="620">
        <v>1409.31</v>
      </c>
    </row>
    <row r="3539" spans="1:4" ht="9" customHeight="1" x14ac:dyDescent="0.35">
      <c r="A3539" s="618">
        <v>2306735</v>
      </c>
      <c r="B3539" s="619" t="s">
        <v>9388</v>
      </c>
      <c r="C3539" s="618" t="s">
        <v>790</v>
      </c>
      <c r="D3539" s="620">
        <v>1113.49</v>
      </c>
    </row>
    <row r="3540" spans="1:4" ht="9" customHeight="1" x14ac:dyDescent="0.35">
      <c r="A3540" s="618">
        <v>2306633</v>
      </c>
      <c r="B3540" s="619" t="s">
        <v>9389</v>
      </c>
      <c r="C3540" s="618" t="s">
        <v>790</v>
      </c>
      <c r="D3540" s="620">
        <v>1585.4</v>
      </c>
    </row>
    <row r="3541" spans="1:4" ht="9" customHeight="1" x14ac:dyDescent="0.35">
      <c r="A3541" s="618">
        <v>2306660</v>
      </c>
      <c r="B3541" s="619" t="s">
        <v>9390</v>
      </c>
      <c r="C3541" s="618" t="s">
        <v>790</v>
      </c>
      <c r="D3541" s="620">
        <v>1281.3599999999999</v>
      </c>
    </row>
    <row r="3542" spans="1:4" ht="9" customHeight="1" x14ac:dyDescent="0.35">
      <c r="A3542" s="618">
        <v>2306634</v>
      </c>
      <c r="B3542" s="619" t="s">
        <v>9391</v>
      </c>
      <c r="C3542" s="618" t="s">
        <v>790</v>
      </c>
      <c r="D3542" s="620">
        <v>1823.28</v>
      </c>
    </row>
    <row r="3543" spans="1:4" ht="9" customHeight="1" x14ac:dyDescent="0.35">
      <c r="A3543" s="618">
        <v>2306661</v>
      </c>
      <c r="B3543" s="619" t="s">
        <v>9392</v>
      </c>
      <c r="C3543" s="618" t="s">
        <v>790</v>
      </c>
      <c r="D3543" s="620">
        <v>1510.56</v>
      </c>
    </row>
    <row r="3544" spans="1:4" ht="9" customHeight="1" x14ac:dyDescent="0.35">
      <c r="A3544" s="618">
        <v>2306635</v>
      </c>
      <c r="B3544" s="619" t="s">
        <v>9393</v>
      </c>
      <c r="C3544" s="618" t="s">
        <v>790</v>
      </c>
      <c r="D3544" s="620">
        <v>2167.54</v>
      </c>
    </row>
    <row r="3545" spans="1:4" ht="9" customHeight="1" x14ac:dyDescent="0.35">
      <c r="A3545" s="618">
        <v>2306662</v>
      </c>
      <c r="B3545" s="619" t="s">
        <v>9394</v>
      </c>
      <c r="C3545" s="618" t="s">
        <v>790</v>
      </c>
      <c r="D3545" s="620">
        <v>1845.61</v>
      </c>
    </row>
    <row r="3546" spans="1:4" ht="9" customHeight="1" x14ac:dyDescent="0.35">
      <c r="A3546" s="618">
        <v>2306636</v>
      </c>
      <c r="B3546" s="619" t="s">
        <v>9395</v>
      </c>
      <c r="C3546" s="618" t="s">
        <v>790</v>
      </c>
      <c r="D3546" s="620">
        <v>2193.9</v>
      </c>
    </row>
    <row r="3547" spans="1:4" ht="9" customHeight="1" x14ac:dyDescent="0.35">
      <c r="A3547" s="618">
        <v>2306663</v>
      </c>
      <c r="B3547" s="619" t="s">
        <v>9396</v>
      </c>
      <c r="C3547" s="618" t="s">
        <v>790</v>
      </c>
      <c r="D3547" s="620">
        <v>1862.22</v>
      </c>
    </row>
    <row r="3548" spans="1:4" ht="9" customHeight="1" x14ac:dyDescent="0.35">
      <c r="A3548" s="618">
        <v>2306641</v>
      </c>
      <c r="B3548" s="619" t="s">
        <v>9397</v>
      </c>
      <c r="C3548" s="618" t="s">
        <v>790</v>
      </c>
      <c r="D3548" s="620">
        <v>3471.44</v>
      </c>
    </row>
    <row r="3549" spans="1:4" ht="9" customHeight="1" x14ac:dyDescent="0.35">
      <c r="A3549" s="618">
        <v>2306668</v>
      </c>
      <c r="B3549" s="619" t="s">
        <v>9398</v>
      </c>
      <c r="C3549" s="618" t="s">
        <v>790</v>
      </c>
      <c r="D3549" s="620">
        <v>3129.39</v>
      </c>
    </row>
    <row r="3550" spans="1:4" ht="9" customHeight="1" x14ac:dyDescent="0.35">
      <c r="A3550" s="618">
        <v>2306642</v>
      </c>
      <c r="B3550" s="619" t="s">
        <v>9399</v>
      </c>
      <c r="C3550" s="618" t="s">
        <v>790</v>
      </c>
      <c r="D3550" s="620">
        <v>3508.39</v>
      </c>
    </row>
    <row r="3551" spans="1:4" ht="9" customHeight="1" x14ac:dyDescent="0.35">
      <c r="A3551" s="618">
        <v>2306669</v>
      </c>
      <c r="B3551" s="619" t="s">
        <v>9400</v>
      </c>
      <c r="C3551" s="618" t="s">
        <v>790</v>
      </c>
      <c r="D3551" s="620">
        <v>3155.31</v>
      </c>
    </row>
    <row r="3552" spans="1:4" ht="9" customHeight="1" x14ac:dyDescent="0.35">
      <c r="A3552" s="618">
        <v>2306643</v>
      </c>
      <c r="B3552" s="619" t="s">
        <v>9401</v>
      </c>
      <c r="C3552" s="618" t="s">
        <v>790</v>
      </c>
      <c r="D3552" s="620">
        <v>3545.58</v>
      </c>
    </row>
    <row r="3553" spans="1:4" ht="9" customHeight="1" x14ac:dyDescent="0.35">
      <c r="A3553" s="618">
        <v>2306670</v>
      </c>
      <c r="B3553" s="619" t="s">
        <v>9402</v>
      </c>
      <c r="C3553" s="618" t="s">
        <v>790</v>
      </c>
      <c r="D3553" s="620">
        <v>3180.73</v>
      </c>
    </row>
    <row r="3554" spans="1:4" ht="9" customHeight="1" x14ac:dyDescent="0.35">
      <c r="A3554" s="618">
        <v>2306638</v>
      </c>
      <c r="B3554" s="619" t="s">
        <v>9403</v>
      </c>
      <c r="C3554" s="618" t="s">
        <v>790</v>
      </c>
      <c r="D3554" s="620">
        <v>2285.62</v>
      </c>
    </row>
    <row r="3555" spans="1:4" ht="9" customHeight="1" x14ac:dyDescent="0.35">
      <c r="A3555" s="618">
        <v>2306665</v>
      </c>
      <c r="B3555" s="619" t="s">
        <v>9404</v>
      </c>
      <c r="C3555" s="618" t="s">
        <v>790</v>
      </c>
      <c r="D3555" s="620">
        <v>1972.89</v>
      </c>
    </row>
    <row r="3556" spans="1:4" ht="9" customHeight="1" x14ac:dyDescent="0.35">
      <c r="A3556" s="618">
        <v>2306639</v>
      </c>
      <c r="B3556" s="619" t="s">
        <v>9405</v>
      </c>
      <c r="C3556" s="618" t="s">
        <v>790</v>
      </c>
      <c r="D3556" s="620">
        <v>2725.1</v>
      </c>
    </row>
    <row r="3557" spans="1:4" ht="9" customHeight="1" x14ac:dyDescent="0.35">
      <c r="A3557" s="618">
        <v>2306666</v>
      </c>
      <c r="B3557" s="619" t="s">
        <v>9406</v>
      </c>
      <c r="C3557" s="618" t="s">
        <v>790</v>
      </c>
      <c r="D3557" s="620">
        <v>2403.17</v>
      </c>
    </row>
    <row r="3558" spans="1:4" ht="9" customHeight="1" x14ac:dyDescent="0.35">
      <c r="A3558" s="618">
        <v>2306640</v>
      </c>
      <c r="B3558" s="619" t="s">
        <v>9407</v>
      </c>
      <c r="C3558" s="618" t="s">
        <v>790</v>
      </c>
      <c r="D3558" s="620">
        <v>2760.68</v>
      </c>
    </row>
    <row r="3559" spans="1:4" ht="9" customHeight="1" x14ac:dyDescent="0.35">
      <c r="A3559" s="618">
        <v>2306667</v>
      </c>
      <c r="B3559" s="619" t="s">
        <v>9408</v>
      </c>
      <c r="C3559" s="618" t="s">
        <v>790</v>
      </c>
      <c r="D3559" s="620">
        <v>2429</v>
      </c>
    </row>
    <row r="3560" spans="1:4" ht="9" customHeight="1" x14ac:dyDescent="0.35">
      <c r="A3560" s="618">
        <v>2306645</v>
      </c>
      <c r="B3560" s="619" t="s">
        <v>9409</v>
      </c>
      <c r="C3560" s="618" t="s">
        <v>790</v>
      </c>
      <c r="D3560" s="620">
        <v>4165.6899999999996</v>
      </c>
    </row>
    <row r="3561" spans="1:4" ht="9" customHeight="1" x14ac:dyDescent="0.35">
      <c r="A3561" s="618">
        <v>2306672</v>
      </c>
      <c r="B3561" s="619" t="s">
        <v>9410</v>
      </c>
      <c r="C3561" s="618" t="s">
        <v>790</v>
      </c>
      <c r="D3561" s="620">
        <v>3823.65</v>
      </c>
    </row>
    <row r="3562" spans="1:4" ht="9" customHeight="1" x14ac:dyDescent="0.35">
      <c r="A3562" s="618">
        <v>2306646</v>
      </c>
      <c r="B3562" s="619" t="s">
        <v>9411</v>
      </c>
      <c r="C3562" s="618" t="s">
        <v>790</v>
      </c>
      <c r="D3562" s="620">
        <v>4214.71</v>
      </c>
    </row>
    <row r="3563" spans="1:4" ht="9" customHeight="1" x14ac:dyDescent="0.35">
      <c r="A3563" s="618">
        <v>2306673</v>
      </c>
      <c r="B3563" s="619" t="s">
        <v>9412</v>
      </c>
      <c r="C3563" s="618" t="s">
        <v>790</v>
      </c>
      <c r="D3563" s="620">
        <v>3861.63</v>
      </c>
    </row>
    <row r="3564" spans="1:4" ht="9" customHeight="1" x14ac:dyDescent="0.35">
      <c r="A3564" s="618">
        <v>2306647</v>
      </c>
      <c r="B3564" s="619" t="s">
        <v>9413</v>
      </c>
      <c r="C3564" s="618" t="s">
        <v>790</v>
      </c>
      <c r="D3564" s="620">
        <v>4263.45</v>
      </c>
    </row>
    <row r="3565" spans="1:4" ht="9" customHeight="1" x14ac:dyDescent="0.35">
      <c r="A3565" s="618">
        <v>2306674</v>
      </c>
      <c r="B3565" s="619" t="s">
        <v>9414</v>
      </c>
      <c r="C3565" s="618" t="s">
        <v>790</v>
      </c>
      <c r="D3565" s="620">
        <v>3898.61</v>
      </c>
    </row>
    <row r="3566" spans="1:4" ht="9" customHeight="1" x14ac:dyDescent="0.35">
      <c r="A3566" s="618">
        <v>2306648</v>
      </c>
      <c r="B3566" s="619" t="s">
        <v>9415</v>
      </c>
      <c r="C3566" s="618" t="s">
        <v>790</v>
      </c>
      <c r="D3566" s="620">
        <v>5916.42</v>
      </c>
    </row>
    <row r="3567" spans="1:4" ht="9" customHeight="1" x14ac:dyDescent="0.35">
      <c r="A3567" s="618">
        <v>2306675</v>
      </c>
      <c r="B3567" s="619" t="s">
        <v>9416</v>
      </c>
      <c r="C3567" s="618" t="s">
        <v>790</v>
      </c>
      <c r="D3567" s="620">
        <v>5538.99</v>
      </c>
    </row>
    <row r="3568" spans="1:4" ht="9" customHeight="1" x14ac:dyDescent="0.35">
      <c r="A3568" s="618">
        <v>2306649</v>
      </c>
      <c r="B3568" s="619" t="s">
        <v>9417</v>
      </c>
      <c r="C3568" s="618" t="s">
        <v>790</v>
      </c>
      <c r="D3568" s="620">
        <v>5968.11</v>
      </c>
    </row>
    <row r="3569" spans="1:4" ht="9" customHeight="1" x14ac:dyDescent="0.35">
      <c r="A3569" s="618">
        <v>2306676</v>
      </c>
      <c r="B3569" s="619" t="s">
        <v>9418</v>
      </c>
      <c r="C3569" s="618" t="s">
        <v>790</v>
      </c>
      <c r="D3569" s="620">
        <v>5577.2</v>
      </c>
    </row>
    <row r="3570" spans="1:4" ht="9" customHeight="1" x14ac:dyDescent="0.35">
      <c r="A3570" s="618">
        <v>2306650</v>
      </c>
      <c r="B3570" s="619" t="s">
        <v>9419</v>
      </c>
      <c r="C3570" s="618" t="s">
        <v>790</v>
      </c>
      <c r="D3570" s="620">
        <v>6019.7</v>
      </c>
    </row>
    <row r="3571" spans="1:4" ht="9" customHeight="1" x14ac:dyDescent="0.35">
      <c r="A3571" s="618">
        <v>2306677</v>
      </c>
      <c r="B3571" s="619" t="s">
        <v>9420</v>
      </c>
      <c r="C3571" s="618" t="s">
        <v>790</v>
      </c>
      <c r="D3571" s="620">
        <v>5614.31</v>
      </c>
    </row>
    <row r="3572" spans="1:4" ht="9" customHeight="1" x14ac:dyDescent="0.35">
      <c r="A3572" s="618">
        <v>2306644</v>
      </c>
      <c r="B3572" s="619" t="s">
        <v>9421</v>
      </c>
      <c r="C3572" s="618" t="s">
        <v>790</v>
      </c>
      <c r="D3572" s="620">
        <v>3316.73</v>
      </c>
    </row>
    <row r="3573" spans="1:4" ht="9" customHeight="1" x14ac:dyDescent="0.35">
      <c r="A3573" s="618">
        <v>2306671</v>
      </c>
      <c r="B3573" s="619" t="s">
        <v>9422</v>
      </c>
      <c r="C3573" s="618" t="s">
        <v>790</v>
      </c>
      <c r="D3573" s="620">
        <v>2985.05</v>
      </c>
    </row>
    <row r="3574" spans="1:4" ht="9" customHeight="1" x14ac:dyDescent="0.35">
      <c r="A3574" s="618">
        <v>2306141</v>
      </c>
      <c r="B3574" s="619" t="s">
        <v>9423</v>
      </c>
      <c r="C3574" s="618" t="s">
        <v>790</v>
      </c>
      <c r="D3574" s="620">
        <v>138.63999999999999</v>
      </c>
    </row>
    <row r="3575" spans="1:4" ht="9" customHeight="1" x14ac:dyDescent="0.35">
      <c r="A3575" s="618">
        <v>2306145</v>
      </c>
      <c r="B3575" s="619" t="s">
        <v>9424</v>
      </c>
      <c r="C3575" s="618" t="s">
        <v>790</v>
      </c>
      <c r="D3575" s="620">
        <v>83.44</v>
      </c>
    </row>
    <row r="3576" spans="1:4" ht="9" customHeight="1" x14ac:dyDescent="0.35">
      <c r="A3576" s="618">
        <v>2306142</v>
      </c>
      <c r="B3576" s="619" t="s">
        <v>9425</v>
      </c>
      <c r="C3576" s="618" t="s">
        <v>790</v>
      </c>
      <c r="D3576" s="620">
        <v>174.82</v>
      </c>
    </row>
    <row r="3577" spans="1:4" ht="9" customHeight="1" x14ac:dyDescent="0.35">
      <c r="A3577" s="618">
        <v>2306146</v>
      </c>
      <c r="B3577" s="619" t="s">
        <v>9426</v>
      </c>
      <c r="C3577" s="618" t="s">
        <v>790</v>
      </c>
      <c r="D3577" s="620">
        <v>95.33</v>
      </c>
    </row>
    <row r="3578" spans="1:4" ht="9" customHeight="1" x14ac:dyDescent="0.35">
      <c r="A3578" s="618">
        <v>2306143</v>
      </c>
      <c r="B3578" s="619" t="s">
        <v>9427</v>
      </c>
      <c r="C3578" s="618" t="s">
        <v>790</v>
      </c>
      <c r="D3578" s="620">
        <v>217.02</v>
      </c>
    </row>
    <row r="3579" spans="1:4" ht="9" customHeight="1" x14ac:dyDescent="0.35">
      <c r="A3579" s="618">
        <v>2306147</v>
      </c>
      <c r="B3579" s="619" t="s">
        <v>9428</v>
      </c>
      <c r="C3579" s="618" t="s">
        <v>790</v>
      </c>
      <c r="D3579" s="620">
        <v>108.83</v>
      </c>
    </row>
    <row r="3580" spans="1:4" ht="9" customHeight="1" x14ac:dyDescent="0.35">
      <c r="A3580" s="618">
        <v>2306144</v>
      </c>
      <c r="B3580" s="619" t="s">
        <v>9429</v>
      </c>
      <c r="C3580" s="618" t="s">
        <v>790</v>
      </c>
      <c r="D3580" s="620">
        <v>266.82</v>
      </c>
    </row>
    <row r="3581" spans="1:4" ht="9" customHeight="1" x14ac:dyDescent="0.35">
      <c r="A3581" s="618">
        <v>2306148</v>
      </c>
      <c r="B3581" s="619" t="s">
        <v>9430</v>
      </c>
      <c r="C3581" s="618" t="s">
        <v>790</v>
      </c>
      <c r="D3581" s="620">
        <v>125.5</v>
      </c>
    </row>
    <row r="3582" spans="1:4" ht="9" customHeight="1" x14ac:dyDescent="0.35">
      <c r="A3582" s="618">
        <v>2306624</v>
      </c>
      <c r="B3582" s="619" t="s">
        <v>9431</v>
      </c>
      <c r="C3582" s="618" t="s">
        <v>790</v>
      </c>
      <c r="D3582" s="620">
        <v>7682.88</v>
      </c>
    </row>
    <row r="3583" spans="1:4" ht="9" customHeight="1" x14ac:dyDescent="0.35">
      <c r="A3583" s="618">
        <v>2306625</v>
      </c>
      <c r="B3583" s="619" t="s">
        <v>9432</v>
      </c>
      <c r="C3583" s="618" t="s">
        <v>790</v>
      </c>
      <c r="D3583" s="620">
        <v>7748.9</v>
      </c>
    </row>
    <row r="3584" spans="1:4" ht="9" customHeight="1" x14ac:dyDescent="0.35">
      <c r="A3584" s="618">
        <v>2306626</v>
      </c>
      <c r="B3584" s="619" t="s">
        <v>9433</v>
      </c>
      <c r="C3584" s="618" t="s">
        <v>790</v>
      </c>
      <c r="D3584" s="620">
        <v>7817.06</v>
      </c>
    </row>
    <row r="3585" spans="1:4" ht="9" customHeight="1" x14ac:dyDescent="0.35">
      <c r="A3585" s="618">
        <v>2306627</v>
      </c>
      <c r="B3585" s="619" t="s">
        <v>9434</v>
      </c>
      <c r="C3585" s="618" t="s">
        <v>790</v>
      </c>
      <c r="D3585" s="620">
        <v>7883.08</v>
      </c>
    </row>
    <row r="3586" spans="1:4" ht="9" customHeight="1" x14ac:dyDescent="0.35">
      <c r="A3586" s="618">
        <v>2306628</v>
      </c>
      <c r="B3586" s="619" t="s">
        <v>9435</v>
      </c>
      <c r="C3586" s="618" t="s">
        <v>790</v>
      </c>
      <c r="D3586" s="620">
        <v>7949.17</v>
      </c>
    </row>
    <row r="3587" spans="1:4" ht="9" customHeight="1" x14ac:dyDescent="0.35">
      <c r="A3587" s="618">
        <v>2306629</v>
      </c>
      <c r="B3587" s="619" t="s">
        <v>9436</v>
      </c>
      <c r="C3587" s="618" t="s">
        <v>790</v>
      </c>
      <c r="D3587" s="620">
        <v>11350.52</v>
      </c>
    </row>
    <row r="3588" spans="1:4" ht="9" customHeight="1" x14ac:dyDescent="0.35">
      <c r="A3588" s="618">
        <v>2306630</v>
      </c>
      <c r="B3588" s="619" t="s">
        <v>9437</v>
      </c>
      <c r="C3588" s="618" t="s">
        <v>790</v>
      </c>
      <c r="D3588" s="620">
        <v>11506.95</v>
      </c>
    </row>
    <row r="3589" spans="1:4" ht="9" customHeight="1" x14ac:dyDescent="0.35">
      <c r="A3589" s="618">
        <v>2306631</v>
      </c>
      <c r="B3589" s="619" t="s">
        <v>9438</v>
      </c>
      <c r="C3589" s="618" t="s">
        <v>790</v>
      </c>
      <c r="D3589" s="620">
        <v>11658.47</v>
      </c>
    </row>
    <row r="3590" spans="1:4" ht="9" customHeight="1" x14ac:dyDescent="0.35">
      <c r="A3590" s="618">
        <v>2306632</v>
      </c>
      <c r="B3590" s="619" t="s">
        <v>9439</v>
      </c>
      <c r="C3590" s="618" t="s">
        <v>790</v>
      </c>
      <c r="D3590" s="620">
        <v>11814.9</v>
      </c>
    </row>
    <row r="3591" spans="1:4" ht="18" customHeight="1" x14ac:dyDescent="0.35">
      <c r="A3591" s="618">
        <v>2306610</v>
      </c>
      <c r="B3591" s="619" t="s">
        <v>9440</v>
      </c>
      <c r="C3591" s="618" t="s">
        <v>790</v>
      </c>
      <c r="D3591" s="620">
        <v>2381.7600000000002</v>
      </c>
    </row>
    <row r="3592" spans="1:4" ht="18" customHeight="1" x14ac:dyDescent="0.35">
      <c r="A3592" s="618">
        <v>2306604</v>
      </c>
      <c r="B3592" s="619" t="s">
        <v>9441</v>
      </c>
      <c r="C3592" s="618" t="s">
        <v>790</v>
      </c>
      <c r="D3592" s="620">
        <v>873.09</v>
      </c>
    </row>
    <row r="3593" spans="1:4" ht="18" customHeight="1" x14ac:dyDescent="0.35">
      <c r="A3593" s="618">
        <v>2306605</v>
      </c>
      <c r="B3593" s="619" t="s">
        <v>9442</v>
      </c>
      <c r="C3593" s="618" t="s">
        <v>790</v>
      </c>
      <c r="D3593" s="620">
        <v>1090.6400000000001</v>
      </c>
    </row>
    <row r="3594" spans="1:4" ht="18" customHeight="1" x14ac:dyDescent="0.35">
      <c r="A3594" s="618">
        <v>2306606</v>
      </c>
      <c r="B3594" s="619" t="s">
        <v>9443</v>
      </c>
      <c r="C3594" s="618" t="s">
        <v>790</v>
      </c>
      <c r="D3594" s="620">
        <v>1257.51</v>
      </c>
    </row>
    <row r="3595" spans="1:4" ht="18" customHeight="1" x14ac:dyDescent="0.35">
      <c r="A3595" s="618">
        <v>2306607</v>
      </c>
      <c r="B3595" s="619" t="s">
        <v>9444</v>
      </c>
      <c r="C3595" s="618" t="s">
        <v>790</v>
      </c>
      <c r="D3595" s="620">
        <v>1485.65</v>
      </c>
    </row>
    <row r="3596" spans="1:4" ht="9" customHeight="1" x14ac:dyDescent="0.35">
      <c r="A3596" s="618">
        <v>2306608</v>
      </c>
      <c r="B3596" s="619" t="s">
        <v>9445</v>
      </c>
      <c r="C3596" s="618" t="s">
        <v>790</v>
      </c>
      <c r="D3596" s="620">
        <v>1819.63</v>
      </c>
    </row>
    <row r="3597" spans="1:4" ht="9" customHeight="1" x14ac:dyDescent="0.35">
      <c r="A3597" s="618">
        <v>2306609</v>
      </c>
      <c r="B3597" s="619" t="s">
        <v>9446</v>
      </c>
      <c r="C3597" s="618" t="s">
        <v>790</v>
      </c>
      <c r="D3597" s="620">
        <v>1835.11</v>
      </c>
    </row>
    <row r="3598" spans="1:4" ht="9" customHeight="1" x14ac:dyDescent="0.35">
      <c r="A3598" s="618">
        <v>2306614</v>
      </c>
      <c r="B3598" s="619" t="s">
        <v>9447</v>
      </c>
      <c r="C3598" s="618" t="s">
        <v>790</v>
      </c>
      <c r="D3598" s="620">
        <v>3099.36</v>
      </c>
    </row>
    <row r="3599" spans="1:4" ht="9" customHeight="1" x14ac:dyDescent="0.35">
      <c r="A3599" s="618">
        <v>2306615</v>
      </c>
      <c r="B3599" s="619" t="s">
        <v>9448</v>
      </c>
      <c r="C3599" s="618" t="s">
        <v>790</v>
      </c>
      <c r="D3599" s="620">
        <v>3123.88</v>
      </c>
    </row>
    <row r="3600" spans="1:4" ht="9" customHeight="1" x14ac:dyDescent="0.35">
      <c r="A3600" s="618">
        <v>2306616</v>
      </c>
      <c r="B3600" s="619" t="s">
        <v>9449</v>
      </c>
      <c r="C3600" s="618" t="s">
        <v>790</v>
      </c>
      <c r="D3600" s="620">
        <v>3147.88</v>
      </c>
    </row>
    <row r="3601" spans="1:4" ht="9" customHeight="1" x14ac:dyDescent="0.35">
      <c r="A3601" s="618">
        <v>2306611</v>
      </c>
      <c r="B3601" s="619" t="s">
        <v>9450</v>
      </c>
      <c r="C3601" s="618" t="s">
        <v>790</v>
      </c>
      <c r="D3601" s="620">
        <v>1946.73</v>
      </c>
    </row>
    <row r="3602" spans="1:4" ht="9" customHeight="1" x14ac:dyDescent="0.35">
      <c r="A3602" s="618">
        <v>2306612</v>
      </c>
      <c r="B3602" s="619" t="s">
        <v>9451</v>
      </c>
      <c r="C3602" s="618" t="s">
        <v>790</v>
      </c>
      <c r="D3602" s="620">
        <v>2375.77</v>
      </c>
    </row>
    <row r="3603" spans="1:4" ht="9" customHeight="1" x14ac:dyDescent="0.35">
      <c r="A3603" s="618">
        <v>2306613</v>
      </c>
      <c r="B3603" s="619" t="s">
        <v>9452</v>
      </c>
      <c r="C3603" s="618" t="s">
        <v>790</v>
      </c>
      <c r="D3603" s="620">
        <v>2400.29</v>
      </c>
    </row>
    <row r="3604" spans="1:4" ht="9" customHeight="1" x14ac:dyDescent="0.35">
      <c r="A3604" s="618">
        <v>2306618</v>
      </c>
      <c r="B3604" s="619" t="s">
        <v>9453</v>
      </c>
      <c r="C3604" s="618" t="s">
        <v>790</v>
      </c>
      <c r="D3604" s="620">
        <v>3791.9</v>
      </c>
    </row>
    <row r="3605" spans="1:4" ht="9" customHeight="1" x14ac:dyDescent="0.35">
      <c r="A3605" s="618">
        <v>2306619</v>
      </c>
      <c r="B3605" s="619" t="s">
        <v>9454</v>
      </c>
      <c r="C3605" s="618" t="s">
        <v>790</v>
      </c>
      <c r="D3605" s="620">
        <v>3828.32</v>
      </c>
    </row>
    <row r="3606" spans="1:4" ht="9" customHeight="1" x14ac:dyDescent="0.35">
      <c r="A3606" s="618">
        <v>2306620</v>
      </c>
      <c r="B3606" s="619" t="s">
        <v>9455</v>
      </c>
      <c r="C3606" s="618" t="s">
        <v>790</v>
      </c>
      <c r="D3606" s="620">
        <v>3863.71</v>
      </c>
    </row>
    <row r="3607" spans="1:4" ht="9" customHeight="1" x14ac:dyDescent="0.35">
      <c r="A3607" s="618">
        <v>2306621</v>
      </c>
      <c r="B3607" s="619" t="s">
        <v>9456</v>
      </c>
      <c r="C3607" s="618" t="s">
        <v>790</v>
      </c>
      <c r="D3607" s="620">
        <v>5502.45</v>
      </c>
    </row>
    <row r="3608" spans="1:4" ht="9" customHeight="1" x14ac:dyDescent="0.35">
      <c r="A3608" s="618">
        <v>2306622</v>
      </c>
      <c r="B3608" s="619" t="s">
        <v>9457</v>
      </c>
      <c r="C3608" s="618" t="s">
        <v>790</v>
      </c>
      <c r="D3608" s="620">
        <v>5538.93</v>
      </c>
    </row>
    <row r="3609" spans="1:4" ht="9" customHeight="1" x14ac:dyDescent="0.35">
      <c r="A3609" s="618">
        <v>2306623</v>
      </c>
      <c r="B3609" s="619" t="s">
        <v>9458</v>
      </c>
      <c r="C3609" s="618" t="s">
        <v>790</v>
      </c>
      <c r="D3609" s="620">
        <v>5574.26</v>
      </c>
    </row>
    <row r="3610" spans="1:4" ht="9" customHeight="1" x14ac:dyDescent="0.35">
      <c r="A3610" s="618">
        <v>2306617</v>
      </c>
      <c r="B3610" s="619" t="s">
        <v>9459</v>
      </c>
      <c r="C3610" s="618" t="s">
        <v>790</v>
      </c>
      <c r="D3610" s="620">
        <v>2954.8</v>
      </c>
    </row>
    <row r="3611" spans="1:4" ht="9" customHeight="1" x14ac:dyDescent="0.35">
      <c r="A3611" s="618">
        <v>2306014</v>
      </c>
      <c r="B3611" s="619" t="s">
        <v>9460</v>
      </c>
      <c r="C3611" s="618" t="s">
        <v>752</v>
      </c>
      <c r="D3611" s="620">
        <v>15.43</v>
      </c>
    </row>
    <row r="3612" spans="1:4" ht="9" customHeight="1" x14ac:dyDescent="0.35">
      <c r="A3612" s="618">
        <v>2306700</v>
      </c>
      <c r="B3612" s="619" t="s">
        <v>9461</v>
      </c>
      <c r="C3612" s="618" t="s">
        <v>790</v>
      </c>
      <c r="D3612" s="620">
        <v>2480.04</v>
      </c>
    </row>
    <row r="3613" spans="1:4" ht="9" customHeight="1" x14ac:dyDescent="0.35">
      <c r="A3613" s="618">
        <v>2306703</v>
      </c>
      <c r="B3613" s="619" t="s">
        <v>9462</v>
      </c>
      <c r="C3613" s="618" t="s">
        <v>790</v>
      </c>
      <c r="D3613" s="620">
        <v>2569.98</v>
      </c>
    </row>
    <row r="3614" spans="1:4" ht="9" customHeight="1" x14ac:dyDescent="0.35">
      <c r="A3614" s="618">
        <v>2306706</v>
      </c>
      <c r="B3614" s="619" t="s">
        <v>9463</v>
      </c>
      <c r="C3614" s="618" t="s">
        <v>790</v>
      </c>
      <c r="D3614" s="620">
        <v>2705.54</v>
      </c>
    </row>
    <row r="3615" spans="1:4" ht="9" customHeight="1" x14ac:dyDescent="0.35">
      <c r="A3615" s="618">
        <v>2306709</v>
      </c>
      <c r="B3615" s="619" t="s">
        <v>9464</v>
      </c>
      <c r="C3615" s="618" t="s">
        <v>790</v>
      </c>
      <c r="D3615" s="620">
        <v>2918.52</v>
      </c>
    </row>
    <row r="3616" spans="1:4" ht="9" customHeight="1" x14ac:dyDescent="0.35">
      <c r="A3616" s="618">
        <v>2306712</v>
      </c>
      <c r="B3616" s="619" t="s">
        <v>9465</v>
      </c>
      <c r="C3616" s="618" t="s">
        <v>790</v>
      </c>
      <c r="D3616" s="620">
        <v>3019.15</v>
      </c>
    </row>
    <row r="3617" spans="1:4" ht="9" customHeight="1" x14ac:dyDescent="0.35">
      <c r="A3617" s="618">
        <v>2306715</v>
      </c>
      <c r="B3617" s="619" t="s">
        <v>9466</v>
      </c>
      <c r="C3617" s="618" t="s">
        <v>790</v>
      </c>
      <c r="D3617" s="620">
        <v>3155.44</v>
      </c>
    </row>
    <row r="3618" spans="1:4" ht="9" customHeight="1" x14ac:dyDescent="0.35">
      <c r="A3618" s="618">
        <v>2306718</v>
      </c>
      <c r="B3618" s="619" t="s">
        <v>9467</v>
      </c>
      <c r="C3618" s="618" t="s">
        <v>790</v>
      </c>
      <c r="D3618" s="620">
        <v>3359.46</v>
      </c>
    </row>
    <row r="3619" spans="1:4" ht="9" customHeight="1" x14ac:dyDescent="0.35">
      <c r="A3619" s="618">
        <v>2306721</v>
      </c>
      <c r="B3619" s="619" t="s">
        <v>9468</v>
      </c>
      <c r="C3619" s="618" t="s">
        <v>790</v>
      </c>
      <c r="D3619" s="620">
        <v>3455.97</v>
      </c>
    </row>
    <row r="3620" spans="1:4" ht="9" customHeight="1" x14ac:dyDescent="0.35">
      <c r="A3620" s="618">
        <v>2306724</v>
      </c>
      <c r="B3620" s="619" t="s">
        <v>9469</v>
      </c>
      <c r="C3620" s="618" t="s">
        <v>790</v>
      </c>
      <c r="D3620" s="620">
        <v>3640.76</v>
      </c>
    </row>
    <row r="3621" spans="1:4" ht="9" customHeight="1" x14ac:dyDescent="0.35">
      <c r="A3621" s="618">
        <v>2306688</v>
      </c>
      <c r="B3621" s="619" t="s">
        <v>9470</v>
      </c>
      <c r="C3621" s="618" t="s">
        <v>790</v>
      </c>
      <c r="D3621" s="620">
        <v>1967.75</v>
      </c>
    </row>
    <row r="3622" spans="1:4" ht="9" customHeight="1" x14ac:dyDescent="0.35">
      <c r="A3622" s="618">
        <v>2306691</v>
      </c>
      <c r="B3622" s="619" t="s">
        <v>9471</v>
      </c>
      <c r="C3622" s="618" t="s">
        <v>790</v>
      </c>
      <c r="D3622" s="620">
        <v>2077.89</v>
      </c>
    </row>
    <row r="3623" spans="1:4" ht="9" customHeight="1" x14ac:dyDescent="0.35">
      <c r="A3623" s="618">
        <v>2306694</v>
      </c>
      <c r="B3623" s="619" t="s">
        <v>9472</v>
      </c>
      <c r="C3623" s="618" t="s">
        <v>790</v>
      </c>
      <c r="D3623" s="620">
        <v>2226.16</v>
      </c>
    </row>
    <row r="3624" spans="1:4" ht="9" customHeight="1" x14ac:dyDescent="0.35">
      <c r="A3624" s="618">
        <v>2306697</v>
      </c>
      <c r="B3624" s="619" t="s">
        <v>9473</v>
      </c>
      <c r="C3624" s="618" t="s">
        <v>790</v>
      </c>
      <c r="D3624" s="620">
        <v>2329.29</v>
      </c>
    </row>
    <row r="3625" spans="1:4" ht="9" customHeight="1" x14ac:dyDescent="0.35">
      <c r="A3625" s="618">
        <v>2306701</v>
      </c>
      <c r="B3625" s="619" t="s">
        <v>9474</v>
      </c>
      <c r="C3625" s="618" t="s">
        <v>790</v>
      </c>
      <c r="D3625" s="620">
        <v>4796.57</v>
      </c>
    </row>
    <row r="3626" spans="1:4" ht="9" customHeight="1" x14ac:dyDescent="0.35">
      <c r="A3626" s="618">
        <v>2306704</v>
      </c>
      <c r="B3626" s="619" t="s">
        <v>9475</v>
      </c>
      <c r="C3626" s="618" t="s">
        <v>790</v>
      </c>
      <c r="D3626" s="620">
        <v>5095.34</v>
      </c>
    </row>
    <row r="3627" spans="1:4" ht="9" customHeight="1" x14ac:dyDescent="0.35">
      <c r="A3627" s="618">
        <v>2306707</v>
      </c>
      <c r="B3627" s="619" t="s">
        <v>9476</v>
      </c>
      <c r="C3627" s="618" t="s">
        <v>790</v>
      </c>
      <c r="D3627" s="620">
        <v>5296.36</v>
      </c>
    </row>
    <row r="3628" spans="1:4" ht="9" customHeight="1" x14ac:dyDescent="0.35">
      <c r="A3628" s="618">
        <v>2306710</v>
      </c>
      <c r="B3628" s="619" t="s">
        <v>9477</v>
      </c>
      <c r="C3628" s="618" t="s">
        <v>790</v>
      </c>
      <c r="D3628" s="620">
        <v>5564.09</v>
      </c>
    </row>
    <row r="3629" spans="1:4" ht="9" customHeight="1" x14ac:dyDescent="0.35">
      <c r="A3629" s="618">
        <v>2306713</v>
      </c>
      <c r="B3629" s="619" t="s">
        <v>9478</v>
      </c>
      <c r="C3629" s="618" t="s">
        <v>790</v>
      </c>
      <c r="D3629" s="620">
        <v>5711.28</v>
      </c>
    </row>
    <row r="3630" spans="1:4" ht="9" customHeight="1" x14ac:dyDescent="0.35">
      <c r="A3630" s="618">
        <v>2306716</v>
      </c>
      <c r="B3630" s="619" t="s">
        <v>9479</v>
      </c>
      <c r="C3630" s="618" t="s">
        <v>790</v>
      </c>
      <c r="D3630" s="620">
        <v>6045.56</v>
      </c>
    </row>
    <row r="3631" spans="1:4" ht="9" customHeight="1" x14ac:dyDescent="0.35">
      <c r="A3631" s="618">
        <v>2306719</v>
      </c>
      <c r="B3631" s="619" t="s">
        <v>9480</v>
      </c>
      <c r="C3631" s="618" t="s">
        <v>790</v>
      </c>
      <c r="D3631" s="620">
        <v>6581.28</v>
      </c>
    </row>
    <row r="3632" spans="1:4" ht="9" customHeight="1" x14ac:dyDescent="0.35">
      <c r="A3632" s="618">
        <v>2306722</v>
      </c>
      <c r="B3632" s="619" t="s">
        <v>9481</v>
      </c>
      <c r="C3632" s="618" t="s">
        <v>790</v>
      </c>
      <c r="D3632" s="620">
        <v>6875.92</v>
      </c>
    </row>
    <row r="3633" spans="1:4" ht="9" customHeight="1" x14ac:dyDescent="0.35">
      <c r="A3633" s="618">
        <v>2306725</v>
      </c>
      <c r="B3633" s="619" t="s">
        <v>9482</v>
      </c>
      <c r="C3633" s="618" t="s">
        <v>790</v>
      </c>
      <c r="D3633" s="620">
        <v>7210.84</v>
      </c>
    </row>
    <row r="3634" spans="1:4" ht="9" customHeight="1" x14ac:dyDescent="0.35">
      <c r="A3634" s="618">
        <v>2306689</v>
      </c>
      <c r="B3634" s="619" t="s">
        <v>9483</v>
      </c>
      <c r="C3634" s="618" t="s">
        <v>790</v>
      </c>
      <c r="D3634" s="620">
        <v>3788.77</v>
      </c>
    </row>
    <row r="3635" spans="1:4" ht="9" customHeight="1" x14ac:dyDescent="0.35">
      <c r="A3635" s="618">
        <v>2306692</v>
      </c>
      <c r="B3635" s="619" t="s">
        <v>9484</v>
      </c>
      <c r="C3635" s="618" t="s">
        <v>790</v>
      </c>
      <c r="D3635" s="620">
        <v>3991.19</v>
      </c>
    </row>
    <row r="3636" spans="1:4" ht="9" customHeight="1" x14ac:dyDescent="0.35">
      <c r="A3636" s="618">
        <v>2306695</v>
      </c>
      <c r="B3636" s="619" t="s">
        <v>9485</v>
      </c>
      <c r="C3636" s="618" t="s">
        <v>790</v>
      </c>
      <c r="D3636" s="620">
        <v>4199.25</v>
      </c>
    </row>
    <row r="3637" spans="1:4" ht="9" customHeight="1" x14ac:dyDescent="0.35">
      <c r="A3637" s="618">
        <v>2306698</v>
      </c>
      <c r="B3637" s="619" t="s">
        <v>9486</v>
      </c>
      <c r="C3637" s="618" t="s">
        <v>790</v>
      </c>
      <c r="D3637" s="620">
        <v>4445.1400000000003</v>
      </c>
    </row>
    <row r="3638" spans="1:4" ht="9" customHeight="1" x14ac:dyDescent="0.35">
      <c r="A3638" s="618">
        <v>2306699</v>
      </c>
      <c r="B3638" s="619" t="s">
        <v>9487</v>
      </c>
      <c r="C3638" s="618" t="s">
        <v>790</v>
      </c>
      <c r="D3638" s="620">
        <v>380.62</v>
      </c>
    </row>
    <row r="3639" spans="1:4" ht="9" customHeight="1" x14ac:dyDescent="0.35">
      <c r="A3639" s="618">
        <v>2306702</v>
      </c>
      <c r="B3639" s="619" t="s">
        <v>9488</v>
      </c>
      <c r="C3639" s="618" t="s">
        <v>790</v>
      </c>
      <c r="D3639" s="620">
        <v>393.41</v>
      </c>
    </row>
    <row r="3640" spans="1:4" ht="9" customHeight="1" x14ac:dyDescent="0.35">
      <c r="A3640" s="618">
        <v>2306705</v>
      </c>
      <c r="B3640" s="619" t="s">
        <v>9489</v>
      </c>
      <c r="C3640" s="618" t="s">
        <v>790</v>
      </c>
      <c r="D3640" s="620">
        <v>414.3</v>
      </c>
    </row>
    <row r="3641" spans="1:4" ht="9" customHeight="1" x14ac:dyDescent="0.35">
      <c r="A3641" s="618">
        <v>2306708</v>
      </c>
      <c r="B3641" s="619" t="s">
        <v>9490</v>
      </c>
      <c r="C3641" s="618" t="s">
        <v>790</v>
      </c>
      <c r="D3641" s="620">
        <v>429.5</v>
      </c>
    </row>
    <row r="3642" spans="1:4" ht="9" customHeight="1" x14ac:dyDescent="0.35">
      <c r="A3642" s="618">
        <v>2306711</v>
      </c>
      <c r="B3642" s="619" t="s">
        <v>9491</v>
      </c>
      <c r="C3642" s="618" t="s">
        <v>790</v>
      </c>
      <c r="D3642" s="620">
        <v>445.86</v>
      </c>
    </row>
    <row r="3643" spans="1:4" ht="9" customHeight="1" x14ac:dyDescent="0.35">
      <c r="A3643" s="618">
        <v>2306714</v>
      </c>
      <c r="B3643" s="619" t="s">
        <v>9492</v>
      </c>
      <c r="C3643" s="618" t="s">
        <v>790</v>
      </c>
      <c r="D3643" s="620">
        <v>463.52</v>
      </c>
    </row>
    <row r="3644" spans="1:4" ht="9" customHeight="1" x14ac:dyDescent="0.35">
      <c r="A3644" s="618">
        <v>2306717</v>
      </c>
      <c r="B3644" s="619" t="s">
        <v>9493</v>
      </c>
      <c r="C3644" s="618" t="s">
        <v>790</v>
      </c>
      <c r="D3644" s="620">
        <v>483.88</v>
      </c>
    </row>
    <row r="3645" spans="1:4" ht="9" customHeight="1" x14ac:dyDescent="0.35">
      <c r="A3645" s="618">
        <v>2306720</v>
      </c>
      <c r="B3645" s="619" t="s">
        <v>9494</v>
      </c>
      <c r="C3645" s="618" t="s">
        <v>790</v>
      </c>
      <c r="D3645" s="620">
        <v>504.75</v>
      </c>
    </row>
    <row r="3646" spans="1:4" ht="18" customHeight="1" x14ac:dyDescent="0.35">
      <c r="A3646" s="618">
        <v>2306723</v>
      </c>
      <c r="B3646" s="619" t="s">
        <v>9495</v>
      </c>
      <c r="C3646" s="618" t="s">
        <v>790</v>
      </c>
      <c r="D3646" s="620">
        <v>515.88</v>
      </c>
    </row>
    <row r="3647" spans="1:4" ht="9" customHeight="1" x14ac:dyDescent="0.35">
      <c r="A3647" s="618">
        <v>2306687</v>
      </c>
      <c r="B3647" s="619" t="s">
        <v>9496</v>
      </c>
      <c r="C3647" s="618" t="s">
        <v>790</v>
      </c>
      <c r="D3647" s="620">
        <v>316.86</v>
      </c>
    </row>
    <row r="3648" spans="1:4" ht="9" customHeight="1" x14ac:dyDescent="0.35">
      <c r="A3648" s="618">
        <v>2306690</v>
      </c>
      <c r="B3648" s="619" t="s">
        <v>9497</v>
      </c>
      <c r="C3648" s="618" t="s">
        <v>790</v>
      </c>
      <c r="D3648" s="620">
        <v>331.44</v>
      </c>
    </row>
    <row r="3649" spans="1:4" ht="9" customHeight="1" x14ac:dyDescent="0.35">
      <c r="A3649" s="618">
        <v>2306693</v>
      </c>
      <c r="B3649" s="619" t="s">
        <v>9498</v>
      </c>
      <c r="C3649" s="618" t="s">
        <v>790</v>
      </c>
      <c r="D3649" s="620">
        <v>346.14</v>
      </c>
    </row>
    <row r="3650" spans="1:4" ht="9" customHeight="1" x14ac:dyDescent="0.35">
      <c r="A3650" s="618">
        <v>2306696</v>
      </c>
      <c r="B3650" s="619" t="s">
        <v>9499</v>
      </c>
      <c r="C3650" s="618" t="s">
        <v>790</v>
      </c>
      <c r="D3650" s="620">
        <v>362.21</v>
      </c>
    </row>
    <row r="3651" spans="1:4" ht="9" customHeight="1" x14ac:dyDescent="0.35">
      <c r="A3651" s="618">
        <v>2306239</v>
      </c>
      <c r="B3651" s="619" t="s">
        <v>9500</v>
      </c>
      <c r="C3651" s="618" t="s">
        <v>138</v>
      </c>
      <c r="D3651" s="620">
        <v>388.45</v>
      </c>
    </row>
    <row r="3652" spans="1:4" ht="9" customHeight="1" x14ac:dyDescent="0.35">
      <c r="A3652" s="618">
        <v>2306090</v>
      </c>
      <c r="B3652" s="619" t="s">
        <v>9501</v>
      </c>
      <c r="C3652" s="618" t="s">
        <v>790</v>
      </c>
      <c r="D3652" s="620">
        <v>47.06</v>
      </c>
    </row>
    <row r="3653" spans="1:4" ht="9" customHeight="1" x14ac:dyDescent="0.35">
      <c r="A3653" s="618">
        <v>2306091</v>
      </c>
      <c r="B3653" s="619" t="s">
        <v>9502</v>
      </c>
      <c r="C3653" s="618" t="s">
        <v>790</v>
      </c>
      <c r="D3653" s="620">
        <v>62.75</v>
      </c>
    </row>
    <row r="3654" spans="1:4" ht="9" customHeight="1" x14ac:dyDescent="0.35">
      <c r="A3654" s="618">
        <v>2306072</v>
      </c>
      <c r="B3654" s="619" t="s">
        <v>9503</v>
      </c>
      <c r="C3654" s="618" t="s">
        <v>138</v>
      </c>
      <c r="D3654" s="620">
        <v>1321.86</v>
      </c>
    </row>
    <row r="3655" spans="1:4" ht="9" customHeight="1" x14ac:dyDescent="0.35">
      <c r="A3655" s="618">
        <v>2306133</v>
      </c>
      <c r="B3655" s="619" t="s">
        <v>9504</v>
      </c>
      <c r="C3655" s="618" t="s">
        <v>790</v>
      </c>
      <c r="D3655" s="620">
        <v>637.5</v>
      </c>
    </row>
    <row r="3656" spans="1:4" ht="9" customHeight="1" x14ac:dyDescent="0.35">
      <c r="A3656" s="618">
        <v>2306114</v>
      </c>
      <c r="B3656" s="619" t="s">
        <v>9505</v>
      </c>
      <c r="C3656" s="618" t="s">
        <v>790</v>
      </c>
      <c r="D3656" s="620">
        <v>327.45</v>
      </c>
    </row>
    <row r="3657" spans="1:4" ht="9" customHeight="1" x14ac:dyDescent="0.35">
      <c r="A3657" s="618">
        <v>2306115</v>
      </c>
      <c r="B3657" s="619" t="s">
        <v>9506</v>
      </c>
      <c r="C3657" s="618" t="s">
        <v>790</v>
      </c>
      <c r="D3657" s="620">
        <v>469.97</v>
      </c>
    </row>
    <row r="3658" spans="1:4" ht="9" customHeight="1" x14ac:dyDescent="0.35">
      <c r="A3658" s="618">
        <v>2306116</v>
      </c>
      <c r="B3658" s="619" t="s">
        <v>9507</v>
      </c>
      <c r="C3658" s="618" t="s">
        <v>790</v>
      </c>
      <c r="D3658" s="620">
        <v>557</v>
      </c>
    </row>
    <row r="3659" spans="1:4" ht="9" customHeight="1" x14ac:dyDescent="0.35">
      <c r="A3659" s="618">
        <v>2306118</v>
      </c>
      <c r="B3659" s="619" t="s">
        <v>9508</v>
      </c>
      <c r="C3659" s="618" t="s">
        <v>790</v>
      </c>
      <c r="D3659" s="620">
        <v>695.88</v>
      </c>
    </row>
    <row r="3660" spans="1:4" ht="9" customHeight="1" x14ac:dyDescent="0.35">
      <c r="A3660" s="618">
        <v>2306122</v>
      </c>
      <c r="B3660" s="619" t="s">
        <v>9509</v>
      </c>
      <c r="C3660" s="618" t="s">
        <v>790</v>
      </c>
      <c r="D3660" s="620">
        <v>821.72</v>
      </c>
    </row>
    <row r="3661" spans="1:4" ht="9" customHeight="1" x14ac:dyDescent="0.35">
      <c r="A3661" s="618">
        <v>2306078</v>
      </c>
      <c r="B3661" s="619" t="s">
        <v>9510</v>
      </c>
      <c r="C3661" s="618" t="s">
        <v>790</v>
      </c>
      <c r="D3661" s="620">
        <v>222.76</v>
      </c>
    </row>
    <row r="3662" spans="1:4" ht="9" customHeight="1" x14ac:dyDescent="0.35">
      <c r="A3662" s="618">
        <v>2306080</v>
      </c>
      <c r="B3662" s="619" t="s">
        <v>9511</v>
      </c>
      <c r="C3662" s="618" t="s">
        <v>790</v>
      </c>
      <c r="D3662" s="620">
        <v>243.01</v>
      </c>
    </row>
    <row r="3663" spans="1:4" ht="9" customHeight="1" x14ac:dyDescent="0.35">
      <c r="A3663" s="618">
        <v>2306082</v>
      </c>
      <c r="B3663" s="619" t="s">
        <v>9512</v>
      </c>
      <c r="C3663" s="618" t="s">
        <v>790</v>
      </c>
      <c r="D3663" s="620">
        <v>267.31</v>
      </c>
    </row>
    <row r="3664" spans="1:4" ht="9" customHeight="1" x14ac:dyDescent="0.35">
      <c r="A3664" s="618">
        <v>2306084</v>
      </c>
      <c r="B3664" s="619" t="s">
        <v>9513</v>
      </c>
      <c r="C3664" s="618" t="s">
        <v>790</v>
      </c>
      <c r="D3664" s="620">
        <v>310.82</v>
      </c>
    </row>
    <row r="3665" spans="1:4" ht="9" customHeight="1" x14ac:dyDescent="0.35">
      <c r="A3665" s="618">
        <v>2306086</v>
      </c>
      <c r="B3665" s="619" t="s">
        <v>9514</v>
      </c>
      <c r="C3665" s="618" t="s">
        <v>790</v>
      </c>
      <c r="D3665" s="620">
        <v>381.87</v>
      </c>
    </row>
    <row r="3666" spans="1:4" ht="9" customHeight="1" x14ac:dyDescent="0.35">
      <c r="A3666" s="618">
        <v>2309088</v>
      </c>
      <c r="B3666" s="619" t="s">
        <v>9515</v>
      </c>
      <c r="C3666" s="618" t="s">
        <v>790</v>
      </c>
      <c r="D3666" s="620">
        <v>534.61</v>
      </c>
    </row>
    <row r="3667" spans="1:4" ht="9" customHeight="1" x14ac:dyDescent="0.35">
      <c r="A3667" s="618">
        <v>2306074</v>
      </c>
      <c r="B3667" s="619" t="s">
        <v>9516</v>
      </c>
      <c r="C3667" s="618" t="s">
        <v>138</v>
      </c>
      <c r="D3667" s="620">
        <v>358.33</v>
      </c>
    </row>
    <row r="3668" spans="1:4" ht="9" customHeight="1" x14ac:dyDescent="0.35">
      <c r="A3668" s="618">
        <v>2306095</v>
      </c>
      <c r="B3668" s="619" t="s">
        <v>9517</v>
      </c>
      <c r="C3668" s="618" t="s">
        <v>138</v>
      </c>
      <c r="D3668" s="620">
        <v>429.65</v>
      </c>
    </row>
    <row r="3669" spans="1:4" ht="9" customHeight="1" x14ac:dyDescent="0.35">
      <c r="A3669" s="618">
        <v>2306132</v>
      </c>
      <c r="B3669" s="619" t="s">
        <v>9518</v>
      </c>
      <c r="C3669" s="618" t="s">
        <v>790</v>
      </c>
      <c r="D3669" s="620">
        <v>413.21</v>
      </c>
    </row>
    <row r="3670" spans="1:4" ht="9" customHeight="1" x14ac:dyDescent="0.35">
      <c r="A3670" s="618">
        <v>2306015</v>
      </c>
      <c r="B3670" s="619" t="s">
        <v>9519</v>
      </c>
      <c r="C3670" s="618" t="s">
        <v>752</v>
      </c>
      <c r="D3670" s="620">
        <v>17.850000000000001</v>
      </c>
    </row>
    <row r="3671" spans="1:4" ht="9" customHeight="1" x14ac:dyDescent="0.35">
      <c r="A3671" s="618">
        <v>2306019</v>
      </c>
      <c r="B3671" s="619" t="s">
        <v>9520</v>
      </c>
      <c r="C3671" s="618" t="s">
        <v>752</v>
      </c>
      <c r="D3671" s="620">
        <v>18.510000000000002</v>
      </c>
    </row>
    <row r="3672" spans="1:4" ht="9" customHeight="1" x14ac:dyDescent="0.35">
      <c r="A3672" s="618">
        <v>2306018</v>
      </c>
      <c r="B3672" s="619" t="s">
        <v>9521</v>
      </c>
      <c r="C3672" s="618" t="s">
        <v>752</v>
      </c>
      <c r="D3672" s="620">
        <v>3.25</v>
      </c>
    </row>
    <row r="3673" spans="1:4" ht="9" customHeight="1" x14ac:dyDescent="0.35">
      <c r="A3673" s="618">
        <v>2306016</v>
      </c>
      <c r="B3673" s="619" t="s">
        <v>9522</v>
      </c>
      <c r="C3673" s="618" t="s">
        <v>752</v>
      </c>
      <c r="D3673" s="620">
        <v>2.25</v>
      </c>
    </row>
    <row r="3674" spans="1:4" ht="9" customHeight="1" x14ac:dyDescent="0.35">
      <c r="A3674" s="618">
        <v>2305999</v>
      </c>
      <c r="B3674" s="619" t="s">
        <v>9523</v>
      </c>
      <c r="C3674" s="618" t="s">
        <v>790</v>
      </c>
      <c r="D3674" s="620">
        <v>376.36</v>
      </c>
    </row>
    <row r="3675" spans="1:4" ht="9" customHeight="1" x14ac:dyDescent="0.35">
      <c r="A3675" s="618">
        <v>2306000</v>
      </c>
      <c r="B3675" s="619" t="s">
        <v>9524</v>
      </c>
      <c r="C3675" s="618" t="s">
        <v>790</v>
      </c>
      <c r="D3675" s="620">
        <v>514.14</v>
      </c>
    </row>
    <row r="3676" spans="1:4" ht="9" customHeight="1" x14ac:dyDescent="0.35">
      <c r="A3676" s="618">
        <v>2306001</v>
      </c>
      <c r="B3676" s="619" t="s">
        <v>9525</v>
      </c>
      <c r="C3676" s="618" t="s">
        <v>790</v>
      </c>
      <c r="D3676" s="620">
        <v>673.64</v>
      </c>
    </row>
    <row r="3677" spans="1:4" ht="9" customHeight="1" x14ac:dyDescent="0.35">
      <c r="A3677" s="618">
        <v>2306002</v>
      </c>
      <c r="B3677" s="619" t="s">
        <v>9526</v>
      </c>
      <c r="C3677" s="618" t="s">
        <v>790</v>
      </c>
      <c r="D3677" s="620">
        <v>895.12</v>
      </c>
    </row>
    <row r="3678" spans="1:4" ht="9" customHeight="1" x14ac:dyDescent="0.35">
      <c r="A3678" s="618">
        <v>2306003</v>
      </c>
      <c r="B3678" s="619" t="s">
        <v>9527</v>
      </c>
      <c r="C3678" s="618" t="s">
        <v>790</v>
      </c>
      <c r="D3678" s="620">
        <v>1153.48</v>
      </c>
    </row>
    <row r="3679" spans="1:4" ht="9" customHeight="1" x14ac:dyDescent="0.35">
      <c r="A3679" s="618">
        <v>2305997</v>
      </c>
      <c r="B3679" s="619" t="s">
        <v>9528</v>
      </c>
      <c r="C3679" s="618" t="s">
        <v>790</v>
      </c>
      <c r="D3679" s="620">
        <v>265.08</v>
      </c>
    </row>
    <row r="3680" spans="1:4" ht="9" customHeight="1" x14ac:dyDescent="0.35">
      <c r="A3680" s="618">
        <v>2305998</v>
      </c>
      <c r="B3680" s="619" t="s">
        <v>9529</v>
      </c>
      <c r="C3680" s="618" t="s">
        <v>790</v>
      </c>
      <c r="D3680" s="620">
        <v>344.59</v>
      </c>
    </row>
    <row r="3681" spans="1:4" ht="9" customHeight="1" x14ac:dyDescent="0.35">
      <c r="A3681" s="618">
        <v>2306101</v>
      </c>
      <c r="B3681" s="619" t="s">
        <v>9530</v>
      </c>
      <c r="C3681" s="618" t="s">
        <v>790</v>
      </c>
      <c r="D3681" s="620">
        <v>91.91</v>
      </c>
    </row>
    <row r="3682" spans="1:4" ht="9" customHeight="1" x14ac:dyDescent="0.35">
      <c r="A3682" s="618">
        <v>2306102</v>
      </c>
      <c r="B3682" s="619" t="s">
        <v>9531</v>
      </c>
      <c r="C3682" s="618" t="s">
        <v>790</v>
      </c>
      <c r="D3682" s="620">
        <v>97.56</v>
      </c>
    </row>
    <row r="3683" spans="1:4" ht="9" customHeight="1" x14ac:dyDescent="0.35">
      <c r="A3683" s="618">
        <v>2306103</v>
      </c>
      <c r="B3683" s="619" t="s">
        <v>9532</v>
      </c>
      <c r="C3683" s="618" t="s">
        <v>790</v>
      </c>
      <c r="D3683" s="620">
        <v>108.7</v>
      </c>
    </row>
    <row r="3684" spans="1:4" ht="9" customHeight="1" x14ac:dyDescent="0.35">
      <c r="A3684" s="618">
        <v>2306104</v>
      </c>
      <c r="B3684" s="619" t="s">
        <v>9533</v>
      </c>
      <c r="C3684" s="618" t="s">
        <v>790</v>
      </c>
      <c r="D3684" s="620">
        <v>114.96</v>
      </c>
    </row>
    <row r="3685" spans="1:4" ht="9" customHeight="1" x14ac:dyDescent="0.35">
      <c r="A3685" s="618">
        <v>2306105</v>
      </c>
      <c r="B3685" s="619" t="s">
        <v>9534</v>
      </c>
      <c r="C3685" s="618" t="s">
        <v>790</v>
      </c>
      <c r="D3685" s="620">
        <v>121.85</v>
      </c>
    </row>
    <row r="3686" spans="1:4" ht="9" customHeight="1" x14ac:dyDescent="0.35">
      <c r="A3686" s="618">
        <v>2306106</v>
      </c>
      <c r="B3686" s="619" t="s">
        <v>9535</v>
      </c>
      <c r="C3686" s="618" t="s">
        <v>790</v>
      </c>
      <c r="D3686" s="620">
        <v>132.13999999999999</v>
      </c>
    </row>
    <row r="3687" spans="1:4" ht="9" customHeight="1" x14ac:dyDescent="0.35">
      <c r="A3687" s="618">
        <v>2306107</v>
      </c>
      <c r="B3687" s="619" t="s">
        <v>9536</v>
      </c>
      <c r="C3687" s="618" t="s">
        <v>790</v>
      </c>
      <c r="D3687" s="620">
        <v>135.97</v>
      </c>
    </row>
    <row r="3688" spans="1:4" ht="9" customHeight="1" x14ac:dyDescent="0.35">
      <c r="A3688" s="618">
        <v>2306269</v>
      </c>
      <c r="B3688" s="619" t="s">
        <v>9537</v>
      </c>
      <c r="C3688" s="618" t="s">
        <v>790</v>
      </c>
      <c r="D3688" s="620">
        <v>152.04</v>
      </c>
    </row>
    <row r="3689" spans="1:4" ht="9" customHeight="1" x14ac:dyDescent="0.35">
      <c r="A3689" s="618">
        <v>2306270</v>
      </c>
      <c r="B3689" s="619" t="s">
        <v>9538</v>
      </c>
      <c r="C3689" s="618" t="s">
        <v>790</v>
      </c>
      <c r="D3689" s="620">
        <v>169.42</v>
      </c>
    </row>
    <row r="3690" spans="1:4" ht="9" customHeight="1" x14ac:dyDescent="0.35">
      <c r="A3690" s="618">
        <v>2306271</v>
      </c>
      <c r="B3690" s="619" t="s">
        <v>9539</v>
      </c>
      <c r="C3690" s="618" t="s">
        <v>790</v>
      </c>
      <c r="D3690" s="620">
        <v>185.2</v>
      </c>
    </row>
    <row r="3691" spans="1:4" ht="9" customHeight="1" x14ac:dyDescent="0.35">
      <c r="A3691" s="618">
        <v>2306272</v>
      </c>
      <c r="B3691" s="619" t="s">
        <v>9540</v>
      </c>
      <c r="C3691" s="618" t="s">
        <v>790</v>
      </c>
      <c r="D3691" s="620">
        <v>195.55</v>
      </c>
    </row>
    <row r="3692" spans="1:4" ht="9" customHeight="1" x14ac:dyDescent="0.35">
      <c r="A3692" s="618">
        <v>2306273</v>
      </c>
      <c r="B3692" s="619" t="s">
        <v>9541</v>
      </c>
      <c r="C3692" s="618" t="s">
        <v>790</v>
      </c>
      <c r="D3692" s="620">
        <v>218.78</v>
      </c>
    </row>
    <row r="3693" spans="1:4" ht="9" customHeight="1" x14ac:dyDescent="0.35">
      <c r="A3693" s="618">
        <v>2306274</v>
      </c>
      <c r="B3693" s="619" t="s">
        <v>9542</v>
      </c>
      <c r="C3693" s="618" t="s">
        <v>790</v>
      </c>
      <c r="D3693" s="620">
        <v>233.67</v>
      </c>
    </row>
    <row r="3694" spans="1:4" ht="9" customHeight="1" x14ac:dyDescent="0.35">
      <c r="A3694" s="618">
        <v>2306275</v>
      </c>
      <c r="B3694" s="619" t="s">
        <v>9543</v>
      </c>
      <c r="C3694" s="618" t="s">
        <v>790</v>
      </c>
      <c r="D3694" s="620">
        <v>268.54000000000002</v>
      </c>
    </row>
    <row r="3695" spans="1:4" ht="9" customHeight="1" x14ac:dyDescent="0.35">
      <c r="A3695" s="618">
        <v>2306100</v>
      </c>
      <c r="B3695" s="619" t="s">
        <v>9544</v>
      </c>
      <c r="C3695" s="618" t="s">
        <v>790</v>
      </c>
      <c r="D3695" s="620">
        <v>401.43</v>
      </c>
    </row>
    <row r="3696" spans="1:4" ht="9" customHeight="1" x14ac:dyDescent="0.35">
      <c r="A3696" s="618">
        <v>2306004</v>
      </c>
      <c r="B3696" s="619" t="s">
        <v>9545</v>
      </c>
      <c r="C3696" s="618" t="s">
        <v>790</v>
      </c>
      <c r="D3696" s="620">
        <v>145.94</v>
      </c>
    </row>
    <row r="3697" spans="1:4" ht="9" customHeight="1" x14ac:dyDescent="0.35">
      <c r="A3697" s="618">
        <v>2306097</v>
      </c>
      <c r="B3697" s="619" t="s">
        <v>9546</v>
      </c>
      <c r="C3697" s="618" t="s">
        <v>790</v>
      </c>
      <c r="D3697" s="620">
        <v>184.44</v>
      </c>
    </row>
    <row r="3698" spans="1:4" ht="9" customHeight="1" x14ac:dyDescent="0.35">
      <c r="A3698" s="618">
        <v>2306098</v>
      </c>
      <c r="B3698" s="619" t="s">
        <v>9547</v>
      </c>
      <c r="C3698" s="618" t="s">
        <v>790</v>
      </c>
      <c r="D3698" s="620">
        <v>217.17</v>
      </c>
    </row>
    <row r="3699" spans="1:4" ht="9" customHeight="1" x14ac:dyDescent="0.35">
      <c r="A3699" s="618">
        <v>2306007</v>
      </c>
      <c r="B3699" s="619" t="s">
        <v>9548</v>
      </c>
      <c r="C3699" s="618" t="s">
        <v>790</v>
      </c>
      <c r="D3699" s="620">
        <v>310.01</v>
      </c>
    </row>
    <row r="3700" spans="1:4" ht="9" customHeight="1" x14ac:dyDescent="0.35">
      <c r="A3700" s="618">
        <v>2306067</v>
      </c>
      <c r="B3700" s="619" t="s">
        <v>9549</v>
      </c>
      <c r="C3700" s="618" t="s">
        <v>790</v>
      </c>
      <c r="D3700" s="620">
        <v>618.09</v>
      </c>
    </row>
    <row r="3701" spans="1:4" ht="9" customHeight="1" x14ac:dyDescent="0.35">
      <c r="A3701" s="618">
        <v>2306068</v>
      </c>
      <c r="B3701" s="619" t="s">
        <v>9550</v>
      </c>
      <c r="C3701" s="618" t="s">
        <v>790</v>
      </c>
      <c r="D3701" s="620">
        <v>780.1</v>
      </c>
    </row>
    <row r="3702" spans="1:4" ht="9" customHeight="1" x14ac:dyDescent="0.35">
      <c r="A3702" s="618">
        <v>2306069</v>
      </c>
      <c r="B3702" s="619" t="s">
        <v>9551</v>
      </c>
      <c r="C3702" s="618" t="s">
        <v>790</v>
      </c>
      <c r="D3702" s="620">
        <v>1055.0899999999999</v>
      </c>
    </row>
    <row r="3703" spans="1:4" ht="9" customHeight="1" x14ac:dyDescent="0.35">
      <c r="A3703" s="618">
        <v>2306070</v>
      </c>
      <c r="B3703" s="619" t="s">
        <v>9552</v>
      </c>
      <c r="C3703" s="618" t="s">
        <v>790</v>
      </c>
      <c r="D3703" s="620">
        <v>1606.34</v>
      </c>
    </row>
    <row r="3704" spans="1:4" ht="9" customHeight="1" x14ac:dyDescent="0.35">
      <c r="A3704" s="618">
        <v>2306071</v>
      </c>
      <c r="B3704" s="619" t="s">
        <v>9553</v>
      </c>
      <c r="C3704" s="618" t="s">
        <v>790</v>
      </c>
      <c r="D3704" s="620">
        <v>2420.23</v>
      </c>
    </row>
    <row r="3705" spans="1:4" ht="9" customHeight="1" x14ac:dyDescent="0.35">
      <c r="A3705" s="618">
        <v>2306181</v>
      </c>
      <c r="B3705" s="619" t="s">
        <v>9554</v>
      </c>
      <c r="C3705" s="618" t="s">
        <v>790</v>
      </c>
      <c r="D3705" s="620">
        <v>2447.92</v>
      </c>
    </row>
    <row r="3706" spans="1:4" ht="9" customHeight="1" x14ac:dyDescent="0.35">
      <c r="A3706" s="618">
        <v>2306062</v>
      </c>
      <c r="B3706" s="619" t="s">
        <v>9555</v>
      </c>
      <c r="C3706" s="618" t="s">
        <v>790</v>
      </c>
      <c r="D3706" s="620">
        <v>116.67</v>
      </c>
    </row>
    <row r="3707" spans="1:4" ht="9" customHeight="1" x14ac:dyDescent="0.35">
      <c r="A3707" s="618">
        <v>2306063</v>
      </c>
      <c r="B3707" s="619" t="s">
        <v>9556</v>
      </c>
      <c r="C3707" s="618" t="s">
        <v>790</v>
      </c>
      <c r="D3707" s="620">
        <v>140.87</v>
      </c>
    </row>
    <row r="3708" spans="1:4" ht="9" customHeight="1" x14ac:dyDescent="0.35">
      <c r="A3708" s="618">
        <v>2306064</v>
      </c>
      <c r="B3708" s="619" t="s">
        <v>9557</v>
      </c>
      <c r="C3708" s="618" t="s">
        <v>790</v>
      </c>
      <c r="D3708" s="620">
        <v>174.49</v>
      </c>
    </row>
    <row r="3709" spans="1:4" ht="18" customHeight="1" x14ac:dyDescent="0.35">
      <c r="A3709" s="618">
        <v>2306065</v>
      </c>
      <c r="B3709" s="619" t="s">
        <v>9558</v>
      </c>
      <c r="C3709" s="618" t="s">
        <v>790</v>
      </c>
      <c r="D3709" s="620">
        <v>227.05</v>
      </c>
    </row>
    <row r="3710" spans="1:4" ht="18" customHeight="1" x14ac:dyDescent="0.35">
      <c r="A3710" s="618">
        <v>2306066</v>
      </c>
      <c r="B3710" s="619" t="s">
        <v>9559</v>
      </c>
      <c r="C3710" s="618" t="s">
        <v>790</v>
      </c>
      <c r="D3710" s="620">
        <v>321.45</v>
      </c>
    </row>
    <row r="3711" spans="1:4" ht="18" customHeight="1" x14ac:dyDescent="0.35">
      <c r="A3711" s="618">
        <v>2306180</v>
      </c>
      <c r="B3711" s="619" t="s">
        <v>9560</v>
      </c>
      <c r="C3711" s="618" t="s">
        <v>790</v>
      </c>
      <c r="D3711" s="620">
        <v>364.44</v>
      </c>
    </row>
    <row r="3712" spans="1:4" ht="18" customHeight="1" x14ac:dyDescent="0.35">
      <c r="A3712" s="618">
        <v>2306009</v>
      </c>
      <c r="B3712" s="619" t="s">
        <v>9561</v>
      </c>
      <c r="C3712" s="618" t="s">
        <v>790</v>
      </c>
      <c r="D3712" s="620">
        <v>20.79</v>
      </c>
    </row>
    <row r="3713" spans="1:4" ht="18" customHeight="1" x14ac:dyDescent="0.35">
      <c r="A3713" s="618">
        <v>2306010</v>
      </c>
      <c r="B3713" s="619" t="s">
        <v>9562</v>
      </c>
      <c r="C3713" s="618" t="s">
        <v>790</v>
      </c>
      <c r="D3713" s="620">
        <v>25.9</v>
      </c>
    </row>
    <row r="3714" spans="1:4" ht="18" customHeight="1" x14ac:dyDescent="0.35">
      <c r="A3714" s="618">
        <v>2306011</v>
      </c>
      <c r="B3714" s="619" t="s">
        <v>9563</v>
      </c>
      <c r="C3714" s="618" t="s">
        <v>790</v>
      </c>
      <c r="D3714" s="620">
        <v>29.5</v>
      </c>
    </row>
    <row r="3715" spans="1:4" ht="18" customHeight="1" x14ac:dyDescent="0.35">
      <c r="A3715" s="618">
        <v>2306012</v>
      </c>
      <c r="B3715" s="619" t="s">
        <v>9564</v>
      </c>
      <c r="C3715" s="618" t="s">
        <v>790</v>
      </c>
      <c r="D3715" s="620">
        <v>34.54</v>
      </c>
    </row>
    <row r="3716" spans="1:4" ht="18" customHeight="1" x14ac:dyDescent="0.35">
      <c r="A3716" s="618">
        <v>2306108</v>
      </c>
      <c r="B3716" s="619" t="s">
        <v>9565</v>
      </c>
      <c r="C3716" s="618" t="s">
        <v>790</v>
      </c>
      <c r="D3716" s="620">
        <v>181.39</v>
      </c>
    </row>
    <row r="3717" spans="1:4" ht="18" customHeight="1" x14ac:dyDescent="0.35">
      <c r="A3717" s="618">
        <v>2306110</v>
      </c>
      <c r="B3717" s="619" t="s">
        <v>9566</v>
      </c>
      <c r="C3717" s="618" t="s">
        <v>790</v>
      </c>
      <c r="D3717" s="620">
        <v>253.26</v>
      </c>
    </row>
    <row r="3718" spans="1:4" ht="18" customHeight="1" x14ac:dyDescent="0.35">
      <c r="A3718" s="618">
        <v>2306111</v>
      </c>
      <c r="B3718" s="619" t="s">
        <v>9567</v>
      </c>
      <c r="C3718" s="618" t="s">
        <v>790</v>
      </c>
      <c r="D3718" s="620">
        <v>296.68</v>
      </c>
    </row>
    <row r="3719" spans="1:4" ht="18" customHeight="1" x14ac:dyDescent="0.35">
      <c r="A3719" s="618">
        <v>2306112</v>
      </c>
      <c r="B3719" s="619" t="s">
        <v>9568</v>
      </c>
      <c r="C3719" s="618" t="s">
        <v>790</v>
      </c>
      <c r="D3719" s="620">
        <v>366.29</v>
      </c>
    </row>
    <row r="3720" spans="1:4" ht="18" customHeight="1" x14ac:dyDescent="0.35">
      <c r="A3720" s="618">
        <v>2306113</v>
      </c>
      <c r="B3720" s="619" t="s">
        <v>9569</v>
      </c>
      <c r="C3720" s="618" t="s">
        <v>790</v>
      </c>
      <c r="D3720" s="620">
        <v>429.49</v>
      </c>
    </row>
    <row r="3721" spans="1:4" ht="9" customHeight="1" x14ac:dyDescent="0.35">
      <c r="A3721" s="618">
        <v>2306123</v>
      </c>
      <c r="B3721" s="619" t="s">
        <v>9570</v>
      </c>
      <c r="C3721" s="618" t="s">
        <v>790</v>
      </c>
      <c r="D3721" s="620">
        <v>472.6</v>
      </c>
    </row>
    <row r="3722" spans="1:4" ht="9" customHeight="1" x14ac:dyDescent="0.35">
      <c r="A3722" s="618">
        <v>2306124</v>
      </c>
      <c r="B3722" s="619" t="s">
        <v>9571</v>
      </c>
      <c r="C3722" s="618" t="s">
        <v>790</v>
      </c>
      <c r="D3722" s="620">
        <v>685.4</v>
      </c>
    </row>
    <row r="3723" spans="1:4" ht="9" customHeight="1" x14ac:dyDescent="0.35">
      <c r="A3723" s="618">
        <v>2306125</v>
      </c>
      <c r="B3723" s="619" t="s">
        <v>9572</v>
      </c>
      <c r="C3723" s="618" t="s">
        <v>790</v>
      </c>
      <c r="D3723" s="620">
        <v>815.24</v>
      </c>
    </row>
    <row r="3724" spans="1:4" ht="9" customHeight="1" x14ac:dyDescent="0.35">
      <c r="A3724" s="618">
        <v>2306126</v>
      </c>
      <c r="B3724" s="619" t="s">
        <v>9573</v>
      </c>
      <c r="C3724" s="618" t="s">
        <v>790</v>
      </c>
      <c r="D3724" s="620">
        <v>1022.6</v>
      </c>
    </row>
    <row r="3725" spans="1:4" ht="9" customHeight="1" x14ac:dyDescent="0.35">
      <c r="A3725" s="618">
        <v>2306127</v>
      </c>
      <c r="B3725" s="619" t="s">
        <v>9574</v>
      </c>
      <c r="C3725" s="618" t="s">
        <v>790</v>
      </c>
      <c r="D3725" s="620">
        <v>1210.29</v>
      </c>
    </row>
    <row r="3726" spans="1:4" ht="9" customHeight="1" x14ac:dyDescent="0.35">
      <c r="A3726" s="618">
        <v>2306300</v>
      </c>
      <c r="B3726" s="619" t="s">
        <v>9575</v>
      </c>
      <c r="C3726" s="618" t="s">
        <v>790</v>
      </c>
      <c r="D3726" s="620">
        <v>37.909999999999997</v>
      </c>
    </row>
    <row r="3727" spans="1:4" ht="9" customHeight="1" x14ac:dyDescent="0.35">
      <c r="A3727" s="618">
        <v>2306301</v>
      </c>
      <c r="B3727" s="619" t="s">
        <v>9576</v>
      </c>
      <c r="C3727" s="618" t="s">
        <v>790</v>
      </c>
      <c r="D3727" s="620">
        <v>40.97</v>
      </c>
    </row>
    <row r="3728" spans="1:4" ht="9" customHeight="1" x14ac:dyDescent="0.35">
      <c r="A3728" s="618">
        <v>2306302</v>
      </c>
      <c r="B3728" s="619" t="s">
        <v>9577</v>
      </c>
      <c r="C3728" s="618" t="s">
        <v>790</v>
      </c>
      <c r="D3728" s="620">
        <v>49.25</v>
      </c>
    </row>
    <row r="3729" spans="1:4" ht="9" customHeight="1" x14ac:dyDescent="0.35">
      <c r="A3729" s="618">
        <v>2306303</v>
      </c>
      <c r="B3729" s="619" t="s">
        <v>9578</v>
      </c>
      <c r="C3729" s="618" t="s">
        <v>790</v>
      </c>
      <c r="D3729" s="620">
        <v>53.42</v>
      </c>
    </row>
    <row r="3730" spans="1:4" ht="9" customHeight="1" x14ac:dyDescent="0.35">
      <c r="A3730" s="618">
        <v>2306304</v>
      </c>
      <c r="B3730" s="619" t="s">
        <v>9579</v>
      </c>
      <c r="C3730" s="618" t="s">
        <v>790</v>
      </c>
      <c r="D3730" s="620">
        <v>57.12</v>
      </c>
    </row>
    <row r="3731" spans="1:4" ht="9" customHeight="1" x14ac:dyDescent="0.35">
      <c r="A3731" s="618">
        <v>2306305</v>
      </c>
      <c r="B3731" s="619" t="s">
        <v>9580</v>
      </c>
      <c r="C3731" s="618" t="s">
        <v>790</v>
      </c>
      <c r="D3731" s="620">
        <v>64.45</v>
      </c>
    </row>
    <row r="3732" spans="1:4" ht="9" customHeight="1" x14ac:dyDescent="0.35">
      <c r="A3732" s="618">
        <v>2306306</v>
      </c>
      <c r="B3732" s="619" t="s">
        <v>9581</v>
      </c>
      <c r="C3732" s="618" t="s">
        <v>790</v>
      </c>
      <c r="D3732" s="620">
        <v>66.069999999999993</v>
      </c>
    </row>
    <row r="3733" spans="1:4" ht="9" customHeight="1" x14ac:dyDescent="0.35">
      <c r="A3733" s="618">
        <v>2306307</v>
      </c>
      <c r="B3733" s="619" t="s">
        <v>9582</v>
      </c>
      <c r="C3733" s="618" t="s">
        <v>790</v>
      </c>
      <c r="D3733" s="620">
        <v>76.89</v>
      </c>
    </row>
    <row r="3734" spans="1:4" ht="9" customHeight="1" x14ac:dyDescent="0.35">
      <c r="A3734" s="618">
        <v>2306308</v>
      </c>
      <c r="B3734" s="619" t="s">
        <v>9583</v>
      </c>
      <c r="C3734" s="618" t="s">
        <v>790</v>
      </c>
      <c r="D3734" s="620">
        <v>86.79</v>
      </c>
    </row>
    <row r="3735" spans="1:4" ht="9" customHeight="1" x14ac:dyDescent="0.35">
      <c r="A3735" s="618">
        <v>2306309</v>
      </c>
      <c r="B3735" s="619" t="s">
        <v>9584</v>
      </c>
      <c r="C3735" s="618" t="s">
        <v>790</v>
      </c>
      <c r="D3735" s="620">
        <v>98.2</v>
      </c>
    </row>
    <row r="3736" spans="1:4" ht="9" customHeight="1" x14ac:dyDescent="0.35">
      <c r="A3736" s="618">
        <v>2306310</v>
      </c>
      <c r="B3736" s="619" t="s">
        <v>9585</v>
      </c>
      <c r="C3736" s="618" t="s">
        <v>790</v>
      </c>
      <c r="D3736" s="620">
        <v>104.06</v>
      </c>
    </row>
    <row r="3737" spans="1:4" ht="9" customHeight="1" x14ac:dyDescent="0.35">
      <c r="A3737" s="618">
        <v>2306311</v>
      </c>
      <c r="B3737" s="619" t="s">
        <v>9586</v>
      </c>
      <c r="C3737" s="618" t="s">
        <v>790</v>
      </c>
      <c r="D3737" s="620">
        <v>120.45</v>
      </c>
    </row>
    <row r="3738" spans="1:4" ht="9" customHeight="1" x14ac:dyDescent="0.35">
      <c r="A3738" s="618">
        <v>2306312</v>
      </c>
      <c r="B3738" s="619" t="s">
        <v>9587</v>
      </c>
      <c r="C3738" s="618" t="s">
        <v>790</v>
      </c>
      <c r="D3738" s="620">
        <v>130.24</v>
      </c>
    </row>
    <row r="3739" spans="1:4" ht="9" customHeight="1" x14ac:dyDescent="0.35">
      <c r="A3739" s="618">
        <v>2306313</v>
      </c>
      <c r="B3739" s="619" t="s">
        <v>9588</v>
      </c>
      <c r="C3739" s="618" t="s">
        <v>790</v>
      </c>
      <c r="D3739" s="620">
        <v>157.43</v>
      </c>
    </row>
    <row r="3740" spans="1:4" ht="9" customHeight="1" x14ac:dyDescent="0.35">
      <c r="A3740" s="618">
        <v>2306013</v>
      </c>
      <c r="B3740" s="619" t="s">
        <v>9589</v>
      </c>
      <c r="C3740" s="618" t="s">
        <v>752</v>
      </c>
      <c r="D3740" s="620">
        <v>15.03</v>
      </c>
    </row>
    <row r="3741" spans="1:4" ht="9" customHeight="1" x14ac:dyDescent="0.35">
      <c r="A3741" s="618">
        <v>2306243</v>
      </c>
      <c r="B3741" s="619" t="s">
        <v>9590</v>
      </c>
      <c r="C3741" s="618" t="s">
        <v>790</v>
      </c>
      <c r="D3741" s="620">
        <v>615.35</v>
      </c>
    </row>
    <row r="3742" spans="1:4" ht="9" customHeight="1" x14ac:dyDescent="0.35">
      <c r="A3742" s="618">
        <v>2408149</v>
      </c>
      <c r="B3742" s="619" t="s">
        <v>9591</v>
      </c>
      <c r="C3742" s="618" t="s">
        <v>752</v>
      </c>
      <c r="D3742" s="620">
        <v>18.72</v>
      </c>
    </row>
    <row r="3743" spans="1:4" ht="9" customHeight="1" x14ac:dyDescent="0.35">
      <c r="A3743" s="618">
        <v>2407972</v>
      </c>
      <c r="B3743" s="619" t="s">
        <v>9592</v>
      </c>
      <c r="C3743" s="618" t="s">
        <v>752</v>
      </c>
      <c r="D3743" s="620">
        <v>73.67</v>
      </c>
    </row>
    <row r="3744" spans="1:4" ht="9" customHeight="1" x14ac:dyDescent="0.35">
      <c r="A3744" s="618">
        <v>2407973</v>
      </c>
      <c r="B3744" s="619" t="s">
        <v>9593</v>
      </c>
      <c r="C3744" s="618" t="s">
        <v>137</v>
      </c>
      <c r="D3744" s="620">
        <v>58.18</v>
      </c>
    </row>
    <row r="3745" spans="1:4" ht="9" customHeight="1" x14ac:dyDescent="0.35">
      <c r="A3745" s="618">
        <v>2408075</v>
      </c>
      <c r="B3745" s="619" t="s">
        <v>9594</v>
      </c>
      <c r="C3745" s="618" t="s">
        <v>137</v>
      </c>
      <c r="D3745" s="620">
        <v>9.19</v>
      </c>
    </row>
    <row r="3746" spans="1:4" ht="9" customHeight="1" x14ac:dyDescent="0.35">
      <c r="A3746" s="618">
        <v>2408069</v>
      </c>
      <c r="B3746" s="619" t="s">
        <v>9595</v>
      </c>
      <c r="C3746" s="618" t="s">
        <v>137</v>
      </c>
      <c r="D3746" s="620">
        <v>6.47</v>
      </c>
    </row>
    <row r="3747" spans="1:4" ht="9" customHeight="1" x14ac:dyDescent="0.35">
      <c r="A3747" s="618">
        <v>2419790</v>
      </c>
      <c r="B3747" s="619" t="s">
        <v>9596</v>
      </c>
      <c r="C3747" s="618" t="s">
        <v>137</v>
      </c>
      <c r="D3747" s="620">
        <v>11.68</v>
      </c>
    </row>
    <row r="3748" spans="1:4" ht="9" customHeight="1" x14ac:dyDescent="0.35">
      <c r="A3748" s="618">
        <v>2407976</v>
      </c>
      <c r="B3748" s="619" t="s">
        <v>9597</v>
      </c>
      <c r="C3748" s="618" t="s">
        <v>137</v>
      </c>
      <c r="D3748" s="620">
        <v>13.41</v>
      </c>
    </row>
    <row r="3749" spans="1:4" ht="9" customHeight="1" x14ac:dyDescent="0.35">
      <c r="A3749" s="618">
        <v>2408068</v>
      </c>
      <c r="B3749" s="619" t="s">
        <v>9598</v>
      </c>
      <c r="C3749" s="618" t="s">
        <v>137</v>
      </c>
      <c r="D3749" s="620">
        <v>18.190000000000001</v>
      </c>
    </row>
    <row r="3750" spans="1:4" ht="9" customHeight="1" x14ac:dyDescent="0.35">
      <c r="A3750" s="618">
        <v>2419705</v>
      </c>
      <c r="B3750" s="619" t="s">
        <v>9599</v>
      </c>
      <c r="C3750" s="618" t="s">
        <v>137</v>
      </c>
      <c r="D3750" s="620">
        <v>11.07</v>
      </c>
    </row>
    <row r="3751" spans="1:4" ht="9" customHeight="1" x14ac:dyDescent="0.35">
      <c r="A3751" s="618">
        <v>2419704</v>
      </c>
      <c r="B3751" s="619" t="s">
        <v>9600</v>
      </c>
      <c r="C3751" s="618" t="s">
        <v>137</v>
      </c>
      <c r="D3751" s="620">
        <v>31.34</v>
      </c>
    </row>
    <row r="3752" spans="1:4" ht="9" customHeight="1" x14ac:dyDescent="0.35">
      <c r="A3752" s="618">
        <v>2407981</v>
      </c>
      <c r="B3752" s="619" t="s">
        <v>9601</v>
      </c>
      <c r="C3752" s="618" t="s">
        <v>137</v>
      </c>
      <c r="D3752" s="620">
        <v>17.100000000000001</v>
      </c>
    </row>
    <row r="3753" spans="1:4" ht="9" customHeight="1" x14ac:dyDescent="0.35">
      <c r="A3753" s="618">
        <v>2407982</v>
      </c>
      <c r="B3753" s="619" t="s">
        <v>9602</v>
      </c>
      <c r="C3753" s="618" t="s">
        <v>137</v>
      </c>
      <c r="D3753" s="620">
        <v>39.020000000000003</v>
      </c>
    </row>
    <row r="3754" spans="1:4" ht="9" customHeight="1" x14ac:dyDescent="0.35">
      <c r="A3754" s="618">
        <v>2419703</v>
      </c>
      <c r="B3754" s="619" t="s">
        <v>9603</v>
      </c>
      <c r="C3754" s="618" t="s">
        <v>137</v>
      </c>
      <c r="D3754" s="620">
        <v>15.46</v>
      </c>
    </row>
    <row r="3755" spans="1:4" ht="9" customHeight="1" x14ac:dyDescent="0.35">
      <c r="A3755" s="618">
        <v>2408080</v>
      </c>
      <c r="B3755" s="619" t="s">
        <v>9604</v>
      </c>
      <c r="C3755" s="618" t="s">
        <v>137</v>
      </c>
      <c r="D3755" s="620">
        <v>8.2100000000000009</v>
      </c>
    </row>
    <row r="3756" spans="1:4" ht="9" customHeight="1" x14ac:dyDescent="0.35">
      <c r="A3756" s="618">
        <v>2408078</v>
      </c>
      <c r="B3756" s="619" t="s">
        <v>9605</v>
      </c>
      <c r="C3756" s="618" t="s">
        <v>137</v>
      </c>
      <c r="D3756" s="620">
        <v>3.01</v>
      </c>
    </row>
    <row r="3757" spans="1:4" ht="9" customHeight="1" x14ac:dyDescent="0.35">
      <c r="A3757" s="618">
        <v>2407979</v>
      </c>
      <c r="B3757" s="619" t="s">
        <v>9606</v>
      </c>
      <c r="C3757" s="618" t="s">
        <v>137</v>
      </c>
      <c r="D3757" s="620">
        <v>11.86</v>
      </c>
    </row>
    <row r="3758" spans="1:4" ht="9" customHeight="1" x14ac:dyDescent="0.35">
      <c r="A3758" s="618">
        <v>2407980</v>
      </c>
      <c r="B3758" s="619" t="s">
        <v>9607</v>
      </c>
      <c r="C3758" s="618" t="s">
        <v>137</v>
      </c>
      <c r="D3758" s="620">
        <v>11.89</v>
      </c>
    </row>
    <row r="3759" spans="1:4" ht="9" customHeight="1" x14ac:dyDescent="0.35">
      <c r="A3759" s="618">
        <v>2408077</v>
      </c>
      <c r="B3759" s="619" t="s">
        <v>9608</v>
      </c>
      <c r="C3759" s="618" t="s">
        <v>137</v>
      </c>
      <c r="D3759" s="620">
        <v>5.74</v>
      </c>
    </row>
    <row r="3760" spans="1:4" ht="9" customHeight="1" x14ac:dyDescent="0.35">
      <c r="A3760" s="618">
        <v>2407983</v>
      </c>
      <c r="B3760" s="619" t="s">
        <v>9609</v>
      </c>
      <c r="C3760" s="618" t="s">
        <v>137</v>
      </c>
      <c r="D3760" s="620">
        <v>8.33</v>
      </c>
    </row>
    <row r="3761" spans="1:4" ht="9" customHeight="1" x14ac:dyDescent="0.35">
      <c r="A3761" s="618">
        <v>2407977</v>
      </c>
      <c r="B3761" s="619" t="s">
        <v>9610</v>
      </c>
      <c r="C3761" s="618" t="s">
        <v>137</v>
      </c>
      <c r="D3761" s="620">
        <v>16.260000000000002</v>
      </c>
    </row>
    <row r="3762" spans="1:4" ht="9" customHeight="1" x14ac:dyDescent="0.35">
      <c r="A3762" s="618">
        <v>2407978</v>
      </c>
      <c r="B3762" s="619" t="s">
        <v>9611</v>
      </c>
      <c r="C3762" s="618" t="s">
        <v>137</v>
      </c>
      <c r="D3762" s="620">
        <v>16.29</v>
      </c>
    </row>
    <row r="3763" spans="1:4" ht="9" customHeight="1" x14ac:dyDescent="0.35">
      <c r="A3763" s="618">
        <v>2408079</v>
      </c>
      <c r="B3763" s="619" t="s">
        <v>9612</v>
      </c>
      <c r="C3763" s="618" t="s">
        <v>137</v>
      </c>
      <c r="D3763" s="620">
        <v>49.16</v>
      </c>
    </row>
    <row r="3764" spans="1:4" ht="9" customHeight="1" x14ac:dyDescent="0.35">
      <c r="A3764" s="618">
        <v>2408076</v>
      </c>
      <c r="B3764" s="619" t="s">
        <v>9613</v>
      </c>
      <c r="C3764" s="618" t="s">
        <v>137</v>
      </c>
      <c r="D3764" s="620">
        <v>19.22</v>
      </c>
    </row>
    <row r="3765" spans="1:4" ht="9" customHeight="1" x14ac:dyDescent="0.35">
      <c r="A3765" s="618">
        <v>2408057</v>
      </c>
      <c r="B3765" s="619" t="s">
        <v>9614</v>
      </c>
      <c r="C3765" s="618" t="s">
        <v>752</v>
      </c>
      <c r="D3765" s="620">
        <v>99.79</v>
      </c>
    </row>
    <row r="3766" spans="1:4" ht="9" customHeight="1" x14ac:dyDescent="0.35">
      <c r="A3766" s="618">
        <v>2408058</v>
      </c>
      <c r="B3766" s="619" t="s">
        <v>9615</v>
      </c>
      <c r="C3766" s="618" t="s">
        <v>752</v>
      </c>
      <c r="D3766" s="620">
        <v>64.73</v>
      </c>
    </row>
    <row r="3767" spans="1:4" ht="9" customHeight="1" x14ac:dyDescent="0.35">
      <c r="A3767" s="618">
        <v>2407988</v>
      </c>
      <c r="B3767" s="619" t="s">
        <v>26342</v>
      </c>
      <c r="C3767" s="618" t="s">
        <v>752</v>
      </c>
      <c r="D3767" s="620">
        <v>136.9</v>
      </c>
    </row>
    <row r="3768" spans="1:4" ht="9" customHeight="1" x14ac:dyDescent="0.35">
      <c r="A3768" s="618">
        <v>2407974</v>
      </c>
      <c r="B3768" s="619" t="s">
        <v>9616</v>
      </c>
      <c r="C3768" s="618" t="s">
        <v>137</v>
      </c>
      <c r="D3768" s="620">
        <v>372.25</v>
      </c>
    </row>
    <row r="3769" spans="1:4" ht="9" customHeight="1" x14ac:dyDescent="0.35">
      <c r="A3769" s="618">
        <v>2407975</v>
      </c>
      <c r="B3769" s="619" t="s">
        <v>9617</v>
      </c>
      <c r="C3769" s="618" t="s">
        <v>137</v>
      </c>
      <c r="D3769" s="620">
        <v>378.11</v>
      </c>
    </row>
    <row r="3770" spans="1:4" ht="9" customHeight="1" x14ac:dyDescent="0.35">
      <c r="A3770" s="618">
        <v>2419789</v>
      </c>
      <c r="B3770" s="619" t="s">
        <v>9618</v>
      </c>
      <c r="C3770" s="618" t="s">
        <v>137</v>
      </c>
      <c r="D3770" s="620">
        <v>39.619999999999997</v>
      </c>
    </row>
    <row r="3771" spans="1:4" ht="9" customHeight="1" x14ac:dyDescent="0.35">
      <c r="A3771" s="618">
        <v>2607183</v>
      </c>
      <c r="B3771" s="619" t="s">
        <v>9619</v>
      </c>
      <c r="C3771" s="618" t="s">
        <v>795</v>
      </c>
      <c r="D3771" s="620">
        <v>318.74</v>
      </c>
    </row>
    <row r="3772" spans="1:4" ht="9" customHeight="1" x14ac:dyDescent="0.35">
      <c r="A3772" s="618">
        <v>2607226</v>
      </c>
      <c r="B3772" s="619" t="s">
        <v>9620</v>
      </c>
      <c r="C3772" s="618" t="s">
        <v>795</v>
      </c>
      <c r="D3772" s="620">
        <v>563831.9</v>
      </c>
    </row>
    <row r="3773" spans="1:4" ht="9" customHeight="1" x14ac:dyDescent="0.35">
      <c r="A3773" s="618">
        <v>2607209</v>
      </c>
      <c r="B3773" s="619" t="s">
        <v>9621</v>
      </c>
      <c r="C3773" s="618" t="s">
        <v>795</v>
      </c>
      <c r="D3773" s="620">
        <v>491971.05</v>
      </c>
    </row>
    <row r="3774" spans="1:4" ht="9" customHeight="1" x14ac:dyDescent="0.35">
      <c r="A3774" s="618">
        <v>2607161</v>
      </c>
      <c r="B3774" s="619" t="s">
        <v>9622</v>
      </c>
      <c r="C3774" s="618" t="s">
        <v>795</v>
      </c>
      <c r="D3774" s="620">
        <v>681193.29</v>
      </c>
    </row>
    <row r="3775" spans="1:4" ht="9" customHeight="1" x14ac:dyDescent="0.35">
      <c r="A3775" s="618">
        <v>2607148</v>
      </c>
      <c r="B3775" s="619" t="s">
        <v>9623</v>
      </c>
      <c r="C3775" s="618" t="s">
        <v>795</v>
      </c>
      <c r="D3775" s="620">
        <v>717613.87</v>
      </c>
    </row>
    <row r="3776" spans="1:4" ht="9" customHeight="1" x14ac:dyDescent="0.35">
      <c r="A3776" s="618">
        <v>2607213</v>
      </c>
      <c r="B3776" s="619" t="s">
        <v>9624</v>
      </c>
      <c r="C3776" s="618" t="s">
        <v>795</v>
      </c>
      <c r="D3776" s="620">
        <v>626487.13</v>
      </c>
    </row>
    <row r="3777" spans="1:4" ht="9" customHeight="1" x14ac:dyDescent="0.35">
      <c r="A3777" s="618">
        <v>2607165</v>
      </c>
      <c r="B3777" s="619" t="s">
        <v>9625</v>
      </c>
      <c r="C3777" s="618" t="s">
        <v>795</v>
      </c>
      <c r="D3777" s="620">
        <v>867786.48</v>
      </c>
    </row>
    <row r="3778" spans="1:4" ht="9" customHeight="1" x14ac:dyDescent="0.35">
      <c r="A3778" s="618">
        <v>2607152</v>
      </c>
      <c r="B3778" s="619" t="s">
        <v>9626</v>
      </c>
      <c r="C3778" s="618" t="s">
        <v>795</v>
      </c>
      <c r="D3778" s="620">
        <v>861612.63</v>
      </c>
    </row>
    <row r="3779" spans="1:4" ht="9" customHeight="1" x14ac:dyDescent="0.35">
      <c r="A3779" s="618">
        <v>2607217</v>
      </c>
      <c r="B3779" s="619" t="s">
        <v>9627</v>
      </c>
      <c r="C3779" s="618" t="s">
        <v>795</v>
      </c>
      <c r="D3779" s="620">
        <v>736577.15</v>
      </c>
    </row>
    <row r="3780" spans="1:4" ht="9" customHeight="1" x14ac:dyDescent="0.35">
      <c r="A3780" s="618">
        <v>2607169</v>
      </c>
      <c r="B3780" s="619" t="s">
        <v>9628</v>
      </c>
      <c r="C3780" s="618" t="s">
        <v>795</v>
      </c>
      <c r="D3780" s="620">
        <v>1029292.57</v>
      </c>
    </row>
    <row r="3781" spans="1:4" ht="9" customHeight="1" x14ac:dyDescent="0.35">
      <c r="A3781" s="618">
        <v>2607156</v>
      </c>
      <c r="B3781" s="619" t="s">
        <v>9629</v>
      </c>
      <c r="C3781" s="618" t="s">
        <v>795</v>
      </c>
      <c r="D3781" s="620">
        <v>747557.52</v>
      </c>
    </row>
    <row r="3782" spans="1:4" ht="9" customHeight="1" x14ac:dyDescent="0.35">
      <c r="A3782" s="618">
        <v>2607221</v>
      </c>
      <c r="B3782" s="619" t="s">
        <v>9630</v>
      </c>
      <c r="C3782" s="618" t="s">
        <v>795</v>
      </c>
      <c r="D3782" s="620">
        <v>651561.18999999994</v>
      </c>
    </row>
    <row r="3783" spans="1:4" ht="9" customHeight="1" x14ac:dyDescent="0.35">
      <c r="A3783" s="618">
        <v>2607173</v>
      </c>
      <c r="B3783" s="619" t="s">
        <v>9631</v>
      </c>
      <c r="C3783" s="618" t="s">
        <v>795</v>
      </c>
      <c r="D3783" s="620">
        <v>901568.84</v>
      </c>
    </row>
    <row r="3784" spans="1:4" ht="9" customHeight="1" x14ac:dyDescent="0.35">
      <c r="A3784" s="618">
        <v>2607227</v>
      </c>
      <c r="B3784" s="619" t="s">
        <v>9632</v>
      </c>
      <c r="C3784" s="618" t="s">
        <v>795</v>
      </c>
      <c r="D3784" s="620">
        <v>619058.52</v>
      </c>
    </row>
    <row r="3785" spans="1:4" ht="9" customHeight="1" x14ac:dyDescent="0.35">
      <c r="A3785" s="618">
        <v>2607210</v>
      </c>
      <c r="B3785" s="619" t="s">
        <v>9633</v>
      </c>
      <c r="C3785" s="618" t="s">
        <v>795</v>
      </c>
      <c r="D3785" s="620">
        <v>539976.78</v>
      </c>
    </row>
    <row r="3786" spans="1:4" ht="9" customHeight="1" x14ac:dyDescent="0.35">
      <c r="A3786" s="618">
        <v>2607162</v>
      </c>
      <c r="B3786" s="619" t="s">
        <v>9634</v>
      </c>
      <c r="C3786" s="618" t="s">
        <v>795</v>
      </c>
      <c r="D3786" s="620">
        <v>747551.46</v>
      </c>
    </row>
    <row r="3787" spans="1:4" ht="9" customHeight="1" x14ac:dyDescent="0.35">
      <c r="A3787" s="618">
        <v>2607149</v>
      </c>
      <c r="B3787" s="619" t="s">
        <v>9635</v>
      </c>
      <c r="C3787" s="618" t="s">
        <v>795</v>
      </c>
      <c r="D3787" s="620">
        <v>787565.09</v>
      </c>
    </row>
    <row r="3788" spans="1:4" ht="9" customHeight="1" x14ac:dyDescent="0.35">
      <c r="A3788" s="618">
        <v>2607214</v>
      </c>
      <c r="B3788" s="619" t="s">
        <v>9636</v>
      </c>
      <c r="C3788" s="618" t="s">
        <v>795</v>
      </c>
      <c r="D3788" s="620">
        <v>681248.97</v>
      </c>
    </row>
    <row r="3789" spans="1:4" ht="9" customHeight="1" x14ac:dyDescent="0.35">
      <c r="A3789" s="618">
        <v>2607166</v>
      </c>
      <c r="B3789" s="619" t="s">
        <v>9637</v>
      </c>
      <c r="C3789" s="618" t="s">
        <v>795</v>
      </c>
      <c r="D3789" s="620">
        <v>951871.15</v>
      </c>
    </row>
    <row r="3790" spans="1:4" ht="9" customHeight="1" x14ac:dyDescent="0.35">
      <c r="A3790" s="618">
        <v>2607153</v>
      </c>
      <c r="B3790" s="619" t="s">
        <v>9638</v>
      </c>
      <c r="C3790" s="618" t="s">
        <v>795</v>
      </c>
      <c r="D3790" s="620">
        <v>934590.52</v>
      </c>
    </row>
    <row r="3791" spans="1:4" ht="9" customHeight="1" x14ac:dyDescent="0.35">
      <c r="A3791" s="618">
        <v>2607218</v>
      </c>
      <c r="B3791" s="619" t="s">
        <v>9639</v>
      </c>
      <c r="C3791" s="618" t="s">
        <v>795</v>
      </c>
      <c r="D3791" s="620">
        <v>815561.2</v>
      </c>
    </row>
    <row r="3792" spans="1:4" ht="9" customHeight="1" x14ac:dyDescent="0.35">
      <c r="A3792" s="618">
        <v>2607170</v>
      </c>
      <c r="B3792" s="619" t="s">
        <v>9640</v>
      </c>
      <c r="C3792" s="618" t="s">
        <v>795</v>
      </c>
      <c r="D3792" s="620">
        <v>1119207.67</v>
      </c>
    </row>
    <row r="3793" spans="1:4" ht="9" customHeight="1" x14ac:dyDescent="0.35">
      <c r="A3793" s="618">
        <v>2607157</v>
      </c>
      <c r="B3793" s="619" t="s">
        <v>9641</v>
      </c>
      <c r="C3793" s="618" t="s">
        <v>795</v>
      </c>
      <c r="D3793" s="620">
        <v>827687.2</v>
      </c>
    </row>
    <row r="3794" spans="1:4" ht="9" customHeight="1" x14ac:dyDescent="0.35">
      <c r="A3794" s="618">
        <v>2607222</v>
      </c>
      <c r="B3794" s="619" t="s">
        <v>9642</v>
      </c>
      <c r="C3794" s="618" t="s">
        <v>795</v>
      </c>
      <c r="D3794" s="620">
        <v>715560.3</v>
      </c>
    </row>
    <row r="3795" spans="1:4" ht="9" customHeight="1" x14ac:dyDescent="0.35">
      <c r="A3795" s="618">
        <v>2607174</v>
      </c>
      <c r="B3795" s="619" t="s">
        <v>9643</v>
      </c>
      <c r="C3795" s="618" t="s">
        <v>795</v>
      </c>
      <c r="D3795" s="620">
        <v>990081.54</v>
      </c>
    </row>
    <row r="3796" spans="1:4" ht="9" customHeight="1" x14ac:dyDescent="0.35">
      <c r="A3796" s="618">
        <v>2607228</v>
      </c>
      <c r="B3796" s="619" t="s">
        <v>9644</v>
      </c>
      <c r="C3796" s="618" t="s">
        <v>795</v>
      </c>
      <c r="D3796" s="620">
        <v>679779.74</v>
      </c>
    </row>
    <row r="3797" spans="1:4" ht="9" customHeight="1" x14ac:dyDescent="0.35">
      <c r="A3797" s="618">
        <v>2607211</v>
      </c>
      <c r="B3797" s="619" t="s">
        <v>9645</v>
      </c>
      <c r="C3797" s="618" t="s">
        <v>795</v>
      </c>
      <c r="D3797" s="620">
        <v>599662.93999999994</v>
      </c>
    </row>
    <row r="3798" spans="1:4" ht="9" customHeight="1" x14ac:dyDescent="0.35">
      <c r="A3798" s="618">
        <v>2607163</v>
      </c>
      <c r="B3798" s="619" t="s">
        <v>9646</v>
      </c>
      <c r="C3798" s="618" t="s">
        <v>795</v>
      </c>
      <c r="D3798" s="620">
        <v>830425.87</v>
      </c>
    </row>
    <row r="3799" spans="1:4" ht="9" customHeight="1" x14ac:dyDescent="0.35">
      <c r="A3799" s="618">
        <v>2607150</v>
      </c>
      <c r="B3799" s="619" t="s">
        <v>9647</v>
      </c>
      <c r="C3799" s="618" t="s">
        <v>795</v>
      </c>
      <c r="D3799" s="620">
        <v>874469.35</v>
      </c>
    </row>
    <row r="3800" spans="1:4" ht="9" customHeight="1" x14ac:dyDescent="0.35">
      <c r="A3800" s="618">
        <v>2607215</v>
      </c>
      <c r="B3800" s="619" t="s">
        <v>9648</v>
      </c>
      <c r="C3800" s="618" t="s">
        <v>795</v>
      </c>
      <c r="D3800" s="620">
        <v>748096.64</v>
      </c>
    </row>
    <row r="3801" spans="1:4" ht="9" customHeight="1" x14ac:dyDescent="0.35">
      <c r="A3801" s="618">
        <v>2607167</v>
      </c>
      <c r="B3801" s="619" t="s">
        <v>9649</v>
      </c>
      <c r="C3801" s="618" t="s">
        <v>795</v>
      </c>
      <c r="D3801" s="620">
        <v>1033955.66</v>
      </c>
    </row>
    <row r="3802" spans="1:4" ht="9" customHeight="1" x14ac:dyDescent="0.35">
      <c r="A3802" s="618">
        <v>2607154</v>
      </c>
      <c r="B3802" s="619" t="s">
        <v>9650</v>
      </c>
      <c r="C3802" s="618" t="s">
        <v>795</v>
      </c>
      <c r="D3802" s="620">
        <v>1036575.46</v>
      </c>
    </row>
    <row r="3803" spans="1:4" ht="9" customHeight="1" x14ac:dyDescent="0.35">
      <c r="A3803" s="618">
        <v>2607219</v>
      </c>
      <c r="B3803" s="619" t="s">
        <v>9651</v>
      </c>
      <c r="C3803" s="618" t="s">
        <v>795</v>
      </c>
      <c r="D3803" s="620">
        <v>895291.43</v>
      </c>
    </row>
    <row r="3804" spans="1:4" ht="9" customHeight="1" x14ac:dyDescent="0.35">
      <c r="A3804" s="618">
        <v>2607171</v>
      </c>
      <c r="B3804" s="619" t="s">
        <v>9652</v>
      </c>
      <c r="C3804" s="618" t="s">
        <v>795</v>
      </c>
      <c r="D3804" s="620">
        <v>1248863.17</v>
      </c>
    </row>
    <row r="3805" spans="1:4" ht="9" customHeight="1" x14ac:dyDescent="0.35">
      <c r="A3805" s="618">
        <v>2607158</v>
      </c>
      <c r="B3805" s="619" t="s">
        <v>9653</v>
      </c>
      <c r="C3805" s="618" t="s">
        <v>795</v>
      </c>
      <c r="D3805" s="620">
        <v>908668.78</v>
      </c>
    </row>
    <row r="3806" spans="1:4" ht="18" customHeight="1" x14ac:dyDescent="0.35">
      <c r="A3806" s="618">
        <v>2607223</v>
      </c>
      <c r="B3806" s="619" t="s">
        <v>9654</v>
      </c>
      <c r="C3806" s="618" t="s">
        <v>795</v>
      </c>
      <c r="D3806" s="620">
        <v>785931.76</v>
      </c>
    </row>
    <row r="3807" spans="1:4" ht="18" customHeight="1" x14ac:dyDescent="0.35">
      <c r="A3807" s="618">
        <v>2607175</v>
      </c>
      <c r="B3807" s="619" t="s">
        <v>9655</v>
      </c>
      <c r="C3807" s="618" t="s">
        <v>795</v>
      </c>
      <c r="D3807" s="620">
        <v>1087386.0900000001</v>
      </c>
    </row>
    <row r="3808" spans="1:4" ht="18" customHeight="1" x14ac:dyDescent="0.35">
      <c r="A3808" s="618">
        <v>2607151</v>
      </c>
      <c r="B3808" s="619" t="s">
        <v>9656</v>
      </c>
      <c r="C3808" s="618" t="s">
        <v>795</v>
      </c>
      <c r="D3808" s="620">
        <v>1043886.97</v>
      </c>
    </row>
    <row r="3809" spans="1:4" ht="18" customHeight="1" x14ac:dyDescent="0.35">
      <c r="A3809" s="618">
        <v>2607216</v>
      </c>
      <c r="B3809" s="619" t="s">
        <v>9657</v>
      </c>
      <c r="C3809" s="618" t="s">
        <v>795</v>
      </c>
      <c r="D3809" s="620">
        <v>911329.08</v>
      </c>
    </row>
    <row r="3810" spans="1:4" ht="18" customHeight="1" x14ac:dyDescent="0.35">
      <c r="A3810" s="618">
        <v>2607168</v>
      </c>
      <c r="B3810" s="619" t="s">
        <v>9658</v>
      </c>
      <c r="C3810" s="618" t="s">
        <v>795</v>
      </c>
      <c r="D3810" s="620">
        <v>1277897.53</v>
      </c>
    </row>
    <row r="3811" spans="1:4" ht="18" customHeight="1" x14ac:dyDescent="0.35">
      <c r="A3811" s="618">
        <v>2607155</v>
      </c>
      <c r="B3811" s="619" t="s">
        <v>9659</v>
      </c>
      <c r="C3811" s="618" t="s">
        <v>795</v>
      </c>
      <c r="D3811" s="620">
        <v>1247475.57</v>
      </c>
    </row>
    <row r="3812" spans="1:4" ht="18" customHeight="1" x14ac:dyDescent="0.35">
      <c r="A3812" s="618">
        <v>2607220</v>
      </c>
      <c r="B3812" s="619" t="s">
        <v>9660</v>
      </c>
      <c r="C3812" s="618" t="s">
        <v>795</v>
      </c>
      <c r="D3812" s="620">
        <v>1070931.8500000001</v>
      </c>
    </row>
    <row r="3813" spans="1:4" ht="18" customHeight="1" x14ac:dyDescent="0.35">
      <c r="A3813" s="618">
        <v>2607172</v>
      </c>
      <c r="B3813" s="619" t="s">
        <v>9661</v>
      </c>
      <c r="C3813" s="618" t="s">
        <v>795</v>
      </c>
      <c r="D3813" s="620">
        <v>1491874.57</v>
      </c>
    </row>
    <row r="3814" spans="1:4" ht="18" customHeight="1" x14ac:dyDescent="0.35">
      <c r="A3814" s="618">
        <v>2607159</v>
      </c>
      <c r="B3814" s="619" t="s">
        <v>9662</v>
      </c>
      <c r="C3814" s="618" t="s">
        <v>795</v>
      </c>
      <c r="D3814" s="620">
        <v>1087138.23</v>
      </c>
    </row>
    <row r="3815" spans="1:4" ht="18" customHeight="1" x14ac:dyDescent="0.35">
      <c r="A3815" s="618">
        <v>2607224</v>
      </c>
      <c r="B3815" s="619" t="s">
        <v>9663</v>
      </c>
      <c r="C3815" s="618" t="s">
        <v>795</v>
      </c>
      <c r="D3815" s="620">
        <v>947445.13</v>
      </c>
    </row>
    <row r="3816" spans="1:4" ht="18" customHeight="1" x14ac:dyDescent="0.35">
      <c r="A3816" s="618">
        <v>2607176</v>
      </c>
      <c r="B3816" s="619" t="s">
        <v>9664</v>
      </c>
      <c r="C3816" s="618" t="s">
        <v>795</v>
      </c>
      <c r="D3816" s="620">
        <v>1321358.1299999999</v>
      </c>
    </row>
    <row r="3817" spans="1:4" ht="18" customHeight="1" x14ac:dyDescent="0.35">
      <c r="A3817" s="618">
        <v>2607225</v>
      </c>
      <c r="B3817" s="619" t="s">
        <v>9665</v>
      </c>
      <c r="C3817" s="618" t="s">
        <v>795</v>
      </c>
      <c r="D3817" s="620">
        <v>513601.14</v>
      </c>
    </row>
    <row r="3818" spans="1:4" ht="18" customHeight="1" x14ac:dyDescent="0.35">
      <c r="A3818" s="618">
        <v>2607208</v>
      </c>
      <c r="B3818" s="619" t="s">
        <v>9666</v>
      </c>
      <c r="C3818" s="618" t="s">
        <v>795</v>
      </c>
      <c r="D3818" s="620">
        <v>448311.25</v>
      </c>
    </row>
    <row r="3819" spans="1:4" ht="18" customHeight="1" x14ac:dyDescent="0.35">
      <c r="A3819" s="618">
        <v>2607160</v>
      </c>
      <c r="B3819" s="619" t="s">
        <v>9667</v>
      </c>
      <c r="C3819" s="618" t="s">
        <v>795</v>
      </c>
      <c r="D3819" s="620">
        <v>620827.12</v>
      </c>
    </row>
    <row r="3820" spans="1:4" ht="18" customHeight="1" x14ac:dyDescent="0.35">
      <c r="A3820" s="618">
        <v>2607229</v>
      </c>
      <c r="B3820" s="619" t="s">
        <v>9668</v>
      </c>
      <c r="C3820" s="618" t="s">
        <v>795</v>
      </c>
      <c r="D3820" s="620">
        <v>653944.92000000004</v>
      </c>
    </row>
    <row r="3821" spans="1:4" ht="18" customHeight="1" x14ac:dyDescent="0.35">
      <c r="A3821" s="618">
        <v>2607212</v>
      </c>
      <c r="B3821" s="619" t="s">
        <v>9669</v>
      </c>
      <c r="C3821" s="618" t="s">
        <v>795</v>
      </c>
      <c r="D3821" s="620">
        <v>571195.92000000004</v>
      </c>
    </row>
    <row r="3822" spans="1:4" ht="18" customHeight="1" x14ac:dyDescent="0.35">
      <c r="A3822" s="618">
        <v>2607164</v>
      </c>
      <c r="B3822" s="619" t="s">
        <v>9670</v>
      </c>
      <c r="C3822" s="618" t="s">
        <v>795</v>
      </c>
      <c r="D3822" s="620">
        <v>781369.16</v>
      </c>
    </row>
    <row r="3823" spans="1:4" ht="18" customHeight="1" x14ac:dyDescent="0.35">
      <c r="A3823" s="618">
        <v>2607207</v>
      </c>
      <c r="B3823" s="619" t="s">
        <v>9671</v>
      </c>
      <c r="C3823" s="618" t="s">
        <v>138</v>
      </c>
      <c r="D3823" s="620">
        <v>368.14</v>
      </c>
    </row>
    <row r="3824" spans="1:4" ht="9" customHeight="1" x14ac:dyDescent="0.35">
      <c r="A3824" s="618">
        <v>2607206</v>
      </c>
      <c r="B3824" s="619" t="s">
        <v>9672</v>
      </c>
      <c r="C3824" s="618" t="s">
        <v>138</v>
      </c>
      <c r="D3824" s="620">
        <v>364.24</v>
      </c>
    </row>
    <row r="3825" spans="1:4" ht="9" customHeight="1" x14ac:dyDescent="0.35">
      <c r="A3825" s="618">
        <v>2607344</v>
      </c>
      <c r="B3825" s="619" t="s">
        <v>9673</v>
      </c>
      <c r="C3825" s="618" t="s">
        <v>795</v>
      </c>
      <c r="D3825" s="620">
        <v>268.54000000000002</v>
      </c>
    </row>
    <row r="3826" spans="1:4" ht="9" customHeight="1" x14ac:dyDescent="0.35">
      <c r="A3826" s="618">
        <v>2607339</v>
      </c>
      <c r="B3826" s="619" t="s">
        <v>9674</v>
      </c>
      <c r="C3826" s="618" t="s">
        <v>795</v>
      </c>
      <c r="D3826" s="620">
        <v>184.49</v>
      </c>
    </row>
    <row r="3827" spans="1:4" ht="9" customHeight="1" x14ac:dyDescent="0.35">
      <c r="A3827" s="618">
        <v>2607349</v>
      </c>
      <c r="B3827" s="619" t="s">
        <v>9675</v>
      </c>
      <c r="C3827" s="618" t="s">
        <v>795</v>
      </c>
      <c r="D3827" s="620">
        <v>409.63</v>
      </c>
    </row>
    <row r="3828" spans="1:4" ht="18" customHeight="1" x14ac:dyDescent="0.35">
      <c r="A3828" s="618">
        <v>2607345</v>
      </c>
      <c r="B3828" s="619" t="s">
        <v>9676</v>
      </c>
      <c r="C3828" s="618" t="s">
        <v>795</v>
      </c>
      <c r="D3828" s="620">
        <v>306.42</v>
      </c>
    </row>
    <row r="3829" spans="1:4" ht="18" customHeight="1" x14ac:dyDescent="0.35">
      <c r="A3829" s="618">
        <v>2607340</v>
      </c>
      <c r="B3829" s="619" t="s">
        <v>9677</v>
      </c>
      <c r="C3829" s="618" t="s">
        <v>795</v>
      </c>
      <c r="D3829" s="620">
        <v>210.54</v>
      </c>
    </row>
    <row r="3830" spans="1:4" ht="18" customHeight="1" x14ac:dyDescent="0.35">
      <c r="A3830" s="618">
        <v>2607350</v>
      </c>
      <c r="B3830" s="619" t="s">
        <v>9678</v>
      </c>
      <c r="C3830" s="618" t="s">
        <v>795</v>
      </c>
      <c r="D3830" s="620">
        <v>467.9</v>
      </c>
    </row>
    <row r="3831" spans="1:4" ht="18" customHeight="1" x14ac:dyDescent="0.35">
      <c r="A3831" s="618">
        <v>2607346</v>
      </c>
      <c r="B3831" s="619" t="s">
        <v>9679</v>
      </c>
      <c r="C3831" s="618" t="s">
        <v>795</v>
      </c>
      <c r="D3831" s="620">
        <v>355.91</v>
      </c>
    </row>
    <row r="3832" spans="1:4" ht="18" customHeight="1" x14ac:dyDescent="0.35">
      <c r="A3832" s="618">
        <v>2607341</v>
      </c>
      <c r="B3832" s="619" t="s">
        <v>9680</v>
      </c>
      <c r="C3832" s="618" t="s">
        <v>795</v>
      </c>
      <c r="D3832" s="620">
        <v>248.38</v>
      </c>
    </row>
    <row r="3833" spans="1:4" ht="18" customHeight="1" x14ac:dyDescent="0.35">
      <c r="A3833" s="618">
        <v>2607351</v>
      </c>
      <c r="B3833" s="619" t="s">
        <v>9681</v>
      </c>
      <c r="C3833" s="618" t="s">
        <v>795</v>
      </c>
      <c r="D3833" s="620">
        <v>543.52</v>
      </c>
    </row>
    <row r="3834" spans="1:4" ht="18" customHeight="1" x14ac:dyDescent="0.35">
      <c r="A3834" s="618">
        <v>2607347</v>
      </c>
      <c r="B3834" s="619" t="s">
        <v>9682</v>
      </c>
      <c r="C3834" s="618" t="s">
        <v>795</v>
      </c>
      <c r="D3834" s="620">
        <v>469.58</v>
      </c>
    </row>
    <row r="3835" spans="1:4" ht="18" customHeight="1" x14ac:dyDescent="0.35">
      <c r="A3835" s="618">
        <v>2607342</v>
      </c>
      <c r="B3835" s="619" t="s">
        <v>9683</v>
      </c>
      <c r="C3835" s="618" t="s">
        <v>795</v>
      </c>
      <c r="D3835" s="620">
        <v>306.42</v>
      </c>
    </row>
    <row r="3836" spans="1:4" ht="18" customHeight="1" x14ac:dyDescent="0.35">
      <c r="A3836" s="618">
        <v>2607352</v>
      </c>
      <c r="B3836" s="619" t="s">
        <v>9684</v>
      </c>
      <c r="C3836" s="618" t="s">
        <v>795</v>
      </c>
      <c r="D3836" s="620">
        <v>715.13</v>
      </c>
    </row>
    <row r="3837" spans="1:4" ht="18" customHeight="1" x14ac:dyDescent="0.35">
      <c r="A3837" s="618">
        <v>2607343</v>
      </c>
      <c r="B3837" s="619" t="s">
        <v>9685</v>
      </c>
      <c r="C3837" s="618" t="s">
        <v>795</v>
      </c>
      <c r="D3837" s="620">
        <v>215.5</v>
      </c>
    </row>
    <row r="3838" spans="1:4" ht="9" customHeight="1" x14ac:dyDescent="0.35">
      <c r="A3838" s="618">
        <v>2607338</v>
      </c>
      <c r="B3838" s="619" t="s">
        <v>9686</v>
      </c>
      <c r="C3838" s="618" t="s">
        <v>795</v>
      </c>
      <c r="D3838" s="620">
        <v>157.61000000000001</v>
      </c>
    </row>
    <row r="3839" spans="1:4" ht="18" customHeight="1" x14ac:dyDescent="0.35">
      <c r="A3839" s="618">
        <v>2607348</v>
      </c>
      <c r="B3839" s="619" t="s">
        <v>9687</v>
      </c>
      <c r="C3839" s="618" t="s">
        <v>795</v>
      </c>
      <c r="D3839" s="620">
        <v>329.09</v>
      </c>
    </row>
    <row r="3840" spans="1:4" ht="18" customHeight="1" x14ac:dyDescent="0.35">
      <c r="A3840" s="618">
        <v>2607329</v>
      </c>
      <c r="B3840" s="619" t="s">
        <v>9688</v>
      </c>
      <c r="C3840" s="618" t="s">
        <v>795</v>
      </c>
      <c r="D3840" s="620">
        <v>529.95000000000005</v>
      </c>
    </row>
    <row r="3841" spans="1:4" ht="18" customHeight="1" x14ac:dyDescent="0.35">
      <c r="A3841" s="618">
        <v>2607324</v>
      </c>
      <c r="B3841" s="619" t="s">
        <v>9689</v>
      </c>
      <c r="C3841" s="618" t="s">
        <v>795</v>
      </c>
      <c r="D3841" s="620">
        <v>361.81</v>
      </c>
    </row>
    <row r="3842" spans="1:4" ht="18" customHeight="1" x14ac:dyDescent="0.35">
      <c r="A3842" s="618">
        <v>2607334</v>
      </c>
      <c r="B3842" s="619" t="s">
        <v>9690</v>
      </c>
      <c r="C3842" s="618" t="s">
        <v>795</v>
      </c>
      <c r="D3842" s="620">
        <v>768.36</v>
      </c>
    </row>
    <row r="3843" spans="1:4" ht="18" customHeight="1" x14ac:dyDescent="0.35">
      <c r="A3843" s="618">
        <v>2607330</v>
      </c>
      <c r="B3843" s="619" t="s">
        <v>9691</v>
      </c>
      <c r="C3843" s="618" t="s">
        <v>795</v>
      </c>
      <c r="D3843" s="620">
        <v>605.99</v>
      </c>
    </row>
    <row r="3844" spans="1:4" ht="18" customHeight="1" x14ac:dyDescent="0.35">
      <c r="A3844" s="618">
        <v>2607325</v>
      </c>
      <c r="B3844" s="619" t="s">
        <v>9692</v>
      </c>
      <c r="C3844" s="618" t="s">
        <v>795</v>
      </c>
      <c r="D3844" s="620">
        <v>415.51</v>
      </c>
    </row>
    <row r="3845" spans="1:4" ht="18" customHeight="1" x14ac:dyDescent="0.35">
      <c r="A3845" s="618">
        <v>2607335</v>
      </c>
      <c r="B3845" s="619" t="s">
        <v>9693</v>
      </c>
      <c r="C3845" s="618" t="s">
        <v>795</v>
      </c>
      <c r="D3845" s="620">
        <v>877.99</v>
      </c>
    </row>
    <row r="3846" spans="1:4" ht="18" customHeight="1" x14ac:dyDescent="0.35">
      <c r="A3846" s="618">
        <v>2607331</v>
      </c>
      <c r="B3846" s="619" t="s">
        <v>9694</v>
      </c>
      <c r="C3846" s="618" t="s">
        <v>795</v>
      </c>
      <c r="D3846" s="620">
        <v>704.48</v>
      </c>
    </row>
    <row r="3847" spans="1:4" ht="18" customHeight="1" x14ac:dyDescent="0.35">
      <c r="A3847" s="618">
        <v>2607326</v>
      </c>
      <c r="B3847" s="619" t="s">
        <v>9695</v>
      </c>
      <c r="C3847" s="618" t="s">
        <v>795</v>
      </c>
      <c r="D3847" s="620">
        <v>491.54</v>
      </c>
    </row>
    <row r="3848" spans="1:4" ht="18" customHeight="1" x14ac:dyDescent="0.35">
      <c r="A3848" s="618">
        <v>2607336</v>
      </c>
      <c r="B3848" s="619" t="s">
        <v>9696</v>
      </c>
      <c r="C3848" s="618" t="s">
        <v>795</v>
      </c>
      <c r="D3848" s="620">
        <v>1021.3</v>
      </c>
    </row>
    <row r="3849" spans="1:4" ht="18" customHeight="1" x14ac:dyDescent="0.35">
      <c r="A3849" s="618">
        <v>2607332</v>
      </c>
      <c r="B3849" s="619" t="s">
        <v>9697</v>
      </c>
      <c r="C3849" s="618" t="s">
        <v>795</v>
      </c>
      <c r="D3849" s="620">
        <v>932.66</v>
      </c>
    </row>
    <row r="3850" spans="1:4" ht="18" customHeight="1" x14ac:dyDescent="0.35">
      <c r="A3850" s="618">
        <v>2607327</v>
      </c>
      <c r="B3850" s="619" t="s">
        <v>9698</v>
      </c>
      <c r="C3850" s="618" t="s">
        <v>795</v>
      </c>
      <c r="D3850" s="620">
        <v>605.99</v>
      </c>
    </row>
    <row r="3851" spans="1:4" ht="18" customHeight="1" x14ac:dyDescent="0.35">
      <c r="A3851" s="618">
        <v>2607337</v>
      </c>
      <c r="B3851" s="619" t="s">
        <v>9699</v>
      </c>
      <c r="C3851" s="618" t="s">
        <v>795</v>
      </c>
      <c r="D3851" s="620">
        <v>1350.29</v>
      </c>
    </row>
    <row r="3852" spans="1:4" ht="18" customHeight="1" x14ac:dyDescent="0.35">
      <c r="A3852" s="618">
        <v>2607328</v>
      </c>
      <c r="B3852" s="619" t="s">
        <v>9700</v>
      </c>
      <c r="C3852" s="618" t="s">
        <v>795</v>
      </c>
      <c r="D3852" s="620">
        <v>425.11</v>
      </c>
    </row>
    <row r="3853" spans="1:4" ht="18" customHeight="1" x14ac:dyDescent="0.35">
      <c r="A3853" s="618">
        <v>2607323</v>
      </c>
      <c r="B3853" s="619" t="s">
        <v>9701</v>
      </c>
      <c r="C3853" s="618" t="s">
        <v>795</v>
      </c>
      <c r="D3853" s="620">
        <v>310.61</v>
      </c>
    </row>
    <row r="3854" spans="1:4" ht="18" customHeight="1" x14ac:dyDescent="0.35">
      <c r="A3854" s="618">
        <v>2607333</v>
      </c>
      <c r="B3854" s="619" t="s">
        <v>9702</v>
      </c>
      <c r="C3854" s="618" t="s">
        <v>795</v>
      </c>
      <c r="D3854" s="620">
        <v>615.52</v>
      </c>
    </row>
    <row r="3855" spans="1:4" ht="9" customHeight="1" x14ac:dyDescent="0.35">
      <c r="A3855" s="618">
        <v>2607106</v>
      </c>
      <c r="B3855" s="619" t="s">
        <v>9703</v>
      </c>
      <c r="C3855" s="618" t="s">
        <v>9704</v>
      </c>
      <c r="D3855" s="620">
        <v>78112.649999999994</v>
      </c>
    </row>
    <row r="3856" spans="1:4" ht="9" customHeight="1" x14ac:dyDescent="0.35">
      <c r="A3856" s="618">
        <v>2607102</v>
      </c>
      <c r="B3856" s="619" t="s">
        <v>9705</v>
      </c>
      <c r="C3856" s="618" t="s">
        <v>9704</v>
      </c>
      <c r="D3856" s="620">
        <v>39493.83</v>
      </c>
    </row>
    <row r="3857" spans="1:4" ht="9" customHeight="1" x14ac:dyDescent="0.35">
      <c r="A3857" s="618">
        <v>2607261</v>
      </c>
      <c r="B3857" s="619" t="s">
        <v>9706</v>
      </c>
      <c r="C3857" s="618" t="s">
        <v>9704</v>
      </c>
      <c r="D3857" s="620">
        <v>106483.67</v>
      </c>
    </row>
    <row r="3858" spans="1:4" ht="9" customHeight="1" x14ac:dyDescent="0.35">
      <c r="A3858" s="618">
        <v>2607107</v>
      </c>
      <c r="B3858" s="619" t="s">
        <v>9707</v>
      </c>
      <c r="C3858" s="618" t="s">
        <v>9704</v>
      </c>
      <c r="D3858" s="620">
        <v>88050.55</v>
      </c>
    </row>
    <row r="3859" spans="1:4" ht="9" customHeight="1" x14ac:dyDescent="0.35">
      <c r="A3859" s="618">
        <v>2607103</v>
      </c>
      <c r="B3859" s="619" t="s">
        <v>9708</v>
      </c>
      <c r="C3859" s="618" t="s">
        <v>9704</v>
      </c>
      <c r="D3859" s="620">
        <v>45228.99</v>
      </c>
    </row>
    <row r="3860" spans="1:4" ht="9" customHeight="1" x14ac:dyDescent="0.35">
      <c r="A3860" s="618">
        <v>2607262</v>
      </c>
      <c r="B3860" s="619" t="s">
        <v>9709</v>
      </c>
      <c r="C3860" s="618" t="s">
        <v>9704</v>
      </c>
      <c r="D3860" s="620">
        <v>120023.7</v>
      </c>
    </row>
    <row r="3861" spans="1:4" ht="18" customHeight="1" x14ac:dyDescent="0.35">
      <c r="A3861" s="618">
        <v>2607108</v>
      </c>
      <c r="B3861" s="619" t="s">
        <v>9710</v>
      </c>
      <c r="C3861" s="618" t="s">
        <v>9704</v>
      </c>
      <c r="D3861" s="620">
        <v>103437.92</v>
      </c>
    </row>
    <row r="3862" spans="1:4" ht="18" customHeight="1" x14ac:dyDescent="0.35">
      <c r="A3862" s="618">
        <v>2607104</v>
      </c>
      <c r="B3862" s="619" t="s">
        <v>9711</v>
      </c>
      <c r="C3862" s="618" t="s">
        <v>9704</v>
      </c>
      <c r="D3862" s="620">
        <v>55090.76</v>
      </c>
    </row>
    <row r="3863" spans="1:4" ht="18" customHeight="1" x14ac:dyDescent="0.35">
      <c r="A3863" s="618">
        <v>2607263</v>
      </c>
      <c r="B3863" s="619" t="s">
        <v>9712</v>
      </c>
      <c r="C3863" s="618" t="s">
        <v>9704</v>
      </c>
      <c r="D3863" s="620">
        <v>141002.94</v>
      </c>
    </row>
    <row r="3864" spans="1:4" ht="18" customHeight="1" x14ac:dyDescent="0.35">
      <c r="A3864" s="618">
        <v>2607109</v>
      </c>
      <c r="B3864" s="619" t="s">
        <v>9713</v>
      </c>
      <c r="C3864" s="618" t="s">
        <v>9704</v>
      </c>
      <c r="D3864" s="620">
        <v>136350.82</v>
      </c>
    </row>
    <row r="3865" spans="1:4" ht="9" customHeight="1" x14ac:dyDescent="0.35">
      <c r="A3865" s="618">
        <v>2607105</v>
      </c>
      <c r="B3865" s="619" t="s">
        <v>9714</v>
      </c>
      <c r="C3865" s="618" t="s">
        <v>9704</v>
      </c>
      <c r="D3865" s="620">
        <v>69228.27</v>
      </c>
    </row>
    <row r="3866" spans="1:4" ht="9" customHeight="1" x14ac:dyDescent="0.35">
      <c r="A3866" s="618">
        <v>2607264</v>
      </c>
      <c r="B3866" s="619" t="s">
        <v>9715</v>
      </c>
      <c r="C3866" s="618" t="s">
        <v>9704</v>
      </c>
      <c r="D3866" s="620">
        <v>185871.44</v>
      </c>
    </row>
    <row r="3867" spans="1:4" ht="9" customHeight="1" x14ac:dyDescent="0.35">
      <c r="A3867" s="618">
        <v>2607093</v>
      </c>
      <c r="B3867" s="619" t="s">
        <v>9716</v>
      </c>
      <c r="C3867" s="618" t="s">
        <v>9704</v>
      </c>
      <c r="D3867" s="620">
        <v>47363.95</v>
      </c>
    </row>
    <row r="3868" spans="1:4" ht="9" customHeight="1" x14ac:dyDescent="0.35">
      <c r="A3868" s="618">
        <v>2607088</v>
      </c>
      <c r="B3868" s="619" t="s">
        <v>9717</v>
      </c>
      <c r="C3868" s="618" t="s">
        <v>9704</v>
      </c>
      <c r="D3868" s="620">
        <v>19549.060000000001</v>
      </c>
    </row>
    <row r="3869" spans="1:4" ht="9" customHeight="1" x14ac:dyDescent="0.35">
      <c r="A3869" s="618">
        <v>2607098</v>
      </c>
      <c r="B3869" s="619" t="s">
        <v>9718</v>
      </c>
      <c r="C3869" s="618" t="s">
        <v>9704</v>
      </c>
      <c r="D3869" s="620">
        <v>47704.14</v>
      </c>
    </row>
    <row r="3870" spans="1:4" ht="18" customHeight="1" x14ac:dyDescent="0.35">
      <c r="A3870" s="618">
        <v>2607094</v>
      </c>
      <c r="B3870" s="619" t="s">
        <v>9719</v>
      </c>
      <c r="C3870" s="618" t="s">
        <v>9704</v>
      </c>
      <c r="D3870" s="620">
        <v>53386.45</v>
      </c>
    </row>
    <row r="3871" spans="1:4" ht="18" customHeight="1" x14ac:dyDescent="0.35">
      <c r="A3871" s="618">
        <v>2607089</v>
      </c>
      <c r="B3871" s="619" t="s">
        <v>9720</v>
      </c>
      <c r="C3871" s="618" t="s">
        <v>9704</v>
      </c>
      <c r="D3871" s="620">
        <v>22381.33</v>
      </c>
    </row>
    <row r="3872" spans="1:4" ht="18" customHeight="1" x14ac:dyDescent="0.35">
      <c r="A3872" s="618">
        <v>2607099</v>
      </c>
      <c r="B3872" s="619" t="s">
        <v>9721</v>
      </c>
      <c r="C3872" s="618" t="s">
        <v>9704</v>
      </c>
      <c r="D3872" s="620">
        <v>53774</v>
      </c>
    </row>
    <row r="3873" spans="1:4" ht="18" customHeight="1" x14ac:dyDescent="0.35">
      <c r="A3873" s="618">
        <v>2607095</v>
      </c>
      <c r="B3873" s="619" t="s">
        <v>9722</v>
      </c>
      <c r="C3873" s="618" t="s">
        <v>9704</v>
      </c>
      <c r="D3873" s="620">
        <v>62712.87</v>
      </c>
    </row>
    <row r="3874" spans="1:4" ht="18" customHeight="1" x14ac:dyDescent="0.35">
      <c r="A3874" s="618">
        <v>2607090</v>
      </c>
      <c r="B3874" s="619" t="s">
        <v>9723</v>
      </c>
      <c r="C3874" s="618" t="s">
        <v>9704</v>
      </c>
      <c r="D3874" s="620">
        <v>27253.54</v>
      </c>
    </row>
    <row r="3875" spans="1:4" ht="18" customHeight="1" x14ac:dyDescent="0.35">
      <c r="A3875" s="618">
        <v>2607260</v>
      </c>
      <c r="B3875" s="619" t="s">
        <v>9724</v>
      </c>
      <c r="C3875" s="618" t="s">
        <v>9704</v>
      </c>
      <c r="D3875" s="620">
        <v>63162.98</v>
      </c>
    </row>
    <row r="3876" spans="1:4" ht="18" customHeight="1" x14ac:dyDescent="0.35">
      <c r="A3876" s="618">
        <v>2607096</v>
      </c>
      <c r="B3876" s="619" t="s">
        <v>9725</v>
      </c>
      <c r="C3876" s="618" t="s">
        <v>9704</v>
      </c>
      <c r="D3876" s="620">
        <v>82672.14</v>
      </c>
    </row>
    <row r="3877" spans="1:4" ht="18" customHeight="1" x14ac:dyDescent="0.35">
      <c r="A3877" s="618">
        <v>2607091</v>
      </c>
      <c r="B3877" s="619" t="s">
        <v>9726</v>
      </c>
      <c r="C3877" s="618" t="s">
        <v>9704</v>
      </c>
      <c r="D3877" s="620">
        <v>34239.870000000003</v>
      </c>
    </row>
    <row r="3878" spans="1:4" ht="18" customHeight="1" x14ac:dyDescent="0.35">
      <c r="A3878" s="618">
        <v>2607101</v>
      </c>
      <c r="B3878" s="619" t="s">
        <v>9727</v>
      </c>
      <c r="C3878" s="618" t="s">
        <v>9704</v>
      </c>
      <c r="D3878" s="620">
        <v>83265.38</v>
      </c>
    </row>
    <row r="3879" spans="1:4" ht="18" customHeight="1" x14ac:dyDescent="0.35">
      <c r="A3879" s="618">
        <v>2607092</v>
      </c>
      <c r="B3879" s="619" t="s">
        <v>9728</v>
      </c>
      <c r="C3879" s="618" t="s">
        <v>9704</v>
      </c>
      <c r="D3879" s="620">
        <v>37688.89</v>
      </c>
    </row>
    <row r="3880" spans="1:4" ht="18" customHeight="1" x14ac:dyDescent="0.35">
      <c r="A3880" s="618">
        <v>2607087</v>
      </c>
      <c r="B3880" s="619" t="s">
        <v>9729</v>
      </c>
      <c r="C3880" s="618" t="s">
        <v>9704</v>
      </c>
      <c r="D3880" s="620">
        <v>16317.29</v>
      </c>
    </row>
    <row r="3881" spans="1:4" ht="18" customHeight="1" x14ac:dyDescent="0.35">
      <c r="A3881" s="618">
        <v>2607097</v>
      </c>
      <c r="B3881" s="619" t="s">
        <v>9730</v>
      </c>
      <c r="C3881" s="618" t="s">
        <v>9704</v>
      </c>
      <c r="D3881" s="620">
        <v>37961.24</v>
      </c>
    </row>
    <row r="3882" spans="1:4" ht="18" customHeight="1" x14ac:dyDescent="0.35">
      <c r="A3882" s="618">
        <v>2607198</v>
      </c>
      <c r="B3882" s="619" t="s">
        <v>9731</v>
      </c>
      <c r="C3882" s="618" t="s">
        <v>795</v>
      </c>
      <c r="D3882" s="620">
        <v>318.74</v>
      </c>
    </row>
    <row r="3883" spans="1:4" ht="18" customHeight="1" x14ac:dyDescent="0.35">
      <c r="A3883" s="618">
        <v>2809170</v>
      </c>
      <c r="B3883" s="619" t="s">
        <v>9732</v>
      </c>
      <c r="C3883" s="618" t="s">
        <v>795</v>
      </c>
      <c r="D3883" s="620">
        <v>2036.17</v>
      </c>
    </row>
    <row r="3884" spans="1:4" ht="18" customHeight="1" x14ac:dyDescent="0.35">
      <c r="A3884" s="618">
        <v>2809183</v>
      </c>
      <c r="B3884" s="619" t="s">
        <v>9733</v>
      </c>
      <c r="C3884" s="618" t="s">
        <v>795</v>
      </c>
      <c r="D3884" s="620">
        <v>2960.99</v>
      </c>
    </row>
    <row r="3885" spans="1:4" ht="18" customHeight="1" x14ac:dyDescent="0.35">
      <c r="A3885" s="618">
        <v>2809174</v>
      </c>
      <c r="B3885" s="619" t="s">
        <v>9734</v>
      </c>
      <c r="C3885" s="618" t="s">
        <v>795</v>
      </c>
      <c r="D3885" s="620">
        <v>2139.91</v>
      </c>
    </row>
    <row r="3886" spans="1:4" ht="9" customHeight="1" x14ac:dyDescent="0.35">
      <c r="A3886" s="618">
        <v>2809196</v>
      </c>
      <c r="B3886" s="619" t="s">
        <v>9735</v>
      </c>
      <c r="C3886" s="618" t="s">
        <v>795</v>
      </c>
      <c r="D3886" s="620">
        <v>3114.63</v>
      </c>
    </row>
    <row r="3887" spans="1:4" ht="9" customHeight="1" x14ac:dyDescent="0.35">
      <c r="A3887" s="618">
        <v>2809187</v>
      </c>
      <c r="B3887" s="619" t="s">
        <v>9736</v>
      </c>
      <c r="C3887" s="618" t="s">
        <v>795</v>
      </c>
      <c r="D3887" s="620">
        <v>3118.42</v>
      </c>
    </row>
    <row r="3888" spans="1:4" ht="9" customHeight="1" x14ac:dyDescent="0.35">
      <c r="A3888" s="618">
        <v>2809178</v>
      </c>
      <c r="B3888" s="619" t="s">
        <v>9737</v>
      </c>
      <c r="C3888" s="618" t="s">
        <v>795</v>
      </c>
      <c r="D3888" s="620">
        <v>2295.37</v>
      </c>
    </row>
    <row r="3889" spans="1:4" ht="9" customHeight="1" x14ac:dyDescent="0.35">
      <c r="A3889" s="618">
        <v>2809200</v>
      </c>
      <c r="B3889" s="619" t="s">
        <v>9738</v>
      </c>
      <c r="C3889" s="618" t="s">
        <v>795</v>
      </c>
      <c r="D3889" s="620">
        <v>3278.61</v>
      </c>
    </row>
    <row r="3890" spans="1:4" ht="9" customHeight="1" x14ac:dyDescent="0.35">
      <c r="A3890" s="618">
        <v>2809191</v>
      </c>
      <c r="B3890" s="619" t="s">
        <v>9739</v>
      </c>
      <c r="C3890" s="618" t="s">
        <v>795</v>
      </c>
      <c r="D3890" s="620">
        <v>3262.8</v>
      </c>
    </row>
    <row r="3891" spans="1:4" ht="9" customHeight="1" x14ac:dyDescent="0.35">
      <c r="A3891" s="618">
        <v>2809204</v>
      </c>
      <c r="B3891" s="619" t="s">
        <v>9740</v>
      </c>
      <c r="C3891" s="618" t="s">
        <v>795</v>
      </c>
      <c r="D3891" s="620">
        <v>3428.74</v>
      </c>
    </row>
    <row r="3892" spans="1:4" ht="9" customHeight="1" x14ac:dyDescent="0.35">
      <c r="A3892" s="618">
        <v>2809171</v>
      </c>
      <c r="B3892" s="619" t="s">
        <v>9741</v>
      </c>
      <c r="C3892" s="618" t="s">
        <v>795</v>
      </c>
      <c r="D3892" s="620">
        <v>2297.8000000000002</v>
      </c>
    </row>
    <row r="3893" spans="1:4" ht="9" customHeight="1" x14ac:dyDescent="0.35">
      <c r="A3893" s="618">
        <v>2809184</v>
      </c>
      <c r="B3893" s="619" t="s">
        <v>9742</v>
      </c>
      <c r="C3893" s="618" t="s">
        <v>795</v>
      </c>
      <c r="D3893" s="620">
        <v>3338.9</v>
      </c>
    </row>
    <row r="3894" spans="1:4" ht="9" customHeight="1" x14ac:dyDescent="0.35">
      <c r="A3894" s="618">
        <v>2809175</v>
      </c>
      <c r="B3894" s="619" t="s">
        <v>9743</v>
      </c>
      <c r="C3894" s="618" t="s">
        <v>795</v>
      </c>
      <c r="D3894" s="620">
        <v>2411.91</v>
      </c>
    </row>
    <row r="3895" spans="1:4" ht="9" customHeight="1" x14ac:dyDescent="0.35">
      <c r="A3895" s="618">
        <v>2809197</v>
      </c>
      <c r="B3895" s="619" t="s">
        <v>9744</v>
      </c>
      <c r="C3895" s="618" t="s">
        <v>795</v>
      </c>
      <c r="D3895" s="620">
        <v>3508.42</v>
      </c>
    </row>
    <row r="3896" spans="1:4" ht="9" customHeight="1" x14ac:dyDescent="0.35">
      <c r="A3896" s="618">
        <v>2809188</v>
      </c>
      <c r="B3896" s="619" t="s">
        <v>9745</v>
      </c>
      <c r="C3896" s="618" t="s">
        <v>795</v>
      </c>
      <c r="D3896" s="620">
        <v>3512.08</v>
      </c>
    </row>
    <row r="3897" spans="1:4" ht="9" customHeight="1" x14ac:dyDescent="0.35">
      <c r="A3897" s="618">
        <v>2809179</v>
      </c>
      <c r="B3897" s="619" t="s">
        <v>9746</v>
      </c>
      <c r="C3897" s="618" t="s">
        <v>795</v>
      </c>
      <c r="D3897" s="620">
        <v>2582.92</v>
      </c>
    </row>
    <row r="3898" spans="1:4" ht="9" customHeight="1" x14ac:dyDescent="0.35">
      <c r="A3898" s="618">
        <v>2809201</v>
      </c>
      <c r="B3898" s="619" t="s">
        <v>9747</v>
      </c>
      <c r="C3898" s="618" t="s">
        <v>795</v>
      </c>
      <c r="D3898" s="620">
        <v>3688.8</v>
      </c>
    </row>
    <row r="3899" spans="1:4" ht="9" customHeight="1" x14ac:dyDescent="0.35">
      <c r="A3899" s="618">
        <v>2809192</v>
      </c>
      <c r="B3899" s="619" t="s">
        <v>9748</v>
      </c>
      <c r="C3899" s="618" t="s">
        <v>795</v>
      </c>
      <c r="D3899" s="620">
        <v>3670.9</v>
      </c>
    </row>
    <row r="3900" spans="1:4" ht="9" customHeight="1" x14ac:dyDescent="0.35">
      <c r="A3900" s="618">
        <v>2809205</v>
      </c>
      <c r="B3900" s="619" t="s">
        <v>9749</v>
      </c>
      <c r="C3900" s="618" t="s">
        <v>795</v>
      </c>
      <c r="D3900" s="620">
        <v>3853.94</v>
      </c>
    </row>
    <row r="3901" spans="1:4" ht="18" customHeight="1" x14ac:dyDescent="0.35">
      <c r="A3901" s="618">
        <v>2809172</v>
      </c>
      <c r="B3901" s="619" t="s">
        <v>9750</v>
      </c>
      <c r="C3901" s="618" t="s">
        <v>795</v>
      </c>
      <c r="D3901" s="620">
        <v>2685.18</v>
      </c>
    </row>
    <row r="3902" spans="1:4" ht="18" customHeight="1" x14ac:dyDescent="0.35">
      <c r="A3902" s="618">
        <v>2809185</v>
      </c>
      <c r="B3902" s="619" t="s">
        <v>9751</v>
      </c>
      <c r="C3902" s="618" t="s">
        <v>795</v>
      </c>
      <c r="D3902" s="620">
        <v>3842.52</v>
      </c>
    </row>
    <row r="3903" spans="1:4" ht="18" customHeight="1" x14ac:dyDescent="0.35">
      <c r="A3903" s="618">
        <v>2809176</v>
      </c>
      <c r="B3903" s="619" t="s">
        <v>9752</v>
      </c>
      <c r="C3903" s="618" t="s">
        <v>795</v>
      </c>
      <c r="D3903" s="620">
        <v>2810.7</v>
      </c>
    </row>
    <row r="3904" spans="1:4" ht="18" customHeight="1" x14ac:dyDescent="0.35">
      <c r="A3904" s="618">
        <v>2809198</v>
      </c>
      <c r="B3904" s="619" t="s">
        <v>9753</v>
      </c>
      <c r="C3904" s="618" t="s">
        <v>795</v>
      </c>
      <c r="D3904" s="620">
        <v>4032.25</v>
      </c>
    </row>
    <row r="3905" spans="1:4" ht="18" customHeight="1" x14ac:dyDescent="0.35">
      <c r="A3905" s="618">
        <v>2809189</v>
      </c>
      <c r="B3905" s="619" t="s">
        <v>9754</v>
      </c>
      <c r="C3905" s="618" t="s">
        <v>795</v>
      </c>
      <c r="D3905" s="620">
        <v>4033.01</v>
      </c>
    </row>
    <row r="3906" spans="1:4" ht="18" customHeight="1" x14ac:dyDescent="0.35">
      <c r="A3906" s="618">
        <v>2809180</v>
      </c>
      <c r="B3906" s="619" t="s">
        <v>9755</v>
      </c>
      <c r="C3906" s="618" t="s">
        <v>795</v>
      </c>
      <c r="D3906" s="620">
        <v>2998.81</v>
      </c>
    </row>
    <row r="3907" spans="1:4" ht="18" customHeight="1" x14ac:dyDescent="0.35">
      <c r="A3907" s="618">
        <v>2809202</v>
      </c>
      <c r="B3907" s="619" t="s">
        <v>9756</v>
      </c>
      <c r="C3907" s="618" t="s">
        <v>795</v>
      </c>
      <c r="D3907" s="620">
        <v>4230.67</v>
      </c>
    </row>
    <row r="3908" spans="1:4" ht="18" customHeight="1" x14ac:dyDescent="0.35">
      <c r="A3908" s="618">
        <v>2809193</v>
      </c>
      <c r="B3908" s="619" t="s">
        <v>9757</v>
      </c>
      <c r="C3908" s="618" t="s">
        <v>795</v>
      </c>
      <c r="D3908" s="620">
        <v>4207.71</v>
      </c>
    </row>
    <row r="3909" spans="1:4" ht="18" customHeight="1" x14ac:dyDescent="0.35">
      <c r="A3909" s="618">
        <v>2809206</v>
      </c>
      <c r="B3909" s="619" t="s">
        <v>9758</v>
      </c>
      <c r="C3909" s="618" t="s">
        <v>795</v>
      </c>
      <c r="D3909" s="620">
        <v>4412.32</v>
      </c>
    </row>
    <row r="3910" spans="1:4" ht="18" customHeight="1" x14ac:dyDescent="0.35">
      <c r="A3910" s="618">
        <v>2809190</v>
      </c>
      <c r="B3910" s="619" t="s">
        <v>9759</v>
      </c>
      <c r="C3910" s="618" t="s">
        <v>795</v>
      </c>
      <c r="D3910" s="620">
        <v>5219.03</v>
      </c>
    </row>
    <row r="3911" spans="1:4" ht="18" customHeight="1" x14ac:dyDescent="0.35">
      <c r="A3911" s="618">
        <v>2809181</v>
      </c>
      <c r="B3911" s="619" t="s">
        <v>9760</v>
      </c>
      <c r="C3911" s="618" t="s">
        <v>795</v>
      </c>
      <c r="D3911" s="620">
        <v>3685.12</v>
      </c>
    </row>
    <row r="3912" spans="1:4" ht="18" customHeight="1" x14ac:dyDescent="0.35">
      <c r="A3912" s="618">
        <v>2809203</v>
      </c>
      <c r="B3912" s="619" t="s">
        <v>9761</v>
      </c>
      <c r="C3912" s="618" t="s">
        <v>795</v>
      </c>
      <c r="D3912" s="620">
        <v>5458.41</v>
      </c>
    </row>
    <row r="3913" spans="1:4" ht="18" customHeight="1" x14ac:dyDescent="0.35">
      <c r="A3913" s="618">
        <v>2809194</v>
      </c>
      <c r="B3913" s="619" t="s">
        <v>9762</v>
      </c>
      <c r="C3913" s="618" t="s">
        <v>795</v>
      </c>
      <c r="D3913" s="620">
        <v>5428.67</v>
      </c>
    </row>
    <row r="3914" spans="1:4" ht="18" customHeight="1" x14ac:dyDescent="0.35">
      <c r="A3914" s="618">
        <v>2809207</v>
      </c>
      <c r="B3914" s="619" t="s">
        <v>9763</v>
      </c>
      <c r="C3914" s="618" t="s">
        <v>795</v>
      </c>
      <c r="D3914" s="620">
        <v>5676.38</v>
      </c>
    </row>
    <row r="3915" spans="1:4" ht="18" customHeight="1" x14ac:dyDescent="0.35">
      <c r="A3915" s="618">
        <v>2809169</v>
      </c>
      <c r="B3915" s="619" t="s">
        <v>9764</v>
      </c>
      <c r="C3915" s="618" t="s">
        <v>795</v>
      </c>
      <c r="D3915" s="620">
        <v>1751.95</v>
      </c>
    </row>
    <row r="3916" spans="1:4" ht="18" customHeight="1" x14ac:dyDescent="0.35">
      <c r="A3916" s="618">
        <v>2809182</v>
      </c>
      <c r="B3916" s="619" t="s">
        <v>9765</v>
      </c>
      <c r="C3916" s="618" t="s">
        <v>795</v>
      </c>
      <c r="D3916" s="620">
        <v>2441.17</v>
      </c>
    </row>
    <row r="3917" spans="1:4" ht="18" customHeight="1" x14ac:dyDescent="0.35">
      <c r="A3917" s="618">
        <v>2809173</v>
      </c>
      <c r="B3917" s="619" t="s">
        <v>9766</v>
      </c>
      <c r="C3917" s="618" t="s">
        <v>795</v>
      </c>
      <c r="D3917" s="620">
        <v>1846.26</v>
      </c>
    </row>
    <row r="3918" spans="1:4" ht="18" customHeight="1" x14ac:dyDescent="0.35">
      <c r="A3918" s="618">
        <v>2809195</v>
      </c>
      <c r="B3918" s="619" t="s">
        <v>9767</v>
      </c>
      <c r="C3918" s="618" t="s">
        <v>795</v>
      </c>
      <c r="D3918" s="620">
        <v>2556.37</v>
      </c>
    </row>
    <row r="3919" spans="1:4" ht="18" customHeight="1" x14ac:dyDescent="0.35">
      <c r="A3919" s="618">
        <v>2809186</v>
      </c>
      <c r="B3919" s="619" t="s">
        <v>9768</v>
      </c>
      <c r="C3919" s="618" t="s">
        <v>795</v>
      </c>
      <c r="D3919" s="620">
        <v>2584.29</v>
      </c>
    </row>
    <row r="3920" spans="1:4" ht="18" customHeight="1" x14ac:dyDescent="0.35">
      <c r="A3920" s="618">
        <v>2809177</v>
      </c>
      <c r="B3920" s="619" t="s">
        <v>9769</v>
      </c>
      <c r="C3920" s="618" t="s">
        <v>795</v>
      </c>
      <c r="D3920" s="620">
        <v>1987.59</v>
      </c>
    </row>
    <row r="3921" spans="1:4" ht="18" customHeight="1" x14ac:dyDescent="0.35">
      <c r="A3921" s="618">
        <v>2809199</v>
      </c>
      <c r="B3921" s="619" t="s">
        <v>9770</v>
      </c>
      <c r="C3921" s="618" t="s">
        <v>795</v>
      </c>
      <c r="D3921" s="620">
        <v>2705.44</v>
      </c>
    </row>
    <row r="3922" spans="1:4" ht="18" customHeight="1" x14ac:dyDescent="0.35">
      <c r="A3922" s="618">
        <v>2809219</v>
      </c>
      <c r="B3922" s="619" t="s">
        <v>9771</v>
      </c>
      <c r="C3922" s="618" t="s">
        <v>740</v>
      </c>
      <c r="D3922" s="620">
        <v>24376.48</v>
      </c>
    </row>
    <row r="3923" spans="1:4" ht="18" customHeight="1" x14ac:dyDescent="0.35">
      <c r="A3923" s="618">
        <v>2809220</v>
      </c>
      <c r="B3923" s="619" t="s">
        <v>9772</v>
      </c>
      <c r="C3923" s="618" t="s">
        <v>740</v>
      </c>
      <c r="D3923" s="620">
        <v>26018.12</v>
      </c>
    </row>
    <row r="3924" spans="1:4" ht="18" customHeight="1" x14ac:dyDescent="0.35">
      <c r="A3924" s="618">
        <v>2809221</v>
      </c>
      <c r="B3924" s="619" t="s">
        <v>9773</v>
      </c>
      <c r="C3924" s="618" t="s">
        <v>740</v>
      </c>
      <c r="D3924" s="620">
        <v>26820.07</v>
      </c>
    </row>
    <row r="3925" spans="1:4" ht="18" customHeight="1" x14ac:dyDescent="0.35">
      <c r="A3925" s="618">
        <v>2809163</v>
      </c>
      <c r="B3925" s="619" t="s">
        <v>9774</v>
      </c>
      <c r="C3925" s="618" t="s">
        <v>740</v>
      </c>
      <c r="D3925" s="620">
        <v>25448.26</v>
      </c>
    </row>
    <row r="3926" spans="1:4" ht="18" customHeight="1" x14ac:dyDescent="0.35">
      <c r="A3926" s="618">
        <v>2809164</v>
      </c>
      <c r="B3926" s="619" t="s">
        <v>9775</v>
      </c>
      <c r="C3926" s="618" t="s">
        <v>740</v>
      </c>
      <c r="D3926" s="620">
        <v>27150.14</v>
      </c>
    </row>
    <row r="3927" spans="1:4" ht="18" customHeight="1" x14ac:dyDescent="0.35">
      <c r="A3927" s="618">
        <v>2809165</v>
      </c>
      <c r="B3927" s="619" t="s">
        <v>9776</v>
      </c>
      <c r="C3927" s="618" t="s">
        <v>740</v>
      </c>
      <c r="D3927" s="620">
        <v>27974.6</v>
      </c>
    </row>
    <row r="3928" spans="1:4" ht="18" customHeight="1" x14ac:dyDescent="0.35">
      <c r="A3928" s="618">
        <v>2809216</v>
      </c>
      <c r="B3928" s="619" t="s">
        <v>9777</v>
      </c>
      <c r="C3928" s="618" t="s">
        <v>740</v>
      </c>
      <c r="D3928" s="620">
        <v>22483.16</v>
      </c>
    </row>
    <row r="3929" spans="1:4" ht="18" customHeight="1" x14ac:dyDescent="0.35">
      <c r="A3929" s="618">
        <v>2809217</v>
      </c>
      <c r="B3929" s="619" t="s">
        <v>9778</v>
      </c>
      <c r="C3929" s="618" t="s">
        <v>740</v>
      </c>
      <c r="D3929" s="620">
        <v>22900.22</v>
      </c>
    </row>
    <row r="3930" spans="1:4" ht="18" customHeight="1" x14ac:dyDescent="0.35">
      <c r="A3930" s="618">
        <v>2809218</v>
      </c>
      <c r="B3930" s="619" t="s">
        <v>9779</v>
      </c>
      <c r="C3930" s="618" t="s">
        <v>740</v>
      </c>
      <c r="D3930" s="620">
        <v>24517.919999999998</v>
      </c>
    </row>
    <row r="3931" spans="1:4" ht="18" customHeight="1" x14ac:dyDescent="0.35">
      <c r="A3931" s="618">
        <v>2809160</v>
      </c>
      <c r="B3931" s="619" t="s">
        <v>9780</v>
      </c>
      <c r="C3931" s="618" t="s">
        <v>740</v>
      </c>
      <c r="D3931" s="620">
        <v>23481.16</v>
      </c>
    </row>
    <row r="3932" spans="1:4" ht="18" customHeight="1" x14ac:dyDescent="0.35">
      <c r="A3932" s="618">
        <v>2809161</v>
      </c>
      <c r="B3932" s="619" t="s">
        <v>9781</v>
      </c>
      <c r="C3932" s="618" t="s">
        <v>740</v>
      </c>
      <c r="D3932" s="620">
        <v>23901.24</v>
      </c>
    </row>
    <row r="3933" spans="1:4" ht="18" customHeight="1" x14ac:dyDescent="0.35">
      <c r="A3933" s="618">
        <v>2809162</v>
      </c>
      <c r="B3933" s="619" t="s">
        <v>9782</v>
      </c>
      <c r="C3933" s="618" t="s">
        <v>740</v>
      </c>
      <c r="D3933" s="620">
        <v>25578.71</v>
      </c>
    </row>
    <row r="3934" spans="1:4" ht="18" customHeight="1" x14ac:dyDescent="0.35">
      <c r="A3934" s="618">
        <v>2809222</v>
      </c>
      <c r="B3934" s="619" t="s">
        <v>9783</v>
      </c>
      <c r="C3934" s="618" t="s">
        <v>740</v>
      </c>
      <c r="D3934" s="620">
        <v>22384.31</v>
      </c>
    </row>
    <row r="3935" spans="1:4" ht="18" customHeight="1" x14ac:dyDescent="0.35">
      <c r="A3935" s="618">
        <v>2809223</v>
      </c>
      <c r="B3935" s="619" t="s">
        <v>9784</v>
      </c>
      <c r="C3935" s="618" t="s">
        <v>740</v>
      </c>
      <c r="D3935" s="620">
        <v>28641.599999999999</v>
      </c>
    </row>
    <row r="3936" spans="1:4" ht="18" customHeight="1" x14ac:dyDescent="0.35">
      <c r="A3936" s="618">
        <v>2809224</v>
      </c>
      <c r="B3936" s="619" t="s">
        <v>9785</v>
      </c>
      <c r="C3936" s="618" t="s">
        <v>740</v>
      </c>
      <c r="D3936" s="620">
        <v>29844.53</v>
      </c>
    </row>
    <row r="3937" spans="1:4" ht="18" customHeight="1" x14ac:dyDescent="0.35">
      <c r="A3937" s="618">
        <v>2809166</v>
      </c>
      <c r="B3937" s="619" t="s">
        <v>9786</v>
      </c>
      <c r="C3937" s="618" t="s">
        <v>740</v>
      </c>
      <c r="D3937" s="620">
        <v>23288.52</v>
      </c>
    </row>
    <row r="3938" spans="1:4" ht="18" customHeight="1" x14ac:dyDescent="0.35">
      <c r="A3938" s="618">
        <v>2809167</v>
      </c>
      <c r="B3938" s="619" t="s">
        <v>9787</v>
      </c>
      <c r="C3938" s="618" t="s">
        <v>740</v>
      </c>
      <c r="D3938" s="620">
        <v>29851.15</v>
      </c>
    </row>
    <row r="3939" spans="1:4" ht="18" customHeight="1" x14ac:dyDescent="0.35">
      <c r="A3939" s="618">
        <v>2809168</v>
      </c>
      <c r="B3939" s="619" t="s">
        <v>9788</v>
      </c>
      <c r="C3939" s="618" t="s">
        <v>740</v>
      </c>
      <c r="D3939" s="620">
        <v>31087.84</v>
      </c>
    </row>
    <row r="3940" spans="1:4" ht="18" customHeight="1" x14ac:dyDescent="0.35">
      <c r="A3940" s="618">
        <v>2809158</v>
      </c>
      <c r="B3940" s="619" t="s">
        <v>9789</v>
      </c>
      <c r="C3940" s="618" t="s">
        <v>795</v>
      </c>
      <c r="D3940" s="620">
        <v>10.63</v>
      </c>
    </row>
    <row r="3941" spans="1:4" ht="18" customHeight="1" x14ac:dyDescent="0.35">
      <c r="A3941" s="618">
        <v>2809159</v>
      </c>
      <c r="B3941" s="619" t="s">
        <v>9790</v>
      </c>
      <c r="C3941" s="618" t="s">
        <v>795</v>
      </c>
      <c r="D3941" s="620">
        <v>8.02</v>
      </c>
    </row>
    <row r="3942" spans="1:4" ht="18" customHeight="1" x14ac:dyDescent="0.35">
      <c r="A3942" s="618">
        <v>2909152</v>
      </c>
      <c r="B3942" s="619" t="s">
        <v>9791</v>
      </c>
      <c r="C3942" s="618" t="s">
        <v>740</v>
      </c>
      <c r="D3942" s="620">
        <v>129.96</v>
      </c>
    </row>
    <row r="3943" spans="1:4" ht="18" customHeight="1" x14ac:dyDescent="0.35">
      <c r="A3943" s="618">
        <v>2909153</v>
      </c>
      <c r="B3943" s="619" t="s">
        <v>9792</v>
      </c>
      <c r="C3943" s="618" t="s">
        <v>740</v>
      </c>
      <c r="D3943" s="620">
        <v>211.44</v>
      </c>
    </row>
    <row r="3944" spans="1:4" ht="18" customHeight="1" x14ac:dyDescent="0.35">
      <c r="A3944" s="618">
        <v>2909151</v>
      </c>
      <c r="B3944" s="619" t="s">
        <v>9793</v>
      </c>
      <c r="C3944" s="618" t="s">
        <v>740</v>
      </c>
      <c r="D3944" s="620">
        <v>79.7</v>
      </c>
    </row>
    <row r="3945" spans="1:4" ht="18" customHeight="1" x14ac:dyDescent="0.35">
      <c r="A3945" s="618">
        <v>2909145</v>
      </c>
      <c r="B3945" s="619" t="s">
        <v>9794</v>
      </c>
      <c r="C3945" s="618" t="s">
        <v>795</v>
      </c>
      <c r="D3945" s="620">
        <v>10.62</v>
      </c>
    </row>
    <row r="3946" spans="1:4" ht="18" customHeight="1" x14ac:dyDescent="0.35">
      <c r="A3946" s="618">
        <v>2909379</v>
      </c>
      <c r="B3946" s="619" t="s">
        <v>9795</v>
      </c>
      <c r="C3946" s="618" t="s">
        <v>740</v>
      </c>
      <c r="D3946" s="620">
        <v>6337.24</v>
      </c>
    </row>
    <row r="3947" spans="1:4" ht="18" customHeight="1" x14ac:dyDescent="0.35">
      <c r="A3947" s="618">
        <v>2909381</v>
      </c>
      <c r="B3947" s="619" t="s">
        <v>9796</v>
      </c>
      <c r="C3947" s="618" t="s">
        <v>740</v>
      </c>
      <c r="D3947" s="620">
        <v>6631.35</v>
      </c>
    </row>
    <row r="3948" spans="1:4" ht="18" customHeight="1" x14ac:dyDescent="0.35">
      <c r="A3948" s="618">
        <v>2909388</v>
      </c>
      <c r="B3948" s="619" t="s">
        <v>9797</v>
      </c>
      <c r="C3948" s="618" t="s">
        <v>740</v>
      </c>
      <c r="D3948" s="620">
        <v>6988.3</v>
      </c>
    </row>
    <row r="3949" spans="1:4" ht="18" customHeight="1" x14ac:dyDescent="0.35">
      <c r="A3949" s="618">
        <v>2909380</v>
      </c>
      <c r="B3949" s="619" t="s">
        <v>9798</v>
      </c>
      <c r="C3949" s="618" t="s">
        <v>740</v>
      </c>
      <c r="D3949" s="620">
        <v>9293.14</v>
      </c>
    </row>
    <row r="3950" spans="1:4" ht="18" customHeight="1" x14ac:dyDescent="0.35">
      <c r="A3950" s="618">
        <v>2909382</v>
      </c>
      <c r="B3950" s="619" t="s">
        <v>9799</v>
      </c>
      <c r="C3950" s="618" t="s">
        <v>740</v>
      </c>
      <c r="D3950" s="620">
        <v>9733.52</v>
      </c>
    </row>
    <row r="3951" spans="1:4" ht="18" customHeight="1" x14ac:dyDescent="0.35">
      <c r="A3951" s="618">
        <v>2909387</v>
      </c>
      <c r="B3951" s="619" t="s">
        <v>9800</v>
      </c>
      <c r="C3951" s="618" t="s">
        <v>740</v>
      </c>
      <c r="D3951" s="620">
        <v>10271.41</v>
      </c>
    </row>
    <row r="3952" spans="1:4" ht="18" customHeight="1" x14ac:dyDescent="0.35">
      <c r="A3952" s="618">
        <v>2909375</v>
      </c>
      <c r="B3952" s="619" t="s">
        <v>9801</v>
      </c>
      <c r="C3952" s="618" t="s">
        <v>740</v>
      </c>
      <c r="D3952" s="620">
        <v>9480.58</v>
      </c>
    </row>
    <row r="3953" spans="1:4" ht="18" customHeight="1" x14ac:dyDescent="0.35">
      <c r="A3953" s="618">
        <v>2909377</v>
      </c>
      <c r="B3953" s="619" t="s">
        <v>9802</v>
      </c>
      <c r="C3953" s="618" t="s">
        <v>740</v>
      </c>
      <c r="D3953" s="620">
        <v>9923.32</v>
      </c>
    </row>
    <row r="3954" spans="1:4" ht="18" customHeight="1" x14ac:dyDescent="0.35">
      <c r="A3954" s="618">
        <v>2909386</v>
      </c>
      <c r="B3954" s="619" t="s">
        <v>9803</v>
      </c>
      <c r="C3954" s="618" t="s">
        <v>740</v>
      </c>
      <c r="D3954" s="620">
        <v>10457.25</v>
      </c>
    </row>
    <row r="3955" spans="1:4" ht="18" customHeight="1" x14ac:dyDescent="0.35">
      <c r="A3955" s="618">
        <v>2909376</v>
      </c>
      <c r="B3955" s="619" t="s">
        <v>9804</v>
      </c>
      <c r="C3955" s="618" t="s">
        <v>740</v>
      </c>
      <c r="D3955" s="620">
        <v>13924.73</v>
      </c>
    </row>
    <row r="3956" spans="1:4" ht="18" customHeight="1" x14ac:dyDescent="0.35">
      <c r="A3956" s="618">
        <v>2909378</v>
      </c>
      <c r="B3956" s="619" t="s">
        <v>9805</v>
      </c>
      <c r="C3956" s="618" t="s">
        <v>740</v>
      </c>
      <c r="D3956" s="620">
        <v>14594.19</v>
      </c>
    </row>
    <row r="3957" spans="1:4" ht="18" customHeight="1" x14ac:dyDescent="0.35">
      <c r="A3957" s="618">
        <v>2909385</v>
      </c>
      <c r="B3957" s="619" t="s">
        <v>9806</v>
      </c>
      <c r="C3957" s="618" t="s">
        <v>740</v>
      </c>
      <c r="D3957" s="620">
        <v>15390.49</v>
      </c>
    </row>
    <row r="3958" spans="1:4" ht="18" customHeight="1" x14ac:dyDescent="0.35">
      <c r="A3958" s="618">
        <v>2909383</v>
      </c>
      <c r="B3958" s="619" t="s">
        <v>9807</v>
      </c>
      <c r="C3958" s="618" t="s">
        <v>740</v>
      </c>
      <c r="D3958" s="620">
        <v>6785.5</v>
      </c>
    </row>
    <row r="3959" spans="1:4" ht="18" customHeight="1" x14ac:dyDescent="0.35">
      <c r="A3959" s="618">
        <v>2909384</v>
      </c>
      <c r="B3959" s="619" t="s">
        <v>9808</v>
      </c>
      <c r="C3959" s="618" t="s">
        <v>740</v>
      </c>
      <c r="D3959" s="620">
        <v>7123.38</v>
      </c>
    </row>
    <row r="3960" spans="1:4" ht="18" customHeight="1" x14ac:dyDescent="0.35">
      <c r="A3960" s="618">
        <v>2909148</v>
      </c>
      <c r="B3960" s="619" t="s">
        <v>9809</v>
      </c>
      <c r="C3960" s="618" t="s">
        <v>740</v>
      </c>
      <c r="D3960" s="620">
        <v>474.97</v>
      </c>
    </row>
    <row r="3961" spans="1:4" ht="18" customHeight="1" x14ac:dyDescent="0.35">
      <c r="A3961" s="618">
        <v>2909389</v>
      </c>
      <c r="B3961" s="619" t="s">
        <v>9810</v>
      </c>
      <c r="C3961" s="618" t="s">
        <v>740</v>
      </c>
      <c r="D3961" s="620">
        <v>3448.42</v>
      </c>
    </row>
    <row r="3962" spans="1:4" ht="18" customHeight="1" x14ac:dyDescent="0.35">
      <c r="A3962" s="618">
        <v>2909390</v>
      </c>
      <c r="B3962" s="619" t="s">
        <v>9811</v>
      </c>
      <c r="C3962" s="618" t="s">
        <v>740</v>
      </c>
      <c r="D3962" s="620">
        <v>2428.4699999999998</v>
      </c>
    </row>
    <row r="3963" spans="1:4" ht="18" customHeight="1" x14ac:dyDescent="0.35">
      <c r="A3963" s="618">
        <v>2909391</v>
      </c>
      <c r="B3963" s="619" t="s">
        <v>9812</v>
      </c>
      <c r="C3963" s="618" t="s">
        <v>740</v>
      </c>
      <c r="D3963" s="620">
        <v>4138.37</v>
      </c>
    </row>
    <row r="3964" spans="1:4" ht="18" customHeight="1" x14ac:dyDescent="0.35">
      <c r="A3964" s="618">
        <v>3009336</v>
      </c>
      <c r="B3964" s="619" t="s">
        <v>9813</v>
      </c>
      <c r="C3964" s="618" t="s">
        <v>795</v>
      </c>
      <c r="D3964" s="620">
        <v>96.84</v>
      </c>
    </row>
    <row r="3965" spans="1:4" ht="18" customHeight="1" x14ac:dyDescent="0.35">
      <c r="A3965" s="618">
        <v>3009337</v>
      </c>
      <c r="B3965" s="619" t="s">
        <v>9814</v>
      </c>
      <c r="C3965" s="618" t="s">
        <v>795</v>
      </c>
      <c r="D3965" s="620">
        <v>99.39</v>
      </c>
    </row>
    <row r="3966" spans="1:4" ht="18" customHeight="1" x14ac:dyDescent="0.35">
      <c r="A3966" s="618">
        <v>3009340</v>
      </c>
      <c r="B3966" s="619" t="s">
        <v>9815</v>
      </c>
      <c r="C3966" s="618" t="s">
        <v>795</v>
      </c>
      <c r="D3966" s="620">
        <v>184.58</v>
      </c>
    </row>
    <row r="3967" spans="1:4" ht="18" customHeight="1" x14ac:dyDescent="0.35">
      <c r="A3967" s="618">
        <v>3009341</v>
      </c>
      <c r="B3967" s="619" t="s">
        <v>9816</v>
      </c>
      <c r="C3967" s="618" t="s">
        <v>795</v>
      </c>
      <c r="D3967" s="620">
        <v>189.68</v>
      </c>
    </row>
    <row r="3968" spans="1:4" ht="18" customHeight="1" x14ac:dyDescent="0.35">
      <c r="A3968" s="618">
        <v>3009344</v>
      </c>
      <c r="B3968" s="619" t="s">
        <v>9817</v>
      </c>
      <c r="C3968" s="618" t="s">
        <v>795</v>
      </c>
      <c r="D3968" s="620">
        <v>97.29</v>
      </c>
    </row>
    <row r="3969" spans="1:4" ht="18" customHeight="1" x14ac:dyDescent="0.35">
      <c r="A3969" s="618">
        <v>3009345</v>
      </c>
      <c r="B3969" s="619" t="s">
        <v>9818</v>
      </c>
      <c r="C3969" s="618" t="s">
        <v>795</v>
      </c>
      <c r="D3969" s="620">
        <v>99.84</v>
      </c>
    </row>
    <row r="3970" spans="1:4" ht="18" customHeight="1" x14ac:dyDescent="0.35">
      <c r="A3970" s="618">
        <v>3009348</v>
      </c>
      <c r="B3970" s="619" t="s">
        <v>9819</v>
      </c>
      <c r="C3970" s="618" t="s">
        <v>795</v>
      </c>
      <c r="D3970" s="620">
        <v>184.64</v>
      </c>
    </row>
    <row r="3971" spans="1:4" ht="18" customHeight="1" x14ac:dyDescent="0.35">
      <c r="A3971" s="618">
        <v>3009349</v>
      </c>
      <c r="B3971" s="619" t="s">
        <v>9820</v>
      </c>
      <c r="C3971" s="618" t="s">
        <v>795</v>
      </c>
      <c r="D3971" s="620">
        <v>189.74</v>
      </c>
    </row>
    <row r="3972" spans="1:4" ht="18" customHeight="1" x14ac:dyDescent="0.35">
      <c r="A3972" s="618">
        <v>3009338</v>
      </c>
      <c r="B3972" s="619" t="s">
        <v>9821</v>
      </c>
      <c r="C3972" s="618" t="s">
        <v>795</v>
      </c>
      <c r="D3972" s="620">
        <v>96.84</v>
      </c>
    </row>
    <row r="3973" spans="1:4" ht="18" customHeight="1" x14ac:dyDescent="0.35">
      <c r="A3973" s="618">
        <v>3009339</v>
      </c>
      <c r="B3973" s="619" t="s">
        <v>9822</v>
      </c>
      <c r="C3973" s="618" t="s">
        <v>795</v>
      </c>
      <c r="D3973" s="620">
        <v>99.39</v>
      </c>
    </row>
    <row r="3974" spans="1:4" ht="18" customHeight="1" x14ac:dyDescent="0.35">
      <c r="A3974" s="618">
        <v>3009342</v>
      </c>
      <c r="B3974" s="619" t="s">
        <v>9823</v>
      </c>
      <c r="C3974" s="618" t="s">
        <v>795</v>
      </c>
      <c r="D3974" s="620">
        <v>184.58</v>
      </c>
    </row>
    <row r="3975" spans="1:4" ht="18" customHeight="1" x14ac:dyDescent="0.35">
      <c r="A3975" s="618">
        <v>3009343</v>
      </c>
      <c r="B3975" s="619" t="s">
        <v>9824</v>
      </c>
      <c r="C3975" s="618" t="s">
        <v>795</v>
      </c>
      <c r="D3975" s="620">
        <v>189.68</v>
      </c>
    </row>
    <row r="3976" spans="1:4" ht="18" customHeight="1" x14ac:dyDescent="0.35">
      <c r="A3976" s="618">
        <v>3009346</v>
      </c>
      <c r="B3976" s="619" t="s">
        <v>9825</v>
      </c>
      <c r="C3976" s="618" t="s">
        <v>795</v>
      </c>
      <c r="D3976" s="620">
        <v>97.29</v>
      </c>
    </row>
    <row r="3977" spans="1:4" ht="18" customHeight="1" x14ac:dyDescent="0.35">
      <c r="A3977" s="618">
        <v>3009347</v>
      </c>
      <c r="B3977" s="619" t="s">
        <v>9826</v>
      </c>
      <c r="C3977" s="618" t="s">
        <v>795</v>
      </c>
      <c r="D3977" s="620">
        <v>99.84</v>
      </c>
    </row>
    <row r="3978" spans="1:4" ht="18" customHeight="1" x14ac:dyDescent="0.35">
      <c r="A3978" s="618">
        <v>3009350</v>
      </c>
      <c r="B3978" s="619" t="s">
        <v>9827</v>
      </c>
      <c r="C3978" s="618" t="s">
        <v>795</v>
      </c>
      <c r="D3978" s="620">
        <v>184.64</v>
      </c>
    </row>
    <row r="3979" spans="1:4" ht="18" customHeight="1" x14ac:dyDescent="0.35">
      <c r="A3979" s="618">
        <v>3009351</v>
      </c>
      <c r="B3979" s="619" t="s">
        <v>9828</v>
      </c>
      <c r="C3979" s="618" t="s">
        <v>795</v>
      </c>
      <c r="D3979" s="620">
        <v>189.74</v>
      </c>
    </row>
    <row r="3980" spans="1:4" ht="18" customHeight="1" x14ac:dyDescent="0.35">
      <c r="A3980" s="618">
        <v>3009080</v>
      </c>
      <c r="B3980" s="619" t="s">
        <v>9829</v>
      </c>
      <c r="C3980" s="618" t="s">
        <v>795</v>
      </c>
      <c r="D3980" s="620">
        <v>0.14000000000000001</v>
      </c>
    </row>
    <row r="3981" spans="1:4" ht="18" customHeight="1" x14ac:dyDescent="0.35">
      <c r="A3981" s="618">
        <v>3009075</v>
      </c>
      <c r="B3981" s="619" t="s">
        <v>9830</v>
      </c>
      <c r="C3981" s="618" t="s">
        <v>795</v>
      </c>
      <c r="D3981" s="620">
        <v>56.11</v>
      </c>
    </row>
    <row r="3982" spans="1:4" ht="18" customHeight="1" x14ac:dyDescent="0.35">
      <c r="A3982" s="618">
        <v>3009076</v>
      </c>
      <c r="B3982" s="619" t="s">
        <v>9831</v>
      </c>
      <c r="C3982" s="618" t="s">
        <v>795</v>
      </c>
      <c r="D3982" s="620">
        <v>57.93</v>
      </c>
    </row>
    <row r="3983" spans="1:4" ht="18" customHeight="1" x14ac:dyDescent="0.35">
      <c r="A3983" s="618">
        <v>3009077</v>
      </c>
      <c r="B3983" s="619" t="s">
        <v>9832</v>
      </c>
      <c r="C3983" s="618" t="s">
        <v>795</v>
      </c>
      <c r="D3983" s="620">
        <v>61.16</v>
      </c>
    </row>
    <row r="3984" spans="1:4" ht="18" customHeight="1" x14ac:dyDescent="0.35">
      <c r="A3984" s="618">
        <v>3009078</v>
      </c>
      <c r="B3984" s="619" t="s">
        <v>9833</v>
      </c>
      <c r="C3984" s="618" t="s">
        <v>795</v>
      </c>
      <c r="D3984" s="620">
        <v>63.59</v>
      </c>
    </row>
    <row r="3985" spans="1:4" ht="18" customHeight="1" x14ac:dyDescent="0.35">
      <c r="A3985" s="618">
        <v>3009087</v>
      </c>
      <c r="B3985" s="619" t="s">
        <v>9834</v>
      </c>
      <c r="C3985" s="618" t="s">
        <v>795</v>
      </c>
      <c r="D3985" s="620">
        <v>0.1</v>
      </c>
    </row>
    <row r="3986" spans="1:4" ht="18" customHeight="1" x14ac:dyDescent="0.35">
      <c r="A3986" s="618">
        <v>3009085</v>
      </c>
      <c r="B3986" s="619" t="s">
        <v>9835</v>
      </c>
      <c r="C3986" s="618" t="s">
        <v>790</v>
      </c>
      <c r="D3986" s="620">
        <v>1083.29</v>
      </c>
    </row>
    <row r="3987" spans="1:4" ht="18" customHeight="1" x14ac:dyDescent="0.35">
      <c r="A3987" s="618">
        <v>3009086</v>
      </c>
      <c r="B3987" s="619" t="s">
        <v>9836</v>
      </c>
      <c r="C3987" s="618" t="s">
        <v>790</v>
      </c>
      <c r="D3987" s="620">
        <v>1443.49</v>
      </c>
    </row>
    <row r="3988" spans="1:4" ht="18" customHeight="1" x14ac:dyDescent="0.35">
      <c r="A3988" s="618">
        <v>3009089</v>
      </c>
      <c r="B3988" s="619" t="s">
        <v>9837</v>
      </c>
      <c r="C3988" s="618" t="s">
        <v>790</v>
      </c>
      <c r="D3988" s="620">
        <v>1753.89</v>
      </c>
    </row>
    <row r="3989" spans="1:4" ht="18" customHeight="1" x14ac:dyDescent="0.35">
      <c r="A3989" s="618">
        <v>3009090</v>
      </c>
      <c r="B3989" s="619" t="s">
        <v>9838</v>
      </c>
      <c r="C3989" s="618" t="s">
        <v>790</v>
      </c>
      <c r="D3989" s="620">
        <v>1583.73</v>
      </c>
    </row>
    <row r="3990" spans="1:4" ht="18" customHeight="1" x14ac:dyDescent="0.35">
      <c r="A3990" s="618">
        <v>3009004</v>
      </c>
      <c r="B3990" s="619" t="s">
        <v>9839</v>
      </c>
      <c r="C3990" s="618" t="s">
        <v>795</v>
      </c>
      <c r="D3990" s="620">
        <v>440.03</v>
      </c>
    </row>
    <row r="3991" spans="1:4" ht="18" customHeight="1" x14ac:dyDescent="0.35">
      <c r="A3991" s="618">
        <v>3009002</v>
      </c>
      <c r="B3991" s="619" t="s">
        <v>9840</v>
      </c>
      <c r="C3991" s="618" t="s">
        <v>795</v>
      </c>
      <c r="D3991" s="620">
        <v>334.64</v>
      </c>
    </row>
    <row r="3992" spans="1:4" ht="18" customHeight="1" x14ac:dyDescent="0.35">
      <c r="A3992" s="618">
        <v>3009006</v>
      </c>
      <c r="B3992" s="619" t="s">
        <v>9841</v>
      </c>
      <c r="C3992" s="618" t="s">
        <v>795</v>
      </c>
      <c r="D3992" s="620">
        <v>574.39</v>
      </c>
    </row>
    <row r="3993" spans="1:4" ht="18" customHeight="1" x14ac:dyDescent="0.35">
      <c r="A3993" s="618">
        <v>3009280</v>
      </c>
      <c r="B3993" s="619" t="s">
        <v>9842</v>
      </c>
      <c r="C3993" s="618" t="s">
        <v>740</v>
      </c>
      <c r="D3993" s="620">
        <v>759309.18</v>
      </c>
    </row>
    <row r="3994" spans="1:4" ht="18" customHeight="1" x14ac:dyDescent="0.35">
      <c r="A3994" s="618">
        <v>3009281</v>
      </c>
      <c r="B3994" s="619" t="s">
        <v>9843</v>
      </c>
      <c r="C3994" s="618" t="s">
        <v>740</v>
      </c>
      <c r="D3994" s="620">
        <v>749397.76</v>
      </c>
    </row>
    <row r="3995" spans="1:4" ht="18" customHeight="1" x14ac:dyDescent="0.35">
      <c r="A3995" s="618">
        <v>3009061</v>
      </c>
      <c r="B3995" s="619" t="s">
        <v>9844</v>
      </c>
      <c r="C3995" s="618" t="s">
        <v>740</v>
      </c>
      <c r="D3995" s="620">
        <v>797116.4</v>
      </c>
    </row>
    <row r="3996" spans="1:4" ht="18" customHeight="1" x14ac:dyDescent="0.35">
      <c r="A3996" s="618">
        <v>3009062</v>
      </c>
      <c r="B3996" s="619" t="s">
        <v>9845</v>
      </c>
      <c r="C3996" s="618" t="s">
        <v>740</v>
      </c>
      <c r="D3996" s="620">
        <v>786710.25</v>
      </c>
    </row>
    <row r="3997" spans="1:4" ht="18" customHeight="1" x14ac:dyDescent="0.35">
      <c r="A3997" s="618">
        <v>3009278</v>
      </c>
      <c r="B3997" s="619" t="s">
        <v>9846</v>
      </c>
      <c r="C3997" s="618" t="s">
        <v>740</v>
      </c>
      <c r="D3997" s="620">
        <v>578158.44999999995</v>
      </c>
    </row>
    <row r="3998" spans="1:4" ht="18" customHeight="1" x14ac:dyDescent="0.35">
      <c r="A3998" s="618">
        <v>3009279</v>
      </c>
      <c r="B3998" s="619" t="s">
        <v>9847</v>
      </c>
      <c r="C3998" s="618" t="s">
        <v>740</v>
      </c>
      <c r="D3998" s="620">
        <v>570508.03</v>
      </c>
    </row>
    <row r="3999" spans="1:4" ht="18" customHeight="1" x14ac:dyDescent="0.35">
      <c r="A3999" s="618">
        <v>3009059</v>
      </c>
      <c r="B3999" s="619" t="s">
        <v>9848</v>
      </c>
      <c r="C3999" s="618" t="s">
        <v>740</v>
      </c>
      <c r="D3999" s="620">
        <v>606946.17000000004</v>
      </c>
    </row>
    <row r="4000" spans="1:4" ht="18" customHeight="1" x14ac:dyDescent="0.35">
      <c r="A4000" s="618">
        <v>3009060</v>
      </c>
      <c r="B4000" s="619" t="s">
        <v>9849</v>
      </c>
      <c r="C4000" s="618" t="s">
        <v>740</v>
      </c>
      <c r="D4000" s="620">
        <v>598913.6</v>
      </c>
    </row>
    <row r="4001" spans="1:4" ht="18" customHeight="1" x14ac:dyDescent="0.35">
      <c r="A4001" s="618">
        <v>3009282</v>
      </c>
      <c r="B4001" s="619" t="s">
        <v>9850</v>
      </c>
      <c r="C4001" s="618" t="s">
        <v>740</v>
      </c>
      <c r="D4001" s="620">
        <v>983289.13</v>
      </c>
    </row>
    <row r="4002" spans="1:4" ht="18" customHeight="1" x14ac:dyDescent="0.35">
      <c r="A4002" s="618">
        <v>3009283</v>
      </c>
      <c r="B4002" s="619" t="s">
        <v>9851</v>
      </c>
      <c r="C4002" s="618" t="s">
        <v>740</v>
      </c>
      <c r="D4002" s="620">
        <v>973375.88</v>
      </c>
    </row>
    <row r="4003" spans="1:4" ht="18" customHeight="1" x14ac:dyDescent="0.35">
      <c r="A4003" s="618">
        <v>3009063</v>
      </c>
      <c r="B4003" s="619" t="s">
        <v>9852</v>
      </c>
      <c r="C4003" s="618" t="s">
        <v>740</v>
      </c>
      <c r="D4003" s="620">
        <v>1032248.3199999999</v>
      </c>
    </row>
    <row r="4004" spans="1:4" ht="18" customHeight="1" x14ac:dyDescent="0.35">
      <c r="A4004" s="618">
        <v>3009064</v>
      </c>
      <c r="B4004" s="619" t="s">
        <v>9853</v>
      </c>
      <c r="C4004" s="618" t="s">
        <v>740</v>
      </c>
      <c r="D4004" s="620">
        <v>1021840.25</v>
      </c>
    </row>
    <row r="4005" spans="1:4" ht="18" customHeight="1" x14ac:dyDescent="0.35">
      <c r="A4005" s="618">
        <v>3009081</v>
      </c>
      <c r="B4005" s="619" t="s">
        <v>9854</v>
      </c>
      <c r="C4005" s="618" t="s">
        <v>795</v>
      </c>
      <c r="D4005" s="620">
        <v>741.32</v>
      </c>
    </row>
    <row r="4006" spans="1:4" ht="18" customHeight="1" x14ac:dyDescent="0.35">
      <c r="A4006" s="618">
        <v>3009082</v>
      </c>
      <c r="B4006" s="619" t="s">
        <v>9855</v>
      </c>
      <c r="C4006" s="618" t="s">
        <v>795</v>
      </c>
      <c r="D4006" s="620">
        <v>801.24</v>
      </c>
    </row>
    <row r="4007" spans="1:4" ht="18" customHeight="1" x14ac:dyDescent="0.35">
      <c r="A4007" s="618">
        <v>3009083</v>
      </c>
      <c r="B4007" s="619" t="s">
        <v>9856</v>
      </c>
      <c r="C4007" s="618" t="s">
        <v>795</v>
      </c>
      <c r="D4007" s="620">
        <v>819.37</v>
      </c>
    </row>
    <row r="4008" spans="1:4" ht="18" customHeight="1" x14ac:dyDescent="0.35">
      <c r="A4008" s="618">
        <v>3009084</v>
      </c>
      <c r="B4008" s="619" t="s">
        <v>9857</v>
      </c>
      <c r="C4008" s="618" t="s">
        <v>795</v>
      </c>
      <c r="D4008" s="620">
        <v>862.61</v>
      </c>
    </row>
    <row r="4009" spans="1:4" ht="18" customHeight="1" x14ac:dyDescent="0.35">
      <c r="A4009" s="618">
        <v>3009070</v>
      </c>
      <c r="B4009" s="619" t="s">
        <v>9858</v>
      </c>
      <c r="C4009" s="618" t="s">
        <v>795</v>
      </c>
      <c r="D4009" s="620">
        <v>490.4</v>
      </c>
    </row>
    <row r="4010" spans="1:4" ht="18" customHeight="1" x14ac:dyDescent="0.35">
      <c r="A4010" s="618">
        <v>3009285</v>
      </c>
      <c r="B4010" s="619" t="s">
        <v>9859</v>
      </c>
      <c r="C4010" s="618" t="s">
        <v>740</v>
      </c>
      <c r="D4010" s="620">
        <v>799615.5</v>
      </c>
    </row>
    <row r="4011" spans="1:4" ht="18" customHeight="1" x14ac:dyDescent="0.35">
      <c r="A4011" s="618">
        <v>3009072</v>
      </c>
      <c r="B4011" s="619" t="s">
        <v>9860</v>
      </c>
      <c r="C4011" s="618" t="s">
        <v>740</v>
      </c>
      <c r="D4011" s="620">
        <v>839429.57</v>
      </c>
    </row>
    <row r="4012" spans="1:4" ht="18" customHeight="1" x14ac:dyDescent="0.35">
      <c r="A4012" s="618">
        <v>3009069</v>
      </c>
      <c r="B4012" s="619" t="s">
        <v>9861</v>
      </c>
      <c r="C4012" s="618" t="s">
        <v>795</v>
      </c>
      <c r="D4012" s="620">
        <v>240.42</v>
      </c>
    </row>
    <row r="4013" spans="1:4" ht="18" customHeight="1" x14ac:dyDescent="0.35">
      <c r="A4013" s="618">
        <v>3009284</v>
      </c>
      <c r="B4013" s="619" t="s">
        <v>9862</v>
      </c>
      <c r="C4013" s="618" t="s">
        <v>740</v>
      </c>
      <c r="D4013" s="620">
        <v>387628.35</v>
      </c>
    </row>
    <row r="4014" spans="1:4" ht="18" customHeight="1" x14ac:dyDescent="0.35">
      <c r="A4014" s="618">
        <v>3009071</v>
      </c>
      <c r="B4014" s="619" t="s">
        <v>9863</v>
      </c>
      <c r="C4014" s="618" t="s">
        <v>740</v>
      </c>
      <c r="D4014" s="620">
        <v>406929.57</v>
      </c>
    </row>
    <row r="4015" spans="1:4" ht="18" customHeight="1" x14ac:dyDescent="0.35">
      <c r="A4015" s="618">
        <v>3009091</v>
      </c>
      <c r="B4015" s="619" t="s">
        <v>9864</v>
      </c>
      <c r="C4015" s="618" t="s">
        <v>138</v>
      </c>
      <c r="D4015" s="620">
        <v>380.07</v>
      </c>
    </row>
    <row r="4016" spans="1:4" ht="18" customHeight="1" x14ac:dyDescent="0.35">
      <c r="A4016" s="618">
        <v>3009058</v>
      </c>
      <c r="B4016" s="619" t="s">
        <v>9865</v>
      </c>
      <c r="C4016" s="618" t="s">
        <v>795</v>
      </c>
      <c r="D4016" s="620">
        <v>93082.98</v>
      </c>
    </row>
    <row r="4017" spans="1:4" ht="18" customHeight="1" x14ac:dyDescent="0.35">
      <c r="A4017" s="618">
        <v>3009229</v>
      </c>
      <c r="B4017" s="619" t="s">
        <v>9866</v>
      </c>
      <c r="C4017" s="618" t="s">
        <v>740</v>
      </c>
      <c r="D4017" s="620">
        <v>209.75</v>
      </c>
    </row>
    <row r="4018" spans="1:4" ht="18" customHeight="1" x14ac:dyDescent="0.35">
      <c r="A4018" s="618">
        <v>3009132</v>
      </c>
      <c r="B4018" s="619" t="s">
        <v>9867</v>
      </c>
      <c r="C4018" s="618" t="s">
        <v>740</v>
      </c>
      <c r="D4018" s="620">
        <v>1272.1600000000001</v>
      </c>
    </row>
    <row r="4019" spans="1:4" ht="18" customHeight="1" x14ac:dyDescent="0.35">
      <c r="A4019" s="618">
        <v>3009133</v>
      </c>
      <c r="B4019" s="619" t="s">
        <v>9868</v>
      </c>
      <c r="C4019" s="618" t="s">
        <v>740</v>
      </c>
      <c r="D4019" s="620">
        <v>1864.56</v>
      </c>
    </row>
    <row r="4020" spans="1:4" ht="18" customHeight="1" x14ac:dyDescent="0.35">
      <c r="A4020" s="618">
        <v>3009321</v>
      </c>
      <c r="B4020" s="619" t="s">
        <v>9869</v>
      </c>
      <c r="C4020" s="618" t="s">
        <v>795</v>
      </c>
      <c r="D4020" s="620">
        <v>1588.57</v>
      </c>
    </row>
    <row r="4021" spans="1:4" ht="18" customHeight="1" x14ac:dyDescent="0.35">
      <c r="A4021" s="618">
        <v>3009322</v>
      </c>
      <c r="B4021" s="619" t="s">
        <v>9870</v>
      </c>
      <c r="C4021" s="618" t="s">
        <v>795</v>
      </c>
      <c r="D4021" s="620">
        <v>1584.59</v>
      </c>
    </row>
    <row r="4022" spans="1:4" ht="18" customHeight="1" x14ac:dyDescent="0.35">
      <c r="A4022" s="618">
        <v>3009323</v>
      </c>
      <c r="B4022" s="619" t="s">
        <v>9871</v>
      </c>
      <c r="C4022" s="618" t="s">
        <v>795</v>
      </c>
      <c r="D4022" s="620">
        <v>1654.39</v>
      </c>
    </row>
    <row r="4023" spans="1:4" ht="9" customHeight="1" x14ac:dyDescent="0.35">
      <c r="A4023" s="618">
        <v>3009324</v>
      </c>
      <c r="B4023" s="619" t="s">
        <v>9872</v>
      </c>
      <c r="C4023" s="618" t="s">
        <v>795</v>
      </c>
      <c r="D4023" s="620">
        <v>1601.97</v>
      </c>
    </row>
    <row r="4024" spans="1:4" ht="9" customHeight="1" x14ac:dyDescent="0.35">
      <c r="A4024" s="618">
        <v>3009096</v>
      </c>
      <c r="B4024" s="619" t="s">
        <v>9873</v>
      </c>
      <c r="C4024" s="618" t="s">
        <v>795</v>
      </c>
      <c r="D4024" s="620">
        <v>273.38</v>
      </c>
    </row>
    <row r="4025" spans="1:4" ht="9" customHeight="1" x14ac:dyDescent="0.35">
      <c r="A4025" s="618">
        <v>3009330</v>
      </c>
      <c r="B4025" s="619" t="s">
        <v>9874</v>
      </c>
      <c r="C4025" s="618" t="s">
        <v>795</v>
      </c>
      <c r="D4025" s="620">
        <v>226.74</v>
      </c>
    </row>
    <row r="4026" spans="1:4" ht="18" customHeight="1" x14ac:dyDescent="0.35">
      <c r="A4026" s="618">
        <v>3009326</v>
      </c>
      <c r="B4026" s="619" t="s">
        <v>9875</v>
      </c>
      <c r="C4026" s="618" t="s">
        <v>795</v>
      </c>
      <c r="D4026" s="620">
        <v>233.08</v>
      </c>
    </row>
    <row r="4027" spans="1:4" ht="9" customHeight="1" x14ac:dyDescent="0.35">
      <c r="A4027" s="618">
        <v>3009234</v>
      </c>
      <c r="B4027" s="619" t="s">
        <v>9876</v>
      </c>
      <c r="C4027" s="618" t="s">
        <v>740</v>
      </c>
      <c r="D4027" s="620">
        <v>1132501.52</v>
      </c>
    </row>
    <row r="4028" spans="1:4" ht="18" customHeight="1" x14ac:dyDescent="0.35">
      <c r="A4028" s="618">
        <v>3009022</v>
      </c>
      <c r="B4028" s="619" t="s">
        <v>9877</v>
      </c>
      <c r="C4028" s="618" t="s">
        <v>740</v>
      </c>
      <c r="D4028" s="620">
        <v>1139192.3500000001</v>
      </c>
    </row>
    <row r="4029" spans="1:4" ht="9" customHeight="1" x14ac:dyDescent="0.35">
      <c r="A4029" s="618">
        <v>3009230</v>
      </c>
      <c r="B4029" s="619" t="s">
        <v>9878</v>
      </c>
      <c r="C4029" s="618" t="s">
        <v>740</v>
      </c>
      <c r="D4029" s="620">
        <v>1698911.78</v>
      </c>
    </row>
    <row r="4030" spans="1:4" ht="18" customHeight="1" x14ac:dyDescent="0.35">
      <c r="A4030" s="618">
        <v>3009018</v>
      </c>
      <c r="B4030" s="619" t="s">
        <v>9879</v>
      </c>
      <c r="C4030" s="618" t="s">
        <v>740</v>
      </c>
      <c r="D4030" s="620">
        <v>1708948.03</v>
      </c>
    </row>
    <row r="4031" spans="1:4" ht="18" customHeight="1" x14ac:dyDescent="0.35">
      <c r="A4031" s="618">
        <v>3009288</v>
      </c>
      <c r="B4031" s="619" t="s">
        <v>9880</v>
      </c>
      <c r="C4031" s="618" t="s">
        <v>740</v>
      </c>
      <c r="D4031" s="620">
        <v>1439367.31</v>
      </c>
    </row>
    <row r="4032" spans="1:4" ht="9" customHeight="1" x14ac:dyDescent="0.35">
      <c r="A4032" s="618">
        <v>3009013</v>
      </c>
      <c r="B4032" s="619" t="s">
        <v>9881</v>
      </c>
      <c r="C4032" s="618" t="s">
        <v>740</v>
      </c>
      <c r="D4032" s="620">
        <v>1461126.58</v>
      </c>
    </row>
    <row r="4033" spans="1:4" ht="9" customHeight="1" x14ac:dyDescent="0.35">
      <c r="A4033" s="618">
        <v>3009292</v>
      </c>
      <c r="B4033" s="619" t="s">
        <v>9882</v>
      </c>
      <c r="C4033" s="618" t="s">
        <v>740</v>
      </c>
      <c r="D4033" s="620">
        <v>2159053.65</v>
      </c>
    </row>
    <row r="4034" spans="1:4" ht="18" customHeight="1" x14ac:dyDescent="0.35">
      <c r="A4034" s="618">
        <v>3009225</v>
      </c>
      <c r="B4034" s="619" t="s">
        <v>9883</v>
      </c>
      <c r="C4034" s="618" t="s">
        <v>740</v>
      </c>
      <c r="D4034" s="620">
        <v>2191692.7200000002</v>
      </c>
    </row>
    <row r="4035" spans="1:4" ht="9" customHeight="1" x14ac:dyDescent="0.35">
      <c r="A4035" s="618">
        <v>3009100</v>
      </c>
      <c r="B4035" s="619" t="s">
        <v>9884</v>
      </c>
      <c r="C4035" s="618" t="s">
        <v>795</v>
      </c>
      <c r="D4035" s="620">
        <v>51557.08</v>
      </c>
    </row>
    <row r="4036" spans="1:4" ht="9" customHeight="1" x14ac:dyDescent="0.35">
      <c r="A4036" s="618">
        <v>3009238</v>
      </c>
      <c r="B4036" s="619" t="s">
        <v>9885</v>
      </c>
      <c r="C4036" s="618" t="s">
        <v>740</v>
      </c>
      <c r="D4036" s="620">
        <v>1015032.15</v>
      </c>
    </row>
    <row r="4037" spans="1:4" ht="9" customHeight="1" x14ac:dyDescent="0.35">
      <c r="A4037" s="618">
        <v>3009304</v>
      </c>
      <c r="B4037" s="619" t="s">
        <v>9886</v>
      </c>
      <c r="C4037" s="618" t="s">
        <v>740</v>
      </c>
      <c r="D4037" s="620">
        <v>1522443.18</v>
      </c>
    </row>
    <row r="4038" spans="1:4" ht="9" customHeight="1" x14ac:dyDescent="0.35">
      <c r="A4038" s="618">
        <v>3009030</v>
      </c>
      <c r="B4038" s="619" t="s">
        <v>9887</v>
      </c>
      <c r="C4038" s="618" t="s">
        <v>740</v>
      </c>
      <c r="D4038" s="620">
        <v>1532471.62</v>
      </c>
    </row>
    <row r="4039" spans="1:4" ht="9" customHeight="1" x14ac:dyDescent="0.35">
      <c r="A4039" s="618">
        <v>3009254</v>
      </c>
      <c r="B4039" s="619" t="s">
        <v>9888</v>
      </c>
      <c r="C4039" s="618" t="s">
        <v>740</v>
      </c>
      <c r="D4039" s="620">
        <v>1526671.95</v>
      </c>
    </row>
    <row r="4040" spans="1:4" ht="9" customHeight="1" x14ac:dyDescent="0.35">
      <c r="A4040" s="618">
        <v>3009262</v>
      </c>
      <c r="B4040" s="619" t="s">
        <v>9889</v>
      </c>
      <c r="C4040" s="618" t="s">
        <v>740</v>
      </c>
      <c r="D4040" s="620">
        <v>1320449.51</v>
      </c>
    </row>
    <row r="4041" spans="1:4" ht="9" customHeight="1" x14ac:dyDescent="0.35">
      <c r="A4041" s="618">
        <v>3009034</v>
      </c>
      <c r="B4041" s="619" t="s">
        <v>9890</v>
      </c>
      <c r="C4041" s="618" t="s">
        <v>740</v>
      </c>
      <c r="D4041" s="620">
        <v>1559108.62</v>
      </c>
    </row>
    <row r="4042" spans="1:4" ht="9" customHeight="1" x14ac:dyDescent="0.35">
      <c r="A4042" s="618">
        <v>3009042</v>
      </c>
      <c r="B4042" s="619" t="s">
        <v>9891</v>
      </c>
      <c r="C4042" s="618" t="s">
        <v>740</v>
      </c>
      <c r="D4042" s="620">
        <v>1342618.19</v>
      </c>
    </row>
    <row r="4043" spans="1:4" ht="9" customHeight="1" x14ac:dyDescent="0.35">
      <c r="A4043" s="618">
        <v>3009270</v>
      </c>
      <c r="B4043" s="619" t="s">
        <v>9892</v>
      </c>
      <c r="C4043" s="618" t="s">
        <v>740</v>
      </c>
      <c r="D4043" s="620">
        <v>2290672.96</v>
      </c>
    </row>
    <row r="4044" spans="1:4" ht="9" customHeight="1" x14ac:dyDescent="0.35">
      <c r="A4044" s="618">
        <v>3009050</v>
      </c>
      <c r="B4044" s="619" t="s">
        <v>9893</v>
      </c>
      <c r="C4044" s="618" t="s">
        <v>740</v>
      </c>
      <c r="D4044" s="620">
        <v>2339366.7599999998</v>
      </c>
    </row>
    <row r="4045" spans="1:4" ht="9" customHeight="1" x14ac:dyDescent="0.35">
      <c r="A4045" s="618">
        <v>3009101</v>
      </c>
      <c r="B4045" s="619" t="s">
        <v>9894</v>
      </c>
      <c r="C4045" s="618" t="s">
        <v>795</v>
      </c>
      <c r="D4045" s="620">
        <v>103387.55</v>
      </c>
    </row>
    <row r="4046" spans="1:4" ht="9" customHeight="1" x14ac:dyDescent="0.35">
      <c r="A4046" s="618">
        <v>3009246</v>
      </c>
      <c r="B4046" s="619" t="s">
        <v>9895</v>
      </c>
      <c r="C4046" s="618" t="s">
        <v>740</v>
      </c>
      <c r="D4046" s="620">
        <v>1008983.22</v>
      </c>
    </row>
    <row r="4047" spans="1:4" ht="9" customHeight="1" x14ac:dyDescent="0.35">
      <c r="A4047" s="618">
        <v>3009208</v>
      </c>
      <c r="B4047" s="619" t="s">
        <v>9896</v>
      </c>
      <c r="C4047" s="618" t="s">
        <v>740</v>
      </c>
      <c r="D4047" s="620">
        <v>1015669.05</v>
      </c>
    </row>
    <row r="4048" spans="1:4" ht="9" customHeight="1" x14ac:dyDescent="0.35">
      <c r="A4048" s="618">
        <v>3009308</v>
      </c>
      <c r="B4048" s="619" t="s">
        <v>9897</v>
      </c>
      <c r="C4048" s="618" t="s">
        <v>740</v>
      </c>
      <c r="D4048" s="620">
        <v>1513370.48</v>
      </c>
    </row>
    <row r="4049" spans="1:4" ht="9" customHeight="1" x14ac:dyDescent="0.35">
      <c r="A4049" s="618">
        <v>3009212</v>
      </c>
      <c r="B4049" s="619" t="s">
        <v>9898</v>
      </c>
      <c r="C4049" s="618" t="s">
        <v>740</v>
      </c>
      <c r="D4049" s="620">
        <v>1523399.23</v>
      </c>
    </row>
    <row r="4050" spans="1:4" ht="9" customHeight="1" x14ac:dyDescent="0.35">
      <c r="A4050" s="618">
        <v>3009258</v>
      </c>
      <c r="B4050" s="619" t="s">
        <v>9899</v>
      </c>
      <c r="C4050" s="618" t="s">
        <v>740</v>
      </c>
      <c r="D4050" s="620">
        <v>1520681.48</v>
      </c>
    </row>
    <row r="4051" spans="1:4" ht="9" customHeight="1" x14ac:dyDescent="0.35">
      <c r="A4051" s="618">
        <v>3009266</v>
      </c>
      <c r="B4051" s="619" t="s">
        <v>9900</v>
      </c>
      <c r="C4051" s="618" t="s">
        <v>740</v>
      </c>
      <c r="D4051" s="620">
        <v>1314459.04</v>
      </c>
    </row>
    <row r="4052" spans="1:4" ht="9" customHeight="1" x14ac:dyDescent="0.35">
      <c r="A4052" s="618">
        <v>3009038</v>
      </c>
      <c r="B4052" s="619" t="s">
        <v>9901</v>
      </c>
      <c r="C4052" s="618" t="s">
        <v>740</v>
      </c>
      <c r="D4052" s="620">
        <v>1553118.15</v>
      </c>
    </row>
    <row r="4053" spans="1:4" ht="9" customHeight="1" x14ac:dyDescent="0.35">
      <c r="A4053" s="618">
        <v>3009046</v>
      </c>
      <c r="B4053" s="619" t="s">
        <v>9902</v>
      </c>
      <c r="C4053" s="618" t="s">
        <v>740</v>
      </c>
      <c r="D4053" s="620">
        <v>1336627.72</v>
      </c>
    </row>
    <row r="4054" spans="1:4" ht="9" customHeight="1" x14ac:dyDescent="0.35">
      <c r="A4054" s="618">
        <v>3009274</v>
      </c>
      <c r="B4054" s="619" t="s">
        <v>9903</v>
      </c>
      <c r="C4054" s="618" t="s">
        <v>740</v>
      </c>
      <c r="D4054" s="620">
        <v>2281688.04</v>
      </c>
    </row>
    <row r="4055" spans="1:4" ht="9" customHeight="1" x14ac:dyDescent="0.35">
      <c r="A4055" s="618">
        <v>3009054</v>
      </c>
      <c r="B4055" s="619" t="s">
        <v>9904</v>
      </c>
      <c r="C4055" s="618" t="s">
        <v>740</v>
      </c>
      <c r="D4055" s="620">
        <v>2330381.84</v>
      </c>
    </row>
    <row r="4056" spans="1:4" ht="9" customHeight="1" x14ac:dyDescent="0.35">
      <c r="A4056" s="618">
        <v>3009235</v>
      </c>
      <c r="B4056" s="619" t="s">
        <v>9905</v>
      </c>
      <c r="C4056" s="618" t="s">
        <v>740</v>
      </c>
      <c r="D4056" s="620">
        <v>1493145.92</v>
      </c>
    </row>
    <row r="4057" spans="1:4" ht="9" customHeight="1" x14ac:dyDescent="0.35">
      <c r="A4057" s="618">
        <v>3009023</v>
      </c>
      <c r="B4057" s="619" t="s">
        <v>9906</v>
      </c>
      <c r="C4057" s="618" t="s">
        <v>740</v>
      </c>
      <c r="D4057" s="620">
        <v>1499624.26</v>
      </c>
    </row>
    <row r="4058" spans="1:4" ht="9" customHeight="1" x14ac:dyDescent="0.35">
      <c r="A4058" s="618">
        <v>3009231</v>
      </c>
      <c r="B4058" s="619" t="s">
        <v>9907</v>
      </c>
      <c r="C4058" s="618" t="s">
        <v>740</v>
      </c>
      <c r="D4058" s="620">
        <v>2237929.11</v>
      </c>
    </row>
    <row r="4059" spans="1:4" ht="9" customHeight="1" x14ac:dyDescent="0.35">
      <c r="A4059" s="618">
        <v>3009019</v>
      </c>
      <c r="B4059" s="619" t="s">
        <v>9908</v>
      </c>
      <c r="C4059" s="618" t="s">
        <v>740</v>
      </c>
      <c r="D4059" s="620">
        <v>2250074.0099999998</v>
      </c>
    </row>
    <row r="4060" spans="1:4" ht="9" customHeight="1" x14ac:dyDescent="0.35">
      <c r="A4060" s="618">
        <v>3009289</v>
      </c>
      <c r="B4060" s="619" t="s">
        <v>9909</v>
      </c>
      <c r="C4060" s="618" t="s">
        <v>740</v>
      </c>
      <c r="D4060" s="620">
        <v>1899636.1</v>
      </c>
    </row>
    <row r="4061" spans="1:4" ht="18" customHeight="1" x14ac:dyDescent="0.35">
      <c r="A4061" s="618">
        <v>3009014</v>
      </c>
      <c r="B4061" s="619" t="s">
        <v>9910</v>
      </c>
      <c r="C4061" s="618" t="s">
        <v>740</v>
      </c>
      <c r="D4061" s="620">
        <v>1926651.04</v>
      </c>
    </row>
    <row r="4062" spans="1:4" ht="9" customHeight="1" x14ac:dyDescent="0.35">
      <c r="A4062" s="618">
        <v>3009293</v>
      </c>
      <c r="B4062" s="619" t="s">
        <v>9911</v>
      </c>
      <c r="C4062" s="618" t="s">
        <v>740</v>
      </c>
      <c r="D4062" s="620">
        <v>2849456.92</v>
      </c>
    </row>
    <row r="4063" spans="1:4" ht="9" customHeight="1" x14ac:dyDescent="0.35">
      <c r="A4063" s="618">
        <v>3009226</v>
      </c>
      <c r="B4063" s="619" t="s">
        <v>9912</v>
      </c>
      <c r="C4063" s="618" t="s">
        <v>740</v>
      </c>
      <c r="D4063" s="620">
        <v>2889979.62</v>
      </c>
    </row>
    <row r="4064" spans="1:4" ht="9" customHeight="1" x14ac:dyDescent="0.35">
      <c r="A4064" s="618">
        <v>3009102</v>
      </c>
      <c r="B4064" s="619" t="s">
        <v>9913</v>
      </c>
      <c r="C4064" s="618" t="s">
        <v>795</v>
      </c>
      <c r="D4064" s="620">
        <v>71889.55</v>
      </c>
    </row>
    <row r="4065" spans="1:4" ht="9" customHeight="1" x14ac:dyDescent="0.35">
      <c r="A4065" s="618">
        <v>3009297</v>
      </c>
      <c r="B4065" s="619" t="s">
        <v>9914</v>
      </c>
      <c r="C4065" s="618" t="s">
        <v>740</v>
      </c>
      <c r="D4065" s="620">
        <v>1355955</v>
      </c>
    </row>
    <row r="4066" spans="1:4" ht="9" customHeight="1" x14ac:dyDescent="0.35">
      <c r="A4066" s="618">
        <v>3009027</v>
      </c>
      <c r="B4066" s="619" t="s">
        <v>9915</v>
      </c>
      <c r="C4066" s="618" t="s">
        <v>740</v>
      </c>
      <c r="D4066" s="620">
        <v>1362640.74</v>
      </c>
    </row>
    <row r="4067" spans="1:4" ht="9" customHeight="1" x14ac:dyDescent="0.35">
      <c r="A4067" s="618">
        <v>3009305</v>
      </c>
      <c r="B4067" s="619" t="s">
        <v>9916</v>
      </c>
      <c r="C4067" s="618" t="s">
        <v>740</v>
      </c>
      <c r="D4067" s="620">
        <v>2033827.34</v>
      </c>
    </row>
    <row r="4068" spans="1:4" ht="9" customHeight="1" x14ac:dyDescent="0.35">
      <c r="A4068" s="618">
        <v>3009031</v>
      </c>
      <c r="B4068" s="619" t="s">
        <v>9917</v>
      </c>
      <c r="C4068" s="618" t="s">
        <v>740</v>
      </c>
      <c r="D4068" s="620">
        <v>2043855.79</v>
      </c>
    </row>
    <row r="4069" spans="1:4" ht="9" customHeight="1" x14ac:dyDescent="0.35">
      <c r="A4069" s="618">
        <v>3009255</v>
      </c>
      <c r="B4069" s="619" t="s">
        <v>9918</v>
      </c>
      <c r="C4069" s="618" t="s">
        <v>740</v>
      </c>
      <c r="D4069" s="620">
        <v>1933192.14</v>
      </c>
    </row>
    <row r="4070" spans="1:4" ht="9" customHeight="1" x14ac:dyDescent="0.35">
      <c r="A4070" s="618">
        <v>3009263</v>
      </c>
      <c r="B4070" s="619" t="s">
        <v>9919</v>
      </c>
      <c r="C4070" s="618" t="s">
        <v>740</v>
      </c>
      <c r="D4070" s="620">
        <v>1761271.96</v>
      </c>
    </row>
    <row r="4071" spans="1:4" ht="9" customHeight="1" x14ac:dyDescent="0.35">
      <c r="A4071" s="618">
        <v>3009035</v>
      </c>
      <c r="B4071" s="619" t="s">
        <v>9920</v>
      </c>
      <c r="C4071" s="618" t="s">
        <v>740</v>
      </c>
      <c r="D4071" s="620">
        <v>1968894.91</v>
      </c>
    </row>
    <row r="4072" spans="1:4" ht="9" customHeight="1" x14ac:dyDescent="0.35">
      <c r="A4072" s="618">
        <v>3009043</v>
      </c>
      <c r="B4072" s="619" t="s">
        <v>9921</v>
      </c>
      <c r="C4072" s="618" t="s">
        <v>740</v>
      </c>
      <c r="D4072" s="620">
        <v>1788414.65</v>
      </c>
    </row>
    <row r="4073" spans="1:4" ht="9" customHeight="1" x14ac:dyDescent="0.35">
      <c r="A4073" s="618">
        <v>3009271</v>
      </c>
      <c r="B4073" s="619" t="s">
        <v>9922</v>
      </c>
      <c r="C4073" s="618" t="s">
        <v>740</v>
      </c>
      <c r="D4073" s="620">
        <v>2900453.15</v>
      </c>
    </row>
    <row r="4074" spans="1:4" ht="9" customHeight="1" x14ac:dyDescent="0.35">
      <c r="A4074" s="618">
        <v>3009051</v>
      </c>
      <c r="B4074" s="619" t="s">
        <v>9923</v>
      </c>
      <c r="C4074" s="618" t="s">
        <v>740</v>
      </c>
      <c r="D4074" s="620">
        <v>2954046.09</v>
      </c>
    </row>
    <row r="4075" spans="1:4" ht="9" customHeight="1" x14ac:dyDescent="0.35">
      <c r="A4075" s="618">
        <v>3009103</v>
      </c>
      <c r="B4075" s="619" t="s">
        <v>9924</v>
      </c>
      <c r="C4075" s="618" t="s">
        <v>795</v>
      </c>
      <c r="D4075" s="620">
        <v>144052.49</v>
      </c>
    </row>
    <row r="4076" spans="1:4" ht="9" customHeight="1" x14ac:dyDescent="0.35">
      <c r="A4076" s="618">
        <v>3009247</v>
      </c>
      <c r="B4076" s="619" t="s">
        <v>9925</v>
      </c>
      <c r="C4076" s="618" t="s">
        <v>740</v>
      </c>
      <c r="D4076" s="620">
        <v>1348881.37</v>
      </c>
    </row>
    <row r="4077" spans="1:4" ht="9" customHeight="1" x14ac:dyDescent="0.35">
      <c r="A4077" s="618">
        <v>3009209</v>
      </c>
      <c r="B4077" s="619" t="s">
        <v>9926</v>
      </c>
      <c r="C4077" s="618" t="s">
        <v>740</v>
      </c>
      <c r="D4077" s="620">
        <v>1355567.2</v>
      </c>
    </row>
    <row r="4078" spans="1:4" ht="9" customHeight="1" x14ac:dyDescent="0.35">
      <c r="A4078" s="618">
        <v>3009309</v>
      </c>
      <c r="B4078" s="619" t="s">
        <v>9927</v>
      </c>
      <c r="C4078" s="618" t="s">
        <v>740</v>
      </c>
      <c r="D4078" s="620">
        <v>2023217.9</v>
      </c>
    </row>
    <row r="4079" spans="1:4" ht="9" customHeight="1" x14ac:dyDescent="0.35">
      <c r="A4079" s="618">
        <v>3009213</v>
      </c>
      <c r="B4079" s="619" t="s">
        <v>9928</v>
      </c>
      <c r="C4079" s="618" t="s">
        <v>740</v>
      </c>
      <c r="D4079" s="620">
        <v>2033246.65</v>
      </c>
    </row>
    <row r="4080" spans="1:4" ht="9" customHeight="1" x14ac:dyDescent="0.35">
      <c r="A4080" s="618">
        <v>3009259</v>
      </c>
      <c r="B4080" s="619" t="s">
        <v>9929</v>
      </c>
      <c r="C4080" s="618" t="s">
        <v>740</v>
      </c>
      <c r="D4080" s="620">
        <v>1926176.98</v>
      </c>
    </row>
    <row r="4081" spans="1:4" ht="18" customHeight="1" x14ac:dyDescent="0.35">
      <c r="A4081" s="618">
        <v>3009267</v>
      </c>
      <c r="B4081" s="619" t="s">
        <v>9930</v>
      </c>
      <c r="C4081" s="618" t="s">
        <v>740</v>
      </c>
      <c r="D4081" s="620">
        <v>1754256.8</v>
      </c>
    </row>
    <row r="4082" spans="1:4" ht="18" customHeight="1" x14ac:dyDescent="0.35">
      <c r="A4082" s="618">
        <v>3009039</v>
      </c>
      <c r="B4082" s="619" t="s">
        <v>9931</v>
      </c>
      <c r="C4082" s="618" t="s">
        <v>740</v>
      </c>
      <c r="D4082" s="620">
        <v>1961879.74</v>
      </c>
    </row>
    <row r="4083" spans="1:4" ht="18" customHeight="1" x14ac:dyDescent="0.35">
      <c r="A4083" s="618">
        <v>3009047</v>
      </c>
      <c r="B4083" s="619" t="s">
        <v>9932</v>
      </c>
      <c r="C4083" s="618" t="s">
        <v>740</v>
      </c>
      <c r="D4083" s="620">
        <v>1781399.49</v>
      </c>
    </row>
    <row r="4084" spans="1:4" ht="18" customHeight="1" x14ac:dyDescent="0.35">
      <c r="A4084" s="618">
        <v>3009275</v>
      </c>
      <c r="B4084" s="619" t="s">
        <v>9933</v>
      </c>
      <c r="C4084" s="618" t="s">
        <v>740</v>
      </c>
      <c r="D4084" s="620">
        <v>2889931.48</v>
      </c>
    </row>
    <row r="4085" spans="1:4" ht="18" customHeight="1" x14ac:dyDescent="0.35">
      <c r="A4085" s="618">
        <v>3009055</v>
      </c>
      <c r="B4085" s="619" t="s">
        <v>9934</v>
      </c>
      <c r="C4085" s="618" t="s">
        <v>740</v>
      </c>
      <c r="D4085" s="620">
        <v>2943524.43</v>
      </c>
    </row>
    <row r="4086" spans="1:4" ht="18" customHeight="1" x14ac:dyDescent="0.35">
      <c r="A4086" s="618">
        <v>3009236</v>
      </c>
      <c r="B4086" s="619" t="s">
        <v>9935</v>
      </c>
      <c r="C4086" s="618" t="s">
        <v>740</v>
      </c>
      <c r="D4086" s="620">
        <v>1805018.08</v>
      </c>
    </row>
    <row r="4087" spans="1:4" ht="18" customHeight="1" x14ac:dyDescent="0.35">
      <c r="A4087" s="618">
        <v>3009024</v>
      </c>
      <c r="B4087" s="619" t="s">
        <v>9936</v>
      </c>
      <c r="C4087" s="618" t="s">
        <v>740</v>
      </c>
      <c r="D4087" s="620">
        <v>1809919</v>
      </c>
    </row>
    <row r="4088" spans="1:4" ht="9" customHeight="1" x14ac:dyDescent="0.35">
      <c r="A4088" s="618">
        <v>3009232</v>
      </c>
      <c r="B4088" s="619" t="s">
        <v>9937</v>
      </c>
      <c r="C4088" s="618" t="s">
        <v>740</v>
      </c>
      <c r="D4088" s="620">
        <v>2703583.72</v>
      </c>
    </row>
    <row r="4089" spans="1:4" ht="18" customHeight="1" x14ac:dyDescent="0.35">
      <c r="A4089" s="618">
        <v>3009020</v>
      </c>
      <c r="B4089" s="619" t="s">
        <v>9938</v>
      </c>
      <c r="C4089" s="618" t="s">
        <v>740</v>
      </c>
      <c r="D4089" s="620">
        <v>2713248.11</v>
      </c>
    </row>
    <row r="4090" spans="1:4" ht="18" customHeight="1" x14ac:dyDescent="0.35">
      <c r="A4090" s="618">
        <v>3009290</v>
      </c>
      <c r="B4090" s="619" t="s">
        <v>9939</v>
      </c>
      <c r="C4090" s="618" t="s">
        <v>740</v>
      </c>
      <c r="D4090" s="620">
        <v>2240154.56</v>
      </c>
    </row>
    <row r="4091" spans="1:4" ht="18" customHeight="1" x14ac:dyDescent="0.35">
      <c r="A4091" s="618">
        <v>3009015</v>
      </c>
      <c r="B4091" s="619" t="s">
        <v>9940</v>
      </c>
      <c r="C4091" s="618" t="s">
        <v>740</v>
      </c>
      <c r="D4091" s="620">
        <v>2268674.34</v>
      </c>
    </row>
    <row r="4092" spans="1:4" ht="18" customHeight="1" x14ac:dyDescent="0.35">
      <c r="A4092" s="618">
        <v>3009294</v>
      </c>
      <c r="B4092" s="619" t="s">
        <v>9941</v>
      </c>
      <c r="C4092" s="618" t="s">
        <v>740</v>
      </c>
      <c r="D4092" s="620">
        <v>3360234.61</v>
      </c>
    </row>
    <row r="4093" spans="1:4" ht="18" customHeight="1" x14ac:dyDescent="0.35">
      <c r="A4093" s="618">
        <v>3009227</v>
      </c>
      <c r="B4093" s="619" t="s">
        <v>9942</v>
      </c>
      <c r="C4093" s="618" t="s">
        <v>740</v>
      </c>
      <c r="D4093" s="620">
        <v>3403014.57</v>
      </c>
    </row>
    <row r="4094" spans="1:4" ht="18" customHeight="1" x14ac:dyDescent="0.35">
      <c r="A4094" s="618">
        <v>3009104</v>
      </c>
      <c r="B4094" s="619" t="s">
        <v>9943</v>
      </c>
      <c r="C4094" s="618" t="s">
        <v>795</v>
      </c>
      <c r="D4094" s="620">
        <v>88962.6</v>
      </c>
    </row>
    <row r="4095" spans="1:4" ht="18" customHeight="1" x14ac:dyDescent="0.35">
      <c r="A4095" s="618">
        <v>3009240</v>
      </c>
      <c r="B4095" s="619" t="s">
        <v>9944</v>
      </c>
      <c r="C4095" s="618" t="s">
        <v>740</v>
      </c>
      <c r="D4095" s="620">
        <v>1642995.47</v>
      </c>
    </row>
    <row r="4096" spans="1:4" ht="18" customHeight="1" x14ac:dyDescent="0.35">
      <c r="A4096" s="618">
        <v>3009028</v>
      </c>
      <c r="B4096" s="619" t="s">
        <v>9945</v>
      </c>
      <c r="C4096" s="618" t="s">
        <v>740</v>
      </c>
      <c r="D4096" s="620">
        <v>1649681.22</v>
      </c>
    </row>
    <row r="4097" spans="1:4" ht="18" customHeight="1" x14ac:dyDescent="0.35">
      <c r="A4097" s="618">
        <v>3009306</v>
      </c>
      <c r="B4097" s="619" t="s">
        <v>9946</v>
      </c>
      <c r="C4097" s="618" t="s">
        <v>740</v>
      </c>
      <c r="D4097" s="620">
        <v>2464387.9700000002</v>
      </c>
    </row>
    <row r="4098" spans="1:4" ht="18" customHeight="1" x14ac:dyDescent="0.35">
      <c r="A4098" s="618">
        <v>3009032</v>
      </c>
      <c r="B4098" s="619" t="s">
        <v>9947</v>
      </c>
      <c r="C4098" s="618" t="s">
        <v>740</v>
      </c>
      <c r="D4098" s="620">
        <v>2474416.42</v>
      </c>
    </row>
    <row r="4099" spans="1:4" ht="18" customHeight="1" x14ac:dyDescent="0.35">
      <c r="A4099" s="618">
        <v>3009256</v>
      </c>
      <c r="B4099" s="619" t="s">
        <v>9948</v>
      </c>
      <c r="C4099" s="618" t="s">
        <v>740</v>
      </c>
      <c r="D4099" s="620">
        <v>2261649.2000000002</v>
      </c>
    </row>
    <row r="4100" spans="1:4" ht="18" customHeight="1" x14ac:dyDescent="0.35">
      <c r="A4100" s="618">
        <v>3009264</v>
      </c>
      <c r="B4100" s="619" t="s">
        <v>9949</v>
      </c>
      <c r="C4100" s="618" t="s">
        <v>740</v>
      </c>
      <c r="D4100" s="620">
        <v>2078536.15</v>
      </c>
    </row>
    <row r="4101" spans="1:4" ht="18" customHeight="1" x14ac:dyDescent="0.35">
      <c r="A4101" s="618">
        <v>3009036</v>
      </c>
      <c r="B4101" s="619" t="s">
        <v>9950</v>
      </c>
      <c r="C4101" s="618" t="s">
        <v>740</v>
      </c>
      <c r="D4101" s="620">
        <v>2299414.1</v>
      </c>
    </row>
    <row r="4102" spans="1:4" ht="18" customHeight="1" x14ac:dyDescent="0.35">
      <c r="A4102" s="618">
        <v>3009044</v>
      </c>
      <c r="B4102" s="619" t="s">
        <v>9951</v>
      </c>
      <c r="C4102" s="618" t="s">
        <v>740</v>
      </c>
      <c r="D4102" s="620">
        <v>2107183.6800000002</v>
      </c>
    </row>
    <row r="4103" spans="1:4" ht="18" customHeight="1" x14ac:dyDescent="0.35">
      <c r="A4103" s="618">
        <v>3009272</v>
      </c>
      <c r="B4103" s="619" t="s">
        <v>9952</v>
      </c>
      <c r="C4103" s="618" t="s">
        <v>740</v>
      </c>
      <c r="D4103" s="620">
        <v>3393138.65</v>
      </c>
    </row>
    <row r="4104" spans="1:4" ht="18" customHeight="1" x14ac:dyDescent="0.35">
      <c r="A4104" s="618">
        <v>3009052</v>
      </c>
      <c r="B4104" s="619" t="s">
        <v>9953</v>
      </c>
      <c r="C4104" s="618" t="s">
        <v>740</v>
      </c>
      <c r="D4104" s="620">
        <v>3449824.79</v>
      </c>
    </row>
    <row r="4105" spans="1:4" ht="18" customHeight="1" x14ac:dyDescent="0.35">
      <c r="A4105" s="618">
        <v>3009105</v>
      </c>
      <c r="B4105" s="619" t="s">
        <v>9954</v>
      </c>
      <c r="C4105" s="618" t="s">
        <v>795</v>
      </c>
      <c r="D4105" s="620">
        <v>178198.58</v>
      </c>
    </row>
    <row r="4106" spans="1:4" ht="18" customHeight="1" x14ac:dyDescent="0.35">
      <c r="A4106" s="618">
        <v>3009248</v>
      </c>
      <c r="B4106" s="619" t="s">
        <v>9955</v>
      </c>
      <c r="C4106" s="618" t="s">
        <v>740</v>
      </c>
      <c r="D4106" s="620">
        <v>1634681.8</v>
      </c>
    </row>
    <row r="4107" spans="1:4" ht="18" customHeight="1" x14ac:dyDescent="0.35">
      <c r="A4107" s="618">
        <v>3009210</v>
      </c>
      <c r="B4107" s="619" t="s">
        <v>9956</v>
      </c>
      <c r="C4107" s="618" t="s">
        <v>740</v>
      </c>
      <c r="D4107" s="620">
        <v>1641367.63</v>
      </c>
    </row>
    <row r="4108" spans="1:4" ht="18" customHeight="1" x14ac:dyDescent="0.35">
      <c r="A4108" s="618">
        <v>3009310</v>
      </c>
      <c r="B4108" s="619" t="s">
        <v>9957</v>
      </c>
      <c r="C4108" s="618" t="s">
        <v>740</v>
      </c>
      <c r="D4108" s="620">
        <v>2451918.71</v>
      </c>
    </row>
    <row r="4109" spans="1:4" ht="18" customHeight="1" x14ac:dyDescent="0.35">
      <c r="A4109" s="618">
        <v>3009214</v>
      </c>
      <c r="B4109" s="619" t="s">
        <v>9958</v>
      </c>
      <c r="C4109" s="618" t="s">
        <v>740</v>
      </c>
      <c r="D4109" s="620">
        <v>2461947.46</v>
      </c>
    </row>
    <row r="4110" spans="1:4" ht="18" customHeight="1" x14ac:dyDescent="0.35">
      <c r="A4110" s="618">
        <v>3009260</v>
      </c>
      <c r="B4110" s="619" t="s">
        <v>9959</v>
      </c>
      <c r="C4110" s="618" t="s">
        <v>740</v>
      </c>
      <c r="D4110" s="620">
        <v>2253393.9900000002</v>
      </c>
    </row>
    <row r="4111" spans="1:4" ht="18" customHeight="1" x14ac:dyDescent="0.35">
      <c r="A4111" s="618">
        <v>3009268</v>
      </c>
      <c r="B4111" s="619" t="s">
        <v>9960</v>
      </c>
      <c r="C4111" s="618" t="s">
        <v>740</v>
      </c>
      <c r="D4111" s="620">
        <v>2070280.94</v>
      </c>
    </row>
    <row r="4112" spans="1:4" ht="18" customHeight="1" x14ac:dyDescent="0.35">
      <c r="A4112" s="618">
        <v>3009040</v>
      </c>
      <c r="B4112" s="619" t="s">
        <v>9961</v>
      </c>
      <c r="C4112" s="618" t="s">
        <v>740</v>
      </c>
      <c r="D4112" s="620">
        <v>2291158.88</v>
      </c>
    </row>
    <row r="4113" spans="1:4" ht="18" customHeight="1" x14ac:dyDescent="0.35">
      <c r="A4113" s="618">
        <v>3009048</v>
      </c>
      <c r="B4113" s="619" t="s">
        <v>9962</v>
      </c>
      <c r="C4113" s="618" t="s">
        <v>740</v>
      </c>
      <c r="D4113" s="620">
        <v>2098928.46</v>
      </c>
    </row>
    <row r="4114" spans="1:4" ht="18" customHeight="1" x14ac:dyDescent="0.35">
      <c r="A4114" s="618">
        <v>3009276</v>
      </c>
      <c r="B4114" s="619" t="s">
        <v>9963</v>
      </c>
      <c r="C4114" s="618" t="s">
        <v>740</v>
      </c>
      <c r="D4114" s="620">
        <v>3380757.17</v>
      </c>
    </row>
    <row r="4115" spans="1:4" ht="18" customHeight="1" x14ac:dyDescent="0.35">
      <c r="A4115" s="618">
        <v>3009056</v>
      </c>
      <c r="B4115" s="619" t="s">
        <v>9964</v>
      </c>
      <c r="C4115" s="618" t="s">
        <v>740</v>
      </c>
      <c r="D4115" s="620">
        <v>3437443.31</v>
      </c>
    </row>
    <row r="4116" spans="1:4" ht="18" customHeight="1" x14ac:dyDescent="0.35">
      <c r="A4116" s="618">
        <v>3009237</v>
      </c>
      <c r="B4116" s="619" t="s">
        <v>9965</v>
      </c>
      <c r="C4116" s="618" t="s">
        <v>740</v>
      </c>
      <c r="D4116" s="620">
        <v>1634923.92</v>
      </c>
    </row>
    <row r="4117" spans="1:4" ht="18" customHeight="1" x14ac:dyDescent="0.35">
      <c r="A4117" s="618">
        <v>3009025</v>
      </c>
      <c r="B4117" s="619" t="s">
        <v>9966</v>
      </c>
      <c r="C4117" s="618" t="s">
        <v>740</v>
      </c>
      <c r="D4117" s="620">
        <v>1639931.1</v>
      </c>
    </row>
    <row r="4118" spans="1:4" ht="18" customHeight="1" x14ac:dyDescent="0.35">
      <c r="A4118" s="618">
        <v>3009319</v>
      </c>
      <c r="B4118" s="619" t="s">
        <v>9967</v>
      </c>
      <c r="C4118" s="618" t="s">
        <v>740</v>
      </c>
      <c r="D4118" s="620">
        <v>2450498.0299999998</v>
      </c>
    </row>
    <row r="4119" spans="1:4" ht="18" customHeight="1" x14ac:dyDescent="0.35">
      <c r="A4119" s="618">
        <v>3009021</v>
      </c>
      <c r="B4119" s="619" t="s">
        <v>9968</v>
      </c>
      <c r="C4119" s="618" t="s">
        <v>740</v>
      </c>
      <c r="D4119" s="620">
        <v>2458319.37</v>
      </c>
    </row>
    <row r="4120" spans="1:4" ht="18" customHeight="1" x14ac:dyDescent="0.35">
      <c r="A4120" s="618">
        <v>3009291</v>
      </c>
      <c r="B4120" s="619" t="s">
        <v>9969</v>
      </c>
      <c r="C4120" s="618" t="s">
        <v>740</v>
      </c>
      <c r="D4120" s="620">
        <v>2142133.12</v>
      </c>
    </row>
    <row r="4121" spans="1:4" ht="18" customHeight="1" x14ac:dyDescent="0.35">
      <c r="A4121" s="618">
        <v>3009016</v>
      </c>
      <c r="B4121" s="619" t="s">
        <v>9970</v>
      </c>
      <c r="C4121" s="618" t="s">
        <v>740</v>
      </c>
      <c r="D4121" s="620">
        <v>2174241.4</v>
      </c>
    </row>
    <row r="4122" spans="1:4" ht="18" customHeight="1" x14ac:dyDescent="0.35">
      <c r="A4122" s="618">
        <v>3009295</v>
      </c>
      <c r="B4122" s="619" t="s">
        <v>9971</v>
      </c>
      <c r="C4122" s="618" t="s">
        <v>740</v>
      </c>
      <c r="D4122" s="620">
        <v>3213202.45</v>
      </c>
    </row>
    <row r="4123" spans="1:4" ht="18" customHeight="1" x14ac:dyDescent="0.35">
      <c r="A4123" s="618">
        <v>3009228</v>
      </c>
      <c r="B4123" s="619" t="s">
        <v>9972</v>
      </c>
      <c r="C4123" s="618" t="s">
        <v>740</v>
      </c>
      <c r="D4123" s="620">
        <v>3261365.16</v>
      </c>
    </row>
    <row r="4124" spans="1:4" ht="18" customHeight="1" x14ac:dyDescent="0.35">
      <c r="A4124" s="618">
        <v>3009106</v>
      </c>
      <c r="B4124" s="619" t="s">
        <v>9973</v>
      </c>
      <c r="C4124" s="618" t="s">
        <v>795</v>
      </c>
      <c r="D4124" s="620">
        <v>79718.289999999994</v>
      </c>
    </row>
    <row r="4125" spans="1:4" ht="18" customHeight="1" x14ac:dyDescent="0.35">
      <c r="A4125" s="618">
        <v>3009299</v>
      </c>
      <c r="B4125" s="619" t="s">
        <v>9974</v>
      </c>
      <c r="C4125" s="618" t="s">
        <v>740</v>
      </c>
      <c r="D4125" s="620">
        <v>1487378.57</v>
      </c>
    </row>
    <row r="4126" spans="1:4" ht="18" customHeight="1" x14ac:dyDescent="0.35">
      <c r="A4126" s="618">
        <v>3009029</v>
      </c>
      <c r="B4126" s="619" t="s">
        <v>9975</v>
      </c>
      <c r="C4126" s="618" t="s">
        <v>740</v>
      </c>
      <c r="D4126" s="620">
        <v>1494064.32</v>
      </c>
    </row>
    <row r="4127" spans="1:4" ht="18" customHeight="1" x14ac:dyDescent="0.35">
      <c r="A4127" s="618">
        <v>3009245</v>
      </c>
      <c r="B4127" s="619" t="s">
        <v>9976</v>
      </c>
      <c r="C4127" s="618" t="s">
        <v>740</v>
      </c>
      <c r="D4127" s="620">
        <v>2230962.66</v>
      </c>
    </row>
    <row r="4128" spans="1:4" ht="18" customHeight="1" x14ac:dyDescent="0.35">
      <c r="A4128" s="618">
        <v>3009033</v>
      </c>
      <c r="B4128" s="619" t="s">
        <v>9977</v>
      </c>
      <c r="C4128" s="618" t="s">
        <v>740</v>
      </c>
      <c r="D4128" s="620">
        <v>2240991.11</v>
      </c>
    </row>
    <row r="4129" spans="1:4" ht="18" customHeight="1" x14ac:dyDescent="0.35">
      <c r="A4129" s="618">
        <v>3009257</v>
      </c>
      <c r="B4129" s="619" t="s">
        <v>9978</v>
      </c>
      <c r="C4129" s="618" t="s">
        <v>740</v>
      </c>
      <c r="D4129" s="620">
        <v>2095329.99</v>
      </c>
    </row>
    <row r="4130" spans="1:4" ht="18" customHeight="1" x14ac:dyDescent="0.35">
      <c r="A4130" s="618">
        <v>3009265</v>
      </c>
      <c r="B4130" s="619" t="s">
        <v>9979</v>
      </c>
      <c r="C4130" s="618" t="s">
        <v>740</v>
      </c>
      <c r="D4130" s="620">
        <v>1994991.96</v>
      </c>
    </row>
    <row r="4131" spans="1:4" ht="18" customHeight="1" x14ac:dyDescent="0.35">
      <c r="A4131" s="618">
        <v>3009037</v>
      </c>
      <c r="B4131" s="619" t="s">
        <v>9980</v>
      </c>
      <c r="C4131" s="618" t="s">
        <v>740</v>
      </c>
      <c r="D4131" s="620">
        <v>2132562.02</v>
      </c>
    </row>
    <row r="4132" spans="1:4" ht="18" customHeight="1" x14ac:dyDescent="0.35">
      <c r="A4132" s="618">
        <v>3009045</v>
      </c>
      <c r="B4132" s="619" t="s">
        <v>9981</v>
      </c>
      <c r="C4132" s="618" t="s">
        <v>740</v>
      </c>
      <c r="D4132" s="620">
        <v>2027227.99</v>
      </c>
    </row>
    <row r="4133" spans="1:4" ht="18" customHeight="1" x14ac:dyDescent="0.35">
      <c r="A4133" s="618">
        <v>3009273</v>
      </c>
      <c r="B4133" s="619" t="s">
        <v>9982</v>
      </c>
      <c r="C4133" s="618" t="s">
        <v>740</v>
      </c>
      <c r="D4133" s="620">
        <v>3143659.88</v>
      </c>
    </row>
    <row r="4134" spans="1:4" ht="18" customHeight="1" x14ac:dyDescent="0.35">
      <c r="A4134" s="618">
        <v>3009053</v>
      </c>
      <c r="B4134" s="619" t="s">
        <v>9983</v>
      </c>
      <c r="C4134" s="618" t="s">
        <v>740</v>
      </c>
      <c r="D4134" s="620">
        <v>3199546.72</v>
      </c>
    </row>
    <row r="4135" spans="1:4" ht="18" customHeight="1" x14ac:dyDescent="0.35">
      <c r="A4135" s="618">
        <v>3009107</v>
      </c>
      <c r="B4135" s="619" t="s">
        <v>9984</v>
      </c>
      <c r="C4135" s="618" t="s">
        <v>795</v>
      </c>
      <c r="D4135" s="620">
        <v>159709.96</v>
      </c>
    </row>
    <row r="4136" spans="1:4" ht="18" customHeight="1" x14ac:dyDescent="0.35">
      <c r="A4136" s="618">
        <v>3009249</v>
      </c>
      <c r="B4136" s="619" t="s">
        <v>9985</v>
      </c>
      <c r="C4136" s="618" t="s">
        <v>740</v>
      </c>
      <c r="D4136" s="620">
        <v>1479838.94</v>
      </c>
    </row>
    <row r="4137" spans="1:4" ht="18" customHeight="1" x14ac:dyDescent="0.35">
      <c r="A4137" s="618">
        <v>3009211</v>
      </c>
      <c r="B4137" s="619" t="s">
        <v>9986</v>
      </c>
      <c r="C4137" s="618" t="s">
        <v>740</v>
      </c>
      <c r="D4137" s="620">
        <v>1486524.77</v>
      </c>
    </row>
    <row r="4138" spans="1:4" ht="18" customHeight="1" x14ac:dyDescent="0.35">
      <c r="A4138" s="618">
        <v>3009253</v>
      </c>
      <c r="B4138" s="619" t="s">
        <v>9987</v>
      </c>
      <c r="C4138" s="618" t="s">
        <v>740</v>
      </c>
      <c r="D4138" s="620">
        <v>2219654.34</v>
      </c>
    </row>
    <row r="4139" spans="1:4" ht="18" customHeight="1" x14ac:dyDescent="0.35">
      <c r="A4139" s="618">
        <v>3009215</v>
      </c>
      <c r="B4139" s="619" t="s">
        <v>9988</v>
      </c>
      <c r="C4139" s="618" t="s">
        <v>740</v>
      </c>
      <c r="D4139" s="620">
        <v>2229683.09</v>
      </c>
    </row>
    <row r="4140" spans="1:4" ht="9" customHeight="1" x14ac:dyDescent="0.35">
      <c r="A4140" s="618">
        <v>3009261</v>
      </c>
      <c r="B4140" s="619" t="s">
        <v>9989</v>
      </c>
      <c r="C4140" s="618" t="s">
        <v>740</v>
      </c>
      <c r="D4140" s="620">
        <v>2087848.83</v>
      </c>
    </row>
    <row r="4141" spans="1:4" ht="9" customHeight="1" x14ac:dyDescent="0.35">
      <c r="A4141" s="618">
        <v>3009269</v>
      </c>
      <c r="B4141" s="619" t="s">
        <v>9990</v>
      </c>
      <c r="C4141" s="618" t="s">
        <v>740</v>
      </c>
      <c r="D4141" s="620">
        <v>1987510.79</v>
      </c>
    </row>
    <row r="4142" spans="1:4" ht="9" customHeight="1" x14ac:dyDescent="0.35">
      <c r="A4142" s="618">
        <v>3009041</v>
      </c>
      <c r="B4142" s="619" t="s">
        <v>9991</v>
      </c>
      <c r="C4142" s="618" t="s">
        <v>740</v>
      </c>
      <c r="D4142" s="620">
        <v>2125080.85</v>
      </c>
    </row>
    <row r="4143" spans="1:4" ht="9" customHeight="1" x14ac:dyDescent="0.35">
      <c r="A4143" s="618">
        <v>3009049</v>
      </c>
      <c r="B4143" s="619" t="s">
        <v>9992</v>
      </c>
      <c r="C4143" s="618" t="s">
        <v>740</v>
      </c>
      <c r="D4143" s="620">
        <v>2019746.82</v>
      </c>
    </row>
    <row r="4144" spans="1:4" ht="9" customHeight="1" x14ac:dyDescent="0.35">
      <c r="A4144" s="618">
        <v>3009277</v>
      </c>
      <c r="B4144" s="619" t="s">
        <v>9993</v>
      </c>
      <c r="C4144" s="618" t="s">
        <v>740</v>
      </c>
      <c r="D4144" s="620">
        <v>3132439.33</v>
      </c>
    </row>
    <row r="4145" spans="1:4" ht="9" customHeight="1" x14ac:dyDescent="0.35">
      <c r="A4145" s="618">
        <v>3009057</v>
      </c>
      <c r="B4145" s="619" t="s">
        <v>9994</v>
      </c>
      <c r="C4145" s="618" t="s">
        <v>740</v>
      </c>
      <c r="D4145" s="620">
        <v>3188326.17</v>
      </c>
    </row>
    <row r="4146" spans="1:4" ht="9" customHeight="1" x14ac:dyDescent="0.35">
      <c r="A4146" s="618">
        <v>3108073</v>
      </c>
      <c r="B4146" s="619" t="s">
        <v>9995</v>
      </c>
      <c r="C4146" s="618" t="s">
        <v>137</v>
      </c>
      <c r="D4146" s="620">
        <v>354.33</v>
      </c>
    </row>
    <row r="4147" spans="1:4" ht="9" customHeight="1" x14ac:dyDescent="0.35">
      <c r="A4147" s="618">
        <v>3107965</v>
      </c>
      <c r="B4147" s="619" t="s">
        <v>9996</v>
      </c>
      <c r="C4147" s="618" t="s">
        <v>137</v>
      </c>
      <c r="D4147" s="620">
        <v>577</v>
      </c>
    </row>
    <row r="4148" spans="1:4" ht="9" customHeight="1" x14ac:dyDescent="0.35">
      <c r="A4148" s="618">
        <v>3105941</v>
      </c>
      <c r="B4148" s="619" t="s">
        <v>9997</v>
      </c>
      <c r="C4148" s="618" t="s">
        <v>137</v>
      </c>
      <c r="D4148" s="620">
        <v>27.45</v>
      </c>
    </row>
    <row r="4149" spans="1:4" ht="9" customHeight="1" x14ac:dyDescent="0.35">
      <c r="A4149" s="618">
        <v>3108150</v>
      </c>
      <c r="B4149" s="619" t="s">
        <v>9998</v>
      </c>
      <c r="C4149" s="618" t="s">
        <v>137</v>
      </c>
      <c r="D4149" s="620">
        <v>17.88</v>
      </c>
    </row>
    <row r="4150" spans="1:4" ht="9" customHeight="1" x14ac:dyDescent="0.35">
      <c r="A4150" s="618">
        <v>3108071</v>
      </c>
      <c r="B4150" s="619" t="s">
        <v>9999</v>
      </c>
      <c r="C4150" s="618" t="s">
        <v>137</v>
      </c>
      <c r="D4150" s="620">
        <v>13.65</v>
      </c>
    </row>
    <row r="4151" spans="1:4" ht="9" customHeight="1" x14ac:dyDescent="0.35">
      <c r="A4151" s="618">
        <v>3107967</v>
      </c>
      <c r="B4151" s="619" t="s">
        <v>10000</v>
      </c>
      <c r="C4151" s="618" t="s">
        <v>137</v>
      </c>
      <c r="D4151" s="620">
        <v>10</v>
      </c>
    </row>
    <row r="4152" spans="1:4" ht="9" customHeight="1" x14ac:dyDescent="0.35">
      <c r="A4152" s="618">
        <v>3107966</v>
      </c>
      <c r="B4152" s="619" t="s">
        <v>10001</v>
      </c>
      <c r="C4152" s="618" t="s">
        <v>137</v>
      </c>
      <c r="D4152" s="620">
        <v>27.42</v>
      </c>
    </row>
    <row r="4153" spans="1:4" ht="9" customHeight="1" x14ac:dyDescent="0.35">
      <c r="A4153" s="618">
        <v>3108072</v>
      </c>
      <c r="B4153" s="619" t="s">
        <v>10002</v>
      </c>
      <c r="C4153" s="618" t="s">
        <v>137</v>
      </c>
      <c r="D4153" s="620">
        <v>14.72</v>
      </c>
    </row>
    <row r="4154" spans="1:4" ht="9" customHeight="1" x14ac:dyDescent="0.35">
      <c r="A4154" s="618">
        <v>3117750</v>
      </c>
      <c r="B4154" s="619" t="s">
        <v>10003</v>
      </c>
      <c r="C4154" s="618" t="s">
        <v>137</v>
      </c>
      <c r="D4154" s="620">
        <v>17.86</v>
      </c>
    </row>
    <row r="4155" spans="1:4" ht="9" customHeight="1" x14ac:dyDescent="0.35">
      <c r="A4155" s="618">
        <v>3117749</v>
      </c>
      <c r="B4155" s="619" t="s">
        <v>10004</v>
      </c>
      <c r="C4155" s="618" t="s">
        <v>137</v>
      </c>
      <c r="D4155" s="620">
        <v>14.47</v>
      </c>
    </row>
    <row r="4156" spans="1:4" ht="9" customHeight="1" x14ac:dyDescent="0.35">
      <c r="A4156" s="618">
        <v>3107964</v>
      </c>
      <c r="B4156" s="619" t="s">
        <v>26343</v>
      </c>
      <c r="C4156" s="618" t="s">
        <v>137</v>
      </c>
      <c r="D4156" s="620">
        <v>15.85</v>
      </c>
    </row>
    <row r="4157" spans="1:4" ht="9" customHeight="1" x14ac:dyDescent="0.35">
      <c r="A4157" s="618">
        <v>3106551</v>
      </c>
      <c r="B4157" s="619" t="s">
        <v>10005</v>
      </c>
      <c r="C4157" s="618" t="s">
        <v>137</v>
      </c>
      <c r="D4157" s="620">
        <v>10.93</v>
      </c>
    </row>
    <row r="4158" spans="1:4" ht="9" customHeight="1" x14ac:dyDescent="0.35">
      <c r="A4158" s="618">
        <v>3106427</v>
      </c>
      <c r="B4158" s="619" t="s">
        <v>10006</v>
      </c>
      <c r="C4158" s="618" t="s">
        <v>137</v>
      </c>
      <c r="D4158" s="620">
        <v>40.47</v>
      </c>
    </row>
    <row r="4159" spans="1:4" ht="9" customHeight="1" x14ac:dyDescent="0.35">
      <c r="A4159" s="618">
        <v>3106552</v>
      </c>
      <c r="B4159" s="619" t="s">
        <v>10007</v>
      </c>
      <c r="C4159" s="618" t="s">
        <v>137</v>
      </c>
      <c r="D4159" s="620">
        <v>10.210000000000001</v>
      </c>
    </row>
    <row r="4160" spans="1:4" ht="9" customHeight="1" x14ac:dyDescent="0.35">
      <c r="A4160" s="618">
        <v>3107969</v>
      </c>
      <c r="B4160" s="619" t="s">
        <v>10008</v>
      </c>
      <c r="C4160" s="618" t="s">
        <v>137</v>
      </c>
      <c r="D4160" s="620">
        <v>130.11000000000001</v>
      </c>
    </row>
    <row r="4161" spans="1:4" ht="9" customHeight="1" x14ac:dyDescent="0.35">
      <c r="A4161" s="618">
        <v>3107970</v>
      </c>
      <c r="B4161" s="619" t="s">
        <v>10009</v>
      </c>
      <c r="C4161" s="618" t="s">
        <v>137</v>
      </c>
      <c r="D4161" s="620">
        <v>124.31</v>
      </c>
    </row>
    <row r="4162" spans="1:4" ht="9" customHeight="1" x14ac:dyDescent="0.35">
      <c r="A4162" s="618">
        <v>3108007</v>
      </c>
      <c r="B4162" s="619" t="s">
        <v>10010</v>
      </c>
      <c r="C4162" s="618" t="s">
        <v>137</v>
      </c>
      <c r="D4162" s="620">
        <v>158.47</v>
      </c>
    </row>
    <row r="4163" spans="1:4" ht="9" customHeight="1" x14ac:dyDescent="0.35">
      <c r="A4163" s="618">
        <v>3108008</v>
      </c>
      <c r="B4163" s="619" t="s">
        <v>10011</v>
      </c>
      <c r="C4163" s="618" t="s">
        <v>137</v>
      </c>
      <c r="D4163" s="620">
        <v>101.39</v>
      </c>
    </row>
    <row r="4164" spans="1:4" ht="9" customHeight="1" x14ac:dyDescent="0.35">
      <c r="A4164" s="618">
        <v>3108009</v>
      </c>
      <c r="B4164" s="619" t="s">
        <v>10012</v>
      </c>
      <c r="C4164" s="618" t="s">
        <v>137</v>
      </c>
      <c r="D4164" s="620">
        <v>83.76</v>
      </c>
    </row>
    <row r="4165" spans="1:4" ht="9" customHeight="1" x14ac:dyDescent="0.35">
      <c r="A4165" s="618">
        <v>3108011</v>
      </c>
      <c r="B4165" s="619" t="s">
        <v>10013</v>
      </c>
      <c r="C4165" s="618" t="s">
        <v>137</v>
      </c>
      <c r="D4165" s="620">
        <v>168.57</v>
      </c>
    </row>
    <row r="4166" spans="1:4" ht="9" customHeight="1" x14ac:dyDescent="0.35">
      <c r="A4166" s="618">
        <v>3108012</v>
      </c>
      <c r="B4166" s="619" t="s">
        <v>10014</v>
      </c>
      <c r="C4166" s="618" t="s">
        <v>137</v>
      </c>
      <c r="D4166" s="620">
        <v>106.7</v>
      </c>
    </row>
    <row r="4167" spans="1:4" ht="9" customHeight="1" x14ac:dyDescent="0.35">
      <c r="A4167" s="618">
        <v>3108013</v>
      </c>
      <c r="B4167" s="619" t="s">
        <v>10015</v>
      </c>
      <c r="C4167" s="618" t="s">
        <v>137</v>
      </c>
      <c r="D4167" s="620">
        <v>87.47</v>
      </c>
    </row>
    <row r="4168" spans="1:4" ht="9" customHeight="1" x14ac:dyDescent="0.35">
      <c r="A4168" s="618">
        <v>3108015</v>
      </c>
      <c r="B4168" s="619" t="s">
        <v>10016</v>
      </c>
      <c r="C4168" s="618" t="s">
        <v>137</v>
      </c>
      <c r="D4168" s="620">
        <v>182.29</v>
      </c>
    </row>
    <row r="4169" spans="1:4" ht="9" customHeight="1" x14ac:dyDescent="0.35">
      <c r="A4169" s="618">
        <v>3108016</v>
      </c>
      <c r="B4169" s="619" t="s">
        <v>10017</v>
      </c>
      <c r="C4169" s="618" t="s">
        <v>137</v>
      </c>
      <c r="D4169" s="620">
        <v>113.9</v>
      </c>
    </row>
    <row r="4170" spans="1:4" ht="9" customHeight="1" x14ac:dyDescent="0.35">
      <c r="A4170" s="618">
        <v>3108017</v>
      </c>
      <c r="B4170" s="619" t="s">
        <v>10018</v>
      </c>
      <c r="C4170" s="618" t="s">
        <v>137</v>
      </c>
      <c r="D4170" s="620">
        <v>92.51</v>
      </c>
    </row>
    <row r="4171" spans="1:4" ht="9" customHeight="1" x14ac:dyDescent="0.35">
      <c r="A4171" s="618">
        <v>3107995</v>
      </c>
      <c r="B4171" s="619" t="s">
        <v>10019</v>
      </c>
      <c r="C4171" s="618" t="s">
        <v>137</v>
      </c>
      <c r="D4171" s="620">
        <v>148.26</v>
      </c>
    </row>
    <row r="4172" spans="1:4" ht="9" customHeight="1" x14ac:dyDescent="0.35">
      <c r="A4172" s="618">
        <v>3107996</v>
      </c>
      <c r="B4172" s="619" t="s">
        <v>10020</v>
      </c>
      <c r="C4172" s="618" t="s">
        <v>137</v>
      </c>
      <c r="D4172" s="620">
        <v>96.08</v>
      </c>
    </row>
    <row r="4173" spans="1:4" ht="9" customHeight="1" x14ac:dyDescent="0.35">
      <c r="A4173" s="618">
        <v>3107997</v>
      </c>
      <c r="B4173" s="619" t="s">
        <v>10021</v>
      </c>
      <c r="C4173" s="618" t="s">
        <v>137</v>
      </c>
      <c r="D4173" s="620">
        <v>80.069999999999993</v>
      </c>
    </row>
    <row r="4174" spans="1:4" ht="9" customHeight="1" x14ac:dyDescent="0.35">
      <c r="A4174" s="618">
        <v>3107999</v>
      </c>
      <c r="B4174" s="619" t="s">
        <v>10022</v>
      </c>
      <c r="C4174" s="618" t="s">
        <v>137</v>
      </c>
      <c r="D4174" s="620">
        <v>155.84</v>
      </c>
    </row>
    <row r="4175" spans="1:4" ht="9" customHeight="1" x14ac:dyDescent="0.35">
      <c r="A4175" s="618">
        <v>3108000</v>
      </c>
      <c r="B4175" s="619" t="s">
        <v>10023</v>
      </c>
      <c r="C4175" s="618" t="s">
        <v>137</v>
      </c>
      <c r="D4175" s="620">
        <v>100.06</v>
      </c>
    </row>
    <row r="4176" spans="1:4" ht="9" customHeight="1" x14ac:dyDescent="0.35">
      <c r="A4176" s="618">
        <v>3108001</v>
      </c>
      <c r="B4176" s="619" t="s">
        <v>10024</v>
      </c>
      <c r="C4176" s="618" t="s">
        <v>137</v>
      </c>
      <c r="D4176" s="620">
        <v>82.85</v>
      </c>
    </row>
    <row r="4177" spans="1:4" ht="9" customHeight="1" x14ac:dyDescent="0.35">
      <c r="A4177" s="618">
        <v>3108003</v>
      </c>
      <c r="B4177" s="619" t="s">
        <v>10025</v>
      </c>
      <c r="C4177" s="618" t="s">
        <v>137</v>
      </c>
      <c r="D4177" s="620">
        <v>161.22999999999999</v>
      </c>
    </row>
    <row r="4178" spans="1:4" ht="9" customHeight="1" x14ac:dyDescent="0.35">
      <c r="A4178" s="618">
        <v>3108004</v>
      </c>
      <c r="B4178" s="619" t="s">
        <v>10026</v>
      </c>
      <c r="C4178" s="618" t="s">
        <v>137</v>
      </c>
      <c r="D4178" s="620">
        <v>102.89</v>
      </c>
    </row>
    <row r="4179" spans="1:4" ht="9" customHeight="1" x14ac:dyDescent="0.35">
      <c r="A4179" s="618">
        <v>3108005</v>
      </c>
      <c r="B4179" s="619" t="s">
        <v>10027</v>
      </c>
      <c r="C4179" s="618" t="s">
        <v>137</v>
      </c>
      <c r="D4179" s="620">
        <v>84.83</v>
      </c>
    </row>
    <row r="4180" spans="1:4" ht="9" customHeight="1" x14ac:dyDescent="0.35">
      <c r="A4180" s="618">
        <v>3106119</v>
      </c>
      <c r="B4180" s="619" t="s">
        <v>10028</v>
      </c>
      <c r="C4180" s="618" t="s">
        <v>137</v>
      </c>
      <c r="D4180" s="620">
        <v>167.91</v>
      </c>
    </row>
    <row r="4181" spans="1:4" ht="18" customHeight="1" x14ac:dyDescent="0.35">
      <c r="A4181" s="618">
        <v>3106120</v>
      </c>
      <c r="B4181" s="619" t="s">
        <v>10029</v>
      </c>
      <c r="C4181" s="618" t="s">
        <v>137</v>
      </c>
      <c r="D4181" s="620">
        <v>114.14</v>
      </c>
    </row>
    <row r="4182" spans="1:4" ht="18" customHeight="1" x14ac:dyDescent="0.35">
      <c r="A4182" s="618">
        <v>3106121</v>
      </c>
      <c r="B4182" s="619" t="s">
        <v>10030</v>
      </c>
      <c r="C4182" s="618" t="s">
        <v>137</v>
      </c>
      <c r="D4182" s="620">
        <v>97.9</v>
      </c>
    </row>
    <row r="4183" spans="1:4" ht="18" customHeight="1" x14ac:dyDescent="0.35">
      <c r="A4183" s="618">
        <v>3103302</v>
      </c>
      <c r="B4183" s="619" t="s">
        <v>10031</v>
      </c>
      <c r="C4183" s="618" t="s">
        <v>137</v>
      </c>
      <c r="D4183" s="620">
        <v>79.42</v>
      </c>
    </row>
    <row r="4184" spans="1:4" ht="18" customHeight="1" x14ac:dyDescent="0.35">
      <c r="A4184" s="618">
        <v>3103303</v>
      </c>
      <c r="B4184" s="619" t="s">
        <v>10032</v>
      </c>
      <c r="C4184" s="618" t="s">
        <v>137</v>
      </c>
      <c r="D4184" s="620">
        <v>41.04</v>
      </c>
    </row>
    <row r="4185" spans="1:4" ht="9" customHeight="1" x14ac:dyDescent="0.35">
      <c r="A4185" s="618">
        <v>3106759</v>
      </c>
      <c r="B4185" s="619" t="s">
        <v>10033</v>
      </c>
      <c r="C4185" s="618" t="s">
        <v>137</v>
      </c>
      <c r="D4185" s="620">
        <v>117.54</v>
      </c>
    </row>
    <row r="4186" spans="1:4" ht="9" customHeight="1" x14ac:dyDescent="0.35">
      <c r="A4186" s="618">
        <v>3108023</v>
      </c>
      <c r="B4186" s="619" t="s">
        <v>10034</v>
      </c>
      <c r="C4186" s="618" t="s">
        <v>790</v>
      </c>
      <c r="D4186" s="620">
        <v>6.72</v>
      </c>
    </row>
    <row r="4187" spans="1:4" ht="9" customHeight="1" x14ac:dyDescent="0.35">
      <c r="A4187" s="618">
        <v>3108018</v>
      </c>
      <c r="B4187" s="619" t="s">
        <v>10035</v>
      </c>
      <c r="C4187" s="618" t="s">
        <v>790</v>
      </c>
      <c r="D4187" s="620">
        <v>4.8499999999999996</v>
      </c>
    </row>
    <row r="4188" spans="1:4" ht="9" customHeight="1" x14ac:dyDescent="0.35">
      <c r="A4188" s="618">
        <v>3108022</v>
      </c>
      <c r="B4188" s="619" t="s">
        <v>10036</v>
      </c>
      <c r="C4188" s="618" t="s">
        <v>790</v>
      </c>
      <c r="D4188" s="620">
        <v>5.48</v>
      </c>
    </row>
    <row r="4189" spans="1:4" ht="9" customHeight="1" x14ac:dyDescent="0.35">
      <c r="A4189" s="618">
        <v>3205864</v>
      </c>
      <c r="B4189" s="619" t="s">
        <v>10037</v>
      </c>
      <c r="C4189" s="618" t="s">
        <v>138</v>
      </c>
      <c r="D4189" s="620">
        <v>1139.1600000000001</v>
      </c>
    </row>
    <row r="4190" spans="1:4" ht="9" customHeight="1" x14ac:dyDescent="0.35">
      <c r="A4190" s="618">
        <v>3205863</v>
      </c>
      <c r="B4190" s="619" t="s">
        <v>10038</v>
      </c>
      <c r="C4190" s="618" t="s">
        <v>138</v>
      </c>
      <c r="D4190" s="620">
        <v>844.34</v>
      </c>
    </row>
    <row r="4191" spans="1:4" ht="9" customHeight="1" x14ac:dyDescent="0.35">
      <c r="A4191" s="618">
        <v>3205868</v>
      </c>
      <c r="B4191" s="619" t="s">
        <v>10039</v>
      </c>
      <c r="C4191" s="618" t="s">
        <v>138</v>
      </c>
      <c r="D4191" s="620">
        <v>1007.61</v>
      </c>
    </row>
    <row r="4192" spans="1:4" ht="9" customHeight="1" x14ac:dyDescent="0.35">
      <c r="A4192" s="618">
        <v>3205867</v>
      </c>
      <c r="B4192" s="619" t="s">
        <v>10040</v>
      </c>
      <c r="C4192" s="618" t="s">
        <v>138</v>
      </c>
      <c r="D4192" s="620">
        <v>712.79</v>
      </c>
    </row>
    <row r="4193" spans="1:4" ht="9" customHeight="1" x14ac:dyDescent="0.35">
      <c r="A4193" s="618">
        <v>3205866</v>
      </c>
      <c r="B4193" s="619" t="s">
        <v>10041</v>
      </c>
      <c r="C4193" s="618" t="s">
        <v>138</v>
      </c>
      <c r="D4193" s="620">
        <v>927.9</v>
      </c>
    </row>
    <row r="4194" spans="1:4" ht="9" customHeight="1" x14ac:dyDescent="0.35">
      <c r="A4194" s="618">
        <v>3205865</v>
      </c>
      <c r="B4194" s="619" t="s">
        <v>10042</v>
      </c>
      <c r="C4194" s="618" t="s">
        <v>138</v>
      </c>
      <c r="D4194" s="620">
        <v>633.08000000000004</v>
      </c>
    </row>
    <row r="4195" spans="1:4" ht="9" customHeight="1" x14ac:dyDescent="0.35">
      <c r="A4195" s="618">
        <v>3205870</v>
      </c>
      <c r="B4195" s="619" t="s">
        <v>10043</v>
      </c>
      <c r="C4195" s="618" t="s">
        <v>138</v>
      </c>
      <c r="D4195" s="620">
        <v>858.98</v>
      </c>
    </row>
    <row r="4196" spans="1:4" ht="9" customHeight="1" x14ac:dyDescent="0.35">
      <c r="A4196" s="618">
        <v>3205869</v>
      </c>
      <c r="B4196" s="619" t="s">
        <v>10044</v>
      </c>
      <c r="C4196" s="618" t="s">
        <v>138</v>
      </c>
      <c r="D4196" s="620">
        <v>564.16</v>
      </c>
    </row>
    <row r="4197" spans="1:4" ht="9" customHeight="1" x14ac:dyDescent="0.35">
      <c r="A4197" s="618">
        <v>3205872</v>
      </c>
      <c r="B4197" s="619" t="s">
        <v>10045</v>
      </c>
      <c r="C4197" s="618" t="s">
        <v>137</v>
      </c>
      <c r="D4197" s="620">
        <v>262.07</v>
      </c>
    </row>
    <row r="4198" spans="1:4" ht="9" customHeight="1" x14ac:dyDescent="0.35">
      <c r="A4198" s="618">
        <v>3205871</v>
      </c>
      <c r="B4198" s="619" t="s">
        <v>10046</v>
      </c>
      <c r="C4198" s="618" t="s">
        <v>137</v>
      </c>
      <c r="D4198" s="620">
        <v>211.95</v>
      </c>
    </row>
    <row r="4199" spans="1:4" ht="9" customHeight="1" x14ac:dyDescent="0.35">
      <c r="A4199" s="618">
        <v>3205874</v>
      </c>
      <c r="B4199" s="619" t="s">
        <v>10047</v>
      </c>
      <c r="C4199" s="618" t="s">
        <v>137</v>
      </c>
      <c r="D4199" s="620">
        <v>295.35000000000002</v>
      </c>
    </row>
    <row r="4200" spans="1:4" ht="9" customHeight="1" x14ac:dyDescent="0.35">
      <c r="A4200" s="618">
        <v>3205873</v>
      </c>
      <c r="B4200" s="619" t="s">
        <v>10048</v>
      </c>
      <c r="C4200" s="618" t="s">
        <v>137</v>
      </c>
      <c r="D4200" s="620">
        <v>227.54</v>
      </c>
    </row>
    <row r="4201" spans="1:4" ht="9" customHeight="1" x14ac:dyDescent="0.35">
      <c r="A4201" s="618">
        <v>3205876</v>
      </c>
      <c r="B4201" s="619" t="s">
        <v>10049</v>
      </c>
      <c r="C4201" s="618" t="s">
        <v>137</v>
      </c>
      <c r="D4201" s="620">
        <v>350.62</v>
      </c>
    </row>
    <row r="4202" spans="1:4" ht="9" customHeight="1" x14ac:dyDescent="0.35">
      <c r="A4202" s="618">
        <v>3205875</v>
      </c>
      <c r="B4202" s="619" t="s">
        <v>10050</v>
      </c>
      <c r="C4202" s="618" t="s">
        <v>137</v>
      </c>
      <c r="D4202" s="620">
        <v>262.17</v>
      </c>
    </row>
    <row r="4203" spans="1:4" ht="18" customHeight="1" x14ac:dyDescent="0.35">
      <c r="A4203" s="618">
        <v>3205862</v>
      </c>
      <c r="B4203" s="619" t="s">
        <v>10051</v>
      </c>
      <c r="C4203" s="618" t="s">
        <v>138</v>
      </c>
      <c r="D4203" s="620">
        <v>954.3</v>
      </c>
    </row>
    <row r="4204" spans="1:4" ht="18" customHeight="1" x14ac:dyDescent="0.35">
      <c r="A4204" s="618">
        <v>3205861</v>
      </c>
      <c r="B4204" s="619" t="s">
        <v>10052</v>
      </c>
      <c r="C4204" s="618" t="s">
        <v>138</v>
      </c>
      <c r="D4204" s="620">
        <v>659.48</v>
      </c>
    </row>
    <row r="4205" spans="1:4" ht="18" customHeight="1" x14ac:dyDescent="0.35">
      <c r="A4205" s="618">
        <v>3606579</v>
      </c>
      <c r="B4205" s="619" t="s">
        <v>10053</v>
      </c>
      <c r="C4205" s="618" t="s">
        <v>138</v>
      </c>
      <c r="D4205" s="620">
        <v>31.45</v>
      </c>
    </row>
    <row r="4206" spans="1:4" ht="18" customHeight="1" x14ac:dyDescent="0.35">
      <c r="A4206" s="618">
        <v>3606583</v>
      </c>
      <c r="B4206" s="619" t="s">
        <v>10054</v>
      </c>
      <c r="C4206" s="618" t="s">
        <v>138</v>
      </c>
      <c r="D4206" s="620">
        <v>32.840000000000003</v>
      </c>
    </row>
    <row r="4207" spans="1:4" ht="18" customHeight="1" x14ac:dyDescent="0.35">
      <c r="A4207" s="618">
        <v>3606584</v>
      </c>
      <c r="B4207" s="619" t="s">
        <v>10055</v>
      </c>
      <c r="C4207" s="618" t="s">
        <v>138</v>
      </c>
      <c r="D4207" s="620">
        <v>33.04</v>
      </c>
    </row>
    <row r="4208" spans="1:4" ht="18" customHeight="1" x14ac:dyDescent="0.35">
      <c r="A4208" s="618">
        <v>3606585</v>
      </c>
      <c r="B4208" s="619" t="s">
        <v>10056</v>
      </c>
      <c r="C4208" s="618" t="s">
        <v>138</v>
      </c>
      <c r="D4208" s="620">
        <v>33.229999999999997</v>
      </c>
    </row>
    <row r="4209" spans="1:4" ht="18" customHeight="1" x14ac:dyDescent="0.35">
      <c r="A4209" s="618">
        <v>3606586</v>
      </c>
      <c r="B4209" s="619" t="s">
        <v>10057</v>
      </c>
      <c r="C4209" s="618" t="s">
        <v>138</v>
      </c>
      <c r="D4209" s="620">
        <v>33.630000000000003</v>
      </c>
    </row>
    <row r="4210" spans="1:4" ht="18" customHeight="1" x14ac:dyDescent="0.35">
      <c r="A4210" s="618">
        <v>3606587</v>
      </c>
      <c r="B4210" s="619" t="s">
        <v>10058</v>
      </c>
      <c r="C4210" s="618" t="s">
        <v>138</v>
      </c>
      <c r="D4210" s="620">
        <v>34.020000000000003</v>
      </c>
    </row>
    <row r="4211" spans="1:4" ht="18" customHeight="1" x14ac:dyDescent="0.35">
      <c r="A4211" s="618">
        <v>3606588</v>
      </c>
      <c r="B4211" s="619" t="s">
        <v>10059</v>
      </c>
      <c r="C4211" s="618" t="s">
        <v>138</v>
      </c>
      <c r="D4211" s="620">
        <v>34.22</v>
      </c>
    </row>
    <row r="4212" spans="1:4" ht="18" customHeight="1" x14ac:dyDescent="0.35">
      <c r="A4212" s="618">
        <v>3606589</v>
      </c>
      <c r="B4212" s="619" t="s">
        <v>10060</v>
      </c>
      <c r="C4212" s="618" t="s">
        <v>138</v>
      </c>
      <c r="D4212" s="620">
        <v>34.42</v>
      </c>
    </row>
    <row r="4213" spans="1:4" ht="18" customHeight="1" x14ac:dyDescent="0.35">
      <c r="A4213" s="618">
        <v>3606580</v>
      </c>
      <c r="B4213" s="619" t="s">
        <v>10061</v>
      </c>
      <c r="C4213" s="618" t="s">
        <v>138</v>
      </c>
      <c r="D4213" s="620">
        <v>31.85</v>
      </c>
    </row>
    <row r="4214" spans="1:4" ht="18" customHeight="1" x14ac:dyDescent="0.35">
      <c r="A4214" s="618">
        <v>3606581</v>
      </c>
      <c r="B4214" s="619" t="s">
        <v>10062</v>
      </c>
      <c r="C4214" s="618" t="s">
        <v>138</v>
      </c>
      <c r="D4214" s="620">
        <v>32.24</v>
      </c>
    </row>
    <row r="4215" spans="1:4" ht="9" customHeight="1" x14ac:dyDescent="0.35">
      <c r="A4215" s="618">
        <v>3606582</v>
      </c>
      <c r="B4215" s="619" t="s">
        <v>10063</v>
      </c>
      <c r="C4215" s="618" t="s">
        <v>138</v>
      </c>
      <c r="D4215" s="620">
        <v>32.44</v>
      </c>
    </row>
    <row r="4216" spans="1:4" ht="9" customHeight="1" x14ac:dyDescent="0.35">
      <c r="A4216" s="618">
        <v>3606527</v>
      </c>
      <c r="B4216" s="619" t="s">
        <v>10064</v>
      </c>
      <c r="C4216" s="618" t="s">
        <v>138</v>
      </c>
      <c r="D4216" s="620">
        <v>56.95</v>
      </c>
    </row>
    <row r="4217" spans="1:4" ht="9" customHeight="1" x14ac:dyDescent="0.35">
      <c r="A4217" s="618">
        <v>3606528</v>
      </c>
      <c r="B4217" s="619" t="s">
        <v>10065</v>
      </c>
      <c r="C4217" s="618" t="s">
        <v>138</v>
      </c>
      <c r="D4217" s="620">
        <v>57.64</v>
      </c>
    </row>
    <row r="4218" spans="1:4" ht="9" customHeight="1" x14ac:dyDescent="0.35">
      <c r="A4218" s="618">
        <v>3606529</v>
      </c>
      <c r="B4218" s="619" t="s">
        <v>10066</v>
      </c>
      <c r="C4218" s="618" t="s">
        <v>138</v>
      </c>
      <c r="D4218" s="620">
        <v>60.92</v>
      </c>
    </row>
    <row r="4219" spans="1:4" ht="9" customHeight="1" x14ac:dyDescent="0.35">
      <c r="A4219" s="618">
        <v>3606530</v>
      </c>
      <c r="B4219" s="619" t="s">
        <v>10067</v>
      </c>
      <c r="C4219" s="618" t="s">
        <v>138</v>
      </c>
      <c r="D4219" s="620">
        <v>61.61</v>
      </c>
    </row>
    <row r="4220" spans="1:4" ht="9" customHeight="1" x14ac:dyDescent="0.35">
      <c r="A4220" s="618">
        <v>3606531</v>
      </c>
      <c r="B4220" s="619" t="s">
        <v>10068</v>
      </c>
      <c r="C4220" s="618" t="s">
        <v>138</v>
      </c>
      <c r="D4220" s="620">
        <v>62.31</v>
      </c>
    </row>
    <row r="4221" spans="1:4" ht="9" customHeight="1" x14ac:dyDescent="0.35">
      <c r="A4221" s="618">
        <v>3606532</v>
      </c>
      <c r="B4221" s="619" t="s">
        <v>10069</v>
      </c>
      <c r="C4221" s="618" t="s">
        <v>138</v>
      </c>
      <c r="D4221" s="620">
        <v>63.52</v>
      </c>
    </row>
    <row r="4222" spans="1:4" ht="9" customHeight="1" x14ac:dyDescent="0.35">
      <c r="A4222" s="618">
        <v>3606533</v>
      </c>
      <c r="B4222" s="619" t="s">
        <v>10070</v>
      </c>
      <c r="C4222" s="618" t="s">
        <v>138</v>
      </c>
      <c r="D4222" s="620">
        <v>65.599999999999994</v>
      </c>
    </row>
    <row r="4223" spans="1:4" ht="9" customHeight="1" x14ac:dyDescent="0.35">
      <c r="A4223" s="618">
        <v>3606534</v>
      </c>
      <c r="B4223" s="619" t="s">
        <v>10071</v>
      </c>
      <c r="C4223" s="618" t="s">
        <v>138</v>
      </c>
      <c r="D4223" s="620">
        <v>69.28</v>
      </c>
    </row>
    <row r="4224" spans="1:4" ht="18" customHeight="1" x14ac:dyDescent="0.35">
      <c r="A4224" s="618">
        <v>3606535</v>
      </c>
      <c r="B4224" s="619" t="s">
        <v>10072</v>
      </c>
      <c r="C4224" s="618" t="s">
        <v>138</v>
      </c>
      <c r="D4224" s="620">
        <v>54.64</v>
      </c>
    </row>
    <row r="4225" spans="1:4" ht="9" customHeight="1" x14ac:dyDescent="0.35">
      <c r="A4225" s="618">
        <v>3606536</v>
      </c>
      <c r="B4225" s="619" t="s">
        <v>10073</v>
      </c>
      <c r="C4225" s="618" t="s">
        <v>138</v>
      </c>
      <c r="D4225" s="620">
        <v>55.1</v>
      </c>
    </row>
    <row r="4226" spans="1:4" ht="9" customHeight="1" x14ac:dyDescent="0.35">
      <c r="A4226" s="618">
        <v>3606537</v>
      </c>
      <c r="B4226" s="619" t="s">
        <v>10074</v>
      </c>
      <c r="C4226" s="618" t="s">
        <v>138</v>
      </c>
      <c r="D4226" s="620">
        <v>55.56</v>
      </c>
    </row>
    <row r="4227" spans="1:4" ht="9" customHeight="1" x14ac:dyDescent="0.35">
      <c r="A4227" s="618">
        <v>3606538</v>
      </c>
      <c r="B4227" s="619" t="s">
        <v>10075</v>
      </c>
      <c r="C4227" s="618" t="s">
        <v>138</v>
      </c>
      <c r="D4227" s="620">
        <v>56.02</v>
      </c>
    </row>
    <row r="4228" spans="1:4" ht="18" customHeight="1" x14ac:dyDescent="0.35">
      <c r="A4228" s="618">
        <v>3606539</v>
      </c>
      <c r="B4228" s="619" t="s">
        <v>10076</v>
      </c>
      <c r="C4228" s="618" t="s">
        <v>138</v>
      </c>
      <c r="D4228" s="620">
        <v>56.48</v>
      </c>
    </row>
    <row r="4229" spans="1:4" ht="9" customHeight="1" x14ac:dyDescent="0.35">
      <c r="A4229" s="618">
        <v>3606540</v>
      </c>
      <c r="B4229" s="619" t="s">
        <v>10077</v>
      </c>
      <c r="C4229" s="618" t="s">
        <v>138</v>
      </c>
      <c r="D4229" s="620">
        <v>57.29</v>
      </c>
    </row>
    <row r="4230" spans="1:4" ht="9" customHeight="1" x14ac:dyDescent="0.35">
      <c r="A4230" s="618">
        <v>3606541</v>
      </c>
      <c r="B4230" s="619" t="s">
        <v>10078</v>
      </c>
      <c r="C4230" s="618" t="s">
        <v>138</v>
      </c>
      <c r="D4230" s="620">
        <v>61.09</v>
      </c>
    </row>
    <row r="4231" spans="1:4" ht="9" customHeight="1" x14ac:dyDescent="0.35">
      <c r="A4231" s="618">
        <v>3606542</v>
      </c>
      <c r="B4231" s="619" t="s">
        <v>10079</v>
      </c>
      <c r="C4231" s="618" t="s">
        <v>138</v>
      </c>
      <c r="D4231" s="620">
        <v>61.79</v>
      </c>
    </row>
    <row r="4232" spans="1:4" ht="9" customHeight="1" x14ac:dyDescent="0.35">
      <c r="A4232" s="618">
        <v>3606543</v>
      </c>
      <c r="B4232" s="619" t="s">
        <v>10080</v>
      </c>
      <c r="C4232" s="618" t="s">
        <v>138</v>
      </c>
      <c r="D4232" s="620">
        <v>52.65</v>
      </c>
    </row>
    <row r="4233" spans="1:4" ht="9" customHeight="1" x14ac:dyDescent="0.35">
      <c r="A4233" s="618">
        <v>3606544</v>
      </c>
      <c r="B4233" s="619" t="s">
        <v>10081</v>
      </c>
      <c r="C4233" s="618" t="s">
        <v>138</v>
      </c>
      <c r="D4233" s="620">
        <v>53.11</v>
      </c>
    </row>
    <row r="4234" spans="1:4" ht="9" customHeight="1" x14ac:dyDescent="0.35">
      <c r="A4234" s="618">
        <v>3606545</v>
      </c>
      <c r="B4234" s="619" t="s">
        <v>10082</v>
      </c>
      <c r="C4234" s="618" t="s">
        <v>138</v>
      </c>
      <c r="D4234" s="620">
        <v>53.46</v>
      </c>
    </row>
    <row r="4235" spans="1:4" ht="9" customHeight="1" x14ac:dyDescent="0.35">
      <c r="A4235" s="618">
        <v>3606546</v>
      </c>
      <c r="B4235" s="619" t="s">
        <v>10083</v>
      </c>
      <c r="C4235" s="618" t="s">
        <v>138</v>
      </c>
      <c r="D4235" s="620">
        <v>53.81</v>
      </c>
    </row>
    <row r="4236" spans="1:4" ht="9" customHeight="1" x14ac:dyDescent="0.35">
      <c r="A4236" s="618">
        <v>3606547</v>
      </c>
      <c r="B4236" s="619" t="s">
        <v>10084</v>
      </c>
      <c r="C4236" s="618" t="s">
        <v>138</v>
      </c>
      <c r="D4236" s="620">
        <v>54.27</v>
      </c>
    </row>
    <row r="4237" spans="1:4" ht="9" customHeight="1" x14ac:dyDescent="0.35">
      <c r="A4237" s="618">
        <v>3606548</v>
      </c>
      <c r="B4237" s="619" t="s">
        <v>10085</v>
      </c>
      <c r="C4237" s="618" t="s">
        <v>138</v>
      </c>
      <c r="D4237" s="620">
        <v>54.96</v>
      </c>
    </row>
    <row r="4238" spans="1:4" ht="9" customHeight="1" x14ac:dyDescent="0.35">
      <c r="A4238" s="618">
        <v>3606549</v>
      </c>
      <c r="B4238" s="619" t="s">
        <v>10086</v>
      </c>
      <c r="C4238" s="618" t="s">
        <v>138</v>
      </c>
      <c r="D4238" s="620">
        <v>56</v>
      </c>
    </row>
    <row r="4239" spans="1:4" ht="9" customHeight="1" x14ac:dyDescent="0.35">
      <c r="A4239" s="618">
        <v>3606550</v>
      </c>
      <c r="B4239" s="619" t="s">
        <v>10087</v>
      </c>
      <c r="C4239" s="618" t="s">
        <v>138</v>
      </c>
      <c r="D4239" s="620">
        <v>56.58</v>
      </c>
    </row>
    <row r="4240" spans="1:4" ht="9" customHeight="1" x14ac:dyDescent="0.35">
      <c r="A4240" s="618">
        <v>3606500</v>
      </c>
      <c r="B4240" s="619" t="s">
        <v>10088</v>
      </c>
      <c r="C4240" s="618" t="s">
        <v>138</v>
      </c>
      <c r="D4240" s="620">
        <v>51.94</v>
      </c>
    </row>
    <row r="4241" spans="1:4" ht="9" customHeight="1" x14ac:dyDescent="0.35">
      <c r="A4241" s="618">
        <v>3606501</v>
      </c>
      <c r="B4241" s="619" t="s">
        <v>10089</v>
      </c>
      <c r="C4241" s="618" t="s">
        <v>138</v>
      </c>
      <c r="D4241" s="620">
        <v>55.05</v>
      </c>
    </row>
    <row r="4242" spans="1:4" ht="9" customHeight="1" x14ac:dyDescent="0.35">
      <c r="A4242" s="618">
        <v>3606502</v>
      </c>
      <c r="B4242" s="619" t="s">
        <v>10090</v>
      </c>
      <c r="C4242" s="618" t="s">
        <v>138</v>
      </c>
      <c r="D4242" s="620">
        <v>55.91</v>
      </c>
    </row>
    <row r="4243" spans="1:4" ht="9" customHeight="1" x14ac:dyDescent="0.35">
      <c r="A4243" s="618">
        <v>3606503</v>
      </c>
      <c r="B4243" s="619" t="s">
        <v>10091</v>
      </c>
      <c r="C4243" s="618" t="s">
        <v>138</v>
      </c>
      <c r="D4243" s="620">
        <v>56.61</v>
      </c>
    </row>
    <row r="4244" spans="1:4" ht="9" customHeight="1" x14ac:dyDescent="0.35">
      <c r="A4244" s="618">
        <v>3606504</v>
      </c>
      <c r="B4244" s="619" t="s">
        <v>10092</v>
      </c>
      <c r="C4244" s="618" t="s">
        <v>138</v>
      </c>
      <c r="D4244" s="620">
        <v>57.3</v>
      </c>
    </row>
    <row r="4245" spans="1:4" ht="9" customHeight="1" x14ac:dyDescent="0.35">
      <c r="A4245" s="618">
        <v>3606505</v>
      </c>
      <c r="B4245" s="619" t="s">
        <v>10093</v>
      </c>
      <c r="C4245" s="618" t="s">
        <v>138</v>
      </c>
      <c r="D4245" s="620">
        <v>58.51</v>
      </c>
    </row>
    <row r="4246" spans="1:4" ht="9" customHeight="1" x14ac:dyDescent="0.35">
      <c r="A4246" s="618">
        <v>3606506</v>
      </c>
      <c r="B4246" s="619" t="s">
        <v>10094</v>
      </c>
      <c r="C4246" s="618" t="s">
        <v>138</v>
      </c>
      <c r="D4246" s="620">
        <v>60.59</v>
      </c>
    </row>
    <row r="4247" spans="1:4" ht="9" customHeight="1" x14ac:dyDescent="0.35">
      <c r="A4247" s="618">
        <v>3606507</v>
      </c>
      <c r="B4247" s="619" t="s">
        <v>10095</v>
      </c>
      <c r="C4247" s="618" t="s">
        <v>138</v>
      </c>
      <c r="D4247" s="620">
        <v>64.16</v>
      </c>
    </row>
    <row r="4248" spans="1:4" ht="9" customHeight="1" x14ac:dyDescent="0.35">
      <c r="A4248" s="618">
        <v>3606509</v>
      </c>
      <c r="B4248" s="619" t="s">
        <v>10096</v>
      </c>
      <c r="C4248" s="618" t="s">
        <v>138</v>
      </c>
      <c r="D4248" s="620">
        <v>49.63</v>
      </c>
    </row>
    <row r="4249" spans="1:4" ht="9" customHeight="1" x14ac:dyDescent="0.35">
      <c r="A4249" s="618">
        <v>3606510</v>
      </c>
      <c r="B4249" s="619" t="s">
        <v>10097</v>
      </c>
      <c r="C4249" s="618" t="s">
        <v>138</v>
      </c>
      <c r="D4249" s="620">
        <v>50.09</v>
      </c>
    </row>
    <row r="4250" spans="1:4" ht="9" customHeight="1" x14ac:dyDescent="0.35">
      <c r="A4250" s="618">
        <v>3606511</v>
      </c>
      <c r="B4250" s="619" t="s">
        <v>10098</v>
      </c>
      <c r="C4250" s="618" t="s">
        <v>138</v>
      </c>
      <c r="D4250" s="620">
        <v>50.55</v>
      </c>
    </row>
    <row r="4251" spans="1:4" ht="9" customHeight="1" x14ac:dyDescent="0.35">
      <c r="A4251" s="618">
        <v>3606512</v>
      </c>
      <c r="B4251" s="619" t="s">
        <v>10099</v>
      </c>
      <c r="C4251" s="618" t="s">
        <v>138</v>
      </c>
      <c r="D4251" s="620">
        <v>51.02</v>
      </c>
    </row>
    <row r="4252" spans="1:4" ht="9" customHeight="1" x14ac:dyDescent="0.35">
      <c r="A4252" s="618">
        <v>3606513</v>
      </c>
      <c r="B4252" s="619" t="s">
        <v>10100</v>
      </c>
      <c r="C4252" s="618" t="s">
        <v>138</v>
      </c>
      <c r="D4252" s="620">
        <v>51.48</v>
      </c>
    </row>
    <row r="4253" spans="1:4" ht="9" customHeight="1" x14ac:dyDescent="0.35">
      <c r="A4253" s="618">
        <v>3606514</v>
      </c>
      <c r="B4253" s="619" t="s">
        <v>10101</v>
      </c>
      <c r="C4253" s="618" t="s">
        <v>138</v>
      </c>
      <c r="D4253" s="620">
        <v>52.29</v>
      </c>
    </row>
    <row r="4254" spans="1:4" ht="9" customHeight="1" x14ac:dyDescent="0.35">
      <c r="A4254" s="618">
        <v>3606515</v>
      </c>
      <c r="B4254" s="619" t="s">
        <v>10102</v>
      </c>
      <c r="C4254" s="618" t="s">
        <v>138</v>
      </c>
      <c r="D4254" s="620">
        <v>56.09</v>
      </c>
    </row>
    <row r="4255" spans="1:4" ht="9" customHeight="1" x14ac:dyDescent="0.35">
      <c r="A4255" s="618">
        <v>3606516</v>
      </c>
      <c r="B4255" s="619" t="s">
        <v>10103</v>
      </c>
      <c r="C4255" s="618" t="s">
        <v>138</v>
      </c>
      <c r="D4255" s="620">
        <v>56.78</v>
      </c>
    </row>
    <row r="4256" spans="1:4" ht="9" customHeight="1" x14ac:dyDescent="0.35">
      <c r="A4256" s="618">
        <v>3606518</v>
      </c>
      <c r="B4256" s="619" t="s">
        <v>10104</v>
      </c>
      <c r="C4256" s="618" t="s">
        <v>138</v>
      </c>
      <c r="D4256" s="620">
        <v>47.85</v>
      </c>
    </row>
    <row r="4257" spans="1:4" ht="9" customHeight="1" x14ac:dyDescent="0.35">
      <c r="A4257" s="618">
        <v>3606519</v>
      </c>
      <c r="B4257" s="619" t="s">
        <v>10105</v>
      </c>
      <c r="C4257" s="618" t="s">
        <v>138</v>
      </c>
      <c r="D4257" s="620">
        <v>48.31</v>
      </c>
    </row>
    <row r="4258" spans="1:4" ht="9" customHeight="1" x14ac:dyDescent="0.35">
      <c r="A4258" s="618">
        <v>3606520</v>
      </c>
      <c r="B4258" s="619" t="s">
        <v>10106</v>
      </c>
      <c r="C4258" s="618" t="s">
        <v>138</v>
      </c>
      <c r="D4258" s="620">
        <v>48.66</v>
      </c>
    </row>
    <row r="4259" spans="1:4" ht="9" customHeight="1" x14ac:dyDescent="0.35">
      <c r="A4259" s="618">
        <v>3606521</v>
      </c>
      <c r="B4259" s="619" t="s">
        <v>10107</v>
      </c>
      <c r="C4259" s="618" t="s">
        <v>138</v>
      </c>
      <c r="D4259" s="620">
        <v>49</v>
      </c>
    </row>
    <row r="4260" spans="1:4" ht="9" customHeight="1" x14ac:dyDescent="0.35">
      <c r="A4260" s="618">
        <v>3606522</v>
      </c>
      <c r="B4260" s="619" t="s">
        <v>10108</v>
      </c>
      <c r="C4260" s="618" t="s">
        <v>138</v>
      </c>
      <c r="D4260" s="620">
        <v>49.35</v>
      </c>
    </row>
    <row r="4261" spans="1:4" ht="9" customHeight="1" x14ac:dyDescent="0.35">
      <c r="A4261" s="618">
        <v>3606523</v>
      </c>
      <c r="B4261" s="619" t="s">
        <v>10109</v>
      </c>
      <c r="C4261" s="618" t="s">
        <v>138</v>
      </c>
      <c r="D4261" s="620">
        <v>50.04</v>
      </c>
    </row>
    <row r="4262" spans="1:4" ht="9" customHeight="1" x14ac:dyDescent="0.35">
      <c r="A4262" s="618">
        <v>3606524</v>
      </c>
      <c r="B4262" s="619" t="s">
        <v>10110</v>
      </c>
      <c r="C4262" s="618" t="s">
        <v>138</v>
      </c>
      <c r="D4262" s="620">
        <v>51.2</v>
      </c>
    </row>
    <row r="4263" spans="1:4" ht="9" customHeight="1" x14ac:dyDescent="0.35">
      <c r="A4263" s="618">
        <v>3606525</v>
      </c>
      <c r="B4263" s="619" t="s">
        <v>10111</v>
      </c>
      <c r="C4263" s="618" t="s">
        <v>138</v>
      </c>
      <c r="D4263" s="620">
        <v>54.12</v>
      </c>
    </row>
    <row r="4264" spans="1:4" ht="9" customHeight="1" x14ac:dyDescent="0.35">
      <c r="A4264" s="618">
        <v>3606577</v>
      </c>
      <c r="B4264" s="619" t="s">
        <v>10112</v>
      </c>
      <c r="C4264" s="618" t="s">
        <v>138</v>
      </c>
      <c r="D4264" s="620">
        <v>15.06</v>
      </c>
    </row>
    <row r="4265" spans="1:4" ht="9" customHeight="1" x14ac:dyDescent="0.35">
      <c r="A4265" s="618">
        <v>3606576</v>
      </c>
      <c r="B4265" s="619" t="s">
        <v>10113</v>
      </c>
      <c r="C4265" s="618" t="s">
        <v>138</v>
      </c>
      <c r="D4265" s="620">
        <v>4.8499999999999996</v>
      </c>
    </row>
    <row r="4266" spans="1:4" ht="9" customHeight="1" x14ac:dyDescent="0.35">
      <c r="A4266" s="618">
        <v>3606561</v>
      </c>
      <c r="B4266" s="619" t="s">
        <v>10114</v>
      </c>
      <c r="C4266" s="618" t="s">
        <v>795</v>
      </c>
      <c r="D4266" s="620">
        <v>3178.71</v>
      </c>
    </row>
    <row r="4267" spans="1:4" ht="9" customHeight="1" x14ac:dyDescent="0.35">
      <c r="A4267" s="618">
        <v>3606556</v>
      </c>
      <c r="B4267" s="619" t="s">
        <v>10115</v>
      </c>
      <c r="C4267" s="618" t="s">
        <v>795</v>
      </c>
      <c r="D4267" s="620">
        <v>2220.08</v>
      </c>
    </row>
    <row r="4268" spans="1:4" ht="18" customHeight="1" x14ac:dyDescent="0.35">
      <c r="A4268" s="618">
        <v>3606562</v>
      </c>
      <c r="B4268" s="619" t="s">
        <v>10116</v>
      </c>
      <c r="C4268" s="618" t="s">
        <v>795</v>
      </c>
      <c r="D4268" s="620">
        <v>3482.09</v>
      </c>
    </row>
    <row r="4269" spans="1:4" ht="9" customHeight="1" x14ac:dyDescent="0.35">
      <c r="A4269" s="618">
        <v>3606557</v>
      </c>
      <c r="B4269" s="619" t="s">
        <v>10117</v>
      </c>
      <c r="C4269" s="618" t="s">
        <v>795</v>
      </c>
      <c r="D4269" s="620">
        <v>2427.61</v>
      </c>
    </row>
    <row r="4270" spans="1:4" ht="9" customHeight="1" x14ac:dyDescent="0.35">
      <c r="A4270" s="618">
        <v>3606563</v>
      </c>
      <c r="B4270" s="619" t="s">
        <v>10118</v>
      </c>
      <c r="C4270" s="618" t="s">
        <v>795</v>
      </c>
      <c r="D4270" s="620">
        <v>3795.33</v>
      </c>
    </row>
    <row r="4271" spans="1:4" ht="9" customHeight="1" x14ac:dyDescent="0.35">
      <c r="A4271" s="618">
        <v>3606558</v>
      </c>
      <c r="B4271" s="619" t="s">
        <v>10119</v>
      </c>
      <c r="C4271" s="618" t="s">
        <v>795</v>
      </c>
      <c r="D4271" s="620">
        <v>2644.98</v>
      </c>
    </row>
    <row r="4272" spans="1:4" ht="18" customHeight="1" x14ac:dyDescent="0.35">
      <c r="A4272" s="618">
        <v>3606559</v>
      </c>
      <c r="B4272" s="619" t="s">
        <v>10120</v>
      </c>
      <c r="C4272" s="618" t="s">
        <v>795</v>
      </c>
      <c r="D4272" s="620">
        <v>2542.1799999999998</v>
      </c>
    </row>
    <row r="4273" spans="1:4" ht="18" customHeight="1" x14ac:dyDescent="0.35">
      <c r="A4273" s="618">
        <v>3606554</v>
      </c>
      <c r="B4273" s="619" t="s">
        <v>10121</v>
      </c>
      <c r="C4273" s="618" t="s">
        <v>795</v>
      </c>
      <c r="D4273" s="620">
        <v>1775.28</v>
      </c>
    </row>
    <row r="4274" spans="1:4" ht="18" customHeight="1" x14ac:dyDescent="0.35">
      <c r="A4274" s="618">
        <v>3606560</v>
      </c>
      <c r="B4274" s="619" t="s">
        <v>10122</v>
      </c>
      <c r="C4274" s="618" t="s">
        <v>795</v>
      </c>
      <c r="D4274" s="620">
        <v>2846.41</v>
      </c>
    </row>
    <row r="4275" spans="1:4" ht="18" customHeight="1" x14ac:dyDescent="0.35">
      <c r="A4275" s="618">
        <v>3606555</v>
      </c>
      <c r="B4275" s="619" t="s">
        <v>10123</v>
      </c>
      <c r="C4275" s="618" t="s">
        <v>795</v>
      </c>
      <c r="D4275" s="620">
        <v>1983.65</v>
      </c>
    </row>
    <row r="4276" spans="1:4" ht="18" customHeight="1" x14ac:dyDescent="0.35">
      <c r="A4276" s="618">
        <v>3606571</v>
      </c>
      <c r="B4276" s="619" t="s">
        <v>10124</v>
      </c>
      <c r="C4276" s="618" t="s">
        <v>795</v>
      </c>
      <c r="D4276" s="620">
        <v>3136.01</v>
      </c>
    </row>
    <row r="4277" spans="1:4" ht="18" customHeight="1" x14ac:dyDescent="0.35">
      <c r="A4277" s="618">
        <v>3606566</v>
      </c>
      <c r="B4277" s="619" t="s">
        <v>10125</v>
      </c>
      <c r="C4277" s="618" t="s">
        <v>795</v>
      </c>
      <c r="D4277" s="620">
        <v>2177.38</v>
      </c>
    </row>
    <row r="4278" spans="1:4" ht="9" customHeight="1" x14ac:dyDescent="0.35">
      <c r="A4278" s="618">
        <v>3606572</v>
      </c>
      <c r="B4278" s="619" t="s">
        <v>10126</v>
      </c>
      <c r="C4278" s="618" t="s">
        <v>795</v>
      </c>
      <c r="D4278" s="620">
        <v>3442.16</v>
      </c>
    </row>
    <row r="4279" spans="1:4" ht="9" customHeight="1" x14ac:dyDescent="0.35">
      <c r="A4279" s="618">
        <v>3606567</v>
      </c>
      <c r="B4279" s="619" t="s">
        <v>10127</v>
      </c>
      <c r="C4279" s="618" t="s">
        <v>795</v>
      </c>
      <c r="D4279" s="620">
        <v>2387.67</v>
      </c>
    </row>
    <row r="4280" spans="1:4" ht="9" customHeight="1" x14ac:dyDescent="0.35">
      <c r="A4280" s="618">
        <v>3606573</v>
      </c>
      <c r="B4280" s="619" t="s">
        <v>10128</v>
      </c>
      <c r="C4280" s="618" t="s">
        <v>795</v>
      </c>
      <c r="D4280" s="620">
        <v>3747.89</v>
      </c>
    </row>
    <row r="4281" spans="1:4" ht="9" customHeight="1" x14ac:dyDescent="0.35">
      <c r="A4281" s="618">
        <v>3606568</v>
      </c>
      <c r="B4281" s="619" t="s">
        <v>10129</v>
      </c>
      <c r="C4281" s="618" t="s">
        <v>795</v>
      </c>
      <c r="D4281" s="620">
        <v>2597.54</v>
      </c>
    </row>
    <row r="4282" spans="1:4" ht="9" customHeight="1" x14ac:dyDescent="0.35">
      <c r="A4282" s="618">
        <v>3606569</v>
      </c>
      <c r="B4282" s="619" t="s">
        <v>10130</v>
      </c>
      <c r="C4282" s="618" t="s">
        <v>795</v>
      </c>
      <c r="D4282" s="620">
        <v>2522.17</v>
      </c>
    </row>
    <row r="4283" spans="1:4" ht="9" customHeight="1" x14ac:dyDescent="0.35">
      <c r="A4283" s="618">
        <v>3606564</v>
      </c>
      <c r="B4283" s="619" t="s">
        <v>10131</v>
      </c>
      <c r="C4283" s="618" t="s">
        <v>795</v>
      </c>
      <c r="D4283" s="620">
        <v>1755.27</v>
      </c>
    </row>
    <row r="4284" spans="1:4" ht="9" customHeight="1" x14ac:dyDescent="0.35">
      <c r="A4284" s="618">
        <v>3606570</v>
      </c>
      <c r="B4284" s="619" t="s">
        <v>10132</v>
      </c>
      <c r="C4284" s="618" t="s">
        <v>795</v>
      </c>
      <c r="D4284" s="620">
        <v>2829.37</v>
      </c>
    </row>
    <row r="4285" spans="1:4" ht="9" customHeight="1" x14ac:dyDescent="0.35">
      <c r="A4285" s="618">
        <v>3606565</v>
      </c>
      <c r="B4285" s="619" t="s">
        <v>10133</v>
      </c>
      <c r="C4285" s="618" t="s">
        <v>795</v>
      </c>
      <c r="D4285" s="620">
        <v>1966.61</v>
      </c>
    </row>
    <row r="4286" spans="1:4" ht="9" customHeight="1" x14ac:dyDescent="0.35">
      <c r="A4286" s="618">
        <v>3606578</v>
      </c>
      <c r="B4286" s="619" t="s">
        <v>10134</v>
      </c>
      <c r="C4286" s="618" t="s">
        <v>795</v>
      </c>
      <c r="D4286" s="620">
        <v>161.33000000000001</v>
      </c>
    </row>
    <row r="4287" spans="1:4" ht="9" customHeight="1" x14ac:dyDescent="0.35">
      <c r="A4287" s="618">
        <v>3606575</v>
      </c>
      <c r="B4287" s="619" t="s">
        <v>10135</v>
      </c>
      <c r="C4287" s="618" t="s">
        <v>138</v>
      </c>
      <c r="D4287" s="620">
        <v>1.72</v>
      </c>
    </row>
    <row r="4288" spans="1:4" ht="9" customHeight="1" x14ac:dyDescent="0.35">
      <c r="A4288" s="618">
        <v>3606574</v>
      </c>
      <c r="B4288" s="619" t="s">
        <v>10136</v>
      </c>
      <c r="C4288" s="618" t="s">
        <v>138</v>
      </c>
      <c r="D4288" s="620">
        <v>0.86</v>
      </c>
    </row>
    <row r="4289" spans="1:4" ht="9" customHeight="1" x14ac:dyDescent="0.35">
      <c r="A4289" s="618">
        <v>3713603</v>
      </c>
      <c r="B4289" s="619" t="s">
        <v>10137</v>
      </c>
      <c r="C4289" s="618" t="s">
        <v>790</v>
      </c>
      <c r="D4289" s="620">
        <v>1071.18</v>
      </c>
    </row>
    <row r="4290" spans="1:4" ht="9" customHeight="1" x14ac:dyDescent="0.35">
      <c r="A4290" s="618">
        <v>3713601</v>
      </c>
      <c r="B4290" s="619" t="s">
        <v>10138</v>
      </c>
      <c r="C4290" s="618" t="s">
        <v>790</v>
      </c>
      <c r="D4290" s="620">
        <v>891.41</v>
      </c>
    </row>
    <row r="4291" spans="1:4" ht="9" customHeight="1" x14ac:dyDescent="0.35">
      <c r="A4291" s="618">
        <v>3713607</v>
      </c>
      <c r="B4291" s="619" t="s">
        <v>10139</v>
      </c>
      <c r="C4291" s="618" t="s">
        <v>790</v>
      </c>
      <c r="D4291" s="620">
        <v>587.22</v>
      </c>
    </row>
    <row r="4292" spans="1:4" ht="9" customHeight="1" x14ac:dyDescent="0.35">
      <c r="A4292" s="618">
        <v>3713605</v>
      </c>
      <c r="B4292" s="619" t="s">
        <v>10140</v>
      </c>
      <c r="C4292" s="618" t="s">
        <v>790</v>
      </c>
      <c r="D4292" s="620">
        <v>410.32</v>
      </c>
    </row>
    <row r="4293" spans="1:4" ht="9" customHeight="1" x14ac:dyDescent="0.35">
      <c r="A4293" s="618">
        <v>3719530</v>
      </c>
      <c r="B4293" s="619" t="s">
        <v>10141</v>
      </c>
      <c r="C4293" s="618" t="s">
        <v>790</v>
      </c>
      <c r="D4293" s="620">
        <v>353.44</v>
      </c>
    </row>
    <row r="4294" spans="1:4" ht="9" customHeight="1" x14ac:dyDescent="0.35">
      <c r="A4294" s="618">
        <v>3713828</v>
      </c>
      <c r="B4294" s="619" t="s">
        <v>10142</v>
      </c>
      <c r="C4294" s="618" t="s">
        <v>790</v>
      </c>
      <c r="D4294" s="620">
        <v>263.44</v>
      </c>
    </row>
    <row r="4295" spans="1:4" ht="9" customHeight="1" x14ac:dyDescent="0.35">
      <c r="A4295" s="618">
        <v>3713875</v>
      </c>
      <c r="B4295" s="619" t="s">
        <v>10143</v>
      </c>
      <c r="C4295" s="618" t="s">
        <v>790</v>
      </c>
      <c r="D4295" s="620">
        <v>73.739999999999995</v>
      </c>
    </row>
    <row r="4296" spans="1:4" ht="9" customHeight="1" x14ac:dyDescent="0.35">
      <c r="A4296" s="618">
        <v>3713619</v>
      </c>
      <c r="B4296" s="619" t="s">
        <v>10144</v>
      </c>
      <c r="C4296" s="618" t="s">
        <v>790</v>
      </c>
      <c r="D4296" s="620">
        <v>74.16</v>
      </c>
    </row>
    <row r="4297" spans="1:4" ht="9" customHeight="1" x14ac:dyDescent="0.35">
      <c r="A4297" s="618">
        <v>3713876</v>
      </c>
      <c r="B4297" s="619" t="s">
        <v>10145</v>
      </c>
      <c r="C4297" s="618" t="s">
        <v>790</v>
      </c>
      <c r="D4297" s="620">
        <v>105.94</v>
      </c>
    </row>
    <row r="4298" spans="1:4" ht="9" customHeight="1" x14ac:dyDescent="0.35">
      <c r="A4298" s="618">
        <v>3713827</v>
      </c>
      <c r="B4298" s="619" t="s">
        <v>10146</v>
      </c>
      <c r="C4298" s="618" t="s">
        <v>790</v>
      </c>
      <c r="D4298" s="620">
        <v>104.09</v>
      </c>
    </row>
    <row r="4299" spans="1:4" ht="9" customHeight="1" x14ac:dyDescent="0.35">
      <c r="A4299" s="618">
        <v>3713904</v>
      </c>
      <c r="B4299" s="619" t="s">
        <v>10147</v>
      </c>
      <c r="C4299" s="618" t="s">
        <v>790</v>
      </c>
      <c r="D4299" s="620">
        <v>305.05</v>
      </c>
    </row>
    <row r="4300" spans="1:4" ht="9" customHeight="1" x14ac:dyDescent="0.35">
      <c r="A4300" s="618">
        <v>3719529</v>
      </c>
      <c r="B4300" s="619" t="s">
        <v>10148</v>
      </c>
      <c r="C4300" s="618" t="s">
        <v>790</v>
      </c>
      <c r="D4300" s="620">
        <v>222.14</v>
      </c>
    </row>
    <row r="4301" spans="1:4" ht="9" customHeight="1" x14ac:dyDescent="0.35">
      <c r="A4301" s="618">
        <v>3713878</v>
      </c>
      <c r="B4301" s="619" t="s">
        <v>10149</v>
      </c>
      <c r="C4301" s="618" t="s">
        <v>790</v>
      </c>
      <c r="D4301" s="620">
        <v>73.36</v>
      </c>
    </row>
    <row r="4302" spans="1:4" ht="9" customHeight="1" x14ac:dyDescent="0.35">
      <c r="A4302" s="618">
        <v>3713617</v>
      </c>
      <c r="B4302" s="619" t="s">
        <v>10150</v>
      </c>
      <c r="C4302" s="618" t="s">
        <v>790</v>
      </c>
      <c r="D4302" s="620">
        <v>73.569999999999993</v>
      </c>
    </row>
    <row r="4303" spans="1:4" ht="9" customHeight="1" x14ac:dyDescent="0.35">
      <c r="A4303" s="618">
        <v>3713879</v>
      </c>
      <c r="B4303" s="619" t="s">
        <v>10151</v>
      </c>
      <c r="C4303" s="618" t="s">
        <v>790</v>
      </c>
      <c r="D4303" s="620">
        <v>94.72</v>
      </c>
    </row>
    <row r="4304" spans="1:4" ht="9" customHeight="1" x14ac:dyDescent="0.35">
      <c r="A4304" s="618">
        <v>3713826</v>
      </c>
      <c r="B4304" s="619" t="s">
        <v>10152</v>
      </c>
      <c r="C4304" s="618" t="s">
        <v>790</v>
      </c>
      <c r="D4304" s="620">
        <v>90.2</v>
      </c>
    </row>
    <row r="4305" spans="1:4" ht="9" customHeight="1" x14ac:dyDescent="0.35">
      <c r="A4305" s="618">
        <v>3713610</v>
      </c>
      <c r="B4305" s="619" t="s">
        <v>10153</v>
      </c>
      <c r="C4305" s="618" t="s">
        <v>790</v>
      </c>
      <c r="D4305" s="620">
        <v>37.58</v>
      </c>
    </row>
    <row r="4306" spans="1:4" ht="9" customHeight="1" x14ac:dyDescent="0.35">
      <c r="A4306" s="618">
        <v>3713609</v>
      </c>
      <c r="B4306" s="619" t="s">
        <v>10154</v>
      </c>
      <c r="C4306" s="618" t="s">
        <v>790</v>
      </c>
      <c r="D4306" s="620">
        <v>35.06</v>
      </c>
    </row>
    <row r="4307" spans="1:4" ht="18" customHeight="1" x14ac:dyDescent="0.35">
      <c r="A4307" s="618">
        <v>3713612</v>
      </c>
      <c r="B4307" s="619" t="s">
        <v>10155</v>
      </c>
      <c r="C4307" s="618" t="s">
        <v>790</v>
      </c>
      <c r="D4307" s="620">
        <v>29.59</v>
      </c>
    </row>
    <row r="4308" spans="1:4" ht="18" customHeight="1" x14ac:dyDescent="0.35">
      <c r="A4308" s="618">
        <v>3713611</v>
      </c>
      <c r="B4308" s="619" t="s">
        <v>10156</v>
      </c>
      <c r="C4308" s="618" t="s">
        <v>790</v>
      </c>
      <c r="D4308" s="620">
        <v>28.5</v>
      </c>
    </row>
    <row r="4309" spans="1:4" ht="9" customHeight="1" x14ac:dyDescent="0.35">
      <c r="A4309" s="618">
        <v>3713608</v>
      </c>
      <c r="B4309" s="619" t="s">
        <v>10157</v>
      </c>
      <c r="C4309" s="618" t="s">
        <v>790</v>
      </c>
      <c r="D4309" s="620">
        <v>24.3</v>
      </c>
    </row>
    <row r="4310" spans="1:4" ht="9" customHeight="1" x14ac:dyDescent="0.35">
      <c r="A4310" s="618">
        <v>3713613</v>
      </c>
      <c r="B4310" s="619" t="s">
        <v>10158</v>
      </c>
      <c r="C4310" s="618" t="s">
        <v>790</v>
      </c>
      <c r="D4310" s="620">
        <v>22.19</v>
      </c>
    </row>
    <row r="4311" spans="1:4" ht="9" customHeight="1" x14ac:dyDescent="0.35">
      <c r="A4311" s="618">
        <v>3713822</v>
      </c>
      <c r="B4311" s="619" t="s">
        <v>10159</v>
      </c>
      <c r="C4311" s="618" t="s">
        <v>790</v>
      </c>
      <c r="D4311" s="620">
        <v>346.53</v>
      </c>
    </row>
    <row r="4312" spans="1:4" ht="9" customHeight="1" x14ac:dyDescent="0.35">
      <c r="A4312" s="618">
        <v>3713824</v>
      </c>
      <c r="B4312" s="619" t="s">
        <v>10160</v>
      </c>
      <c r="C4312" s="618" t="s">
        <v>790</v>
      </c>
      <c r="D4312" s="620">
        <v>256.52999999999997</v>
      </c>
    </row>
    <row r="4313" spans="1:4" ht="9" customHeight="1" x14ac:dyDescent="0.35">
      <c r="A4313" s="618">
        <v>3713825</v>
      </c>
      <c r="B4313" s="619" t="s">
        <v>10161</v>
      </c>
      <c r="C4313" s="618" t="s">
        <v>790</v>
      </c>
      <c r="D4313" s="620">
        <v>298.14</v>
      </c>
    </row>
    <row r="4314" spans="1:4" ht="9" customHeight="1" x14ac:dyDescent="0.35">
      <c r="A4314" s="618">
        <v>3713823</v>
      </c>
      <c r="B4314" s="619" t="s">
        <v>10162</v>
      </c>
      <c r="C4314" s="618" t="s">
        <v>790</v>
      </c>
      <c r="D4314" s="620">
        <v>215.23</v>
      </c>
    </row>
    <row r="4315" spans="1:4" ht="9" customHeight="1" x14ac:dyDescent="0.35">
      <c r="A4315" s="618">
        <v>3713602</v>
      </c>
      <c r="B4315" s="619" t="s">
        <v>10163</v>
      </c>
      <c r="C4315" s="618" t="s">
        <v>790</v>
      </c>
      <c r="D4315" s="620">
        <v>982.92</v>
      </c>
    </row>
    <row r="4316" spans="1:4" ht="9" customHeight="1" x14ac:dyDescent="0.35">
      <c r="A4316" s="618">
        <v>3713600</v>
      </c>
      <c r="B4316" s="619" t="s">
        <v>10164</v>
      </c>
      <c r="C4316" s="618" t="s">
        <v>790</v>
      </c>
      <c r="D4316" s="620">
        <v>818.35</v>
      </c>
    </row>
    <row r="4317" spans="1:4" ht="9" customHeight="1" x14ac:dyDescent="0.35">
      <c r="A4317" s="618">
        <v>3713606</v>
      </c>
      <c r="B4317" s="619" t="s">
        <v>10165</v>
      </c>
      <c r="C4317" s="618" t="s">
        <v>790</v>
      </c>
      <c r="D4317" s="620">
        <v>498.96</v>
      </c>
    </row>
    <row r="4318" spans="1:4" ht="9" customHeight="1" x14ac:dyDescent="0.35">
      <c r="A4318" s="618">
        <v>3713604</v>
      </c>
      <c r="B4318" s="619" t="s">
        <v>10166</v>
      </c>
      <c r="C4318" s="618" t="s">
        <v>790</v>
      </c>
      <c r="D4318" s="620">
        <v>349.87</v>
      </c>
    </row>
    <row r="4319" spans="1:4" ht="9" customHeight="1" x14ac:dyDescent="0.35">
      <c r="A4319" s="618">
        <v>3716129</v>
      </c>
      <c r="B4319" s="619" t="s">
        <v>10167</v>
      </c>
      <c r="C4319" s="618" t="s">
        <v>795</v>
      </c>
      <c r="D4319" s="620">
        <v>65.55</v>
      </c>
    </row>
    <row r="4320" spans="1:4" ht="9" customHeight="1" x14ac:dyDescent="0.35">
      <c r="A4320" s="618">
        <v>3716128</v>
      </c>
      <c r="B4320" s="619" t="s">
        <v>10168</v>
      </c>
      <c r="C4320" s="618" t="s">
        <v>795</v>
      </c>
      <c r="D4320" s="620">
        <v>54.86</v>
      </c>
    </row>
    <row r="4321" spans="1:4" ht="9" customHeight="1" x14ac:dyDescent="0.35">
      <c r="A4321" s="618">
        <v>3716133</v>
      </c>
      <c r="B4321" s="619" t="s">
        <v>10169</v>
      </c>
      <c r="C4321" s="618" t="s">
        <v>795</v>
      </c>
      <c r="D4321" s="620">
        <v>37.119999999999997</v>
      </c>
    </row>
    <row r="4322" spans="1:4" ht="9" customHeight="1" x14ac:dyDescent="0.35">
      <c r="A4322" s="618">
        <v>3716132</v>
      </c>
      <c r="B4322" s="619" t="s">
        <v>10170</v>
      </c>
      <c r="C4322" s="618" t="s">
        <v>795</v>
      </c>
      <c r="D4322" s="620">
        <v>32.49</v>
      </c>
    </row>
    <row r="4323" spans="1:4" ht="9" customHeight="1" x14ac:dyDescent="0.35">
      <c r="A4323" s="618">
        <v>3716131</v>
      </c>
      <c r="B4323" s="619" t="s">
        <v>10171</v>
      </c>
      <c r="C4323" s="618" t="s">
        <v>795</v>
      </c>
      <c r="D4323" s="620">
        <v>41.26</v>
      </c>
    </row>
    <row r="4324" spans="1:4" ht="9" customHeight="1" x14ac:dyDescent="0.35">
      <c r="A4324" s="618">
        <v>3716130</v>
      </c>
      <c r="B4324" s="619" t="s">
        <v>10172</v>
      </c>
      <c r="C4324" s="618" t="s">
        <v>795</v>
      </c>
      <c r="D4324" s="620">
        <v>35.770000000000003</v>
      </c>
    </row>
    <row r="4325" spans="1:4" ht="18" customHeight="1" x14ac:dyDescent="0.35">
      <c r="A4325" s="618">
        <v>3716135</v>
      </c>
      <c r="B4325" s="619" t="s">
        <v>10173</v>
      </c>
      <c r="C4325" s="618" t="s">
        <v>795</v>
      </c>
      <c r="D4325" s="620">
        <v>24.89</v>
      </c>
    </row>
    <row r="4326" spans="1:4" ht="18" customHeight="1" x14ac:dyDescent="0.35">
      <c r="A4326" s="618">
        <v>3716134</v>
      </c>
      <c r="B4326" s="619" t="s">
        <v>10174</v>
      </c>
      <c r="C4326" s="618" t="s">
        <v>795</v>
      </c>
      <c r="D4326" s="620">
        <v>22.52</v>
      </c>
    </row>
    <row r="4327" spans="1:4" ht="9" customHeight="1" x14ac:dyDescent="0.35">
      <c r="A4327" s="618">
        <v>3713698</v>
      </c>
      <c r="B4327" s="619" t="s">
        <v>10175</v>
      </c>
      <c r="C4327" s="618" t="s">
        <v>795</v>
      </c>
      <c r="D4327" s="620">
        <v>333192.71000000002</v>
      </c>
    </row>
    <row r="4328" spans="1:4" ht="9" customHeight="1" x14ac:dyDescent="0.35">
      <c r="A4328" s="618">
        <v>3713699</v>
      </c>
      <c r="B4328" s="619" t="s">
        <v>10176</v>
      </c>
      <c r="C4328" s="618" t="s">
        <v>795</v>
      </c>
      <c r="D4328" s="620">
        <v>334084.87</v>
      </c>
    </row>
    <row r="4329" spans="1:4" ht="9" customHeight="1" x14ac:dyDescent="0.35">
      <c r="A4329" s="618">
        <v>3713700</v>
      </c>
      <c r="B4329" s="619" t="s">
        <v>10177</v>
      </c>
      <c r="C4329" s="618" t="s">
        <v>795</v>
      </c>
      <c r="D4329" s="620">
        <v>335639.52</v>
      </c>
    </row>
    <row r="4330" spans="1:4" ht="9" customHeight="1" x14ac:dyDescent="0.35">
      <c r="A4330" s="618">
        <v>3713701</v>
      </c>
      <c r="B4330" s="619" t="s">
        <v>10178</v>
      </c>
      <c r="C4330" s="618" t="s">
        <v>795</v>
      </c>
      <c r="D4330" s="620">
        <v>344546.89</v>
      </c>
    </row>
    <row r="4331" spans="1:4" ht="9" customHeight="1" x14ac:dyDescent="0.35">
      <c r="A4331" s="618">
        <v>3713702</v>
      </c>
      <c r="B4331" s="619" t="s">
        <v>10179</v>
      </c>
      <c r="C4331" s="618" t="s">
        <v>795</v>
      </c>
      <c r="D4331" s="620">
        <v>351786.03</v>
      </c>
    </row>
    <row r="4332" spans="1:4" ht="9" customHeight="1" x14ac:dyDescent="0.35">
      <c r="A4332" s="618">
        <v>3713693</v>
      </c>
      <c r="B4332" s="619" t="s">
        <v>10180</v>
      </c>
      <c r="C4332" s="618" t="s">
        <v>795</v>
      </c>
      <c r="D4332" s="620">
        <v>277275.25</v>
      </c>
    </row>
    <row r="4333" spans="1:4" ht="9" customHeight="1" x14ac:dyDescent="0.35">
      <c r="A4333" s="618">
        <v>3713694</v>
      </c>
      <c r="B4333" s="619" t="s">
        <v>10181</v>
      </c>
      <c r="C4333" s="618" t="s">
        <v>795</v>
      </c>
      <c r="D4333" s="620">
        <v>291509.56</v>
      </c>
    </row>
    <row r="4334" spans="1:4" ht="9" customHeight="1" x14ac:dyDescent="0.35">
      <c r="A4334" s="618">
        <v>3713695</v>
      </c>
      <c r="B4334" s="619" t="s">
        <v>10182</v>
      </c>
      <c r="C4334" s="618" t="s">
        <v>795</v>
      </c>
      <c r="D4334" s="620">
        <v>310126.12</v>
      </c>
    </row>
    <row r="4335" spans="1:4" ht="9" customHeight="1" x14ac:dyDescent="0.35">
      <c r="A4335" s="618">
        <v>3713696</v>
      </c>
      <c r="B4335" s="619" t="s">
        <v>10183</v>
      </c>
      <c r="C4335" s="618" t="s">
        <v>795</v>
      </c>
      <c r="D4335" s="620">
        <v>323666.62</v>
      </c>
    </row>
    <row r="4336" spans="1:4" ht="9" customHeight="1" x14ac:dyDescent="0.35">
      <c r="A4336" s="618">
        <v>3713697</v>
      </c>
      <c r="B4336" s="619" t="s">
        <v>10184</v>
      </c>
      <c r="C4336" s="618" t="s">
        <v>795</v>
      </c>
      <c r="D4336" s="620">
        <v>326836.78000000003</v>
      </c>
    </row>
    <row r="4337" spans="1:4" ht="9" customHeight="1" x14ac:dyDescent="0.35">
      <c r="A4337" s="618">
        <v>3713692</v>
      </c>
      <c r="B4337" s="619" t="s">
        <v>10185</v>
      </c>
      <c r="C4337" s="618" t="s">
        <v>795</v>
      </c>
      <c r="D4337" s="620">
        <v>236344.87</v>
      </c>
    </row>
    <row r="4338" spans="1:4" ht="9" customHeight="1" x14ac:dyDescent="0.35">
      <c r="A4338" s="618">
        <v>3713691</v>
      </c>
      <c r="B4338" s="619" t="s">
        <v>10186</v>
      </c>
      <c r="C4338" s="618" t="s">
        <v>795</v>
      </c>
      <c r="D4338" s="620">
        <v>226338.29</v>
      </c>
    </row>
    <row r="4339" spans="1:4" ht="9" customHeight="1" x14ac:dyDescent="0.35">
      <c r="A4339" s="618">
        <v>3713873</v>
      </c>
      <c r="B4339" s="619" t="s">
        <v>10187</v>
      </c>
      <c r="C4339" s="618" t="s">
        <v>795</v>
      </c>
      <c r="D4339" s="620">
        <v>7000.63</v>
      </c>
    </row>
    <row r="4340" spans="1:4" ht="9" customHeight="1" x14ac:dyDescent="0.35">
      <c r="A4340" s="618">
        <v>3713705</v>
      </c>
      <c r="B4340" s="619" t="s">
        <v>10188</v>
      </c>
      <c r="C4340" s="618" t="s">
        <v>790</v>
      </c>
      <c r="D4340" s="620">
        <v>24.42</v>
      </c>
    </row>
    <row r="4341" spans="1:4" ht="9" customHeight="1" x14ac:dyDescent="0.35">
      <c r="A4341" s="618">
        <v>3713902</v>
      </c>
      <c r="B4341" s="619" t="s">
        <v>10189</v>
      </c>
      <c r="C4341" s="618" t="s">
        <v>795</v>
      </c>
      <c r="D4341" s="620">
        <v>16602.73</v>
      </c>
    </row>
    <row r="4342" spans="1:4" ht="9" customHeight="1" x14ac:dyDescent="0.35">
      <c r="A4342" s="618">
        <v>3713689</v>
      </c>
      <c r="B4342" s="619" t="s">
        <v>10190</v>
      </c>
      <c r="C4342" s="618" t="s">
        <v>795</v>
      </c>
      <c r="D4342" s="620">
        <v>419.54</v>
      </c>
    </row>
    <row r="4343" spans="1:4" ht="9" customHeight="1" x14ac:dyDescent="0.35">
      <c r="A4343" s="618">
        <v>3713690</v>
      </c>
      <c r="B4343" s="619" t="s">
        <v>10191</v>
      </c>
      <c r="C4343" s="618" t="s">
        <v>795</v>
      </c>
      <c r="D4343" s="620">
        <v>518.69000000000005</v>
      </c>
    </row>
    <row r="4344" spans="1:4" ht="9" customHeight="1" x14ac:dyDescent="0.35">
      <c r="A4344" s="618">
        <v>3713897</v>
      </c>
      <c r="B4344" s="619" t="s">
        <v>10192</v>
      </c>
      <c r="C4344" s="618" t="s">
        <v>790</v>
      </c>
      <c r="D4344" s="620">
        <v>354.37</v>
      </c>
    </row>
    <row r="4345" spans="1:4" ht="9" customHeight="1" x14ac:dyDescent="0.35">
      <c r="A4345" s="618">
        <v>3713893</v>
      </c>
      <c r="B4345" s="619" t="s">
        <v>10193</v>
      </c>
      <c r="C4345" s="618" t="s">
        <v>790</v>
      </c>
      <c r="D4345" s="620">
        <v>360.52</v>
      </c>
    </row>
    <row r="4346" spans="1:4" ht="9" customHeight="1" x14ac:dyDescent="0.35">
      <c r="A4346" s="618">
        <v>3713898</v>
      </c>
      <c r="B4346" s="619" t="s">
        <v>10194</v>
      </c>
      <c r="C4346" s="618" t="s">
        <v>790</v>
      </c>
      <c r="D4346" s="620">
        <v>379.57</v>
      </c>
    </row>
    <row r="4347" spans="1:4" ht="9" customHeight="1" x14ac:dyDescent="0.35">
      <c r="A4347" s="618">
        <v>3713894</v>
      </c>
      <c r="B4347" s="619" t="s">
        <v>10195</v>
      </c>
      <c r="C4347" s="618" t="s">
        <v>790</v>
      </c>
      <c r="D4347" s="620">
        <v>382.83</v>
      </c>
    </row>
    <row r="4348" spans="1:4" ht="9" customHeight="1" x14ac:dyDescent="0.35">
      <c r="A4348" s="618">
        <v>3713895</v>
      </c>
      <c r="B4348" s="619" t="s">
        <v>10196</v>
      </c>
      <c r="C4348" s="618" t="s">
        <v>790</v>
      </c>
      <c r="D4348" s="620">
        <v>323.2</v>
      </c>
    </row>
    <row r="4349" spans="1:4" ht="9" customHeight="1" x14ac:dyDescent="0.35">
      <c r="A4349" s="618">
        <v>3713891</v>
      </c>
      <c r="B4349" s="619" t="s">
        <v>10197</v>
      </c>
      <c r="C4349" s="618" t="s">
        <v>790</v>
      </c>
      <c r="D4349" s="620">
        <v>321.56</v>
      </c>
    </row>
    <row r="4350" spans="1:4" ht="9" customHeight="1" x14ac:dyDescent="0.35">
      <c r="A4350" s="618">
        <v>3713896</v>
      </c>
      <c r="B4350" s="619" t="s">
        <v>10198</v>
      </c>
      <c r="C4350" s="618" t="s">
        <v>790</v>
      </c>
      <c r="D4350" s="620">
        <v>340.49</v>
      </c>
    </row>
    <row r="4351" spans="1:4" ht="9" customHeight="1" x14ac:dyDescent="0.35">
      <c r="A4351" s="618">
        <v>3713892</v>
      </c>
      <c r="B4351" s="619" t="s">
        <v>10199</v>
      </c>
      <c r="C4351" s="618" t="s">
        <v>790</v>
      </c>
      <c r="D4351" s="620">
        <v>334.2</v>
      </c>
    </row>
    <row r="4352" spans="1:4" ht="9" customHeight="1" x14ac:dyDescent="0.35">
      <c r="A4352" s="618">
        <v>3806412</v>
      </c>
      <c r="B4352" s="619" t="s">
        <v>10200</v>
      </c>
      <c r="C4352" s="618" t="s">
        <v>795</v>
      </c>
      <c r="D4352" s="620">
        <v>66.55</v>
      </c>
    </row>
    <row r="4353" spans="1:4" ht="9" customHeight="1" x14ac:dyDescent="0.35">
      <c r="A4353" s="618">
        <v>3806413</v>
      </c>
      <c r="B4353" s="619" t="s">
        <v>10201</v>
      </c>
      <c r="C4353" s="618" t="s">
        <v>137</v>
      </c>
      <c r="D4353" s="620">
        <v>24.26</v>
      </c>
    </row>
    <row r="4354" spans="1:4" ht="9" customHeight="1" x14ac:dyDescent="0.35">
      <c r="A4354" s="618">
        <v>3816190</v>
      </c>
      <c r="B4354" s="619" t="s">
        <v>26344</v>
      </c>
      <c r="C4354" s="618" t="s">
        <v>12186</v>
      </c>
      <c r="D4354" s="620">
        <v>209357.3</v>
      </c>
    </row>
    <row r="4355" spans="1:4" ht="9" customHeight="1" x14ac:dyDescent="0.35">
      <c r="A4355" s="618">
        <v>3816192</v>
      </c>
      <c r="B4355" s="619" t="s">
        <v>26345</v>
      </c>
      <c r="C4355" s="618" t="s">
        <v>12186</v>
      </c>
      <c r="D4355" s="620">
        <v>220089.94</v>
      </c>
    </row>
    <row r="4356" spans="1:4" ht="9" customHeight="1" x14ac:dyDescent="0.35">
      <c r="A4356" s="618">
        <v>3816193</v>
      </c>
      <c r="B4356" s="619" t="s">
        <v>26346</v>
      </c>
      <c r="C4356" s="618" t="s">
        <v>12186</v>
      </c>
      <c r="D4356" s="620">
        <v>298071.55</v>
      </c>
    </row>
    <row r="4357" spans="1:4" ht="9" customHeight="1" x14ac:dyDescent="0.35">
      <c r="A4357" s="618">
        <v>3816191</v>
      </c>
      <c r="B4357" s="619" t="s">
        <v>26347</v>
      </c>
      <c r="C4357" s="618" t="s">
        <v>12186</v>
      </c>
      <c r="D4357" s="620">
        <v>43386.18</v>
      </c>
    </row>
    <row r="4358" spans="1:4" ht="18" customHeight="1" x14ac:dyDescent="0.35">
      <c r="A4358" s="618">
        <v>3807863</v>
      </c>
      <c r="B4358" s="619" t="s">
        <v>10202</v>
      </c>
      <c r="C4358" s="618" t="s">
        <v>795</v>
      </c>
      <c r="D4358" s="620">
        <v>11.71</v>
      </c>
    </row>
    <row r="4359" spans="1:4" ht="9" customHeight="1" x14ac:dyDescent="0.35">
      <c r="A4359" s="618">
        <v>3807864</v>
      </c>
      <c r="B4359" s="619" t="s">
        <v>10203</v>
      </c>
      <c r="C4359" s="618" t="s">
        <v>795</v>
      </c>
      <c r="D4359" s="620">
        <v>14.46</v>
      </c>
    </row>
    <row r="4360" spans="1:4" ht="9" customHeight="1" x14ac:dyDescent="0.35">
      <c r="A4360" s="618">
        <v>3807865</v>
      </c>
      <c r="B4360" s="619" t="s">
        <v>10204</v>
      </c>
      <c r="C4360" s="618" t="s">
        <v>795</v>
      </c>
      <c r="D4360" s="620">
        <v>19.829999999999998</v>
      </c>
    </row>
    <row r="4361" spans="1:4" ht="9" customHeight="1" x14ac:dyDescent="0.35">
      <c r="A4361" s="618">
        <v>3807861</v>
      </c>
      <c r="B4361" s="619" t="s">
        <v>10205</v>
      </c>
      <c r="C4361" s="618" t="s">
        <v>795</v>
      </c>
      <c r="D4361" s="620">
        <v>3.05</v>
      </c>
    </row>
    <row r="4362" spans="1:4" ht="9" customHeight="1" x14ac:dyDescent="0.35">
      <c r="A4362" s="618">
        <v>3807862</v>
      </c>
      <c r="B4362" s="619" t="s">
        <v>10206</v>
      </c>
      <c r="C4362" s="618" t="s">
        <v>795</v>
      </c>
      <c r="D4362" s="620">
        <v>4.47</v>
      </c>
    </row>
    <row r="4363" spans="1:4" ht="9" customHeight="1" x14ac:dyDescent="0.35">
      <c r="A4363" s="618">
        <v>3807752</v>
      </c>
      <c r="B4363" s="619" t="s">
        <v>10207</v>
      </c>
      <c r="C4363" s="618" t="s">
        <v>790</v>
      </c>
      <c r="D4363" s="620">
        <v>8.65</v>
      </c>
    </row>
    <row r="4364" spans="1:4" ht="9" customHeight="1" x14ac:dyDescent="0.35">
      <c r="A4364" s="618">
        <v>3807753</v>
      </c>
      <c r="B4364" s="619" t="s">
        <v>10208</v>
      </c>
      <c r="C4364" s="618" t="s">
        <v>790</v>
      </c>
      <c r="D4364" s="620">
        <v>12.42</v>
      </c>
    </row>
    <row r="4365" spans="1:4" ht="9" customHeight="1" x14ac:dyDescent="0.35">
      <c r="A4365" s="618">
        <v>3807750</v>
      </c>
      <c r="B4365" s="619" t="s">
        <v>10209</v>
      </c>
      <c r="C4365" s="618" t="s">
        <v>790</v>
      </c>
      <c r="D4365" s="620">
        <v>5.08</v>
      </c>
    </row>
    <row r="4366" spans="1:4" ht="9" customHeight="1" x14ac:dyDescent="0.35">
      <c r="A4366" s="618">
        <v>3807751</v>
      </c>
      <c r="B4366" s="619" t="s">
        <v>10210</v>
      </c>
      <c r="C4366" s="618" t="s">
        <v>790</v>
      </c>
      <c r="D4366" s="620">
        <v>6.65</v>
      </c>
    </row>
    <row r="4367" spans="1:4" ht="9" customHeight="1" x14ac:dyDescent="0.35">
      <c r="A4367" s="618">
        <v>3806415</v>
      </c>
      <c r="B4367" s="619" t="s">
        <v>10211</v>
      </c>
      <c r="C4367" s="618" t="s">
        <v>138</v>
      </c>
      <c r="D4367" s="620">
        <v>720.97</v>
      </c>
    </row>
    <row r="4368" spans="1:4" ht="9" customHeight="1" x14ac:dyDescent="0.35">
      <c r="A4368" s="618">
        <v>3806416</v>
      </c>
      <c r="B4368" s="619" t="s">
        <v>10212</v>
      </c>
      <c r="C4368" s="618" t="s">
        <v>795</v>
      </c>
      <c r="D4368" s="620">
        <v>71.39</v>
      </c>
    </row>
    <row r="4369" spans="1:4" ht="9" customHeight="1" x14ac:dyDescent="0.35">
      <c r="A4369" s="618">
        <v>3806419</v>
      </c>
      <c r="B4369" s="619" t="s">
        <v>10213</v>
      </c>
      <c r="C4369" s="618" t="s">
        <v>795</v>
      </c>
      <c r="D4369" s="620">
        <v>98.9</v>
      </c>
    </row>
    <row r="4370" spans="1:4" ht="9" customHeight="1" x14ac:dyDescent="0.35">
      <c r="A4370" s="618">
        <v>3806417</v>
      </c>
      <c r="B4370" s="619" t="s">
        <v>10214</v>
      </c>
      <c r="C4370" s="618" t="s">
        <v>795</v>
      </c>
      <c r="D4370" s="620">
        <v>80.69</v>
      </c>
    </row>
    <row r="4371" spans="1:4" ht="9" customHeight="1" x14ac:dyDescent="0.35">
      <c r="A4371" s="618">
        <v>3806418</v>
      </c>
      <c r="B4371" s="619" t="s">
        <v>10215</v>
      </c>
      <c r="C4371" s="618" t="s">
        <v>795</v>
      </c>
      <c r="D4371" s="620">
        <v>97.34</v>
      </c>
    </row>
    <row r="4372" spans="1:4" ht="9" customHeight="1" x14ac:dyDescent="0.35">
      <c r="A4372" s="618">
        <v>3808207</v>
      </c>
      <c r="B4372" s="619" t="s">
        <v>10216</v>
      </c>
      <c r="C4372" s="618" t="s">
        <v>790</v>
      </c>
      <c r="D4372" s="620">
        <v>162.84</v>
      </c>
    </row>
    <row r="4373" spans="1:4" ht="9" customHeight="1" x14ac:dyDescent="0.35">
      <c r="A4373" s="618">
        <v>3806400</v>
      </c>
      <c r="B4373" s="619" t="s">
        <v>10217</v>
      </c>
      <c r="C4373" s="618" t="s">
        <v>795</v>
      </c>
      <c r="D4373" s="620">
        <v>187037.84</v>
      </c>
    </row>
    <row r="4374" spans="1:4" ht="9" customHeight="1" x14ac:dyDescent="0.35">
      <c r="A4374" s="618">
        <v>3806399</v>
      </c>
      <c r="B4374" s="619" t="s">
        <v>10218</v>
      </c>
      <c r="C4374" s="618" t="s">
        <v>795</v>
      </c>
      <c r="D4374" s="620">
        <v>267001.27</v>
      </c>
    </row>
    <row r="4375" spans="1:4" ht="9" customHeight="1" x14ac:dyDescent="0.35">
      <c r="A4375" s="618">
        <v>3806387</v>
      </c>
      <c r="B4375" s="619" t="s">
        <v>10219</v>
      </c>
      <c r="C4375" s="618" t="s">
        <v>795</v>
      </c>
      <c r="D4375" s="620">
        <v>333341.40000000002</v>
      </c>
    </row>
    <row r="4376" spans="1:4" ht="9" customHeight="1" x14ac:dyDescent="0.35">
      <c r="A4376" s="618">
        <v>3806397</v>
      </c>
      <c r="B4376" s="619" t="s">
        <v>10220</v>
      </c>
      <c r="C4376" s="618" t="s">
        <v>795</v>
      </c>
      <c r="D4376" s="620">
        <v>449912.45</v>
      </c>
    </row>
    <row r="4377" spans="1:4" ht="9" customHeight="1" x14ac:dyDescent="0.35">
      <c r="A4377" s="618">
        <v>3806396</v>
      </c>
      <c r="B4377" s="619" t="s">
        <v>10221</v>
      </c>
      <c r="C4377" s="618" t="s">
        <v>795</v>
      </c>
      <c r="D4377" s="620">
        <v>518646.99</v>
      </c>
    </row>
    <row r="4378" spans="1:4" ht="9" customHeight="1" x14ac:dyDescent="0.35">
      <c r="A4378" s="618">
        <v>3816194</v>
      </c>
      <c r="B4378" s="619" t="s">
        <v>26348</v>
      </c>
      <c r="C4378" s="618" t="s">
        <v>795</v>
      </c>
      <c r="D4378" s="620">
        <v>10995.41</v>
      </c>
    </row>
    <row r="4379" spans="1:4" ht="9" customHeight="1" x14ac:dyDescent="0.35">
      <c r="A4379" s="618">
        <v>3816195</v>
      </c>
      <c r="B4379" s="619" t="s">
        <v>26349</v>
      </c>
      <c r="C4379" s="618" t="s">
        <v>9076</v>
      </c>
      <c r="D4379" s="620">
        <v>131.65</v>
      </c>
    </row>
    <row r="4380" spans="1:4" ht="9" customHeight="1" x14ac:dyDescent="0.35">
      <c r="A4380" s="618">
        <v>3816118</v>
      </c>
      <c r="B4380" s="619" t="s">
        <v>10222</v>
      </c>
      <c r="C4380" s="618" t="s">
        <v>790</v>
      </c>
      <c r="D4380" s="620">
        <v>119.26</v>
      </c>
    </row>
    <row r="4381" spans="1:4" ht="9" customHeight="1" x14ac:dyDescent="0.35">
      <c r="A4381" s="618">
        <v>3816117</v>
      </c>
      <c r="B4381" s="619" t="s">
        <v>10223</v>
      </c>
      <c r="C4381" s="618" t="s">
        <v>790</v>
      </c>
      <c r="D4381" s="620">
        <v>106.62</v>
      </c>
    </row>
    <row r="4382" spans="1:4" ht="9" customHeight="1" x14ac:dyDescent="0.35">
      <c r="A4382" s="618">
        <v>3806386</v>
      </c>
      <c r="B4382" s="619" t="s">
        <v>10224</v>
      </c>
      <c r="C4382" s="618" t="s">
        <v>790</v>
      </c>
      <c r="D4382" s="620">
        <v>784.43</v>
      </c>
    </row>
    <row r="4383" spans="1:4" ht="9" customHeight="1" x14ac:dyDescent="0.35">
      <c r="A4383" s="618">
        <v>3816196</v>
      </c>
      <c r="B4383" s="619" t="s">
        <v>10225</v>
      </c>
      <c r="C4383" s="618" t="s">
        <v>138</v>
      </c>
      <c r="D4383" s="620">
        <v>1718.67</v>
      </c>
    </row>
    <row r="4384" spans="1:4" ht="9" customHeight="1" x14ac:dyDescent="0.35">
      <c r="A4384" s="618">
        <v>3806426</v>
      </c>
      <c r="B4384" s="619" t="s">
        <v>10226</v>
      </c>
      <c r="C4384" s="618" t="s">
        <v>798</v>
      </c>
      <c r="D4384" s="620">
        <v>65.22</v>
      </c>
    </row>
    <row r="4385" spans="1:4" ht="9" customHeight="1" x14ac:dyDescent="0.35">
      <c r="A4385" s="618">
        <v>3806401</v>
      </c>
      <c r="B4385" s="619" t="s">
        <v>10227</v>
      </c>
      <c r="C4385" s="618" t="s">
        <v>795</v>
      </c>
      <c r="D4385" s="620">
        <v>14363.23</v>
      </c>
    </row>
    <row r="4386" spans="1:4" ht="9" customHeight="1" x14ac:dyDescent="0.35">
      <c r="A4386" s="618">
        <v>3806423</v>
      </c>
      <c r="B4386" s="619" t="s">
        <v>10228</v>
      </c>
      <c r="C4386" s="618" t="s">
        <v>795</v>
      </c>
      <c r="D4386" s="620">
        <v>9834.4500000000007</v>
      </c>
    </row>
    <row r="4387" spans="1:4" ht="9" customHeight="1" x14ac:dyDescent="0.35">
      <c r="A4387" s="618">
        <v>3806421</v>
      </c>
      <c r="B4387" s="619" t="s">
        <v>10229</v>
      </c>
      <c r="C4387" s="618" t="s">
        <v>795</v>
      </c>
      <c r="D4387" s="620">
        <v>4796.58</v>
      </c>
    </row>
    <row r="4388" spans="1:4" ht="9" customHeight="1" x14ac:dyDescent="0.35">
      <c r="A4388" s="618">
        <v>3806422</v>
      </c>
      <c r="B4388" s="619" t="s">
        <v>10230</v>
      </c>
      <c r="C4388" s="618" t="s">
        <v>795</v>
      </c>
      <c r="D4388" s="620">
        <v>8851.0300000000007</v>
      </c>
    </row>
    <row r="4389" spans="1:4" ht="9" customHeight="1" x14ac:dyDescent="0.35">
      <c r="A4389" s="618">
        <v>3806425</v>
      </c>
      <c r="B4389" s="619" t="s">
        <v>10231</v>
      </c>
      <c r="C4389" s="618" t="s">
        <v>795</v>
      </c>
      <c r="D4389" s="620">
        <v>3573.53</v>
      </c>
    </row>
    <row r="4390" spans="1:4" ht="9" customHeight="1" x14ac:dyDescent="0.35">
      <c r="A4390" s="618">
        <v>3806424</v>
      </c>
      <c r="B4390" s="619" t="s">
        <v>10232</v>
      </c>
      <c r="C4390" s="618" t="s">
        <v>795</v>
      </c>
      <c r="D4390" s="620">
        <v>5975.78</v>
      </c>
    </row>
    <row r="4391" spans="1:4" ht="9" customHeight="1" x14ac:dyDescent="0.35">
      <c r="A4391" s="618">
        <v>3806420</v>
      </c>
      <c r="B4391" s="619" t="s">
        <v>10233</v>
      </c>
      <c r="C4391" s="618" t="s">
        <v>795</v>
      </c>
      <c r="D4391" s="620">
        <v>4197.03</v>
      </c>
    </row>
    <row r="4392" spans="1:4" ht="9" customHeight="1" x14ac:dyDescent="0.35">
      <c r="A4392" s="618">
        <v>3806405</v>
      </c>
      <c r="B4392" s="619" t="s">
        <v>10234</v>
      </c>
      <c r="C4392" s="618" t="s">
        <v>795</v>
      </c>
      <c r="D4392" s="620">
        <v>153.01</v>
      </c>
    </row>
    <row r="4393" spans="1:4" ht="9" customHeight="1" x14ac:dyDescent="0.35">
      <c r="A4393" s="618">
        <v>3806404</v>
      </c>
      <c r="B4393" s="619" t="s">
        <v>10235</v>
      </c>
      <c r="C4393" s="618" t="s">
        <v>138</v>
      </c>
      <c r="D4393" s="620">
        <v>152.57</v>
      </c>
    </row>
    <row r="4394" spans="1:4" ht="9" customHeight="1" x14ac:dyDescent="0.35">
      <c r="A4394" s="618">
        <v>3806406</v>
      </c>
      <c r="B4394" s="619" t="s">
        <v>10236</v>
      </c>
      <c r="C4394" s="618" t="s">
        <v>790</v>
      </c>
      <c r="D4394" s="620">
        <v>6.71</v>
      </c>
    </row>
    <row r="4395" spans="1:4" ht="9" customHeight="1" x14ac:dyDescent="0.35">
      <c r="A4395" s="618">
        <v>3806403</v>
      </c>
      <c r="B4395" s="619" t="s">
        <v>10237</v>
      </c>
      <c r="C4395" s="618" t="s">
        <v>137</v>
      </c>
      <c r="D4395" s="620">
        <v>10.35</v>
      </c>
    </row>
    <row r="4396" spans="1:4" ht="9" customHeight="1" x14ac:dyDescent="0.35">
      <c r="A4396" s="618">
        <v>3806402</v>
      </c>
      <c r="B4396" s="619" t="s">
        <v>10238</v>
      </c>
      <c r="C4396" s="618" t="s">
        <v>137</v>
      </c>
      <c r="D4396" s="620">
        <v>2.68</v>
      </c>
    </row>
    <row r="4397" spans="1:4" ht="9" customHeight="1" x14ac:dyDescent="0.35">
      <c r="A4397" s="618">
        <v>3806407</v>
      </c>
      <c r="B4397" s="619" t="s">
        <v>10239</v>
      </c>
      <c r="C4397" s="618" t="s">
        <v>790</v>
      </c>
      <c r="D4397" s="620">
        <v>189.67</v>
      </c>
    </row>
    <row r="4398" spans="1:4" ht="9" customHeight="1" x14ac:dyDescent="0.35">
      <c r="A4398" s="618">
        <v>3808043</v>
      </c>
      <c r="B4398" s="619" t="s">
        <v>10240</v>
      </c>
      <c r="C4398" s="618" t="s">
        <v>137</v>
      </c>
      <c r="D4398" s="620">
        <v>4.2699999999999996</v>
      </c>
    </row>
    <row r="4399" spans="1:4" ht="9" customHeight="1" x14ac:dyDescent="0.35">
      <c r="A4399" s="618">
        <v>3806431</v>
      </c>
      <c r="B4399" s="619" t="s">
        <v>10241</v>
      </c>
      <c r="C4399" s="618" t="s">
        <v>795</v>
      </c>
      <c r="D4399" s="620">
        <v>6395.77</v>
      </c>
    </row>
    <row r="4400" spans="1:4" ht="9" customHeight="1" x14ac:dyDescent="0.35">
      <c r="A4400" s="618">
        <v>3806432</v>
      </c>
      <c r="B4400" s="619" t="s">
        <v>10242</v>
      </c>
      <c r="C4400" s="618" t="s">
        <v>795</v>
      </c>
      <c r="D4400" s="620">
        <v>3408.3</v>
      </c>
    </row>
    <row r="4401" spans="1:4" ht="9" customHeight="1" x14ac:dyDescent="0.35">
      <c r="A4401" s="618">
        <v>3806429</v>
      </c>
      <c r="B4401" s="619" t="s">
        <v>10243</v>
      </c>
      <c r="C4401" s="618" t="s">
        <v>138</v>
      </c>
      <c r="D4401" s="620">
        <v>18.43</v>
      </c>
    </row>
    <row r="4402" spans="1:4" ht="9" customHeight="1" x14ac:dyDescent="0.35">
      <c r="A4402" s="618">
        <v>3806430</v>
      </c>
      <c r="B4402" s="619" t="s">
        <v>10244</v>
      </c>
      <c r="C4402" s="618" t="s">
        <v>138</v>
      </c>
      <c r="D4402" s="620">
        <v>10.94</v>
      </c>
    </row>
    <row r="4403" spans="1:4" ht="9" customHeight="1" x14ac:dyDescent="0.35">
      <c r="A4403" s="618">
        <v>3806428</v>
      </c>
      <c r="B4403" s="619" t="s">
        <v>10245</v>
      </c>
      <c r="C4403" s="618" t="s">
        <v>138</v>
      </c>
      <c r="D4403" s="620">
        <v>44.51</v>
      </c>
    </row>
    <row r="4404" spans="1:4" ht="9" customHeight="1" x14ac:dyDescent="0.35">
      <c r="A4404" s="618">
        <v>3816198</v>
      </c>
      <c r="B4404" s="619" t="s">
        <v>10246</v>
      </c>
      <c r="C4404" s="618" t="s">
        <v>138</v>
      </c>
      <c r="D4404" s="620">
        <v>62.81</v>
      </c>
    </row>
    <row r="4405" spans="1:4" ht="9" customHeight="1" x14ac:dyDescent="0.35">
      <c r="A4405" s="618">
        <v>3816197</v>
      </c>
      <c r="B4405" s="619" t="s">
        <v>10247</v>
      </c>
      <c r="C4405" s="618" t="s">
        <v>138</v>
      </c>
      <c r="D4405" s="620">
        <v>58.02</v>
      </c>
    </row>
    <row r="4406" spans="1:4" ht="9" customHeight="1" x14ac:dyDescent="0.35">
      <c r="A4406" s="618">
        <v>3806410</v>
      </c>
      <c r="B4406" s="619" t="s">
        <v>10248</v>
      </c>
      <c r="C4406" s="618" t="s">
        <v>137</v>
      </c>
      <c r="D4406" s="620">
        <v>64.61</v>
      </c>
    </row>
    <row r="4407" spans="1:4" ht="9" customHeight="1" x14ac:dyDescent="0.35">
      <c r="A4407" s="618">
        <v>3806411</v>
      </c>
      <c r="B4407" s="619" t="s">
        <v>10249</v>
      </c>
      <c r="C4407" s="618" t="s">
        <v>9076</v>
      </c>
      <c r="D4407" s="620">
        <v>1246.49</v>
      </c>
    </row>
    <row r="4408" spans="1:4" ht="9" customHeight="1" x14ac:dyDescent="0.35">
      <c r="A4408" s="618">
        <v>3815644</v>
      </c>
      <c r="B4408" s="619" t="s">
        <v>10250</v>
      </c>
      <c r="C4408" s="618" t="s">
        <v>795</v>
      </c>
      <c r="D4408" s="620">
        <v>100.72</v>
      </c>
    </row>
    <row r="4409" spans="1:4" ht="9" customHeight="1" x14ac:dyDescent="0.35">
      <c r="A4409" s="618">
        <v>3815643</v>
      </c>
      <c r="B4409" s="619" t="s">
        <v>10251</v>
      </c>
      <c r="C4409" s="618" t="s">
        <v>795</v>
      </c>
      <c r="D4409" s="620">
        <v>94.94</v>
      </c>
    </row>
    <row r="4410" spans="1:4" ht="9" customHeight="1" x14ac:dyDescent="0.35">
      <c r="A4410" s="618">
        <v>3815706</v>
      </c>
      <c r="B4410" s="619" t="s">
        <v>10252</v>
      </c>
      <c r="C4410" s="618" t="s">
        <v>790</v>
      </c>
      <c r="D4410" s="620">
        <v>157.21</v>
      </c>
    </row>
    <row r="4411" spans="1:4" ht="9" customHeight="1" x14ac:dyDescent="0.35">
      <c r="A4411" s="618">
        <v>3815597</v>
      </c>
      <c r="B4411" s="619" t="s">
        <v>10253</v>
      </c>
      <c r="C4411" s="618" t="s">
        <v>790</v>
      </c>
      <c r="D4411" s="620">
        <v>144.57</v>
      </c>
    </row>
    <row r="4412" spans="1:4" ht="9" customHeight="1" x14ac:dyDescent="0.35">
      <c r="A4412" s="618">
        <v>3815600</v>
      </c>
      <c r="B4412" s="619" t="s">
        <v>10254</v>
      </c>
      <c r="C4412" s="618" t="s">
        <v>137</v>
      </c>
      <c r="D4412" s="620">
        <v>77.260000000000005</v>
      </c>
    </row>
    <row r="4413" spans="1:4" ht="9" customHeight="1" x14ac:dyDescent="0.35">
      <c r="A4413" s="618">
        <v>3815601</v>
      </c>
      <c r="B4413" s="619" t="s">
        <v>10255</v>
      </c>
      <c r="C4413" s="618" t="s">
        <v>137</v>
      </c>
      <c r="D4413" s="620">
        <v>71.91</v>
      </c>
    </row>
    <row r="4414" spans="1:4" ht="9" customHeight="1" x14ac:dyDescent="0.35">
      <c r="A4414" s="618">
        <v>3815599</v>
      </c>
      <c r="B4414" s="619" t="s">
        <v>10256</v>
      </c>
      <c r="C4414" s="618" t="s">
        <v>137</v>
      </c>
      <c r="D4414" s="620">
        <v>24.82</v>
      </c>
    </row>
    <row r="4415" spans="1:4" ht="9" customHeight="1" x14ac:dyDescent="0.35">
      <c r="A4415" s="618">
        <v>3806414</v>
      </c>
      <c r="B4415" s="619" t="s">
        <v>10257</v>
      </c>
      <c r="C4415" s="618" t="s">
        <v>138</v>
      </c>
      <c r="D4415" s="620">
        <v>887.24</v>
      </c>
    </row>
    <row r="4416" spans="1:4" ht="9" customHeight="1" x14ac:dyDescent="0.35">
      <c r="A4416" s="618">
        <v>3806409</v>
      </c>
      <c r="B4416" s="619" t="s">
        <v>10258</v>
      </c>
      <c r="C4416" s="618" t="s">
        <v>790</v>
      </c>
      <c r="D4416" s="620">
        <v>74.540000000000006</v>
      </c>
    </row>
    <row r="4417" spans="1:4" ht="9" customHeight="1" x14ac:dyDescent="0.35">
      <c r="A4417" s="618">
        <v>3815602</v>
      </c>
      <c r="B4417" s="619" t="s">
        <v>10259</v>
      </c>
      <c r="C4417" s="618" t="s">
        <v>790</v>
      </c>
      <c r="D4417" s="620">
        <v>41.37</v>
      </c>
    </row>
    <row r="4418" spans="1:4" ht="9" customHeight="1" x14ac:dyDescent="0.35">
      <c r="A4418" s="618">
        <v>4011444</v>
      </c>
      <c r="B4418" s="619" t="s">
        <v>10260</v>
      </c>
      <c r="C4418" s="618" t="s">
        <v>798</v>
      </c>
      <c r="D4418" s="620">
        <v>194.56</v>
      </c>
    </row>
    <row r="4419" spans="1:4" ht="9" customHeight="1" x14ac:dyDescent="0.35">
      <c r="A4419" s="618">
        <v>4011443</v>
      </c>
      <c r="B4419" s="619" t="s">
        <v>10261</v>
      </c>
      <c r="C4419" s="618" t="s">
        <v>798</v>
      </c>
      <c r="D4419" s="620">
        <v>163.97</v>
      </c>
    </row>
    <row r="4420" spans="1:4" ht="9" customHeight="1" x14ac:dyDescent="0.35">
      <c r="A4420" s="618">
        <v>4011446</v>
      </c>
      <c r="B4420" s="619" t="s">
        <v>10262</v>
      </c>
      <c r="C4420" s="618" t="s">
        <v>798</v>
      </c>
      <c r="D4420" s="620">
        <v>176.01</v>
      </c>
    </row>
    <row r="4421" spans="1:4" ht="9" customHeight="1" x14ac:dyDescent="0.35">
      <c r="A4421" s="618">
        <v>4011445</v>
      </c>
      <c r="B4421" s="619" t="s">
        <v>10263</v>
      </c>
      <c r="C4421" s="618" t="s">
        <v>798</v>
      </c>
      <c r="D4421" s="620">
        <v>144.76</v>
      </c>
    </row>
    <row r="4422" spans="1:4" ht="9" customHeight="1" x14ac:dyDescent="0.35">
      <c r="A4422" s="618">
        <v>4011448</v>
      </c>
      <c r="B4422" s="619" t="s">
        <v>10264</v>
      </c>
      <c r="C4422" s="618" t="s">
        <v>798</v>
      </c>
      <c r="D4422" s="620">
        <v>177.98</v>
      </c>
    </row>
    <row r="4423" spans="1:4" ht="9" customHeight="1" x14ac:dyDescent="0.35">
      <c r="A4423" s="618">
        <v>4011447</v>
      </c>
      <c r="B4423" s="619" t="s">
        <v>10265</v>
      </c>
      <c r="C4423" s="618" t="s">
        <v>798</v>
      </c>
      <c r="D4423" s="620">
        <v>145.85</v>
      </c>
    </row>
    <row r="4424" spans="1:4" ht="9" customHeight="1" x14ac:dyDescent="0.35">
      <c r="A4424" s="618">
        <v>4011450</v>
      </c>
      <c r="B4424" s="619" t="s">
        <v>10266</v>
      </c>
      <c r="C4424" s="618" t="s">
        <v>798</v>
      </c>
      <c r="D4424" s="620">
        <v>188.97</v>
      </c>
    </row>
    <row r="4425" spans="1:4" ht="9" customHeight="1" x14ac:dyDescent="0.35">
      <c r="A4425" s="618">
        <v>4011449</v>
      </c>
      <c r="B4425" s="619" t="s">
        <v>10267</v>
      </c>
      <c r="C4425" s="618" t="s">
        <v>798</v>
      </c>
      <c r="D4425" s="620">
        <v>157.4</v>
      </c>
    </row>
    <row r="4426" spans="1:4" ht="9" customHeight="1" x14ac:dyDescent="0.35">
      <c r="A4426" s="618">
        <v>4011452</v>
      </c>
      <c r="B4426" s="619" t="s">
        <v>10268</v>
      </c>
      <c r="C4426" s="618" t="s">
        <v>798</v>
      </c>
      <c r="D4426" s="620">
        <v>196.2</v>
      </c>
    </row>
    <row r="4427" spans="1:4" ht="18" customHeight="1" x14ac:dyDescent="0.35">
      <c r="A4427" s="618">
        <v>4011451</v>
      </c>
      <c r="B4427" s="619" t="s">
        <v>10269</v>
      </c>
      <c r="C4427" s="618" t="s">
        <v>798</v>
      </c>
      <c r="D4427" s="620">
        <v>165.04</v>
      </c>
    </row>
    <row r="4428" spans="1:4" ht="9" customHeight="1" x14ac:dyDescent="0.35">
      <c r="A4428" s="618">
        <v>4011219</v>
      </c>
      <c r="B4428" s="619" t="s">
        <v>26350</v>
      </c>
      <c r="C4428" s="618" t="s">
        <v>138</v>
      </c>
      <c r="D4428" s="620">
        <v>17.809999999999999</v>
      </c>
    </row>
    <row r="4429" spans="1:4" ht="9" customHeight="1" x14ac:dyDescent="0.35">
      <c r="A4429" s="618">
        <v>4011291</v>
      </c>
      <c r="B4429" s="619" t="s">
        <v>26351</v>
      </c>
      <c r="C4429" s="618" t="s">
        <v>138</v>
      </c>
      <c r="D4429" s="620">
        <v>98.18</v>
      </c>
    </row>
    <row r="4430" spans="1:4" ht="9" customHeight="1" x14ac:dyDescent="0.35">
      <c r="A4430" s="618">
        <v>4011287</v>
      </c>
      <c r="B4430" s="619" t="s">
        <v>26352</v>
      </c>
      <c r="C4430" s="618" t="s">
        <v>138</v>
      </c>
      <c r="D4430" s="620">
        <v>90.14</v>
      </c>
    </row>
    <row r="4431" spans="1:4" ht="9" customHeight="1" x14ac:dyDescent="0.35">
      <c r="A4431" s="618">
        <v>4011305</v>
      </c>
      <c r="B4431" s="619" t="s">
        <v>26353</v>
      </c>
      <c r="C4431" s="618" t="s">
        <v>138</v>
      </c>
      <c r="D4431" s="620">
        <v>140.19</v>
      </c>
    </row>
    <row r="4432" spans="1:4" ht="9" customHeight="1" x14ac:dyDescent="0.35">
      <c r="A4432" s="618">
        <v>4011221</v>
      </c>
      <c r="B4432" s="619" t="s">
        <v>26354</v>
      </c>
      <c r="C4432" s="618" t="s">
        <v>138</v>
      </c>
      <c r="D4432" s="620">
        <v>18.829999999999998</v>
      </c>
    </row>
    <row r="4433" spans="1:4" ht="9" customHeight="1" x14ac:dyDescent="0.35">
      <c r="A4433" s="618">
        <v>4011226</v>
      </c>
      <c r="B4433" s="619" t="s">
        <v>26355</v>
      </c>
      <c r="C4433" s="618" t="s">
        <v>138</v>
      </c>
      <c r="D4433" s="620">
        <v>42.18</v>
      </c>
    </row>
    <row r="4434" spans="1:4" ht="9" customHeight="1" x14ac:dyDescent="0.35">
      <c r="A4434" s="618">
        <v>4011276</v>
      </c>
      <c r="B4434" s="619" t="s">
        <v>26356</v>
      </c>
      <c r="C4434" s="618" t="s">
        <v>138</v>
      </c>
      <c r="D4434" s="620">
        <v>504.5</v>
      </c>
    </row>
    <row r="4435" spans="1:4" ht="9" customHeight="1" x14ac:dyDescent="0.35">
      <c r="A4435" s="618">
        <v>4011275</v>
      </c>
      <c r="B4435" s="619" t="s">
        <v>26357</v>
      </c>
      <c r="C4435" s="618" t="s">
        <v>138</v>
      </c>
      <c r="D4435" s="620">
        <v>123.17</v>
      </c>
    </row>
    <row r="4436" spans="1:4" ht="9" customHeight="1" x14ac:dyDescent="0.35">
      <c r="A4436" s="618">
        <v>4011549</v>
      </c>
      <c r="B4436" s="619" t="s">
        <v>26358</v>
      </c>
      <c r="C4436" s="618" t="s">
        <v>138</v>
      </c>
      <c r="D4436" s="620">
        <v>505.7</v>
      </c>
    </row>
    <row r="4437" spans="1:4" ht="9" customHeight="1" x14ac:dyDescent="0.35">
      <c r="A4437" s="618">
        <v>4011548</v>
      </c>
      <c r="B4437" s="619" t="s">
        <v>26359</v>
      </c>
      <c r="C4437" s="618" t="s">
        <v>138</v>
      </c>
      <c r="D4437" s="620">
        <v>124.37</v>
      </c>
    </row>
    <row r="4438" spans="1:4" ht="9" customHeight="1" x14ac:dyDescent="0.35">
      <c r="A4438" s="618">
        <v>4011278</v>
      </c>
      <c r="B4438" s="619" t="s">
        <v>26360</v>
      </c>
      <c r="C4438" s="618" t="s">
        <v>138</v>
      </c>
      <c r="D4438" s="620">
        <v>579.79</v>
      </c>
    </row>
    <row r="4439" spans="1:4" ht="9" customHeight="1" x14ac:dyDescent="0.35">
      <c r="A4439" s="618">
        <v>4011277</v>
      </c>
      <c r="B4439" s="619" t="s">
        <v>26361</v>
      </c>
      <c r="C4439" s="618" t="s">
        <v>138</v>
      </c>
      <c r="D4439" s="620">
        <v>207.46</v>
      </c>
    </row>
    <row r="4440" spans="1:4" ht="9" customHeight="1" x14ac:dyDescent="0.35">
      <c r="A4440" s="618">
        <v>4011561</v>
      </c>
      <c r="B4440" s="619" t="s">
        <v>26362</v>
      </c>
      <c r="C4440" s="618" t="s">
        <v>138</v>
      </c>
      <c r="D4440" s="620">
        <v>580.99</v>
      </c>
    </row>
    <row r="4441" spans="1:4" ht="9" customHeight="1" x14ac:dyDescent="0.35">
      <c r="A4441" s="618">
        <v>4011560</v>
      </c>
      <c r="B4441" s="619" t="s">
        <v>26363</v>
      </c>
      <c r="C4441" s="618" t="s">
        <v>138</v>
      </c>
      <c r="D4441" s="620">
        <v>208.66</v>
      </c>
    </row>
    <row r="4442" spans="1:4" ht="9" customHeight="1" x14ac:dyDescent="0.35">
      <c r="A4442" s="618">
        <v>4011282</v>
      </c>
      <c r="B4442" s="619" t="s">
        <v>26364</v>
      </c>
      <c r="C4442" s="618" t="s">
        <v>138</v>
      </c>
      <c r="D4442" s="620">
        <v>452.93</v>
      </c>
    </row>
    <row r="4443" spans="1:4" ht="9" customHeight="1" x14ac:dyDescent="0.35">
      <c r="A4443" s="618">
        <v>4011281</v>
      </c>
      <c r="B4443" s="619" t="s">
        <v>26365</v>
      </c>
      <c r="C4443" s="618" t="s">
        <v>138</v>
      </c>
      <c r="D4443" s="620">
        <v>109.65</v>
      </c>
    </row>
    <row r="4444" spans="1:4" ht="9" customHeight="1" x14ac:dyDescent="0.35">
      <c r="A4444" s="618">
        <v>4011279</v>
      </c>
      <c r="B4444" s="619" t="s">
        <v>26366</v>
      </c>
      <c r="C4444" s="618" t="s">
        <v>138</v>
      </c>
      <c r="D4444" s="620">
        <v>442.17</v>
      </c>
    </row>
    <row r="4445" spans="1:4" ht="9" customHeight="1" x14ac:dyDescent="0.35">
      <c r="A4445" s="618">
        <v>4011280</v>
      </c>
      <c r="B4445" s="619" t="s">
        <v>26367</v>
      </c>
      <c r="C4445" s="618" t="s">
        <v>138</v>
      </c>
      <c r="D4445" s="620">
        <v>98.89</v>
      </c>
    </row>
    <row r="4446" spans="1:4" ht="9" customHeight="1" x14ac:dyDescent="0.35">
      <c r="A4446" s="618">
        <v>4011314</v>
      </c>
      <c r="B4446" s="619" t="s">
        <v>26368</v>
      </c>
      <c r="C4446" s="618" t="s">
        <v>138</v>
      </c>
      <c r="D4446" s="620">
        <v>176.81</v>
      </c>
    </row>
    <row r="4447" spans="1:4" ht="9" customHeight="1" x14ac:dyDescent="0.35">
      <c r="A4447" s="618">
        <v>4011315</v>
      </c>
      <c r="B4447" s="619" t="s">
        <v>26369</v>
      </c>
      <c r="C4447" s="618" t="s">
        <v>138</v>
      </c>
      <c r="D4447" s="620">
        <v>181.11</v>
      </c>
    </row>
    <row r="4448" spans="1:4" ht="9" customHeight="1" x14ac:dyDescent="0.35">
      <c r="A4448" s="618">
        <v>4011316</v>
      </c>
      <c r="B4448" s="619" t="s">
        <v>26370</v>
      </c>
      <c r="C4448" s="618" t="s">
        <v>138</v>
      </c>
      <c r="D4448" s="620">
        <v>234.2</v>
      </c>
    </row>
    <row r="4449" spans="1:4" ht="9" customHeight="1" x14ac:dyDescent="0.35">
      <c r="A4449" s="618">
        <v>4011317</v>
      </c>
      <c r="B4449" s="619" t="s">
        <v>26371</v>
      </c>
      <c r="C4449" s="618" t="s">
        <v>138</v>
      </c>
      <c r="D4449" s="620">
        <v>130.03</v>
      </c>
    </row>
    <row r="4450" spans="1:4" ht="9" customHeight="1" x14ac:dyDescent="0.35">
      <c r="A4450" s="618">
        <v>4011318</v>
      </c>
      <c r="B4450" s="619" t="s">
        <v>26372</v>
      </c>
      <c r="C4450" s="618" t="s">
        <v>138</v>
      </c>
      <c r="D4450" s="620">
        <v>167.69</v>
      </c>
    </row>
    <row r="4451" spans="1:4" ht="9" customHeight="1" x14ac:dyDescent="0.35">
      <c r="A4451" s="618">
        <v>4011319</v>
      </c>
      <c r="B4451" s="619" t="s">
        <v>26373</v>
      </c>
      <c r="C4451" s="618" t="s">
        <v>138</v>
      </c>
      <c r="D4451" s="620">
        <v>60.3</v>
      </c>
    </row>
    <row r="4452" spans="1:4" ht="9" customHeight="1" x14ac:dyDescent="0.35">
      <c r="A4452" s="618">
        <v>4011320</v>
      </c>
      <c r="B4452" s="619" t="s">
        <v>26374</v>
      </c>
      <c r="C4452" s="618" t="s">
        <v>138</v>
      </c>
      <c r="D4452" s="620">
        <v>149.85</v>
      </c>
    </row>
    <row r="4453" spans="1:4" ht="18" customHeight="1" x14ac:dyDescent="0.35">
      <c r="A4453" s="618">
        <v>4011321</v>
      </c>
      <c r="B4453" s="619" t="s">
        <v>26375</v>
      </c>
      <c r="C4453" s="618" t="s">
        <v>138</v>
      </c>
      <c r="D4453" s="620">
        <v>42.47</v>
      </c>
    </row>
    <row r="4454" spans="1:4" ht="18" customHeight="1" x14ac:dyDescent="0.35">
      <c r="A4454" s="618">
        <v>4011327</v>
      </c>
      <c r="B4454" s="619" t="s">
        <v>26376</v>
      </c>
      <c r="C4454" s="618" t="s">
        <v>138</v>
      </c>
      <c r="D4454" s="620">
        <v>47.73</v>
      </c>
    </row>
    <row r="4455" spans="1:4" ht="18" customHeight="1" x14ac:dyDescent="0.35">
      <c r="A4455" s="618">
        <v>4011325</v>
      </c>
      <c r="B4455" s="619" t="s">
        <v>26377</v>
      </c>
      <c r="C4455" s="618" t="s">
        <v>138</v>
      </c>
      <c r="D4455" s="620">
        <v>29.94</v>
      </c>
    </row>
    <row r="4456" spans="1:4" ht="18" customHeight="1" x14ac:dyDescent="0.35">
      <c r="A4456" s="618">
        <v>4011454</v>
      </c>
      <c r="B4456" s="619" t="s">
        <v>26378</v>
      </c>
      <c r="C4456" s="618" t="s">
        <v>798</v>
      </c>
      <c r="D4456" s="620">
        <v>315.47000000000003</v>
      </c>
    </row>
    <row r="4457" spans="1:4" ht="18" customHeight="1" x14ac:dyDescent="0.35">
      <c r="A4457" s="618">
        <v>4011453</v>
      </c>
      <c r="B4457" s="619" t="s">
        <v>26379</v>
      </c>
      <c r="C4457" s="618" t="s">
        <v>798</v>
      </c>
      <c r="D4457" s="620">
        <v>156.65</v>
      </c>
    </row>
    <row r="4458" spans="1:4" ht="18" customHeight="1" x14ac:dyDescent="0.35">
      <c r="A4458" s="618">
        <v>4011455</v>
      </c>
      <c r="B4458" s="619" t="s">
        <v>26380</v>
      </c>
      <c r="C4458" s="618" t="s">
        <v>798</v>
      </c>
      <c r="D4458" s="620">
        <v>21.61</v>
      </c>
    </row>
    <row r="4459" spans="1:4" ht="18" customHeight="1" x14ac:dyDescent="0.35">
      <c r="A4459" s="618">
        <v>4011459</v>
      </c>
      <c r="B4459" s="619" t="s">
        <v>26381</v>
      </c>
      <c r="C4459" s="618" t="s">
        <v>798</v>
      </c>
      <c r="D4459" s="620">
        <v>313.99</v>
      </c>
    </row>
    <row r="4460" spans="1:4" ht="9" customHeight="1" x14ac:dyDescent="0.35">
      <c r="A4460" s="618">
        <v>4011458</v>
      </c>
      <c r="B4460" s="619" t="s">
        <v>26382</v>
      </c>
      <c r="C4460" s="618" t="s">
        <v>798</v>
      </c>
      <c r="D4460" s="620">
        <v>156.86000000000001</v>
      </c>
    </row>
    <row r="4461" spans="1:4" ht="9" customHeight="1" x14ac:dyDescent="0.35">
      <c r="A4461" s="618">
        <v>4011494</v>
      </c>
      <c r="B4461" s="619" t="s">
        <v>26383</v>
      </c>
      <c r="C4461" s="618" t="s">
        <v>798</v>
      </c>
      <c r="D4461" s="620">
        <v>22.23</v>
      </c>
    </row>
    <row r="4462" spans="1:4" ht="9" customHeight="1" x14ac:dyDescent="0.35">
      <c r="A4462" s="618">
        <v>4011463</v>
      </c>
      <c r="B4462" s="619" t="s">
        <v>26384</v>
      </c>
      <c r="C4462" s="618" t="s">
        <v>798</v>
      </c>
      <c r="D4462" s="620">
        <v>311.61</v>
      </c>
    </row>
    <row r="4463" spans="1:4" ht="9" customHeight="1" x14ac:dyDescent="0.35">
      <c r="A4463" s="618">
        <v>4011462</v>
      </c>
      <c r="B4463" s="619" t="s">
        <v>26385</v>
      </c>
      <c r="C4463" s="618" t="s">
        <v>798</v>
      </c>
      <c r="D4463" s="620">
        <v>156.43</v>
      </c>
    </row>
    <row r="4464" spans="1:4" ht="9" customHeight="1" x14ac:dyDescent="0.35">
      <c r="A4464" s="618">
        <v>4011464</v>
      </c>
      <c r="B4464" s="619" t="s">
        <v>26386</v>
      </c>
      <c r="C4464" s="618" t="s">
        <v>798</v>
      </c>
      <c r="D4464" s="620">
        <v>22.23</v>
      </c>
    </row>
    <row r="4465" spans="1:4" ht="9" customHeight="1" x14ac:dyDescent="0.35">
      <c r="A4465" s="618">
        <v>4011495</v>
      </c>
      <c r="B4465" s="619" t="s">
        <v>26387</v>
      </c>
      <c r="C4465" s="618" t="s">
        <v>798</v>
      </c>
      <c r="D4465" s="620">
        <v>308.92</v>
      </c>
    </row>
    <row r="4466" spans="1:4" ht="9" customHeight="1" x14ac:dyDescent="0.35">
      <c r="A4466" s="618">
        <v>4011496</v>
      </c>
      <c r="B4466" s="619" t="s">
        <v>26388</v>
      </c>
      <c r="C4466" s="618" t="s">
        <v>798</v>
      </c>
      <c r="D4466" s="620">
        <v>156.47</v>
      </c>
    </row>
    <row r="4467" spans="1:4" ht="9" customHeight="1" x14ac:dyDescent="0.35">
      <c r="A4467" s="618">
        <v>4011497</v>
      </c>
      <c r="B4467" s="619" t="s">
        <v>26389</v>
      </c>
      <c r="C4467" s="618" t="s">
        <v>798</v>
      </c>
      <c r="D4467" s="620">
        <v>22.23</v>
      </c>
    </row>
    <row r="4468" spans="1:4" ht="9" customHeight="1" x14ac:dyDescent="0.35">
      <c r="A4468" s="618">
        <v>4011457</v>
      </c>
      <c r="B4468" s="619" t="s">
        <v>10270</v>
      </c>
      <c r="C4468" s="618" t="s">
        <v>798</v>
      </c>
      <c r="D4468" s="620">
        <v>293.04000000000002</v>
      </c>
    </row>
    <row r="4469" spans="1:4" ht="9" customHeight="1" x14ac:dyDescent="0.35">
      <c r="A4469" s="618">
        <v>4011456</v>
      </c>
      <c r="B4469" s="619" t="s">
        <v>10271</v>
      </c>
      <c r="C4469" s="618" t="s">
        <v>798</v>
      </c>
      <c r="D4469" s="620">
        <v>171.45</v>
      </c>
    </row>
    <row r="4470" spans="1:4" ht="9" customHeight="1" x14ac:dyDescent="0.35">
      <c r="A4470" s="618">
        <v>4011461</v>
      </c>
      <c r="B4470" s="619" t="s">
        <v>10272</v>
      </c>
      <c r="C4470" s="618" t="s">
        <v>798</v>
      </c>
      <c r="D4470" s="620">
        <v>287.31</v>
      </c>
    </row>
    <row r="4471" spans="1:4" ht="9" customHeight="1" x14ac:dyDescent="0.35">
      <c r="A4471" s="618">
        <v>4011460</v>
      </c>
      <c r="B4471" s="619" t="s">
        <v>10273</v>
      </c>
      <c r="C4471" s="618" t="s">
        <v>798</v>
      </c>
      <c r="D4471" s="620">
        <v>177.16</v>
      </c>
    </row>
    <row r="4472" spans="1:4" ht="9" customHeight="1" x14ac:dyDescent="0.35">
      <c r="A4472" s="618">
        <v>4011466</v>
      </c>
      <c r="B4472" s="619" t="s">
        <v>10274</v>
      </c>
      <c r="C4472" s="618" t="s">
        <v>798</v>
      </c>
      <c r="D4472" s="620">
        <v>262.48</v>
      </c>
    </row>
    <row r="4473" spans="1:4" ht="9" customHeight="1" x14ac:dyDescent="0.35">
      <c r="A4473" s="618">
        <v>4011465</v>
      </c>
      <c r="B4473" s="619" t="s">
        <v>10275</v>
      </c>
      <c r="C4473" s="618" t="s">
        <v>798</v>
      </c>
      <c r="D4473" s="620">
        <v>185.66</v>
      </c>
    </row>
    <row r="4474" spans="1:4" ht="9" customHeight="1" x14ac:dyDescent="0.35">
      <c r="A4474" s="618">
        <v>4011469</v>
      </c>
      <c r="B4474" s="619" t="s">
        <v>10276</v>
      </c>
      <c r="C4474" s="618" t="s">
        <v>798</v>
      </c>
      <c r="D4474" s="620">
        <v>386.84</v>
      </c>
    </row>
    <row r="4475" spans="1:4" ht="9" customHeight="1" x14ac:dyDescent="0.35">
      <c r="A4475" s="618">
        <v>4011473</v>
      </c>
      <c r="B4475" s="619" t="s">
        <v>10277</v>
      </c>
      <c r="C4475" s="618" t="s">
        <v>798</v>
      </c>
      <c r="D4475" s="620">
        <v>229.84</v>
      </c>
    </row>
    <row r="4476" spans="1:4" ht="9" customHeight="1" x14ac:dyDescent="0.35">
      <c r="A4476" s="618">
        <v>4011470</v>
      </c>
      <c r="B4476" s="619" t="s">
        <v>10278</v>
      </c>
      <c r="C4476" s="618" t="s">
        <v>798</v>
      </c>
      <c r="D4476" s="620">
        <v>391.78</v>
      </c>
    </row>
    <row r="4477" spans="1:4" ht="9" customHeight="1" x14ac:dyDescent="0.35">
      <c r="A4477" s="618">
        <v>4011474</v>
      </c>
      <c r="B4477" s="619" t="s">
        <v>10279</v>
      </c>
      <c r="C4477" s="618" t="s">
        <v>798</v>
      </c>
      <c r="D4477" s="620">
        <v>237.03</v>
      </c>
    </row>
    <row r="4478" spans="1:4" ht="9" customHeight="1" x14ac:dyDescent="0.35">
      <c r="A4478" s="618">
        <v>4011471</v>
      </c>
      <c r="B4478" s="619" t="s">
        <v>10280</v>
      </c>
      <c r="C4478" s="618" t="s">
        <v>798</v>
      </c>
      <c r="D4478" s="620">
        <v>392.42</v>
      </c>
    </row>
    <row r="4479" spans="1:4" ht="9" customHeight="1" x14ac:dyDescent="0.35">
      <c r="A4479" s="618">
        <v>4011475</v>
      </c>
      <c r="B4479" s="619" t="s">
        <v>10281</v>
      </c>
      <c r="C4479" s="618" t="s">
        <v>798</v>
      </c>
      <c r="D4479" s="620">
        <v>240.6</v>
      </c>
    </row>
    <row r="4480" spans="1:4" ht="9" customHeight="1" x14ac:dyDescent="0.35">
      <c r="A4480" s="618">
        <v>4011472</v>
      </c>
      <c r="B4480" s="619" t="s">
        <v>10282</v>
      </c>
      <c r="C4480" s="618" t="s">
        <v>798</v>
      </c>
      <c r="D4480" s="620">
        <v>389.38</v>
      </c>
    </row>
    <row r="4481" spans="1:4" ht="9" customHeight="1" x14ac:dyDescent="0.35">
      <c r="A4481" s="618">
        <v>4011476</v>
      </c>
      <c r="B4481" s="619" t="s">
        <v>10283</v>
      </c>
      <c r="C4481" s="618" t="s">
        <v>798</v>
      </c>
      <c r="D4481" s="620">
        <v>229.43</v>
      </c>
    </row>
    <row r="4482" spans="1:4" ht="9" customHeight="1" x14ac:dyDescent="0.35">
      <c r="A4482" s="618">
        <v>4011478</v>
      </c>
      <c r="B4482" s="619" t="s">
        <v>10284</v>
      </c>
      <c r="C4482" s="618" t="s">
        <v>798</v>
      </c>
      <c r="D4482" s="620">
        <v>264.25</v>
      </c>
    </row>
    <row r="4483" spans="1:4" ht="9" customHeight="1" x14ac:dyDescent="0.35">
      <c r="A4483" s="618">
        <v>4011477</v>
      </c>
      <c r="B4483" s="619" t="s">
        <v>10285</v>
      </c>
      <c r="C4483" s="618" t="s">
        <v>798</v>
      </c>
      <c r="D4483" s="620">
        <v>160.29</v>
      </c>
    </row>
    <row r="4484" spans="1:4" ht="9" customHeight="1" x14ac:dyDescent="0.35">
      <c r="A4484" s="618">
        <v>4011539</v>
      </c>
      <c r="B4484" s="619" t="s">
        <v>10286</v>
      </c>
      <c r="C4484" s="618" t="s">
        <v>137</v>
      </c>
      <c r="D4484" s="620">
        <v>0.38</v>
      </c>
    </row>
    <row r="4485" spans="1:4" ht="9" customHeight="1" x14ac:dyDescent="0.35">
      <c r="A4485" s="618">
        <v>4011538</v>
      </c>
      <c r="B4485" s="619" t="s">
        <v>10287</v>
      </c>
      <c r="C4485" s="618" t="s">
        <v>137</v>
      </c>
      <c r="D4485" s="620">
        <v>0.56999999999999995</v>
      </c>
    </row>
    <row r="4486" spans="1:4" ht="9" customHeight="1" x14ac:dyDescent="0.35">
      <c r="A4486" s="618">
        <v>4016096</v>
      </c>
      <c r="B4486" s="619" t="s">
        <v>10288</v>
      </c>
      <c r="C4486" s="618" t="s">
        <v>138</v>
      </c>
      <c r="D4486" s="620">
        <v>1.67</v>
      </c>
    </row>
    <row r="4487" spans="1:4" ht="9" customHeight="1" x14ac:dyDescent="0.35">
      <c r="A4487" s="618">
        <v>4016008</v>
      </c>
      <c r="B4487" s="619" t="s">
        <v>10289</v>
      </c>
      <c r="C4487" s="618" t="s">
        <v>138</v>
      </c>
      <c r="D4487" s="620">
        <v>6.17</v>
      </c>
    </row>
    <row r="4488" spans="1:4" ht="9" customHeight="1" x14ac:dyDescent="0.35">
      <c r="A4488" s="618">
        <v>4016007</v>
      </c>
      <c r="B4488" s="619" t="s">
        <v>10290</v>
      </c>
      <c r="C4488" s="618" t="s">
        <v>138</v>
      </c>
      <c r="D4488" s="620">
        <v>7.44</v>
      </c>
    </row>
    <row r="4489" spans="1:4" ht="9" customHeight="1" x14ac:dyDescent="0.35">
      <c r="A4489" s="618">
        <v>4015612</v>
      </c>
      <c r="B4489" s="619" t="s">
        <v>26390</v>
      </c>
      <c r="C4489" s="618" t="s">
        <v>138</v>
      </c>
      <c r="D4489" s="620">
        <v>16.27</v>
      </c>
    </row>
    <row r="4490" spans="1:4" ht="9" customHeight="1" x14ac:dyDescent="0.35">
      <c r="A4490" s="618">
        <v>4011562</v>
      </c>
      <c r="B4490" s="619" t="s">
        <v>10291</v>
      </c>
      <c r="C4490" s="618" t="s">
        <v>137</v>
      </c>
      <c r="D4490" s="620">
        <v>46.12</v>
      </c>
    </row>
    <row r="4491" spans="1:4" ht="9" customHeight="1" x14ac:dyDescent="0.35">
      <c r="A4491" s="618">
        <v>4011351</v>
      </c>
      <c r="B4491" s="619" t="s">
        <v>10292</v>
      </c>
      <c r="C4491" s="618" t="s">
        <v>137</v>
      </c>
      <c r="D4491" s="620">
        <v>0.65</v>
      </c>
    </row>
    <row r="4492" spans="1:4" ht="9" customHeight="1" x14ac:dyDescent="0.35">
      <c r="A4492" s="618">
        <v>4011352</v>
      </c>
      <c r="B4492" s="619" t="s">
        <v>10293</v>
      </c>
      <c r="C4492" s="618" t="s">
        <v>137</v>
      </c>
      <c r="D4492" s="620">
        <v>0.71</v>
      </c>
    </row>
    <row r="4493" spans="1:4" ht="9" customHeight="1" x14ac:dyDescent="0.35">
      <c r="A4493" s="618">
        <v>4011402</v>
      </c>
      <c r="B4493" s="619" t="s">
        <v>10294</v>
      </c>
      <c r="C4493" s="618" t="s">
        <v>137</v>
      </c>
      <c r="D4493" s="620">
        <v>1.27</v>
      </c>
    </row>
    <row r="4494" spans="1:4" ht="9" customHeight="1" x14ac:dyDescent="0.35">
      <c r="A4494" s="618">
        <v>4011401</v>
      </c>
      <c r="B4494" s="619" t="s">
        <v>10295</v>
      </c>
      <c r="C4494" s="618" t="s">
        <v>137</v>
      </c>
      <c r="D4494" s="620">
        <v>0.76</v>
      </c>
    </row>
    <row r="4495" spans="1:4" ht="9" customHeight="1" x14ac:dyDescent="0.35">
      <c r="A4495" s="618">
        <v>4011404</v>
      </c>
      <c r="B4495" s="619" t="s">
        <v>10296</v>
      </c>
      <c r="C4495" s="618" t="s">
        <v>137</v>
      </c>
      <c r="D4495" s="620">
        <v>0.85</v>
      </c>
    </row>
    <row r="4496" spans="1:4" ht="9" customHeight="1" x14ac:dyDescent="0.35">
      <c r="A4496" s="618">
        <v>4011403</v>
      </c>
      <c r="B4496" s="619" t="s">
        <v>10297</v>
      </c>
      <c r="C4496" s="618" t="s">
        <v>137</v>
      </c>
      <c r="D4496" s="620">
        <v>0.53</v>
      </c>
    </row>
    <row r="4497" spans="1:4" ht="9" customHeight="1" x14ac:dyDescent="0.35">
      <c r="A4497" s="618">
        <v>4011406</v>
      </c>
      <c r="B4497" s="619" t="s">
        <v>10298</v>
      </c>
      <c r="C4497" s="618" t="s">
        <v>137</v>
      </c>
      <c r="D4497" s="620">
        <v>1.71</v>
      </c>
    </row>
    <row r="4498" spans="1:4" ht="9" customHeight="1" x14ac:dyDescent="0.35">
      <c r="A4498" s="618">
        <v>4011405</v>
      </c>
      <c r="B4498" s="619" t="s">
        <v>10299</v>
      </c>
      <c r="C4498" s="618" t="s">
        <v>137</v>
      </c>
      <c r="D4498" s="620">
        <v>1</v>
      </c>
    </row>
    <row r="4499" spans="1:4" ht="9" customHeight="1" x14ac:dyDescent="0.35">
      <c r="A4499" s="618">
        <v>4011392</v>
      </c>
      <c r="B4499" s="619" t="s">
        <v>10300</v>
      </c>
      <c r="C4499" s="618" t="s">
        <v>138</v>
      </c>
      <c r="D4499" s="620">
        <v>488.16</v>
      </c>
    </row>
    <row r="4500" spans="1:4" ht="9" customHeight="1" x14ac:dyDescent="0.35">
      <c r="A4500" s="618">
        <v>4011391</v>
      </c>
      <c r="B4500" s="619" t="s">
        <v>10301</v>
      </c>
      <c r="C4500" s="618" t="s">
        <v>138</v>
      </c>
      <c r="D4500" s="620">
        <v>154.47</v>
      </c>
    </row>
    <row r="4501" spans="1:4" ht="9" customHeight="1" x14ac:dyDescent="0.35">
      <c r="A4501" s="618">
        <v>4011394</v>
      </c>
      <c r="B4501" s="619" t="s">
        <v>10302</v>
      </c>
      <c r="C4501" s="618" t="s">
        <v>138</v>
      </c>
      <c r="D4501" s="620">
        <v>489.01</v>
      </c>
    </row>
    <row r="4502" spans="1:4" ht="9" customHeight="1" x14ac:dyDescent="0.35">
      <c r="A4502" s="618">
        <v>4011393</v>
      </c>
      <c r="B4502" s="619" t="s">
        <v>10303</v>
      </c>
      <c r="C4502" s="618" t="s">
        <v>138</v>
      </c>
      <c r="D4502" s="620">
        <v>155.47</v>
      </c>
    </row>
    <row r="4503" spans="1:4" ht="9" customHeight="1" x14ac:dyDescent="0.35">
      <c r="A4503" s="618">
        <v>4011396</v>
      </c>
      <c r="B4503" s="619" t="s">
        <v>10304</v>
      </c>
      <c r="C4503" s="618" t="s">
        <v>138</v>
      </c>
      <c r="D4503" s="620">
        <v>491.71</v>
      </c>
    </row>
    <row r="4504" spans="1:4" ht="9" customHeight="1" x14ac:dyDescent="0.35">
      <c r="A4504" s="618">
        <v>4011395</v>
      </c>
      <c r="B4504" s="619" t="s">
        <v>10305</v>
      </c>
      <c r="C4504" s="618" t="s">
        <v>138</v>
      </c>
      <c r="D4504" s="620">
        <v>156.58000000000001</v>
      </c>
    </row>
    <row r="4505" spans="1:4" ht="9" customHeight="1" x14ac:dyDescent="0.35">
      <c r="A4505" s="618">
        <v>4011398</v>
      </c>
      <c r="B4505" s="619" t="s">
        <v>10306</v>
      </c>
      <c r="C4505" s="618" t="s">
        <v>138</v>
      </c>
      <c r="D4505" s="620">
        <v>495.7</v>
      </c>
    </row>
    <row r="4506" spans="1:4" ht="9" customHeight="1" x14ac:dyDescent="0.35">
      <c r="A4506" s="618">
        <v>4011397</v>
      </c>
      <c r="B4506" s="619" t="s">
        <v>10307</v>
      </c>
      <c r="C4506" s="618" t="s">
        <v>138</v>
      </c>
      <c r="D4506" s="620">
        <v>157.06</v>
      </c>
    </row>
    <row r="4507" spans="1:4" ht="9" customHeight="1" x14ac:dyDescent="0.35">
      <c r="A4507" s="618">
        <v>4011400</v>
      </c>
      <c r="B4507" s="619" t="s">
        <v>10308</v>
      </c>
      <c r="C4507" s="618" t="s">
        <v>138</v>
      </c>
      <c r="D4507" s="620">
        <v>511.17</v>
      </c>
    </row>
    <row r="4508" spans="1:4" ht="9" customHeight="1" x14ac:dyDescent="0.35">
      <c r="A4508" s="618">
        <v>4011399</v>
      </c>
      <c r="B4508" s="619" t="s">
        <v>10309</v>
      </c>
      <c r="C4508" s="618" t="s">
        <v>138</v>
      </c>
      <c r="D4508" s="620">
        <v>185.6</v>
      </c>
    </row>
    <row r="4509" spans="1:4" ht="9" customHeight="1" x14ac:dyDescent="0.35">
      <c r="A4509" s="618">
        <v>4011490</v>
      </c>
      <c r="B4509" s="619" t="s">
        <v>10310</v>
      </c>
      <c r="C4509" s="618" t="s">
        <v>137</v>
      </c>
      <c r="D4509" s="620">
        <v>5.97</v>
      </c>
    </row>
    <row r="4510" spans="1:4" ht="9" customHeight="1" x14ac:dyDescent="0.35">
      <c r="A4510" s="618">
        <v>4011536</v>
      </c>
      <c r="B4510" s="619" t="s">
        <v>10311</v>
      </c>
      <c r="C4510" s="618" t="s">
        <v>137</v>
      </c>
      <c r="D4510" s="620">
        <v>2.02</v>
      </c>
    </row>
    <row r="4511" spans="1:4" ht="9" customHeight="1" x14ac:dyDescent="0.35">
      <c r="A4511" s="618">
        <v>4011415</v>
      </c>
      <c r="B4511" s="619" t="s">
        <v>10312</v>
      </c>
      <c r="C4511" s="618" t="s">
        <v>798</v>
      </c>
      <c r="D4511" s="620">
        <v>323.19</v>
      </c>
    </row>
    <row r="4512" spans="1:4" ht="9" customHeight="1" x14ac:dyDescent="0.35">
      <c r="A4512" s="618">
        <v>4011416</v>
      </c>
      <c r="B4512" s="619" t="s">
        <v>10313</v>
      </c>
      <c r="C4512" s="618" t="s">
        <v>798</v>
      </c>
      <c r="D4512" s="620">
        <v>170.13</v>
      </c>
    </row>
    <row r="4513" spans="1:4" ht="9" customHeight="1" x14ac:dyDescent="0.35">
      <c r="A4513" s="618">
        <v>4011408</v>
      </c>
      <c r="B4513" s="619" t="s">
        <v>10314</v>
      </c>
      <c r="C4513" s="618" t="s">
        <v>137</v>
      </c>
      <c r="D4513" s="620">
        <v>4.16</v>
      </c>
    </row>
    <row r="4514" spans="1:4" ht="9" customHeight="1" x14ac:dyDescent="0.35">
      <c r="A4514" s="618">
        <v>4011407</v>
      </c>
      <c r="B4514" s="619" t="s">
        <v>10315</v>
      </c>
      <c r="C4514" s="618" t="s">
        <v>137</v>
      </c>
      <c r="D4514" s="620">
        <v>2.19</v>
      </c>
    </row>
    <row r="4515" spans="1:4" ht="9" customHeight="1" x14ac:dyDescent="0.35">
      <c r="A4515" s="618">
        <v>4011410</v>
      </c>
      <c r="B4515" s="619" t="s">
        <v>10316</v>
      </c>
      <c r="C4515" s="618" t="s">
        <v>137</v>
      </c>
      <c r="D4515" s="620">
        <v>7.97</v>
      </c>
    </row>
    <row r="4516" spans="1:4" ht="9" customHeight="1" x14ac:dyDescent="0.35">
      <c r="A4516" s="618">
        <v>4011409</v>
      </c>
      <c r="B4516" s="619" t="s">
        <v>10317</v>
      </c>
      <c r="C4516" s="618" t="s">
        <v>137</v>
      </c>
      <c r="D4516" s="620">
        <v>4.2699999999999996</v>
      </c>
    </row>
    <row r="4517" spans="1:4" ht="9" customHeight="1" x14ac:dyDescent="0.35">
      <c r="A4517" s="618">
        <v>4011412</v>
      </c>
      <c r="B4517" s="619" t="s">
        <v>10318</v>
      </c>
      <c r="C4517" s="618" t="s">
        <v>137</v>
      </c>
      <c r="D4517" s="620">
        <v>10.63</v>
      </c>
    </row>
    <row r="4518" spans="1:4" ht="9" customHeight="1" x14ac:dyDescent="0.35">
      <c r="A4518" s="618">
        <v>4011411</v>
      </c>
      <c r="B4518" s="619" t="s">
        <v>10319</v>
      </c>
      <c r="C4518" s="618" t="s">
        <v>137</v>
      </c>
      <c r="D4518" s="620">
        <v>5.7</v>
      </c>
    </row>
    <row r="4519" spans="1:4" ht="9" customHeight="1" x14ac:dyDescent="0.35">
      <c r="A4519" s="618">
        <v>4011520</v>
      </c>
      <c r="B4519" s="619" t="s">
        <v>10320</v>
      </c>
      <c r="C4519" s="618" t="s">
        <v>138</v>
      </c>
      <c r="D4519" s="620">
        <v>860.86</v>
      </c>
    </row>
    <row r="4520" spans="1:4" ht="18" customHeight="1" x14ac:dyDescent="0.35">
      <c r="A4520" s="618">
        <v>4011507</v>
      </c>
      <c r="B4520" s="619" t="s">
        <v>10321</v>
      </c>
      <c r="C4520" s="618" t="s">
        <v>138</v>
      </c>
      <c r="D4520" s="620">
        <v>643.14</v>
      </c>
    </row>
    <row r="4521" spans="1:4" ht="9" customHeight="1" x14ac:dyDescent="0.35">
      <c r="A4521" s="618">
        <v>4011535</v>
      </c>
      <c r="B4521" s="619" t="s">
        <v>10322</v>
      </c>
      <c r="C4521" s="618" t="s">
        <v>138</v>
      </c>
      <c r="D4521" s="620">
        <v>687.23</v>
      </c>
    </row>
    <row r="4522" spans="1:4" ht="9" customHeight="1" x14ac:dyDescent="0.35">
      <c r="A4522" s="618">
        <v>4011534</v>
      </c>
      <c r="B4522" s="619" t="s">
        <v>10323</v>
      </c>
      <c r="C4522" s="618" t="s">
        <v>138</v>
      </c>
      <c r="D4522" s="620">
        <v>466.56</v>
      </c>
    </row>
    <row r="4523" spans="1:4" ht="9" customHeight="1" x14ac:dyDescent="0.35">
      <c r="A4523" s="618">
        <v>4011533</v>
      </c>
      <c r="B4523" s="619" t="s">
        <v>10324</v>
      </c>
      <c r="C4523" s="618" t="s">
        <v>138</v>
      </c>
      <c r="D4523" s="620">
        <v>702.27</v>
      </c>
    </row>
    <row r="4524" spans="1:4" ht="9" customHeight="1" x14ac:dyDescent="0.35">
      <c r="A4524" s="618">
        <v>4011532</v>
      </c>
      <c r="B4524" s="619" t="s">
        <v>10325</v>
      </c>
      <c r="C4524" s="618" t="s">
        <v>138</v>
      </c>
      <c r="D4524" s="620">
        <v>481.6</v>
      </c>
    </row>
    <row r="4525" spans="1:4" ht="9" customHeight="1" x14ac:dyDescent="0.35">
      <c r="A4525" s="618">
        <v>4011492</v>
      </c>
      <c r="B4525" s="619" t="s">
        <v>10326</v>
      </c>
      <c r="C4525" s="618" t="s">
        <v>138</v>
      </c>
      <c r="D4525" s="620">
        <v>694.96</v>
      </c>
    </row>
    <row r="4526" spans="1:4" ht="9" customHeight="1" x14ac:dyDescent="0.35">
      <c r="A4526" s="618">
        <v>4011491</v>
      </c>
      <c r="B4526" s="619" t="s">
        <v>10327</v>
      </c>
      <c r="C4526" s="618" t="s">
        <v>138</v>
      </c>
      <c r="D4526" s="620">
        <v>321.51</v>
      </c>
    </row>
    <row r="4527" spans="1:4" ht="9" customHeight="1" x14ac:dyDescent="0.35">
      <c r="A4527" s="618">
        <v>4011353</v>
      </c>
      <c r="B4527" s="619" t="s">
        <v>10328</v>
      </c>
      <c r="C4527" s="618" t="s">
        <v>137</v>
      </c>
      <c r="D4527" s="620">
        <v>0.49</v>
      </c>
    </row>
    <row r="4528" spans="1:4" ht="9" customHeight="1" x14ac:dyDescent="0.35">
      <c r="A4528" s="618">
        <v>4011354</v>
      </c>
      <c r="B4528" s="619" t="s">
        <v>10329</v>
      </c>
      <c r="C4528" s="618" t="s">
        <v>137</v>
      </c>
      <c r="D4528" s="620">
        <v>0.49</v>
      </c>
    </row>
    <row r="4529" spans="1:4" ht="9" customHeight="1" x14ac:dyDescent="0.35">
      <c r="A4529" s="618">
        <v>4011418</v>
      </c>
      <c r="B4529" s="619" t="s">
        <v>10330</v>
      </c>
      <c r="C4529" s="618" t="s">
        <v>138</v>
      </c>
      <c r="D4529" s="620">
        <v>567.05999999999995</v>
      </c>
    </row>
    <row r="4530" spans="1:4" ht="9" customHeight="1" x14ac:dyDescent="0.35">
      <c r="A4530" s="618">
        <v>4011417</v>
      </c>
      <c r="B4530" s="619" t="s">
        <v>10331</v>
      </c>
      <c r="C4530" s="618" t="s">
        <v>138</v>
      </c>
      <c r="D4530" s="620">
        <v>240.7</v>
      </c>
    </row>
    <row r="4531" spans="1:4" ht="9" customHeight="1" x14ac:dyDescent="0.35">
      <c r="A4531" s="618">
        <v>4011420</v>
      </c>
      <c r="B4531" s="619" t="s">
        <v>10332</v>
      </c>
      <c r="C4531" s="618" t="s">
        <v>138</v>
      </c>
      <c r="D4531" s="620">
        <v>557.15</v>
      </c>
    </row>
    <row r="4532" spans="1:4" ht="9" customHeight="1" x14ac:dyDescent="0.35">
      <c r="A4532" s="618">
        <v>4011419</v>
      </c>
      <c r="B4532" s="619" t="s">
        <v>10333</v>
      </c>
      <c r="C4532" s="618" t="s">
        <v>138</v>
      </c>
      <c r="D4532" s="620">
        <v>237.43</v>
      </c>
    </row>
    <row r="4533" spans="1:4" ht="9" customHeight="1" x14ac:dyDescent="0.35">
      <c r="A4533" s="618">
        <v>4011422</v>
      </c>
      <c r="B4533" s="619" t="s">
        <v>10334</v>
      </c>
      <c r="C4533" s="618" t="s">
        <v>138</v>
      </c>
      <c r="D4533" s="620">
        <v>565.52</v>
      </c>
    </row>
    <row r="4534" spans="1:4" ht="9" customHeight="1" x14ac:dyDescent="0.35">
      <c r="A4534" s="618">
        <v>4011421</v>
      </c>
      <c r="B4534" s="619" t="s">
        <v>10335</v>
      </c>
      <c r="C4534" s="618" t="s">
        <v>138</v>
      </c>
      <c r="D4534" s="620">
        <v>263.04000000000002</v>
      </c>
    </row>
    <row r="4535" spans="1:4" ht="9" customHeight="1" x14ac:dyDescent="0.35">
      <c r="A4535" s="618">
        <v>4011424</v>
      </c>
      <c r="B4535" s="619" t="s">
        <v>10336</v>
      </c>
      <c r="C4535" s="618" t="s">
        <v>138</v>
      </c>
      <c r="D4535" s="620">
        <v>556.6</v>
      </c>
    </row>
    <row r="4536" spans="1:4" ht="9" customHeight="1" x14ac:dyDescent="0.35">
      <c r="A4536" s="618">
        <v>4011423</v>
      </c>
      <c r="B4536" s="619" t="s">
        <v>10337</v>
      </c>
      <c r="C4536" s="618" t="s">
        <v>138</v>
      </c>
      <c r="D4536" s="620">
        <v>259.77</v>
      </c>
    </row>
    <row r="4537" spans="1:4" ht="9" customHeight="1" x14ac:dyDescent="0.35">
      <c r="A4537" s="618">
        <v>4011426</v>
      </c>
      <c r="B4537" s="619" t="s">
        <v>10338</v>
      </c>
      <c r="C4537" s="618" t="s">
        <v>138</v>
      </c>
      <c r="D4537" s="620">
        <v>567.05999999999995</v>
      </c>
    </row>
    <row r="4538" spans="1:4" ht="9" customHeight="1" x14ac:dyDescent="0.35">
      <c r="A4538" s="618">
        <v>4011425</v>
      </c>
      <c r="B4538" s="619" t="s">
        <v>10339</v>
      </c>
      <c r="C4538" s="618" t="s">
        <v>138</v>
      </c>
      <c r="D4538" s="620">
        <v>240.7</v>
      </c>
    </row>
    <row r="4539" spans="1:4" ht="9" customHeight="1" x14ac:dyDescent="0.35">
      <c r="A4539" s="618">
        <v>4011428</v>
      </c>
      <c r="B4539" s="619" t="s">
        <v>10340</v>
      </c>
      <c r="C4539" s="618" t="s">
        <v>138</v>
      </c>
      <c r="D4539" s="620">
        <v>557.15</v>
      </c>
    </row>
    <row r="4540" spans="1:4" ht="9" customHeight="1" x14ac:dyDescent="0.35">
      <c r="A4540" s="618">
        <v>4011427</v>
      </c>
      <c r="B4540" s="619" t="s">
        <v>10341</v>
      </c>
      <c r="C4540" s="618" t="s">
        <v>138</v>
      </c>
      <c r="D4540" s="620">
        <v>237.43</v>
      </c>
    </row>
    <row r="4541" spans="1:4" ht="9" customHeight="1" x14ac:dyDescent="0.35">
      <c r="A4541" s="618">
        <v>4011430</v>
      </c>
      <c r="B4541" s="619" t="s">
        <v>10342</v>
      </c>
      <c r="C4541" s="618" t="s">
        <v>138</v>
      </c>
      <c r="D4541" s="620">
        <v>563.37</v>
      </c>
    </row>
    <row r="4542" spans="1:4" ht="9" customHeight="1" x14ac:dyDescent="0.35">
      <c r="A4542" s="618">
        <v>4011429</v>
      </c>
      <c r="B4542" s="619" t="s">
        <v>10343</v>
      </c>
      <c r="C4542" s="618" t="s">
        <v>138</v>
      </c>
      <c r="D4542" s="620">
        <v>262.33999999999997</v>
      </c>
    </row>
    <row r="4543" spans="1:4" ht="9" customHeight="1" x14ac:dyDescent="0.35">
      <c r="A4543" s="618">
        <v>4011432</v>
      </c>
      <c r="B4543" s="619" t="s">
        <v>10344</v>
      </c>
      <c r="C4543" s="618" t="s">
        <v>138</v>
      </c>
      <c r="D4543" s="620">
        <v>554.5</v>
      </c>
    </row>
    <row r="4544" spans="1:4" ht="9" customHeight="1" x14ac:dyDescent="0.35">
      <c r="A4544" s="618">
        <v>4011431</v>
      </c>
      <c r="B4544" s="619" t="s">
        <v>10345</v>
      </c>
      <c r="C4544" s="618" t="s">
        <v>138</v>
      </c>
      <c r="D4544" s="620">
        <v>259.08</v>
      </c>
    </row>
    <row r="4545" spans="1:4" ht="9" customHeight="1" x14ac:dyDescent="0.35">
      <c r="A4545" s="618">
        <v>4011434</v>
      </c>
      <c r="B4545" s="619" t="s">
        <v>10346</v>
      </c>
      <c r="C4545" s="618" t="s">
        <v>798</v>
      </c>
      <c r="D4545" s="620">
        <v>302.86</v>
      </c>
    </row>
    <row r="4546" spans="1:4" ht="9" customHeight="1" x14ac:dyDescent="0.35">
      <c r="A4546" s="618">
        <v>4011433</v>
      </c>
      <c r="B4546" s="619" t="s">
        <v>10347</v>
      </c>
      <c r="C4546" s="618" t="s">
        <v>798</v>
      </c>
      <c r="D4546" s="620">
        <v>168.9</v>
      </c>
    </row>
    <row r="4547" spans="1:4" ht="9" customHeight="1" x14ac:dyDescent="0.35">
      <c r="A4547" s="618">
        <v>4011436</v>
      </c>
      <c r="B4547" s="619" t="s">
        <v>10348</v>
      </c>
      <c r="C4547" s="618" t="s">
        <v>798</v>
      </c>
      <c r="D4547" s="620">
        <v>288.14999999999998</v>
      </c>
    </row>
    <row r="4548" spans="1:4" ht="9" customHeight="1" x14ac:dyDescent="0.35">
      <c r="A4548" s="618">
        <v>4011435</v>
      </c>
      <c r="B4548" s="619" t="s">
        <v>10349</v>
      </c>
      <c r="C4548" s="618" t="s">
        <v>798</v>
      </c>
      <c r="D4548" s="620">
        <v>153.09</v>
      </c>
    </row>
    <row r="4549" spans="1:4" ht="9" customHeight="1" x14ac:dyDescent="0.35">
      <c r="A4549" s="618">
        <v>4011438</v>
      </c>
      <c r="B4549" s="619" t="s">
        <v>10350</v>
      </c>
      <c r="C4549" s="618" t="s">
        <v>798</v>
      </c>
      <c r="D4549" s="620">
        <v>281.22000000000003</v>
      </c>
    </row>
    <row r="4550" spans="1:4" ht="9" customHeight="1" x14ac:dyDescent="0.35">
      <c r="A4550" s="618">
        <v>4011437</v>
      </c>
      <c r="B4550" s="619" t="s">
        <v>10351</v>
      </c>
      <c r="C4550" s="618" t="s">
        <v>798</v>
      </c>
      <c r="D4550" s="620">
        <v>168.59</v>
      </c>
    </row>
    <row r="4551" spans="1:4" ht="9" customHeight="1" x14ac:dyDescent="0.35">
      <c r="A4551" s="618">
        <v>4011440</v>
      </c>
      <c r="B4551" s="619" t="s">
        <v>10352</v>
      </c>
      <c r="C4551" s="618" t="s">
        <v>798</v>
      </c>
      <c r="D4551" s="620">
        <v>320.41000000000003</v>
      </c>
    </row>
    <row r="4552" spans="1:4" ht="9" customHeight="1" x14ac:dyDescent="0.35">
      <c r="A4552" s="618">
        <v>4011439</v>
      </c>
      <c r="B4552" s="619" t="s">
        <v>10353</v>
      </c>
      <c r="C4552" s="618" t="s">
        <v>798</v>
      </c>
      <c r="D4552" s="620">
        <v>174.98</v>
      </c>
    </row>
    <row r="4553" spans="1:4" ht="9" customHeight="1" x14ac:dyDescent="0.35">
      <c r="A4553" s="618">
        <v>4011442</v>
      </c>
      <c r="B4553" s="619" t="s">
        <v>10354</v>
      </c>
      <c r="C4553" s="618" t="s">
        <v>798</v>
      </c>
      <c r="D4553" s="620">
        <v>316.45999999999998</v>
      </c>
    </row>
    <row r="4554" spans="1:4" ht="9" customHeight="1" x14ac:dyDescent="0.35">
      <c r="A4554" s="618">
        <v>4011441</v>
      </c>
      <c r="B4554" s="619" t="s">
        <v>10355</v>
      </c>
      <c r="C4554" s="618" t="s">
        <v>798</v>
      </c>
      <c r="D4554" s="620">
        <v>174.56</v>
      </c>
    </row>
    <row r="4555" spans="1:4" ht="9" customHeight="1" x14ac:dyDescent="0.35">
      <c r="A4555" s="618">
        <v>4011482</v>
      </c>
      <c r="B4555" s="619" t="s">
        <v>26391</v>
      </c>
      <c r="C4555" s="618" t="s">
        <v>138</v>
      </c>
      <c r="D4555" s="620">
        <v>125.3</v>
      </c>
    </row>
    <row r="4556" spans="1:4" ht="9" customHeight="1" x14ac:dyDescent="0.35">
      <c r="A4556" s="618">
        <v>4011486</v>
      </c>
      <c r="B4556" s="619" t="s">
        <v>26392</v>
      </c>
      <c r="C4556" s="618" t="s">
        <v>138</v>
      </c>
      <c r="D4556" s="620">
        <v>210.51</v>
      </c>
    </row>
    <row r="4557" spans="1:4" ht="9" customHeight="1" x14ac:dyDescent="0.35">
      <c r="A4557" s="618">
        <v>4011485</v>
      </c>
      <c r="B4557" s="619" t="s">
        <v>26393</v>
      </c>
      <c r="C4557" s="618" t="s">
        <v>138</v>
      </c>
      <c r="D4557" s="620">
        <v>145.44999999999999</v>
      </c>
    </row>
    <row r="4558" spans="1:4" ht="9" customHeight="1" x14ac:dyDescent="0.35">
      <c r="A4558" s="618">
        <v>4011484</v>
      </c>
      <c r="B4558" s="619" t="s">
        <v>26394</v>
      </c>
      <c r="C4558" s="618" t="s">
        <v>138</v>
      </c>
      <c r="D4558" s="620">
        <v>141.78</v>
      </c>
    </row>
    <row r="4559" spans="1:4" ht="9" customHeight="1" x14ac:dyDescent="0.35">
      <c r="A4559" s="618">
        <v>4011483</v>
      </c>
      <c r="B4559" s="619" t="s">
        <v>26395</v>
      </c>
      <c r="C4559" s="618" t="s">
        <v>138</v>
      </c>
      <c r="D4559" s="620">
        <v>76.709999999999994</v>
      </c>
    </row>
    <row r="4560" spans="1:4" ht="9" customHeight="1" x14ac:dyDescent="0.35">
      <c r="A4560" s="618">
        <v>4011488</v>
      </c>
      <c r="B4560" s="619" t="s">
        <v>26396</v>
      </c>
      <c r="C4560" s="618" t="s">
        <v>138</v>
      </c>
      <c r="D4560" s="620">
        <v>88.89</v>
      </c>
    </row>
    <row r="4561" spans="1:4" ht="9" customHeight="1" x14ac:dyDescent="0.35">
      <c r="A4561" s="618">
        <v>4011487</v>
      </c>
      <c r="B4561" s="619" t="s">
        <v>26397</v>
      </c>
      <c r="C4561" s="618" t="s">
        <v>138</v>
      </c>
      <c r="D4561" s="620">
        <v>152.86000000000001</v>
      </c>
    </row>
    <row r="4562" spans="1:4" ht="9" customHeight="1" x14ac:dyDescent="0.35">
      <c r="A4562" s="618">
        <v>4011489</v>
      </c>
      <c r="B4562" s="619" t="s">
        <v>26398</v>
      </c>
      <c r="C4562" s="618" t="s">
        <v>138</v>
      </c>
      <c r="D4562" s="620">
        <v>288.10000000000002</v>
      </c>
    </row>
    <row r="4563" spans="1:4" ht="9" customHeight="1" x14ac:dyDescent="0.35">
      <c r="A4563" s="618">
        <v>4011493</v>
      </c>
      <c r="B4563" s="619" t="s">
        <v>26399</v>
      </c>
      <c r="C4563" s="618" t="s">
        <v>138</v>
      </c>
      <c r="D4563" s="620">
        <v>151.41999999999999</v>
      </c>
    </row>
    <row r="4564" spans="1:4" ht="9" customHeight="1" x14ac:dyDescent="0.35">
      <c r="A4564" s="618">
        <v>4011481</v>
      </c>
      <c r="B4564" s="619" t="s">
        <v>26400</v>
      </c>
      <c r="C4564" s="618" t="s">
        <v>138</v>
      </c>
      <c r="D4564" s="620">
        <v>56.56</v>
      </c>
    </row>
    <row r="4565" spans="1:4" ht="9" customHeight="1" x14ac:dyDescent="0.35">
      <c r="A4565" s="618">
        <v>4011347</v>
      </c>
      <c r="B4565" s="619" t="s">
        <v>26401</v>
      </c>
      <c r="C4565" s="618" t="s">
        <v>138</v>
      </c>
      <c r="D4565" s="620">
        <v>106.92</v>
      </c>
    </row>
    <row r="4566" spans="1:4" ht="9" customHeight="1" x14ac:dyDescent="0.35">
      <c r="A4566" s="618">
        <v>4011342</v>
      </c>
      <c r="B4566" s="619" t="s">
        <v>26402</v>
      </c>
      <c r="C4566" s="618" t="s">
        <v>138</v>
      </c>
      <c r="D4566" s="620">
        <v>179.5</v>
      </c>
    </row>
    <row r="4567" spans="1:4" ht="9" customHeight="1" x14ac:dyDescent="0.35">
      <c r="A4567" s="618">
        <v>4011344</v>
      </c>
      <c r="B4567" s="619" t="s">
        <v>26403</v>
      </c>
      <c r="C4567" s="618" t="s">
        <v>138</v>
      </c>
      <c r="D4567" s="620">
        <v>72.12</v>
      </c>
    </row>
    <row r="4568" spans="1:4" ht="9" customHeight="1" x14ac:dyDescent="0.35">
      <c r="A4568" s="618">
        <v>4011341</v>
      </c>
      <c r="B4568" s="619" t="s">
        <v>26404</v>
      </c>
      <c r="C4568" s="618" t="s">
        <v>138</v>
      </c>
      <c r="D4568" s="620">
        <v>18.88</v>
      </c>
    </row>
    <row r="4569" spans="1:4" ht="9" customHeight="1" x14ac:dyDescent="0.35">
      <c r="A4569" s="618">
        <v>4011346</v>
      </c>
      <c r="B4569" s="619" t="s">
        <v>26405</v>
      </c>
      <c r="C4569" s="618" t="s">
        <v>138</v>
      </c>
      <c r="D4569" s="620">
        <v>14.31</v>
      </c>
    </row>
    <row r="4570" spans="1:4" ht="9" customHeight="1" x14ac:dyDescent="0.35">
      <c r="A4570" s="618">
        <v>4011211</v>
      </c>
      <c r="B4570" s="619" t="s">
        <v>26406</v>
      </c>
      <c r="C4570" s="618" t="s">
        <v>138</v>
      </c>
      <c r="D4570" s="620">
        <v>16.27</v>
      </c>
    </row>
    <row r="4571" spans="1:4" ht="18" customHeight="1" x14ac:dyDescent="0.35">
      <c r="A4571" s="618">
        <v>4011304</v>
      </c>
      <c r="B4571" s="619" t="s">
        <v>26407</v>
      </c>
      <c r="C4571" s="618" t="s">
        <v>138</v>
      </c>
      <c r="D4571" s="620">
        <v>88.51</v>
      </c>
    </row>
    <row r="4572" spans="1:4" ht="18" customHeight="1" x14ac:dyDescent="0.35">
      <c r="A4572" s="618">
        <v>4011209</v>
      </c>
      <c r="B4572" s="619" t="s">
        <v>26408</v>
      </c>
      <c r="C4572" s="618" t="s">
        <v>137</v>
      </c>
      <c r="D4572" s="620">
        <v>1.95</v>
      </c>
    </row>
    <row r="4573" spans="1:4" ht="9" customHeight="1" x14ac:dyDescent="0.35">
      <c r="A4573" s="618">
        <v>4011210</v>
      </c>
      <c r="B4573" s="619" t="s">
        <v>26409</v>
      </c>
      <c r="C4573" s="618" t="s">
        <v>137</v>
      </c>
      <c r="D4573" s="620">
        <v>2.27</v>
      </c>
    </row>
    <row r="4574" spans="1:4" ht="9" customHeight="1" x14ac:dyDescent="0.35">
      <c r="A4574" s="618">
        <v>4011537</v>
      </c>
      <c r="B4574" s="619" t="s">
        <v>10356</v>
      </c>
      <c r="C4574" s="618" t="s">
        <v>790</v>
      </c>
      <c r="D4574" s="620">
        <v>21.36</v>
      </c>
    </row>
    <row r="4575" spans="1:4" ht="9" customHeight="1" x14ac:dyDescent="0.35">
      <c r="A4575" s="618">
        <v>4011218</v>
      </c>
      <c r="B4575" s="619" t="s">
        <v>10357</v>
      </c>
      <c r="C4575" s="618" t="s">
        <v>138</v>
      </c>
      <c r="D4575" s="620">
        <v>683.66</v>
      </c>
    </row>
    <row r="4576" spans="1:4" ht="9" customHeight="1" x14ac:dyDescent="0.35">
      <c r="A4576" s="618">
        <v>4011217</v>
      </c>
      <c r="B4576" s="619" t="s">
        <v>10358</v>
      </c>
      <c r="C4576" s="618" t="s">
        <v>138</v>
      </c>
      <c r="D4576" s="620">
        <v>450.86</v>
      </c>
    </row>
    <row r="4577" spans="1:4" ht="9" customHeight="1" x14ac:dyDescent="0.35">
      <c r="A4577" s="618">
        <v>4011214</v>
      </c>
      <c r="B4577" s="619" t="s">
        <v>10359</v>
      </c>
      <c r="C4577" s="618" t="s">
        <v>138</v>
      </c>
      <c r="D4577" s="620">
        <v>616.57000000000005</v>
      </c>
    </row>
    <row r="4578" spans="1:4" ht="9" customHeight="1" x14ac:dyDescent="0.35">
      <c r="A4578" s="618">
        <v>4011213</v>
      </c>
      <c r="B4578" s="619" t="s">
        <v>10360</v>
      </c>
      <c r="C4578" s="618" t="s">
        <v>138</v>
      </c>
      <c r="D4578" s="620">
        <v>226.15</v>
      </c>
    </row>
    <row r="4579" spans="1:4" ht="9" customHeight="1" x14ac:dyDescent="0.35">
      <c r="A4579" s="618">
        <v>4011227</v>
      </c>
      <c r="B4579" s="619" t="s">
        <v>26410</v>
      </c>
      <c r="C4579" s="618" t="s">
        <v>138</v>
      </c>
      <c r="D4579" s="620">
        <v>16.27</v>
      </c>
    </row>
    <row r="4580" spans="1:4" ht="9" customHeight="1" x14ac:dyDescent="0.35">
      <c r="A4580" s="618">
        <v>4011302</v>
      </c>
      <c r="B4580" s="619" t="s">
        <v>26411</v>
      </c>
      <c r="C4580" s="618" t="s">
        <v>138</v>
      </c>
      <c r="D4580" s="620">
        <v>95.07</v>
      </c>
    </row>
    <row r="4581" spans="1:4" ht="18" customHeight="1" x14ac:dyDescent="0.35">
      <c r="A4581" s="618">
        <v>4011300</v>
      </c>
      <c r="B4581" s="619" t="s">
        <v>26412</v>
      </c>
      <c r="C4581" s="618" t="s">
        <v>138</v>
      </c>
      <c r="D4581" s="620">
        <v>89.68</v>
      </c>
    </row>
    <row r="4582" spans="1:4" ht="9" customHeight="1" x14ac:dyDescent="0.35">
      <c r="A4582" s="618">
        <v>4011306</v>
      </c>
      <c r="B4582" s="619" t="s">
        <v>26413</v>
      </c>
      <c r="C4582" s="618" t="s">
        <v>138</v>
      </c>
      <c r="D4582" s="620">
        <v>137.61000000000001</v>
      </c>
    </row>
    <row r="4583" spans="1:4" ht="9" customHeight="1" x14ac:dyDescent="0.35">
      <c r="A4583" s="618">
        <v>4011228</v>
      </c>
      <c r="B4583" s="619" t="s">
        <v>26414</v>
      </c>
      <c r="C4583" s="618" t="s">
        <v>138</v>
      </c>
      <c r="D4583" s="620">
        <v>18.38</v>
      </c>
    </row>
    <row r="4584" spans="1:4" ht="9" customHeight="1" x14ac:dyDescent="0.35">
      <c r="A4584" s="618">
        <v>4011229</v>
      </c>
      <c r="B4584" s="619" t="s">
        <v>26415</v>
      </c>
      <c r="C4584" s="618" t="s">
        <v>138</v>
      </c>
      <c r="D4584" s="620">
        <v>39.07</v>
      </c>
    </row>
    <row r="4585" spans="1:4" ht="9" customHeight="1" x14ac:dyDescent="0.35">
      <c r="A4585" s="618">
        <v>4011372</v>
      </c>
      <c r="B4585" s="619" t="s">
        <v>10361</v>
      </c>
      <c r="C4585" s="618" t="s">
        <v>137</v>
      </c>
      <c r="D4585" s="620">
        <v>11.53</v>
      </c>
    </row>
    <row r="4586" spans="1:4" ht="9" customHeight="1" x14ac:dyDescent="0.35">
      <c r="A4586" s="618">
        <v>4011371</v>
      </c>
      <c r="B4586" s="619" t="s">
        <v>10362</v>
      </c>
      <c r="C4586" s="618" t="s">
        <v>137</v>
      </c>
      <c r="D4586" s="620">
        <v>5.52</v>
      </c>
    </row>
    <row r="4587" spans="1:4" ht="9" customHeight="1" x14ac:dyDescent="0.35">
      <c r="A4587" s="618">
        <v>4011378</v>
      </c>
      <c r="B4587" s="619" t="s">
        <v>10363</v>
      </c>
      <c r="C4587" s="618" t="s">
        <v>137</v>
      </c>
      <c r="D4587" s="620">
        <v>11.53</v>
      </c>
    </row>
    <row r="4588" spans="1:4" ht="9" customHeight="1" x14ac:dyDescent="0.35">
      <c r="A4588" s="618">
        <v>4011377</v>
      </c>
      <c r="B4588" s="619" t="s">
        <v>10364</v>
      </c>
      <c r="C4588" s="618" t="s">
        <v>137</v>
      </c>
      <c r="D4588" s="620">
        <v>5.52</v>
      </c>
    </row>
    <row r="4589" spans="1:4" ht="9" customHeight="1" x14ac:dyDescent="0.35">
      <c r="A4589" s="618">
        <v>4011368</v>
      </c>
      <c r="B4589" s="619" t="s">
        <v>10365</v>
      </c>
      <c r="C4589" s="618" t="s">
        <v>137</v>
      </c>
      <c r="D4589" s="620">
        <v>9.73</v>
      </c>
    </row>
    <row r="4590" spans="1:4" ht="9" customHeight="1" x14ac:dyDescent="0.35">
      <c r="A4590" s="618">
        <v>4011367</v>
      </c>
      <c r="B4590" s="619" t="s">
        <v>10366</v>
      </c>
      <c r="C4590" s="618" t="s">
        <v>137</v>
      </c>
      <c r="D4590" s="620">
        <v>3.72</v>
      </c>
    </row>
    <row r="4591" spans="1:4" ht="9" customHeight="1" x14ac:dyDescent="0.35">
      <c r="A4591" s="618">
        <v>4011374</v>
      </c>
      <c r="B4591" s="619" t="s">
        <v>10367</v>
      </c>
      <c r="C4591" s="618" t="s">
        <v>137</v>
      </c>
      <c r="D4591" s="620">
        <v>9.73</v>
      </c>
    </row>
    <row r="4592" spans="1:4" ht="9" customHeight="1" x14ac:dyDescent="0.35">
      <c r="A4592" s="618">
        <v>4011373</v>
      </c>
      <c r="B4592" s="619" t="s">
        <v>10368</v>
      </c>
      <c r="C4592" s="618" t="s">
        <v>137</v>
      </c>
      <c r="D4592" s="620">
        <v>3.72</v>
      </c>
    </row>
    <row r="4593" spans="1:4" ht="9" customHeight="1" x14ac:dyDescent="0.35">
      <c r="A4593" s="618">
        <v>4011370</v>
      </c>
      <c r="B4593" s="619" t="s">
        <v>10369</v>
      </c>
      <c r="C4593" s="618" t="s">
        <v>137</v>
      </c>
      <c r="D4593" s="620">
        <v>10.7</v>
      </c>
    </row>
    <row r="4594" spans="1:4" ht="18" customHeight="1" x14ac:dyDescent="0.35">
      <c r="A4594" s="618">
        <v>4011369</v>
      </c>
      <c r="B4594" s="619" t="s">
        <v>10370</v>
      </c>
      <c r="C4594" s="618" t="s">
        <v>137</v>
      </c>
      <c r="D4594" s="620">
        <v>4.7</v>
      </c>
    </row>
    <row r="4595" spans="1:4" ht="9" customHeight="1" x14ac:dyDescent="0.35">
      <c r="A4595" s="618">
        <v>4011376</v>
      </c>
      <c r="B4595" s="619" t="s">
        <v>10371</v>
      </c>
      <c r="C4595" s="618" t="s">
        <v>137</v>
      </c>
      <c r="D4595" s="620">
        <v>10.7</v>
      </c>
    </row>
    <row r="4596" spans="1:4" ht="9" customHeight="1" x14ac:dyDescent="0.35">
      <c r="A4596" s="618">
        <v>4011375</v>
      </c>
      <c r="B4596" s="619" t="s">
        <v>10372</v>
      </c>
      <c r="C4596" s="618" t="s">
        <v>137</v>
      </c>
      <c r="D4596" s="620">
        <v>4.7</v>
      </c>
    </row>
    <row r="4597" spans="1:4" ht="9" customHeight="1" x14ac:dyDescent="0.35">
      <c r="A4597" s="618">
        <v>4011360</v>
      </c>
      <c r="B4597" s="619" t="s">
        <v>10373</v>
      </c>
      <c r="C4597" s="618" t="s">
        <v>137</v>
      </c>
      <c r="D4597" s="620">
        <v>3.98</v>
      </c>
    </row>
    <row r="4598" spans="1:4" ht="9" customHeight="1" x14ac:dyDescent="0.35">
      <c r="A4598" s="618">
        <v>4011359</v>
      </c>
      <c r="B4598" s="619" t="s">
        <v>10374</v>
      </c>
      <c r="C4598" s="618" t="s">
        <v>137</v>
      </c>
      <c r="D4598" s="620">
        <v>2.06</v>
      </c>
    </row>
    <row r="4599" spans="1:4" ht="9" customHeight="1" x14ac:dyDescent="0.35">
      <c r="A4599" s="618">
        <v>4011366</v>
      </c>
      <c r="B4599" s="619" t="s">
        <v>10375</v>
      </c>
      <c r="C4599" s="618" t="s">
        <v>137</v>
      </c>
      <c r="D4599" s="620">
        <v>3.98</v>
      </c>
    </row>
    <row r="4600" spans="1:4" ht="9" customHeight="1" x14ac:dyDescent="0.35">
      <c r="A4600" s="618">
        <v>4011365</v>
      </c>
      <c r="B4600" s="619" t="s">
        <v>10376</v>
      </c>
      <c r="C4600" s="618" t="s">
        <v>137</v>
      </c>
      <c r="D4600" s="620">
        <v>2.06</v>
      </c>
    </row>
    <row r="4601" spans="1:4" ht="9" customHeight="1" x14ac:dyDescent="0.35">
      <c r="A4601" s="618">
        <v>4011356</v>
      </c>
      <c r="B4601" s="619" t="s">
        <v>10377</v>
      </c>
      <c r="C4601" s="618" t="s">
        <v>137</v>
      </c>
      <c r="D4601" s="620">
        <v>3.23</v>
      </c>
    </row>
    <row r="4602" spans="1:4" ht="9" customHeight="1" x14ac:dyDescent="0.35">
      <c r="A4602" s="618">
        <v>4011355</v>
      </c>
      <c r="B4602" s="619" t="s">
        <v>10378</v>
      </c>
      <c r="C4602" s="618" t="s">
        <v>137</v>
      </c>
      <c r="D4602" s="620">
        <v>1.32</v>
      </c>
    </row>
    <row r="4603" spans="1:4" ht="9" customHeight="1" x14ac:dyDescent="0.35">
      <c r="A4603" s="618">
        <v>4011362</v>
      </c>
      <c r="B4603" s="619" t="s">
        <v>10379</v>
      </c>
      <c r="C4603" s="618" t="s">
        <v>137</v>
      </c>
      <c r="D4603" s="620">
        <v>3.23</v>
      </c>
    </row>
    <row r="4604" spans="1:4" ht="9" customHeight="1" x14ac:dyDescent="0.35">
      <c r="A4604" s="618">
        <v>4011361</v>
      </c>
      <c r="B4604" s="619" t="s">
        <v>10380</v>
      </c>
      <c r="C4604" s="618" t="s">
        <v>137</v>
      </c>
      <c r="D4604" s="620">
        <v>1.32</v>
      </c>
    </row>
    <row r="4605" spans="1:4" ht="9" customHeight="1" x14ac:dyDescent="0.35">
      <c r="A4605" s="618">
        <v>4011358</v>
      </c>
      <c r="B4605" s="619" t="s">
        <v>10381</v>
      </c>
      <c r="C4605" s="618" t="s">
        <v>137</v>
      </c>
      <c r="D4605" s="620">
        <v>3.62</v>
      </c>
    </row>
    <row r="4606" spans="1:4" ht="9" customHeight="1" x14ac:dyDescent="0.35">
      <c r="A4606" s="618">
        <v>4011357</v>
      </c>
      <c r="B4606" s="619" t="s">
        <v>10382</v>
      </c>
      <c r="C4606" s="618" t="s">
        <v>137</v>
      </c>
      <c r="D4606" s="620">
        <v>1.71</v>
      </c>
    </row>
    <row r="4607" spans="1:4" ht="9" customHeight="1" x14ac:dyDescent="0.35">
      <c r="A4607" s="618">
        <v>4011364</v>
      </c>
      <c r="B4607" s="619" t="s">
        <v>10383</v>
      </c>
      <c r="C4607" s="618" t="s">
        <v>137</v>
      </c>
      <c r="D4607" s="620">
        <v>3.62</v>
      </c>
    </row>
    <row r="4608" spans="1:4" ht="9" customHeight="1" x14ac:dyDescent="0.35">
      <c r="A4608" s="618">
        <v>4011363</v>
      </c>
      <c r="B4608" s="619" t="s">
        <v>10384</v>
      </c>
      <c r="C4608" s="618" t="s">
        <v>137</v>
      </c>
      <c r="D4608" s="620">
        <v>1.71</v>
      </c>
    </row>
    <row r="4609" spans="1:4" ht="9" customHeight="1" x14ac:dyDescent="0.35">
      <c r="A4609" s="618">
        <v>4011384</v>
      </c>
      <c r="B4609" s="619" t="s">
        <v>10385</v>
      </c>
      <c r="C4609" s="618" t="s">
        <v>137</v>
      </c>
      <c r="D4609" s="620">
        <v>12.83</v>
      </c>
    </row>
    <row r="4610" spans="1:4" ht="9" customHeight="1" x14ac:dyDescent="0.35">
      <c r="A4610" s="618">
        <v>4011383</v>
      </c>
      <c r="B4610" s="619" t="s">
        <v>10386</v>
      </c>
      <c r="C4610" s="618" t="s">
        <v>137</v>
      </c>
      <c r="D4610" s="620">
        <v>5.95</v>
      </c>
    </row>
    <row r="4611" spans="1:4" ht="9" customHeight="1" x14ac:dyDescent="0.35">
      <c r="A4611" s="618">
        <v>4011390</v>
      </c>
      <c r="B4611" s="619" t="s">
        <v>10387</v>
      </c>
      <c r="C4611" s="618" t="s">
        <v>137</v>
      </c>
      <c r="D4611" s="620">
        <v>12.83</v>
      </c>
    </row>
    <row r="4612" spans="1:4" ht="9" customHeight="1" x14ac:dyDescent="0.35">
      <c r="A4612" s="618">
        <v>4011389</v>
      </c>
      <c r="B4612" s="619" t="s">
        <v>10388</v>
      </c>
      <c r="C4612" s="618" t="s">
        <v>137</v>
      </c>
      <c r="D4612" s="620">
        <v>5.95</v>
      </c>
    </row>
    <row r="4613" spans="1:4" ht="9" customHeight="1" x14ac:dyDescent="0.35">
      <c r="A4613" s="618">
        <v>4011380</v>
      </c>
      <c r="B4613" s="619" t="s">
        <v>10389</v>
      </c>
      <c r="C4613" s="618" t="s">
        <v>137</v>
      </c>
      <c r="D4613" s="620">
        <v>11.03</v>
      </c>
    </row>
    <row r="4614" spans="1:4" ht="9" customHeight="1" x14ac:dyDescent="0.35">
      <c r="A4614" s="618">
        <v>4011379</v>
      </c>
      <c r="B4614" s="619" t="s">
        <v>10390</v>
      </c>
      <c r="C4614" s="618" t="s">
        <v>137</v>
      </c>
      <c r="D4614" s="620">
        <v>4.16</v>
      </c>
    </row>
    <row r="4615" spans="1:4" ht="9" customHeight="1" x14ac:dyDescent="0.35">
      <c r="A4615" s="618">
        <v>4011386</v>
      </c>
      <c r="B4615" s="619" t="s">
        <v>10391</v>
      </c>
      <c r="C4615" s="618" t="s">
        <v>137</v>
      </c>
      <c r="D4615" s="620">
        <v>11.03</v>
      </c>
    </row>
    <row r="4616" spans="1:4" ht="9" customHeight="1" x14ac:dyDescent="0.35">
      <c r="A4616" s="618">
        <v>4011385</v>
      </c>
      <c r="B4616" s="619" t="s">
        <v>10392</v>
      </c>
      <c r="C4616" s="618" t="s">
        <v>137</v>
      </c>
      <c r="D4616" s="620">
        <v>4.16</v>
      </c>
    </row>
    <row r="4617" spans="1:4" ht="9" customHeight="1" x14ac:dyDescent="0.35">
      <c r="A4617" s="618">
        <v>4011382</v>
      </c>
      <c r="B4617" s="619" t="s">
        <v>10393</v>
      </c>
      <c r="C4617" s="618" t="s">
        <v>137</v>
      </c>
      <c r="D4617" s="620">
        <v>12.01</v>
      </c>
    </row>
    <row r="4618" spans="1:4" ht="9" customHeight="1" x14ac:dyDescent="0.35">
      <c r="A4618" s="618">
        <v>4011381</v>
      </c>
      <c r="B4618" s="619" t="s">
        <v>10394</v>
      </c>
      <c r="C4618" s="618" t="s">
        <v>137</v>
      </c>
      <c r="D4618" s="620">
        <v>5.13</v>
      </c>
    </row>
    <row r="4619" spans="1:4" ht="9" customHeight="1" x14ac:dyDescent="0.35">
      <c r="A4619" s="618">
        <v>4011388</v>
      </c>
      <c r="B4619" s="619" t="s">
        <v>10395</v>
      </c>
      <c r="C4619" s="618" t="s">
        <v>137</v>
      </c>
      <c r="D4619" s="620">
        <v>12.01</v>
      </c>
    </row>
    <row r="4620" spans="1:4" ht="9" customHeight="1" x14ac:dyDescent="0.35">
      <c r="A4620" s="618">
        <v>4011387</v>
      </c>
      <c r="B4620" s="619" t="s">
        <v>10396</v>
      </c>
      <c r="C4620" s="618" t="s">
        <v>137</v>
      </c>
      <c r="D4620" s="620">
        <v>5.13</v>
      </c>
    </row>
    <row r="4621" spans="1:4" ht="9" customHeight="1" x14ac:dyDescent="0.35">
      <c r="A4621" s="618">
        <v>4011212</v>
      </c>
      <c r="B4621" s="619" t="s">
        <v>10397</v>
      </c>
      <c r="C4621" s="618" t="s">
        <v>137</v>
      </c>
      <c r="D4621" s="620">
        <v>0.09</v>
      </c>
    </row>
    <row r="4622" spans="1:4" ht="9" customHeight="1" x14ac:dyDescent="0.35">
      <c r="A4622" s="618">
        <v>4208197</v>
      </c>
      <c r="B4622" s="619" t="s">
        <v>10398</v>
      </c>
      <c r="C4622" s="618" t="s">
        <v>795</v>
      </c>
      <c r="D4622" s="620">
        <v>14369.55</v>
      </c>
    </row>
    <row r="4623" spans="1:4" ht="9" customHeight="1" x14ac:dyDescent="0.35">
      <c r="A4623" s="618">
        <v>4208158</v>
      </c>
      <c r="B4623" s="619" t="s">
        <v>10399</v>
      </c>
      <c r="C4623" s="618" t="s">
        <v>795</v>
      </c>
      <c r="D4623" s="620">
        <v>19011.919999999998</v>
      </c>
    </row>
    <row r="4624" spans="1:4" ht="9" customHeight="1" x14ac:dyDescent="0.35">
      <c r="A4624" s="618">
        <v>4208198</v>
      </c>
      <c r="B4624" s="619" t="s">
        <v>10400</v>
      </c>
      <c r="C4624" s="618" t="s">
        <v>795</v>
      </c>
      <c r="D4624" s="620">
        <v>22517.53</v>
      </c>
    </row>
    <row r="4625" spans="1:4" ht="9" customHeight="1" x14ac:dyDescent="0.35">
      <c r="A4625" s="618">
        <v>4208159</v>
      </c>
      <c r="B4625" s="619" t="s">
        <v>10401</v>
      </c>
      <c r="C4625" s="618" t="s">
        <v>795</v>
      </c>
      <c r="D4625" s="620">
        <v>30412.28</v>
      </c>
    </row>
    <row r="4626" spans="1:4" ht="9" customHeight="1" x14ac:dyDescent="0.35">
      <c r="A4626" s="618">
        <v>4208160</v>
      </c>
      <c r="B4626" s="619" t="s">
        <v>10402</v>
      </c>
      <c r="C4626" s="618" t="s">
        <v>795</v>
      </c>
      <c r="D4626" s="620">
        <v>36120.300000000003</v>
      </c>
    </row>
    <row r="4627" spans="1:4" ht="9" customHeight="1" x14ac:dyDescent="0.35">
      <c r="A4627" s="618">
        <v>4208199</v>
      </c>
      <c r="B4627" s="619" t="s">
        <v>10403</v>
      </c>
      <c r="C4627" s="618" t="s">
        <v>795</v>
      </c>
      <c r="D4627" s="620">
        <v>41777.339999999997</v>
      </c>
    </row>
    <row r="4628" spans="1:4" ht="9" customHeight="1" x14ac:dyDescent="0.35">
      <c r="A4628" s="618">
        <v>4208161</v>
      </c>
      <c r="B4628" s="619" t="s">
        <v>10404</v>
      </c>
      <c r="C4628" s="618" t="s">
        <v>795</v>
      </c>
      <c r="D4628" s="620">
        <v>52686.15</v>
      </c>
    </row>
    <row r="4629" spans="1:4" ht="9" customHeight="1" x14ac:dyDescent="0.35">
      <c r="A4629" s="618">
        <v>4208162</v>
      </c>
      <c r="B4629" s="619" t="s">
        <v>10405</v>
      </c>
      <c r="C4629" s="618" t="s">
        <v>795</v>
      </c>
      <c r="D4629" s="620">
        <v>58117.59</v>
      </c>
    </row>
    <row r="4630" spans="1:4" ht="9" customHeight="1" x14ac:dyDescent="0.35">
      <c r="A4630" s="618">
        <v>4208163</v>
      </c>
      <c r="B4630" s="619" t="s">
        <v>10406</v>
      </c>
      <c r="C4630" s="618" t="s">
        <v>795</v>
      </c>
      <c r="D4630" s="620">
        <v>69248.350000000006</v>
      </c>
    </row>
    <row r="4631" spans="1:4" ht="9" customHeight="1" x14ac:dyDescent="0.35">
      <c r="A4631" s="618">
        <v>4208200</v>
      </c>
      <c r="B4631" s="619" t="s">
        <v>10407</v>
      </c>
      <c r="C4631" s="618" t="s">
        <v>795</v>
      </c>
      <c r="D4631" s="620">
        <v>80715.789999999994</v>
      </c>
    </row>
    <row r="4632" spans="1:4" ht="9" customHeight="1" x14ac:dyDescent="0.35">
      <c r="A4632" s="618">
        <v>4208164</v>
      </c>
      <c r="B4632" s="619" t="s">
        <v>10408</v>
      </c>
      <c r="C4632" s="618" t="s">
        <v>795</v>
      </c>
      <c r="D4632" s="620">
        <v>85963.08</v>
      </c>
    </row>
    <row r="4633" spans="1:4" ht="9" customHeight="1" x14ac:dyDescent="0.35">
      <c r="A4633" s="618">
        <v>4208201</v>
      </c>
      <c r="B4633" s="619" t="s">
        <v>10409</v>
      </c>
      <c r="C4633" s="618" t="s">
        <v>795</v>
      </c>
      <c r="D4633" s="620">
        <v>25182.12</v>
      </c>
    </row>
    <row r="4634" spans="1:4" ht="9" customHeight="1" x14ac:dyDescent="0.35">
      <c r="A4634" s="618">
        <v>4208151</v>
      </c>
      <c r="B4634" s="619" t="s">
        <v>10410</v>
      </c>
      <c r="C4634" s="618" t="s">
        <v>795</v>
      </c>
      <c r="D4634" s="620">
        <v>32963.370000000003</v>
      </c>
    </row>
    <row r="4635" spans="1:4" ht="9" customHeight="1" x14ac:dyDescent="0.35">
      <c r="A4635" s="618">
        <v>4208202</v>
      </c>
      <c r="B4635" s="619" t="s">
        <v>10411</v>
      </c>
      <c r="C4635" s="618" t="s">
        <v>795</v>
      </c>
      <c r="D4635" s="620">
        <v>35260.28</v>
      </c>
    </row>
    <row r="4636" spans="1:4" ht="9" customHeight="1" x14ac:dyDescent="0.35">
      <c r="A4636" s="618">
        <v>4208152</v>
      </c>
      <c r="B4636" s="619" t="s">
        <v>10412</v>
      </c>
      <c r="C4636" s="618" t="s">
        <v>795</v>
      </c>
      <c r="D4636" s="620">
        <v>52693.85</v>
      </c>
    </row>
    <row r="4637" spans="1:4" ht="9" customHeight="1" x14ac:dyDescent="0.35">
      <c r="A4637" s="618">
        <v>4208153</v>
      </c>
      <c r="B4637" s="619" t="s">
        <v>10413</v>
      </c>
      <c r="C4637" s="618" t="s">
        <v>795</v>
      </c>
      <c r="D4637" s="620">
        <v>62426.13</v>
      </c>
    </row>
    <row r="4638" spans="1:4" ht="9" customHeight="1" x14ac:dyDescent="0.35">
      <c r="A4638" s="618">
        <v>4208203</v>
      </c>
      <c r="B4638" s="619" t="s">
        <v>10414</v>
      </c>
      <c r="C4638" s="618" t="s">
        <v>795</v>
      </c>
      <c r="D4638" s="620">
        <v>71494.48</v>
      </c>
    </row>
    <row r="4639" spans="1:4" ht="9" customHeight="1" x14ac:dyDescent="0.35">
      <c r="A4639" s="618">
        <v>4208154</v>
      </c>
      <c r="B4639" s="619" t="s">
        <v>10415</v>
      </c>
      <c r="C4639" s="618" t="s">
        <v>795</v>
      </c>
      <c r="D4639" s="620">
        <v>91325.13</v>
      </c>
    </row>
    <row r="4640" spans="1:4" ht="9" customHeight="1" x14ac:dyDescent="0.35">
      <c r="A4640" s="618">
        <v>4208155</v>
      </c>
      <c r="B4640" s="619" t="s">
        <v>10416</v>
      </c>
      <c r="C4640" s="618" t="s">
        <v>795</v>
      </c>
      <c r="D4640" s="620">
        <v>101383.07</v>
      </c>
    </row>
    <row r="4641" spans="1:4" ht="9" customHeight="1" x14ac:dyDescent="0.35">
      <c r="A4641" s="618">
        <v>4208156</v>
      </c>
      <c r="B4641" s="619" t="s">
        <v>10417</v>
      </c>
      <c r="C4641" s="618" t="s">
        <v>795</v>
      </c>
      <c r="D4641" s="620">
        <v>120653.07</v>
      </c>
    </row>
    <row r="4642" spans="1:4" ht="9" customHeight="1" x14ac:dyDescent="0.35">
      <c r="A4642" s="618">
        <v>4208204</v>
      </c>
      <c r="B4642" s="619" t="s">
        <v>10418</v>
      </c>
      <c r="C4642" s="618" t="s">
        <v>795</v>
      </c>
      <c r="D4642" s="620">
        <v>140420.17000000001</v>
      </c>
    </row>
    <row r="4643" spans="1:4" ht="9" customHeight="1" x14ac:dyDescent="0.35">
      <c r="A4643" s="618">
        <v>4208157</v>
      </c>
      <c r="B4643" s="619" t="s">
        <v>10419</v>
      </c>
      <c r="C4643" s="618" t="s">
        <v>795</v>
      </c>
      <c r="D4643" s="620">
        <v>149951.54</v>
      </c>
    </row>
    <row r="4644" spans="1:4" ht="9" customHeight="1" x14ac:dyDescent="0.35">
      <c r="A4644" s="618">
        <v>4208127</v>
      </c>
      <c r="B4644" s="619" t="s">
        <v>10420</v>
      </c>
      <c r="C4644" s="618" t="s">
        <v>752</v>
      </c>
      <c r="D4644" s="620">
        <v>28.82</v>
      </c>
    </row>
    <row r="4645" spans="1:4" ht="9" customHeight="1" x14ac:dyDescent="0.35">
      <c r="A4645" s="618">
        <v>4208196</v>
      </c>
      <c r="B4645" s="619" t="s">
        <v>10421</v>
      </c>
      <c r="C4645" s="618" t="s">
        <v>795</v>
      </c>
      <c r="D4645" s="620">
        <v>2592.16</v>
      </c>
    </row>
    <row r="4646" spans="1:4" ht="9" customHeight="1" x14ac:dyDescent="0.35">
      <c r="A4646" s="618">
        <v>4208209</v>
      </c>
      <c r="B4646" s="619" t="s">
        <v>10422</v>
      </c>
      <c r="C4646" s="618" t="s">
        <v>795</v>
      </c>
      <c r="D4646" s="620">
        <v>14008.46</v>
      </c>
    </row>
    <row r="4647" spans="1:4" ht="9" customHeight="1" x14ac:dyDescent="0.35">
      <c r="A4647" s="618">
        <v>4208206</v>
      </c>
      <c r="B4647" s="619" t="s">
        <v>10423</v>
      </c>
      <c r="C4647" s="618" t="s">
        <v>9076</v>
      </c>
      <c r="D4647" s="620">
        <v>130.30000000000001</v>
      </c>
    </row>
    <row r="4648" spans="1:4" ht="9" customHeight="1" x14ac:dyDescent="0.35">
      <c r="A4648" s="618">
        <v>4208210</v>
      </c>
      <c r="B4648" s="619" t="s">
        <v>10424</v>
      </c>
      <c r="C4648" s="618" t="s">
        <v>795</v>
      </c>
      <c r="D4648" s="620">
        <v>30704.36</v>
      </c>
    </row>
    <row r="4649" spans="1:4" ht="9" customHeight="1" x14ac:dyDescent="0.35">
      <c r="A4649" s="618">
        <v>4208195</v>
      </c>
      <c r="B4649" s="619" t="s">
        <v>10425</v>
      </c>
      <c r="C4649" s="618" t="s">
        <v>795</v>
      </c>
      <c r="D4649" s="620">
        <v>12712.32</v>
      </c>
    </row>
    <row r="4650" spans="1:4" ht="9" customHeight="1" x14ac:dyDescent="0.35">
      <c r="A4650" s="618">
        <v>4208208</v>
      </c>
      <c r="B4650" s="619" t="s">
        <v>10426</v>
      </c>
      <c r="C4650" s="618" t="s">
        <v>9076</v>
      </c>
      <c r="D4650" s="620">
        <v>541.70000000000005</v>
      </c>
    </row>
    <row r="4651" spans="1:4" ht="9" customHeight="1" x14ac:dyDescent="0.35">
      <c r="A4651" s="618">
        <v>4208135</v>
      </c>
      <c r="B4651" s="619" t="s">
        <v>10427</v>
      </c>
      <c r="C4651" s="618" t="s">
        <v>790</v>
      </c>
      <c r="D4651" s="620">
        <v>1595.5</v>
      </c>
    </row>
    <row r="4652" spans="1:4" ht="9" customHeight="1" x14ac:dyDescent="0.35">
      <c r="A4652" s="618">
        <v>4208136</v>
      </c>
      <c r="B4652" s="619" t="s">
        <v>10428</v>
      </c>
      <c r="C4652" s="618" t="s">
        <v>790</v>
      </c>
      <c r="D4652" s="620">
        <v>1807.18</v>
      </c>
    </row>
    <row r="4653" spans="1:4" ht="9" customHeight="1" x14ac:dyDescent="0.35">
      <c r="A4653" s="618">
        <v>4208137</v>
      </c>
      <c r="B4653" s="619" t="s">
        <v>10429</v>
      </c>
      <c r="C4653" s="618" t="s">
        <v>790</v>
      </c>
      <c r="D4653" s="620">
        <v>2092.08</v>
      </c>
    </row>
    <row r="4654" spans="1:4" ht="9" customHeight="1" x14ac:dyDescent="0.35">
      <c r="A4654" s="618">
        <v>4208138</v>
      </c>
      <c r="B4654" s="619" t="s">
        <v>10430</v>
      </c>
      <c r="C4654" s="618" t="s">
        <v>790</v>
      </c>
      <c r="D4654" s="620">
        <v>2353.8000000000002</v>
      </c>
    </row>
    <row r="4655" spans="1:4" ht="9" customHeight="1" x14ac:dyDescent="0.35">
      <c r="A4655" s="618">
        <v>4208139</v>
      </c>
      <c r="B4655" s="619" t="s">
        <v>10431</v>
      </c>
      <c r="C4655" s="618" t="s">
        <v>790</v>
      </c>
      <c r="D4655" s="620">
        <v>2362.64</v>
      </c>
    </row>
    <row r="4656" spans="1:4" ht="9" customHeight="1" x14ac:dyDescent="0.35">
      <c r="A4656" s="618">
        <v>4208140</v>
      </c>
      <c r="B4656" s="619" t="s">
        <v>10432</v>
      </c>
      <c r="C4656" s="618" t="s">
        <v>790</v>
      </c>
      <c r="D4656" s="620">
        <v>2941.91</v>
      </c>
    </row>
    <row r="4657" spans="1:4" ht="9" customHeight="1" x14ac:dyDescent="0.35">
      <c r="A4657" s="618">
        <v>4208141</v>
      </c>
      <c r="B4657" s="619" t="s">
        <v>10433</v>
      </c>
      <c r="C4657" s="618" t="s">
        <v>790</v>
      </c>
      <c r="D4657" s="620">
        <v>2962.35</v>
      </c>
    </row>
    <row r="4658" spans="1:4" ht="9" customHeight="1" x14ac:dyDescent="0.35">
      <c r="A4658" s="618">
        <v>4208212</v>
      </c>
      <c r="B4658" s="619" t="s">
        <v>10434</v>
      </c>
      <c r="C4658" s="618" t="s">
        <v>790</v>
      </c>
      <c r="D4658" s="620">
        <v>2964.09</v>
      </c>
    </row>
    <row r="4659" spans="1:4" ht="9" customHeight="1" x14ac:dyDescent="0.35">
      <c r="A4659" s="618">
        <v>4208213</v>
      </c>
      <c r="B4659" s="619" t="s">
        <v>10435</v>
      </c>
      <c r="C4659" s="618" t="s">
        <v>790</v>
      </c>
      <c r="D4659" s="620">
        <v>3415.37</v>
      </c>
    </row>
    <row r="4660" spans="1:4" ht="9" customHeight="1" x14ac:dyDescent="0.35">
      <c r="A4660" s="618">
        <v>4208214</v>
      </c>
      <c r="B4660" s="619" t="s">
        <v>10436</v>
      </c>
      <c r="C4660" s="618" t="s">
        <v>790</v>
      </c>
      <c r="D4660" s="620">
        <v>3855</v>
      </c>
    </row>
    <row r="4661" spans="1:4" ht="9" customHeight="1" x14ac:dyDescent="0.35">
      <c r="A4661" s="618">
        <v>4208215</v>
      </c>
      <c r="B4661" s="619" t="s">
        <v>10437</v>
      </c>
      <c r="C4661" s="618" t="s">
        <v>790</v>
      </c>
      <c r="D4661" s="620">
        <v>3872.31</v>
      </c>
    </row>
    <row r="4662" spans="1:4" ht="9" customHeight="1" x14ac:dyDescent="0.35">
      <c r="A4662" s="618">
        <v>4208216</v>
      </c>
      <c r="B4662" s="619" t="s">
        <v>10438</v>
      </c>
      <c r="C4662" s="618" t="s">
        <v>790</v>
      </c>
      <c r="D4662" s="620">
        <v>2637.12</v>
      </c>
    </row>
    <row r="4663" spans="1:4" ht="9" customHeight="1" x14ac:dyDescent="0.35">
      <c r="A4663" s="618">
        <v>4208217</v>
      </c>
      <c r="B4663" s="619" t="s">
        <v>10439</v>
      </c>
      <c r="C4663" s="618" t="s">
        <v>790</v>
      </c>
      <c r="D4663" s="620">
        <v>3059.01</v>
      </c>
    </row>
    <row r="4664" spans="1:4" ht="9" customHeight="1" x14ac:dyDescent="0.35">
      <c r="A4664" s="618">
        <v>4208218</v>
      </c>
      <c r="B4664" s="619" t="s">
        <v>10440</v>
      </c>
      <c r="C4664" s="618" t="s">
        <v>790</v>
      </c>
      <c r="D4664" s="620">
        <v>3995.11</v>
      </c>
    </row>
    <row r="4665" spans="1:4" ht="9" customHeight="1" x14ac:dyDescent="0.35">
      <c r="A4665" s="618">
        <v>4208219</v>
      </c>
      <c r="B4665" s="619" t="s">
        <v>10441</v>
      </c>
      <c r="C4665" s="618" t="s">
        <v>790</v>
      </c>
      <c r="D4665" s="620">
        <v>5145.92</v>
      </c>
    </row>
    <row r="4666" spans="1:4" ht="9" customHeight="1" x14ac:dyDescent="0.35">
      <c r="A4666" s="618">
        <v>4208220</v>
      </c>
      <c r="B4666" s="619" t="s">
        <v>10442</v>
      </c>
      <c r="C4666" s="618" t="s">
        <v>790</v>
      </c>
      <c r="D4666" s="620">
        <v>5470.5</v>
      </c>
    </row>
    <row r="4667" spans="1:4" ht="9" customHeight="1" x14ac:dyDescent="0.35">
      <c r="A4667" s="618">
        <v>4208221</v>
      </c>
      <c r="B4667" s="619" t="s">
        <v>10443</v>
      </c>
      <c r="C4667" s="618" t="s">
        <v>790</v>
      </c>
      <c r="D4667" s="620">
        <v>7210.11</v>
      </c>
    </row>
    <row r="4668" spans="1:4" ht="9" customHeight="1" x14ac:dyDescent="0.35">
      <c r="A4668" s="618">
        <v>4208222</v>
      </c>
      <c r="B4668" s="619" t="s">
        <v>10444</v>
      </c>
      <c r="C4668" s="618" t="s">
        <v>790</v>
      </c>
      <c r="D4668" s="620">
        <v>9089.01</v>
      </c>
    </row>
    <row r="4669" spans="1:4" ht="9" customHeight="1" x14ac:dyDescent="0.35">
      <c r="A4669" s="618">
        <v>4208223</v>
      </c>
      <c r="B4669" s="619" t="s">
        <v>10445</v>
      </c>
      <c r="C4669" s="618" t="s">
        <v>790</v>
      </c>
      <c r="D4669" s="620">
        <v>9091.57</v>
      </c>
    </row>
    <row r="4670" spans="1:4" ht="18" customHeight="1" x14ac:dyDescent="0.35">
      <c r="A4670" s="618">
        <v>4208224</v>
      </c>
      <c r="B4670" s="619" t="s">
        <v>10446</v>
      </c>
      <c r="C4670" s="618" t="s">
        <v>790</v>
      </c>
      <c r="D4670" s="620">
        <v>10611.6</v>
      </c>
    </row>
    <row r="4671" spans="1:4" ht="18" customHeight="1" x14ac:dyDescent="0.35">
      <c r="A4671" s="618">
        <v>4208225</v>
      </c>
      <c r="B4671" s="619" t="s">
        <v>10447</v>
      </c>
      <c r="C4671" s="618" t="s">
        <v>790</v>
      </c>
      <c r="D4671" s="620">
        <v>12070.4</v>
      </c>
    </row>
    <row r="4672" spans="1:4" ht="18" customHeight="1" x14ac:dyDescent="0.35">
      <c r="A4672" s="618">
        <v>4208226</v>
      </c>
      <c r="B4672" s="619" t="s">
        <v>10448</v>
      </c>
      <c r="C4672" s="618" t="s">
        <v>790</v>
      </c>
      <c r="D4672" s="620">
        <v>12180.88</v>
      </c>
    </row>
    <row r="4673" spans="1:4" ht="18" customHeight="1" x14ac:dyDescent="0.35">
      <c r="A4673" s="618">
        <v>4208227</v>
      </c>
      <c r="B4673" s="619" t="s">
        <v>10449</v>
      </c>
      <c r="C4673" s="618" t="s">
        <v>790</v>
      </c>
      <c r="D4673" s="620">
        <v>1229.8900000000001</v>
      </c>
    </row>
    <row r="4674" spans="1:4" ht="18" customHeight="1" x14ac:dyDescent="0.35">
      <c r="A4674" s="618">
        <v>4208228</v>
      </c>
      <c r="B4674" s="619" t="s">
        <v>10450</v>
      </c>
      <c r="C4674" s="618" t="s">
        <v>790</v>
      </c>
      <c r="D4674" s="620">
        <v>1447.13</v>
      </c>
    </row>
    <row r="4675" spans="1:4" ht="18" customHeight="1" x14ac:dyDescent="0.35">
      <c r="A4675" s="618">
        <v>4208229</v>
      </c>
      <c r="B4675" s="619" t="s">
        <v>10451</v>
      </c>
      <c r="C4675" s="618" t="s">
        <v>790</v>
      </c>
      <c r="D4675" s="620">
        <v>1883.7</v>
      </c>
    </row>
    <row r="4676" spans="1:4" ht="18" customHeight="1" x14ac:dyDescent="0.35">
      <c r="A4676" s="618">
        <v>4208230</v>
      </c>
      <c r="B4676" s="619" t="s">
        <v>10452</v>
      </c>
      <c r="C4676" s="618" t="s">
        <v>790</v>
      </c>
      <c r="D4676" s="620">
        <v>2423.67</v>
      </c>
    </row>
    <row r="4677" spans="1:4" ht="18" customHeight="1" x14ac:dyDescent="0.35">
      <c r="A4677" s="618">
        <v>4208231</v>
      </c>
      <c r="B4677" s="619" t="s">
        <v>10453</v>
      </c>
      <c r="C4677" s="618" t="s">
        <v>790</v>
      </c>
      <c r="D4677" s="620">
        <v>2590.52</v>
      </c>
    </row>
    <row r="4678" spans="1:4" ht="9" customHeight="1" x14ac:dyDescent="0.35">
      <c r="A4678" s="618">
        <v>4208232</v>
      </c>
      <c r="B4678" s="619" t="s">
        <v>10454</v>
      </c>
      <c r="C4678" s="618" t="s">
        <v>790</v>
      </c>
      <c r="D4678" s="620">
        <v>3398.8</v>
      </c>
    </row>
    <row r="4679" spans="1:4" ht="9" customHeight="1" x14ac:dyDescent="0.35">
      <c r="A4679" s="618">
        <v>4208233</v>
      </c>
      <c r="B4679" s="619" t="s">
        <v>10455</v>
      </c>
      <c r="C4679" s="618" t="s">
        <v>790</v>
      </c>
      <c r="D4679" s="620">
        <v>4253.3500000000004</v>
      </c>
    </row>
    <row r="4680" spans="1:4" ht="9" customHeight="1" x14ac:dyDescent="0.35">
      <c r="A4680" s="618">
        <v>4208234</v>
      </c>
      <c r="B4680" s="619" t="s">
        <v>10456</v>
      </c>
      <c r="C4680" s="618" t="s">
        <v>790</v>
      </c>
      <c r="D4680" s="620">
        <v>4255.7</v>
      </c>
    </row>
    <row r="4681" spans="1:4" ht="9" customHeight="1" x14ac:dyDescent="0.35">
      <c r="A4681" s="618">
        <v>4208235</v>
      </c>
      <c r="B4681" s="619" t="s">
        <v>10457</v>
      </c>
      <c r="C4681" s="618" t="s">
        <v>790</v>
      </c>
      <c r="D4681" s="620">
        <v>5009.26</v>
      </c>
    </row>
    <row r="4682" spans="1:4" ht="9" customHeight="1" x14ac:dyDescent="0.35">
      <c r="A4682" s="618">
        <v>4208236</v>
      </c>
      <c r="B4682" s="619" t="s">
        <v>10458</v>
      </c>
      <c r="C4682" s="618" t="s">
        <v>790</v>
      </c>
      <c r="D4682" s="620">
        <v>5701.58</v>
      </c>
    </row>
    <row r="4683" spans="1:4" ht="9" customHeight="1" x14ac:dyDescent="0.35">
      <c r="A4683" s="618">
        <v>4208237</v>
      </c>
      <c r="B4683" s="619" t="s">
        <v>10459</v>
      </c>
      <c r="C4683" s="618" t="s">
        <v>790</v>
      </c>
      <c r="D4683" s="620">
        <v>5811.95</v>
      </c>
    </row>
    <row r="4684" spans="1:4" ht="9" customHeight="1" x14ac:dyDescent="0.35">
      <c r="A4684" s="618">
        <v>4208128</v>
      </c>
      <c r="B4684" s="619" t="s">
        <v>10460</v>
      </c>
      <c r="C4684" s="618" t="s">
        <v>790</v>
      </c>
      <c r="D4684" s="620">
        <v>189.29</v>
      </c>
    </row>
    <row r="4685" spans="1:4" ht="9" customHeight="1" x14ac:dyDescent="0.35">
      <c r="A4685" s="618">
        <v>4208129</v>
      </c>
      <c r="B4685" s="619" t="s">
        <v>10461</v>
      </c>
      <c r="C4685" s="618" t="s">
        <v>790</v>
      </c>
      <c r="D4685" s="620">
        <v>224.17</v>
      </c>
    </row>
    <row r="4686" spans="1:4" ht="9" customHeight="1" x14ac:dyDescent="0.35">
      <c r="A4686" s="618">
        <v>4208130</v>
      </c>
      <c r="B4686" s="619" t="s">
        <v>10462</v>
      </c>
      <c r="C4686" s="618" t="s">
        <v>790</v>
      </c>
      <c r="D4686" s="620">
        <v>261.58</v>
      </c>
    </row>
    <row r="4687" spans="1:4" ht="9" customHeight="1" x14ac:dyDescent="0.35">
      <c r="A4687" s="618">
        <v>4208131</v>
      </c>
      <c r="B4687" s="619" t="s">
        <v>10463</v>
      </c>
      <c r="C4687" s="618" t="s">
        <v>790</v>
      </c>
      <c r="D4687" s="620">
        <v>306.99</v>
      </c>
    </row>
    <row r="4688" spans="1:4" ht="9" customHeight="1" x14ac:dyDescent="0.35">
      <c r="A4688" s="618">
        <v>4208132</v>
      </c>
      <c r="B4688" s="619" t="s">
        <v>10464</v>
      </c>
      <c r="C4688" s="618" t="s">
        <v>790</v>
      </c>
      <c r="D4688" s="620">
        <v>354.44</v>
      </c>
    </row>
    <row r="4689" spans="1:4" ht="9" customHeight="1" x14ac:dyDescent="0.35">
      <c r="A4689" s="618">
        <v>4208133</v>
      </c>
      <c r="B4689" s="619" t="s">
        <v>10465</v>
      </c>
      <c r="C4689" s="618" t="s">
        <v>790</v>
      </c>
      <c r="D4689" s="620">
        <v>411.97</v>
      </c>
    </row>
    <row r="4690" spans="1:4" ht="9" customHeight="1" x14ac:dyDescent="0.35">
      <c r="A4690" s="618">
        <v>4208134</v>
      </c>
      <c r="B4690" s="619" t="s">
        <v>10466</v>
      </c>
      <c r="C4690" s="618" t="s">
        <v>790</v>
      </c>
      <c r="D4690" s="620">
        <v>474.13</v>
      </c>
    </row>
    <row r="4691" spans="1:4" ht="9" customHeight="1" x14ac:dyDescent="0.35">
      <c r="A4691" s="618">
        <v>4208238</v>
      </c>
      <c r="B4691" s="619" t="s">
        <v>10467</v>
      </c>
      <c r="C4691" s="618" t="s">
        <v>790</v>
      </c>
      <c r="D4691" s="620">
        <v>530.52</v>
      </c>
    </row>
    <row r="4692" spans="1:4" ht="9" customHeight="1" x14ac:dyDescent="0.35">
      <c r="A4692" s="618">
        <v>4208239</v>
      </c>
      <c r="B4692" s="619" t="s">
        <v>10468</v>
      </c>
      <c r="C4692" s="618" t="s">
        <v>790</v>
      </c>
      <c r="D4692" s="620">
        <v>566.44000000000005</v>
      </c>
    </row>
    <row r="4693" spans="1:4" ht="9" customHeight="1" x14ac:dyDescent="0.35">
      <c r="A4693" s="618">
        <v>4413920</v>
      </c>
      <c r="B4693" s="619" t="s">
        <v>10469</v>
      </c>
      <c r="C4693" s="618" t="s">
        <v>137</v>
      </c>
      <c r="D4693" s="620">
        <v>0.68</v>
      </c>
    </row>
    <row r="4694" spans="1:4" ht="9" customHeight="1" x14ac:dyDescent="0.35">
      <c r="A4694" s="618">
        <v>4413024</v>
      </c>
      <c r="B4694" s="619" t="s">
        <v>10470</v>
      </c>
      <c r="C4694" s="618" t="s">
        <v>137</v>
      </c>
      <c r="D4694" s="620">
        <v>0.41</v>
      </c>
    </row>
    <row r="4695" spans="1:4" ht="9" customHeight="1" x14ac:dyDescent="0.35">
      <c r="A4695" s="618">
        <v>4413022</v>
      </c>
      <c r="B4695" s="619" t="s">
        <v>10471</v>
      </c>
      <c r="C4695" s="618" t="s">
        <v>137</v>
      </c>
      <c r="D4695" s="620">
        <v>0.66</v>
      </c>
    </row>
    <row r="4696" spans="1:4" ht="9" customHeight="1" x14ac:dyDescent="0.35">
      <c r="A4696" s="618">
        <v>4413020</v>
      </c>
      <c r="B4696" s="619" t="s">
        <v>10472</v>
      </c>
      <c r="C4696" s="618" t="s">
        <v>790</v>
      </c>
      <c r="D4696" s="620">
        <v>40.619999999999997</v>
      </c>
    </row>
    <row r="4697" spans="1:4" ht="9" customHeight="1" x14ac:dyDescent="0.35">
      <c r="A4697" s="618">
        <v>4413013</v>
      </c>
      <c r="B4697" s="619" t="s">
        <v>10473</v>
      </c>
      <c r="C4697" s="618" t="s">
        <v>790</v>
      </c>
      <c r="D4697" s="620">
        <v>92.08</v>
      </c>
    </row>
    <row r="4698" spans="1:4" ht="9" customHeight="1" x14ac:dyDescent="0.35">
      <c r="A4698" s="618">
        <v>4413019</v>
      </c>
      <c r="B4698" s="619" t="s">
        <v>10474</v>
      </c>
      <c r="C4698" s="618" t="s">
        <v>790</v>
      </c>
      <c r="D4698" s="620">
        <v>37.14</v>
      </c>
    </row>
    <row r="4699" spans="1:4" ht="9" customHeight="1" x14ac:dyDescent="0.35">
      <c r="A4699" s="618">
        <v>4413026</v>
      </c>
      <c r="B4699" s="619" t="s">
        <v>10475</v>
      </c>
      <c r="C4699" s="618" t="s">
        <v>137</v>
      </c>
      <c r="D4699" s="620">
        <v>265.33999999999997</v>
      </c>
    </row>
    <row r="4700" spans="1:4" ht="9" customHeight="1" x14ac:dyDescent="0.35">
      <c r="A4700" s="618">
        <v>4413996</v>
      </c>
      <c r="B4700" s="619" t="s">
        <v>10476</v>
      </c>
      <c r="C4700" s="618" t="s">
        <v>137</v>
      </c>
      <c r="D4700" s="620">
        <v>10.32</v>
      </c>
    </row>
    <row r="4701" spans="1:4" ht="9" customHeight="1" x14ac:dyDescent="0.35">
      <c r="A4701" s="618">
        <v>4413942</v>
      </c>
      <c r="B4701" s="619" t="s">
        <v>10477</v>
      </c>
      <c r="C4701" s="618" t="s">
        <v>138</v>
      </c>
      <c r="D4701" s="620">
        <v>2.78</v>
      </c>
    </row>
    <row r="4702" spans="1:4" ht="9" customHeight="1" x14ac:dyDescent="0.35">
      <c r="A4702" s="618">
        <v>4413018</v>
      </c>
      <c r="B4702" s="619" t="s">
        <v>10478</v>
      </c>
      <c r="C4702" s="618" t="s">
        <v>752</v>
      </c>
      <c r="D4702" s="620">
        <v>14.68</v>
      </c>
    </row>
    <row r="4703" spans="1:4" ht="9" customHeight="1" x14ac:dyDescent="0.35">
      <c r="A4703" s="618">
        <v>4413905</v>
      </c>
      <c r="B4703" s="619" t="s">
        <v>10479</v>
      </c>
      <c r="C4703" s="618" t="s">
        <v>137</v>
      </c>
      <c r="D4703" s="620">
        <v>7.02</v>
      </c>
    </row>
    <row r="4704" spans="1:4" ht="9" customHeight="1" x14ac:dyDescent="0.35">
      <c r="A4704" s="618">
        <v>4413987</v>
      </c>
      <c r="B4704" s="619" t="s">
        <v>10480</v>
      </c>
      <c r="C4704" s="618" t="s">
        <v>137</v>
      </c>
      <c r="D4704" s="620">
        <v>0.39</v>
      </c>
    </row>
    <row r="4705" spans="1:4" ht="9" customHeight="1" x14ac:dyDescent="0.35">
      <c r="A4705" s="618">
        <v>4413995</v>
      </c>
      <c r="B4705" s="619" t="s">
        <v>10481</v>
      </c>
      <c r="C4705" s="618" t="s">
        <v>137</v>
      </c>
      <c r="D4705" s="620">
        <v>3.1</v>
      </c>
    </row>
    <row r="4706" spans="1:4" ht="9" customHeight="1" x14ac:dyDescent="0.35">
      <c r="A4706" s="618">
        <v>4413994</v>
      </c>
      <c r="B4706" s="619" t="s">
        <v>10482</v>
      </c>
      <c r="C4706" s="618" t="s">
        <v>790</v>
      </c>
      <c r="D4706" s="620">
        <v>666.89</v>
      </c>
    </row>
    <row r="4707" spans="1:4" ht="9" customHeight="1" x14ac:dyDescent="0.35">
      <c r="A4707" s="618">
        <v>4413200</v>
      </c>
      <c r="B4707" s="619" t="s">
        <v>10483</v>
      </c>
      <c r="C4707" s="618" t="s">
        <v>137</v>
      </c>
      <c r="D4707" s="620">
        <v>18.690000000000001</v>
      </c>
    </row>
    <row r="4708" spans="1:4" ht="9" customHeight="1" x14ac:dyDescent="0.35">
      <c r="A4708" s="618">
        <v>4413990</v>
      </c>
      <c r="B4708" s="619" t="s">
        <v>10484</v>
      </c>
      <c r="C4708" s="618" t="s">
        <v>795</v>
      </c>
      <c r="D4708" s="620">
        <v>37.14</v>
      </c>
    </row>
    <row r="4709" spans="1:4" ht="9" customHeight="1" x14ac:dyDescent="0.35">
      <c r="A4709" s="618">
        <v>4413989</v>
      </c>
      <c r="B4709" s="619" t="s">
        <v>10485</v>
      </c>
      <c r="C4709" s="618" t="s">
        <v>795</v>
      </c>
      <c r="D4709" s="620">
        <v>40.619999999999997</v>
      </c>
    </row>
    <row r="4710" spans="1:4" ht="9" customHeight="1" x14ac:dyDescent="0.35">
      <c r="A4710" s="618">
        <v>4413951</v>
      </c>
      <c r="B4710" s="619" t="s">
        <v>10486</v>
      </c>
      <c r="C4710" s="618" t="s">
        <v>795</v>
      </c>
      <c r="D4710" s="620">
        <v>50.38</v>
      </c>
    </row>
    <row r="4711" spans="1:4" ht="9" customHeight="1" x14ac:dyDescent="0.35">
      <c r="A4711" s="618">
        <v>4413950</v>
      </c>
      <c r="B4711" s="619" t="s">
        <v>10487</v>
      </c>
      <c r="C4711" s="618" t="s">
        <v>795</v>
      </c>
      <c r="D4711" s="620">
        <v>106.37</v>
      </c>
    </row>
    <row r="4712" spans="1:4" ht="9" customHeight="1" x14ac:dyDescent="0.35">
      <c r="A4712" s="618">
        <v>4413949</v>
      </c>
      <c r="B4712" s="619" t="s">
        <v>10488</v>
      </c>
      <c r="C4712" s="618" t="s">
        <v>795</v>
      </c>
      <c r="D4712" s="620">
        <v>226.65</v>
      </c>
    </row>
    <row r="4713" spans="1:4" ht="9" customHeight="1" x14ac:dyDescent="0.35">
      <c r="A4713" s="618">
        <v>4413948</v>
      </c>
      <c r="B4713" s="619" t="s">
        <v>10489</v>
      </c>
      <c r="C4713" s="618" t="s">
        <v>795</v>
      </c>
      <c r="D4713" s="620">
        <v>50.75</v>
      </c>
    </row>
    <row r="4714" spans="1:4" ht="9" customHeight="1" x14ac:dyDescent="0.35">
      <c r="A4714" s="618">
        <v>4413947</v>
      </c>
      <c r="B4714" s="619" t="s">
        <v>10490</v>
      </c>
      <c r="C4714" s="618" t="s">
        <v>795</v>
      </c>
      <c r="D4714" s="620">
        <v>89.84</v>
      </c>
    </row>
    <row r="4715" spans="1:4" ht="9" customHeight="1" x14ac:dyDescent="0.35">
      <c r="A4715" s="618">
        <v>4413946</v>
      </c>
      <c r="B4715" s="619" t="s">
        <v>10491</v>
      </c>
      <c r="C4715" s="618" t="s">
        <v>795</v>
      </c>
      <c r="D4715" s="620">
        <v>128.26</v>
      </c>
    </row>
    <row r="4716" spans="1:4" ht="9" customHeight="1" x14ac:dyDescent="0.35">
      <c r="A4716" s="618">
        <v>4413952</v>
      </c>
      <c r="B4716" s="619" t="s">
        <v>10492</v>
      </c>
      <c r="C4716" s="618" t="s">
        <v>137</v>
      </c>
      <c r="D4716" s="620">
        <v>73.2</v>
      </c>
    </row>
    <row r="4717" spans="1:4" ht="9" customHeight="1" x14ac:dyDescent="0.35">
      <c r="A4717" s="618">
        <v>4413012</v>
      </c>
      <c r="B4717" s="619" t="s">
        <v>10493</v>
      </c>
      <c r="C4717" s="618" t="s">
        <v>138</v>
      </c>
      <c r="D4717" s="620">
        <v>425.31</v>
      </c>
    </row>
    <row r="4718" spans="1:4" ht="9" customHeight="1" x14ac:dyDescent="0.35">
      <c r="A4718" s="618">
        <v>4413014</v>
      </c>
      <c r="B4718" s="619" t="s">
        <v>10494</v>
      </c>
      <c r="C4718" s="618" t="s">
        <v>137</v>
      </c>
      <c r="D4718" s="620">
        <v>17.079999999999998</v>
      </c>
    </row>
    <row r="4719" spans="1:4" ht="9" customHeight="1" x14ac:dyDescent="0.35">
      <c r="A4719" s="618">
        <v>4413016</v>
      </c>
      <c r="B4719" s="619" t="s">
        <v>10495</v>
      </c>
      <c r="C4719" s="618" t="s">
        <v>137</v>
      </c>
      <c r="D4719" s="620">
        <v>10.81</v>
      </c>
    </row>
    <row r="4720" spans="1:4" ht="9" customHeight="1" x14ac:dyDescent="0.35">
      <c r="A4720" s="618">
        <v>4413984</v>
      </c>
      <c r="B4720" s="619" t="s">
        <v>10496</v>
      </c>
      <c r="C4720" s="618" t="s">
        <v>138</v>
      </c>
      <c r="D4720" s="620">
        <v>4.42</v>
      </c>
    </row>
    <row r="4721" spans="1:4" ht="9" customHeight="1" x14ac:dyDescent="0.35">
      <c r="A4721" s="618">
        <v>4413986</v>
      </c>
      <c r="B4721" s="619" t="s">
        <v>10497</v>
      </c>
      <c r="C4721" s="618" t="s">
        <v>137</v>
      </c>
      <c r="D4721" s="620">
        <v>0.08</v>
      </c>
    </row>
    <row r="4722" spans="1:4" ht="9" customHeight="1" x14ac:dyDescent="0.35">
      <c r="A4722" s="618">
        <v>4413985</v>
      </c>
      <c r="B4722" s="619" t="s">
        <v>10498</v>
      </c>
      <c r="C4722" s="618" t="s">
        <v>137</v>
      </c>
      <c r="D4722" s="620">
        <v>21.36</v>
      </c>
    </row>
    <row r="4723" spans="1:4" ht="9" customHeight="1" x14ac:dyDescent="0.35">
      <c r="A4723" s="618">
        <v>4413017</v>
      </c>
      <c r="B4723" s="619" t="s">
        <v>10499</v>
      </c>
      <c r="C4723" s="618" t="s">
        <v>790</v>
      </c>
      <c r="D4723" s="620">
        <v>76.97</v>
      </c>
    </row>
    <row r="4724" spans="1:4" ht="9" customHeight="1" x14ac:dyDescent="0.35">
      <c r="A4724" s="618">
        <v>4415673</v>
      </c>
      <c r="B4724" s="619" t="s">
        <v>10500</v>
      </c>
      <c r="C4724" s="618" t="s">
        <v>137</v>
      </c>
      <c r="D4724" s="620">
        <v>7.99</v>
      </c>
    </row>
    <row r="4725" spans="1:4" ht="9" customHeight="1" x14ac:dyDescent="0.35">
      <c r="A4725" s="618">
        <v>4415684</v>
      </c>
      <c r="B4725" s="619" t="s">
        <v>10501</v>
      </c>
      <c r="C4725" s="618" t="s">
        <v>137</v>
      </c>
      <c r="D4725" s="620">
        <v>4.54</v>
      </c>
    </row>
    <row r="4726" spans="1:4" ht="9" customHeight="1" x14ac:dyDescent="0.35">
      <c r="A4726" s="618">
        <v>4413993</v>
      </c>
      <c r="B4726" s="619" t="s">
        <v>10502</v>
      </c>
      <c r="C4726" s="618" t="s">
        <v>137</v>
      </c>
      <c r="D4726" s="620">
        <v>0.64</v>
      </c>
    </row>
    <row r="4727" spans="1:4" ht="9" customHeight="1" x14ac:dyDescent="0.35">
      <c r="A4727" s="618">
        <v>4507754</v>
      </c>
      <c r="B4727" s="619" t="s">
        <v>10503</v>
      </c>
      <c r="C4727" s="618" t="s">
        <v>795</v>
      </c>
      <c r="D4727" s="620">
        <v>887.06</v>
      </c>
    </row>
    <row r="4728" spans="1:4" ht="9" customHeight="1" x14ac:dyDescent="0.35">
      <c r="A4728" s="618">
        <v>4507738</v>
      </c>
      <c r="B4728" s="619" t="s">
        <v>10504</v>
      </c>
      <c r="C4728" s="618" t="s">
        <v>795</v>
      </c>
      <c r="D4728" s="620">
        <v>1213.98</v>
      </c>
    </row>
    <row r="4729" spans="1:4" ht="9" customHeight="1" x14ac:dyDescent="0.35">
      <c r="A4729" s="618">
        <v>4507755</v>
      </c>
      <c r="B4729" s="619" t="s">
        <v>10505</v>
      </c>
      <c r="C4729" s="618" t="s">
        <v>795</v>
      </c>
      <c r="D4729" s="620">
        <v>1021.69</v>
      </c>
    </row>
    <row r="4730" spans="1:4" ht="9" customHeight="1" x14ac:dyDescent="0.35">
      <c r="A4730" s="618">
        <v>4507756</v>
      </c>
      <c r="B4730" s="619" t="s">
        <v>10506</v>
      </c>
      <c r="C4730" s="618" t="s">
        <v>795</v>
      </c>
      <c r="D4730" s="620">
        <v>1369.49</v>
      </c>
    </row>
    <row r="4731" spans="1:4" ht="9" customHeight="1" x14ac:dyDescent="0.35">
      <c r="A4731" s="618">
        <v>4507757</v>
      </c>
      <c r="B4731" s="619" t="s">
        <v>10507</v>
      </c>
      <c r="C4731" s="618" t="s">
        <v>795</v>
      </c>
      <c r="D4731" s="620">
        <v>1568.52</v>
      </c>
    </row>
    <row r="4732" spans="1:4" ht="9" customHeight="1" x14ac:dyDescent="0.35">
      <c r="A4732" s="618">
        <v>4507758</v>
      </c>
      <c r="B4732" s="619" t="s">
        <v>10508</v>
      </c>
      <c r="C4732" s="618" t="s">
        <v>795</v>
      </c>
      <c r="D4732" s="620">
        <v>1805.3</v>
      </c>
    </row>
    <row r="4733" spans="1:4" ht="9" customHeight="1" x14ac:dyDescent="0.35">
      <c r="A4733" s="618">
        <v>4507759</v>
      </c>
      <c r="B4733" s="619" t="s">
        <v>10509</v>
      </c>
      <c r="C4733" s="618" t="s">
        <v>795</v>
      </c>
      <c r="D4733" s="620">
        <v>1936.62</v>
      </c>
    </row>
    <row r="4734" spans="1:4" ht="9" customHeight="1" x14ac:dyDescent="0.35">
      <c r="A4734" s="618">
        <v>4507760</v>
      </c>
      <c r="B4734" s="619" t="s">
        <v>10510</v>
      </c>
      <c r="C4734" s="618" t="s">
        <v>795</v>
      </c>
      <c r="D4734" s="620">
        <v>2354.7399999999998</v>
      </c>
    </row>
    <row r="4735" spans="1:4" ht="9" customHeight="1" x14ac:dyDescent="0.35">
      <c r="A4735" s="618">
        <v>4507761</v>
      </c>
      <c r="B4735" s="619" t="s">
        <v>10511</v>
      </c>
      <c r="C4735" s="618" t="s">
        <v>795</v>
      </c>
      <c r="D4735" s="620">
        <v>2534.4499999999998</v>
      </c>
    </row>
    <row r="4736" spans="1:4" ht="9" customHeight="1" x14ac:dyDescent="0.35">
      <c r="A4736" s="618">
        <v>4507762</v>
      </c>
      <c r="B4736" s="619" t="s">
        <v>10512</v>
      </c>
      <c r="C4736" s="618" t="s">
        <v>795</v>
      </c>
      <c r="D4736" s="620">
        <v>3055.91</v>
      </c>
    </row>
    <row r="4737" spans="1:4" ht="9" customHeight="1" x14ac:dyDescent="0.35">
      <c r="A4737" s="618">
        <v>4507763</v>
      </c>
      <c r="B4737" s="619" t="s">
        <v>10513</v>
      </c>
      <c r="C4737" s="618" t="s">
        <v>795</v>
      </c>
      <c r="D4737" s="620">
        <v>3116.09</v>
      </c>
    </row>
    <row r="4738" spans="1:4" ht="9" customHeight="1" x14ac:dyDescent="0.35">
      <c r="A4738" s="618">
        <v>4507764</v>
      </c>
      <c r="B4738" s="619" t="s">
        <v>10514</v>
      </c>
      <c r="C4738" s="618" t="s">
        <v>795</v>
      </c>
      <c r="D4738" s="620">
        <v>3985.87</v>
      </c>
    </row>
    <row r="4739" spans="1:4" ht="9" customHeight="1" x14ac:dyDescent="0.35">
      <c r="A4739" s="618">
        <v>4507765</v>
      </c>
      <c r="B4739" s="619" t="s">
        <v>10515</v>
      </c>
      <c r="C4739" s="618" t="s">
        <v>795</v>
      </c>
      <c r="D4739" s="620">
        <v>3179.16</v>
      </c>
    </row>
    <row r="4740" spans="1:4" ht="9" customHeight="1" x14ac:dyDescent="0.35">
      <c r="A4740" s="618">
        <v>4508192</v>
      </c>
      <c r="B4740" s="619" t="s">
        <v>10516</v>
      </c>
      <c r="C4740" s="618" t="s">
        <v>795</v>
      </c>
      <c r="D4740" s="620">
        <v>4962.34</v>
      </c>
    </row>
    <row r="4741" spans="1:4" ht="9" customHeight="1" x14ac:dyDescent="0.35">
      <c r="A4741" s="618">
        <v>4507766</v>
      </c>
      <c r="B4741" s="619" t="s">
        <v>10517</v>
      </c>
      <c r="C4741" s="618" t="s">
        <v>795</v>
      </c>
      <c r="D4741" s="620">
        <v>402.15</v>
      </c>
    </row>
    <row r="4742" spans="1:4" ht="9" customHeight="1" x14ac:dyDescent="0.35">
      <c r="A4742" s="618">
        <v>4507767</v>
      </c>
      <c r="B4742" s="619" t="s">
        <v>10518</v>
      </c>
      <c r="C4742" s="618" t="s">
        <v>795</v>
      </c>
      <c r="D4742" s="620">
        <v>602.79999999999995</v>
      </c>
    </row>
    <row r="4743" spans="1:4" ht="9" customHeight="1" x14ac:dyDescent="0.35">
      <c r="A4743" s="618">
        <v>4507768</v>
      </c>
      <c r="B4743" s="619" t="s">
        <v>10519</v>
      </c>
      <c r="C4743" s="618" t="s">
        <v>795</v>
      </c>
      <c r="D4743" s="620">
        <v>533.04</v>
      </c>
    </row>
    <row r="4744" spans="1:4" ht="9" customHeight="1" x14ac:dyDescent="0.35">
      <c r="A4744" s="618">
        <v>4507769</v>
      </c>
      <c r="B4744" s="619" t="s">
        <v>10520</v>
      </c>
      <c r="C4744" s="618" t="s">
        <v>795</v>
      </c>
      <c r="D4744" s="620">
        <v>670.17</v>
      </c>
    </row>
    <row r="4745" spans="1:4" ht="9" customHeight="1" x14ac:dyDescent="0.35">
      <c r="A4745" s="618">
        <v>4507770</v>
      </c>
      <c r="B4745" s="619" t="s">
        <v>10521</v>
      </c>
      <c r="C4745" s="618" t="s">
        <v>795</v>
      </c>
      <c r="D4745" s="620">
        <v>600.03</v>
      </c>
    </row>
    <row r="4746" spans="1:4" ht="9" customHeight="1" x14ac:dyDescent="0.35">
      <c r="A4746" s="618">
        <v>4507771</v>
      </c>
      <c r="B4746" s="619" t="s">
        <v>10522</v>
      </c>
      <c r="C4746" s="618" t="s">
        <v>795</v>
      </c>
      <c r="D4746" s="620">
        <v>739.96</v>
      </c>
    </row>
    <row r="4747" spans="1:4" ht="9" customHeight="1" x14ac:dyDescent="0.35">
      <c r="A4747" s="618">
        <v>4507772</v>
      </c>
      <c r="B4747" s="619" t="s">
        <v>10523</v>
      </c>
      <c r="C4747" s="618" t="s">
        <v>795</v>
      </c>
      <c r="D4747" s="620">
        <v>771.28</v>
      </c>
    </row>
    <row r="4748" spans="1:4" ht="9" customHeight="1" x14ac:dyDescent="0.35">
      <c r="A4748" s="618">
        <v>4508193</v>
      </c>
      <c r="B4748" s="619" t="s">
        <v>10524</v>
      </c>
      <c r="C4748" s="618" t="s">
        <v>795</v>
      </c>
      <c r="D4748" s="620">
        <v>965.56</v>
      </c>
    </row>
    <row r="4749" spans="1:4" ht="9" customHeight="1" x14ac:dyDescent="0.35">
      <c r="A4749" s="618">
        <v>4507773</v>
      </c>
      <c r="B4749" s="619" t="s">
        <v>10525</v>
      </c>
      <c r="C4749" s="618" t="s">
        <v>795</v>
      </c>
      <c r="D4749" s="620">
        <v>805.13</v>
      </c>
    </row>
    <row r="4750" spans="1:4" ht="9" customHeight="1" x14ac:dyDescent="0.35">
      <c r="A4750" s="618">
        <v>4507774</v>
      </c>
      <c r="B4750" s="619" t="s">
        <v>10526</v>
      </c>
      <c r="C4750" s="618" t="s">
        <v>795</v>
      </c>
      <c r="D4750" s="620">
        <v>1084.67</v>
      </c>
    </row>
    <row r="4751" spans="1:4" ht="9" customHeight="1" x14ac:dyDescent="0.35">
      <c r="A4751" s="618">
        <v>4507775</v>
      </c>
      <c r="B4751" s="619" t="s">
        <v>10527</v>
      </c>
      <c r="C4751" s="618" t="s">
        <v>795</v>
      </c>
      <c r="D4751" s="620">
        <v>94.26</v>
      </c>
    </row>
    <row r="4752" spans="1:4" ht="9" customHeight="1" x14ac:dyDescent="0.35">
      <c r="A4752" s="618">
        <v>4507776</v>
      </c>
      <c r="B4752" s="619" t="s">
        <v>10528</v>
      </c>
      <c r="C4752" s="618" t="s">
        <v>795</v>
      </c>
      <c r="D4752" s="620">
        <v>105.11</v>
      </c>
    </row>
    <row r="4753" spans="1:4" ht="9" customHeight="1" x14ac:dyDescent="0.35">
      <c r="A4753" s="618">
        <v>4507783</v>
      </c>
      <c r="B4753" s="619" t="s">
        <v>10529</v>
      </c>
      <c r="C4753" s="618" t="s">
        <v>795</v>
      </c>
      <c r="D4753" s="620">
        <v>81.06</v>
      </c>
    </row>
    <row r="4754" spans="1:4" ht="9" customHeight="1" x14ac:dyDescent="0.35">
      <c r="A4754" s="618">
        <v>4507784</v>
      </c>
      <c r="B4754" s="619" t="s">
        <v>10530</v>
      </c>
      <c r="C4754" s="618" t="s">
        <v>795</v>
      </c>
      <c r="D4754" s="620">
        <v>114.5</v>
      </c>
    </row>
    <row r="4755" spans="1:4" ht="9" customHeight="1" x14ac:dyDescent="0.35">
      <c r="A4755" s="618">
        <v>4507777</v>
      </c>
      <c r="B4755" s="619" t="s">
        <v>10531</v>
      </c>
      <c r="C4755" s="618" t="s">
        <v>795</v>
      </c>
      <c r="D4755" s="620">
        <v>186.37</v>
      </c>
    </row>
    <row r="4756" spans="1:4" ht="9" customHeight="1" x14ac:dyDescent="0.35">
      <c r="A4756" s="618">
        <v>4507778</v>
      </c>
      <c r="B4756" s="619" t="s">
        <v>10532</v>
      </c>
      <c r="C4756" s="618" t="s">
        <v>795</v>
      </c>
      <c r="D4756" s="620">
        <v>231.71</v>
      </c>
    </row>
    <row r="4757" spans="1:4" ht="9" customHeight="1" x14ac:dyDescent="0.35">
      <c r="A4757" s="618">
        <v>4507779</v>
      </c>
      <c r="B4757" s="619" t="s">
        <v>10533</v>
      </c>
      <c r="C4757" s="618" t="s">
        <v>795</v>
      </c>
      <c r="D4757" s="620">
        <v>250.41</v>
      </c>
    </row>
    <row r="4758" spans="1:4" ht="9" customHeight="1" x14ac:dyDescent="0.35">
      <c r="A4758" s="618">
        <v>4507780</v>
      </c>
      <c r="B4758" s="619" t="s">
        <v>10534</v>
      </c>
      <c r="C4758" s="618" t="s">
        <v>795</v>
      </c>
      <c r="D4758" s="620">
        <v>311.41000000000003</v>
      </c>
    </row>
    <row r="4759" spans="1:4" ht="9" customHeight="1" x14ac:dyDescent="0.35">
      <c r="A4759" s="618">
        <v>4507781</v>
      </c>
      <c r="B4759" s="619" t="s">
        <v>10535</v>
      </c>
      <c r="C4759" s="618" t="s">
        <v>795</v>
      </c>
      <c r="D4759" s="620">
        <v>325.74</v>
      </c>
    </row>
    <row r="4760" spans="1:4" ht="9" customHeight="1" x14ac:dyDescent="0.35">
      <c r="A4760" s="618">
        <v>4507782</v>
      </c>
      <c r="B4760" s="619" t="s">
        <v>10536</v>
      </c>
      <c r="C4760" s="618" t="s">
        <v>795</v>
      </c>
      <c r="D4760" s="620">
        <v>385.42</v>
      </c>
    </row>
    <row r="4761" spans="1:4" ht="9" customHeight="1" x14ac:dyDescent="0.35">
      <c r="A4761" s="618">
        <v>4507785</v>
      </c>
      <c r="B4761" s="619" t="s">
        <v>10537</v>
      </c>
      <c r="C4761" s="618" t="s">
        <v>795</v>
      </c>
      <c r="D4761" s="620">
        <v>151.79</v>
      </c>
    </row>
    <row r="4762" spans="1:4" ht="9" customHeight="1" x14ac:dyDescent="0.35">
      <c r="A4762" s="618">
        <v>4508194</v>
      </c>
      <c r="B4762" s="619" t="s">
        <v>10538</v>
      </c>
      <c r="C4762" s="618" t="s">
        <v>795</v>
      </c>
      <c r="D4762" s="620">
        <v>181.16</v>
      </c>
    </row>
    <row r="4763" spans="1:4" ht="9" customHeight="1" x14ac:dyDescent="0.35">
      <c r="A4763" s="618">
        <v>4507786</v>
      </c>
      <c r="B4763" s="619" t="s">
        <v>10539</v>
      </c>
      <c r="C4763" s="618" t="s">
        <v>795</v>
      </c>
      <c r="D4763" s="620">
        <v>175.37</v>
      </c>
    </row>
    <row r="4764" spans="1:4" ht="9" customHeight="1" x14ac:dyDescent="0.35">
      <c r="A4764" s="618">
        <v>4507787</v>
      </c>
      <c r="B4764" s="619" t="s">
        <v>10540</v>
      </c>
      <c r="C4764" s="618" t="s">
        <v>795</v>
      </c>
      <c r="D4764" s="620">
        <v>188.28</v>
      </c>
    </row>
    <row r="4765" spans="1:4" ht="9" customHeight="1" x14ac:dyDescent="0.35">
      <c r="A4765" s="618">
        <v>4507788</v>
      </c>
      <c r="B4765" s="619" t="s">
        <v>10541</v>
      </c>
      <c r="C4765" s="618" t="s">
        <v>795</v>
      </c>
      <c r="D4765" s="620">
        <v>239.69</v>
      </c>
    </row>
    <row r="4766" spans="1:4" ht="9" customHeight="1" x14ac:dyDescent="0.35">
      <c r="A4766" s="618">
        <v>4507789</v>
      </c>
      <c r="B4766" s="619" t="s">
        <v>10542</v>
      </c>
      <c r="C4766" s="618" t="s">
        <v>795</v>
      </c>
      <c r="D4766" s="620">
        <v>292.02999999999997</v>
      </c>
    </row>
    <row r="4767" spans="1:4" ht="9" customHeight="1" x14ac:dyDescent="0.35">
      <c r="A4767" s="618">
        <v>4507790</v>
      </c>
      <c r="B4767" s="619" t="s">
        <v>10543</v>
      </c>
      <c r="C4767" s="618" t="s">
        <v>795</v>
      </c>
      <c r="D4767" s="620">
        <v>293.25</v>
      </c>
    </row>
    <row r="4768" spans="1:4" ht="9" customHeight="1" x14ac:dyDescent="0.35">
      <c r="A4768" s="618">
        <v>4507791</v>
      </c>
      <c r="B4768" s="619" t="s">
        <v>10544</v>
      </c>
      <c r="C4768" s="618" t="s">
        <v>795</v>
      </c>
      <c r="D4768" s="620">
        <v>316.17</v>
      </c>
    </row>
    <row r="4769" spans="1:4" ht="9" customHeight="1" x14ac:dyDescent="0.35">
      <c r="A4769" s="618">
        <v>4507792</v>
      </c>
      <c r="B4769" s="619" t="s">
        <v>10545</v>
      </c>
      <c r="C4769" s="618" t="s">
        <v>795</v>
      </c>
      <c r="D4769" s="620">
        <v>363.21</v>
      </c>
    </row>
    <row r="4770" spans="1:4" ht="9" customHeight="1" x14ac:dyDescent="0.35">
      <c r="A4770" s="618">
        <v>4507793</v>
      </c>
      <c r="B4770" s="619" t="s">
        <v>10546</v>
      </c>
      <c r="C4770" s="618" t="s">
        <v>795</v>
      </c>
      <c r="D4770" s="620">
        <v>415.73</v>
      </c>
    </row>
    <row r="4771" spans="1:4" ht="9" customHeight="1" x14ac:dyDescent="0.35">
      <c r="A4771" s="618">
        <v>4507794</v>
      </c>
      <c r="B4771" s="619" t="s">
        <v>10547</v>
      </c>
      <c r="C4771" s="618" t="s">
        <v>795</v>
      </c>
      <c r="D4771" s="620">
        <v>507.38</v>
      </c>
    </row>
    <row r="4772" spans="1:4" ht="9" customHeight="1" x14ac:dyDescent="0.35">
      <c r="A4772" s="618">
        <v>4507795</v>
      </c>
      <c r="B4772" s="619" t="s">
        <v>10548</v>
      </c>
      <c r="C4772" s="618" t="s">
        <v>795</v>
      </c>
      <c r="D4772" s="620">
        <v>600.49</v>
      </c>
    </row>
    <row r="4773" spans="1:4" ht="9" customHeight="1" x14ac:dyDescent="0.35">
      <c r="A4773" s="618">
        <v>4507796</v>
      </c>
      <c r="B4773" s="619" t="s">
        <v>10549</v>
      </c>
      <c r="C4773" s="618" t="s">
        <v>795</v>
      </c>
      <c r="D4773" s="620">
        <v>585.96</v>
      </c>
    </row>
    <row r="4774" spans="1:4" ht="9" customHeight="1" x14ac:dyDescent="0.35">
      <c r="A4774" s="618">
        <v>4508190</v>
      </c>
      <c r="B4774" s="619" t="s">
        <v>10550</v>
      </c>
      <c r="C4774" s="618" t="s">
        <v>795</v>
      </c>
      <c r="D4774" s="620">
        <v>740.79</v>
      </c>
    </row>
    <row r="4775" spans="1:4" ht="9" customHeight="1" x14ac:dyDescent="0.35">
      <c r="A4775" s="618">
        <v>4507797</v>
      </c>
      <c r="B4775" s="619" t="s">
        <v>10551</v>
      </c>
      <c r="C4775" s="618" t="s">
        <v>795</v>
      </c>
      <c r="D4775" s="620">
        <v>65.319999999999993</v>
      </c>
    </row>
    <row r="4776" spans="1:4" ht="9" customHeight="1" x14ac:dyDescent="0.35">
      <c r="A4776" s="618">
        <v>4507798</v>
      </c>
      <c r="B4776" s="619" t="s">
        <v>10552</v>
      </c>
      <c r="C4776" s="618" t="s">
        <v>795</v>
      </c>
      <c r="D4776" s="620">
        <v>68.69</v>
      </c>
    </row>
    <row r="4777" spans="1:4" ht="9" customHeight="1" x14ac:dyDescent="0.35">
      <c r="A4777" s="618">
        <v>4507799</v>
      </c>
      <c r="B4777" s="619" t="s">
        <v>10553</v>
      </c>
      <c r="C4777" s="618" t="s">
        <v>795</v>
      </c>
      <c r="D4777" s="620">
        <v>97.27</v>
      </c>
    </row>
    <row r="4778" spans="1:4" ht="9" customHeight="1" x14ac:dyDescent="0.35">
      <c r="A4778" s="618">
        <v>4507800</v>
      </c>
      <c r="B4778" s="619" t="s">
        <v>10554</v>
      </c>
      <c r="C4778" s="618" t="s">
        <v>795</v>
      </c>
      <c r="D4778" s="620">
        <v>99.87</v>
      </c>
    </row>
    <row r="4779" spans="1:4" ht="9" customHeight="1" x14ac:dyDescent="0.35">
      <c r="A4779" s="618">
        <v>4507801</v>
      </c>
      <c r="B4779" s="619" t="s">
        <v>10555</v>
      </c>
      <c r="C4779" s="618" t="s">
        <v>795</v>
      </c>
      <c r="D4779" s="620">
        <v>116.44</v>
      </c>
    </row>
    <row r="4780" spans="1:4" ht="9" customHeight="1" x14ac:dyDescent="0.35">
      <c r="A4780" s="618">
        <v>4507802</v>
      </c>
      <c r="B4780" s="619" t="s">
        <v>10556</v>
      </c>
      <c r="C4780" s="618" t="s">
        <v>795</v>
      </c>
      <c r="D4780" s="620">
        <v>121.33</v>
      </c>
    </row>
    <row r="4781" spans="1:4" ht="9" customHeight="1" x14ac:dyDescent="0.35">
      <c r="A4781" s="618">
        <v>4507803</v>
      </c>
      <c r="B4781" s="619" t="s">
        <v>10557</v>
      </c>
      <c r="C4781" s="618" t="s">
        <v>795</v>
      </c>
      <c r="D4781" s="620">
        <v>116.85</v>
      </c>
    </row>
    <row r="4782" spans="1:4" ht="9" customHeight="1" x14ac:dyDescent="0.35">
      <c r="A4782" s="618">
        <v>4508191</v>
      </c>
      <c r="B4782" s="619" t="s">
        <v>10558</v>
      </c>
      <c r="C4782" s="618" t="s">
        <v>795</v>
      </c>
      <c r="D4782" s="620">
        <v>121.74</v>
      </c>
    </row>
    <row r="4783" spans="1:4" ht="9" customHeight="1" x14ac:dyDescent="0.35">
      <c r="A4783" s="618">
        <v>4507804</v>
      </c>
      <c r="B4783" s="619" t="s">
        <v>10559</v>
      </c>
      <c r="C4783" s="618" t="s">
        <v>795</v>
      </c>
      <c r="D4783" s="620">
        <v>145.43</v>
      </c>
    </row>
    <row r="4784" spans="1:4" ht="9" customHeight="1" x14ac:dyDescent="0.35">
      <c r="A4784" s="618">
        <v>4507805</v>
      </c>
      <c r="B4784" s="619" t="s">
        <v>10560</v>
      </c>
      <c r="C4784" s="618" t="s">
        <v>795</v>
      </c>
      <c r="D4784" s="620">
        <v>153.22</v>
      </c>
    </row>
    <row r="4785" spans="1:4" ht="9" customHeight="1" x14ac:dyDescent="0.35">
      <c r="A4785" s="618">
        <v>4507806</v>
      </c>
      <c r="B4785" s="619" t="s">
        <v>10561</v>
      </c>
      <c r="C4785" s="618" t="s">
        <v>795</v>
      </c>
      <c r="D4785" s="620">
        <v>27.11</v>
      </c>
    </row>
    <row r="4786" spans="1:4" ht="9" customHeight="1" x14ac:dyDescent="0.35">
      <c r="A4786" s="618">
        <v>4507807</v>
      </c>
      <c r="B4786" s="619" t="s">
        <v>10562</v>
      </c>
      <c r="C4786" s="618" t="s">
        <v>795</v>
      </c>
      <c r="D4786" s="620">
        <v>34.51</v>
      </c>
    </row>
    <row r="4787" spans="1:4" ht="9" customHeight="1" x14ac:dyDescent="0.35">
      <c r="A4787" s="618">
        <v>4507866</v>
      </c>
      <c r="B4787" s="619" t="s">
        <v>10563</v>
      </c>
      <c r="C4787" s="618" t="s">
        <v>795</v>
      </c>
      <c r="D4787" s="620">
        <v>76.430000000000007</v>
      </c>
    </row>
    <row r="4788" spans="1:4" ht="9" customHeight="1" x14ac:dyDescent="0.35">
      <c r="A4788" s="618">
        <v>4507867</v>
      </c>
      <c r="B4788" s="619" t="s">
        <v>10564</v>
      </c>
      <c r="C4788" s="618" t="s">
        <v>795</v>
      </c>
      <c r="D4788" s="620">
        <v>109.88</v>
      </c>
    </row>
    <row r="4789" spans="1:4" ht="9" customHeight="1" x14ac:dyDescent="0.35">
      <c r="A4789" s="618">
        <v>4507808</v>
      </c>
      <c r="B4789" s="619" t="s">
        <v>10565</v>
      </c>
      <c r="C4789" s="618" t="s">
        <v>795</v>
      </c>
      <c r="D4789" s="620">
        <v>33.380000000000003</v>
      </c>
    </row>
    <row r="4790" spans="1:4" ht="9" customHeight="1" x14ac:dyDescent="0.35">
      <c r="A4790" s="618">
        <v>4507809</v>
      </c>
      <c r="B4790" s="619" t="s">
        <v>10566</v>
      </c>
      <c r="C4790" s="618" t="s">
        <v>795</v>
      </c>
      <c r="D4790" s="620">
        <v>41.8</v>
      </c>
    </row>
    <row r="4791" spans="1:4" ht="9" customHeight="1" x14ac:dyDescent="0.35">
      <c r="A4791" s="618">
        <v>4507810</v>
      </c>
      <c r="B4791" s="619" t="s">
        <v>10567</v>
      </c>
      <c r="C4791" s="618" t="s">
        <v>795</v>
      </c>
      <c r="D4791" s="620">
        <v>60.8</v>
      </c>
    </row>
    <row r="4792" spans="1:4" ht="9" customHeight="1" x14ac:dyDescent="0.35">
      <c r="A4792" s="618">
        <v>4507811</v>
      </c>
      <c r="B4792" s="619" t="s">
        <v>10568</v>
      </c>
      <c r="C4792" s="618" t="s">
        <v>795</v>
      </c>
      <c r="D4792" s="620">
        <v>65.83</v>
      </c>
    </row>
    <row r="4793" spans="1:4" ht="9" customHeight="1" x14ac:dyDescent="0.35">
      <c r="A4793" s="618">
        <v>4507812</v>
      </c>
      <c r="B4793" s="619" t="s">
        <v>10569</v>
      </c>
      <c r="C4793" s="618" t="s">
        <v>795</v>
      </c>
      <c r="D4793" s="620">
        <v>66.53</v>
      </c>
    </row>
    <row r="4794" spans="1:4" ht="9" customHeight="1" x14ac:dyDescent="0.35">
      <c r="A4794" s="618">
        <v>4507813</v>
      </c>
      <c r="B4794" s="619" t="s">
        <v>10570</v>
      </c>
      <c r="C4794" s="618" t="s">
        <v>795</v>
      </c>
      <c r="D4794" s="620">
        <v>71.16</v>
      </c>
    </row>
    <row r="4795" spans="1:4" ht="9" customHeight="1" x14ac:dyDescent="0.35">
      <c r="A4795" s="618">
        <v>4507851</v>
      </c>
      <c r="B4795" s="619" t="s">
        <v>10571</v>
      </c>
      <c r="C4795" s="618" t="s">
        <v>790</v>
      </c>
      <c r="D4795" s="620">
        <v>23.2</v>
      </c>
    </row>
    <row r="4796" spans="1:4" ht="9" customHeight="1" x14ac:dyDescent="0.35">
      <c r="A4796" s="618">
        <v>4507852</v>
      </c>
      <c r="B4796" s="619" t="s">
        <v>10572</v>
      </c>
      <c r="C4796" s="618" t="s">
        <v>790</v>
      </c>
      <c r="D4796" s="620">
        <v>22.97</v>
      </c>
    </row>
    <row r="4797" spans="1:4" ht="9" customHeight="1" x14ac:dyDescent="0.35">
      <c r="A4797" s="618">
        <v>4507853</v>
      </c>
      <c r="B4797" s="619" t="s">
        <v>10573</v>
      </c>
      <c r="C4797" s="618" t="s">
        <v>790</v>
      </c>
      <c r="D4797" s="620">
        <v>26.84</v>
      </c>
    </row>
    <row r="4798" spans="1:4" ht="9" customHeight="1" x14ac:dyDescent="0.35">
      <c r="A4798" s="618">
        <v>4507854</v>
      </c>
      <c r="B4798" s="619" t="s">
        <v>10574</v>
      </c>
      <c r="C4798" s="618" t="s">
        <v>790</v>
      </c>
      <c r="D4798" s="620">
        <v>27.88</v>
      </c>
    </row>
    <row r="4799" spans="1:4" ht="9" customHeight="1" x14ac:dyDescent="0.35">
      <c r="A4799" s="618">
        <v>4507855</v>
      </c>
      <c r="B4799" s="619" t="s">
        <v>10575</v>
      </c>
      <c r="C4799" s="618" t="s">
        <v>790</v>
      </c>
      <c r="D4799" s="620">
        <v>23.62</v>
      </c>
    </row>
    <row r="4800" spans="1:4" ht="9" customHeight="1" x14ac:dyDescent="0.35">
      <c r="A4800" s="618">
        <v>4507856</v>
      </c>
      <c r="B4800" s="619" t="s">
        <v>10576</v>
      </c>
      <c r="C4800" s="618" t="s">
        <v>790</v>
      </c>
      <c r="D4800" s="620">
        <v>23.29</v>
      </c>
    </row>
    <row r="4801" spans="1:4" ht="9" customHeight="1" x14ac:dyDescent="0.35">
      <c r="A4801" s="618">
        <v>4507857</v>
      </c>
      <c r="B4801" s="619" t="s">
        <v>10577</v>
      </c>
      <c r="C4801" s="618" t="s">
        <v>790</v>
      </c>
      <c r="D4801" s="620">
        <v>29.13</v>
      </c>
    </row>
    <row r="4802" spans="1:4" ht="9" customHeight="1" x14ac:dyDescent="0.35">
      <c r="A4802" s="618">
        <v>4507858</v>
      </c>
      <c r="B4802" s="619" t="s">
        <v>10578</v>
      </c>
      <c r="C4802" s="618" t="s">
        <v>790</v>
      </c>
      <c r="D4802" s="620">
        <v>31.56</v>
      </c>
    </row>
    <row r="4803" spans="1:4" ht="9" customHeight="1" x14ac:dyDescent="0.35">
      <c r="A4803" s="618">
        <v>4508177</v>
      </c>
      <c r="B4803" s="619" t="s">
        <v>10579</v>
      </c>
      <c r="C4803" s="618" t="s">
        <v>790</v>
      </c>
      <c r="D4803" s="620">
        <v>66.55</v>
      </c>
    </row>
    <row r="4804" spans="1:4" ht="9" customHeight="1" x14ac:dyDescent="0.35">
      <c r="A4804" s="618">
        <v>4508178</v>
      </c>
      <c r="B4804" s="619" t="s">
        <v>10580</v>
      </c>
      <c r="C4804" s="618" t="s">
        <v>790</v>
      </c>
      <c r="D4804" s="620">
        <v>66.209999999999994</v>
      </c>
    </row>
    <row r="4805" spans="1:4" ht="9" customHeight="1" x14ac:dyDescent="0.35">
      <c r="A4805" s="618">
        <v>4507821</v>
      </c>
      <c r="B4805" s="619" t="s">
        <v>10581</v>
      </c>
      <c r="C4805" s="618" t="s">
        <v>790</v>
      </c>
      <c r="D4805" s="620">
        <v>65.55</v>
      </c>
    </row>
    <row r="4806" spans="1:4" ht="9" customHeight="1" x14ac:dyDescent="0.35">
      <c r="A4806" s="618">
        <v>4507822</v>
      </c>
      <c r="B4806" s="619" t="s">
        <v>10582</v>
      </c>
      <c r="C4806" s="618" t="s">
        <v>790</v>
      </c>
      <c r="D4806" s="620">
        <v>65.22</v>
      </c>
    </row>
    <row r="4807" spans="1:4" ht="9" customHeight="1" x14ac:dyDescent="0.35">
      <c r="A4807" s="618">
        <v>4507823</v>
      </c>
      <c r="B4807" s="619" t="s">
        <v>10583</v>
      </c>
      <c r="C4807" s="618" t="s">
        <v>790</v>
      </c>
      <c r="D4807" s="620">
        <v>66.56</v>
      </c>
    </row>
    <row r="4808" spans="1:4" ht="9" customHeight="1" x14ac:dyDescent="0.35">
      <c r="A4808" s="618">
        <v>4508188</v>
      </c>
      <c r="B4808" s="619" t="s">
        <v>10584</v>
      </c>
      <c r="C4808" s="618" t="s">
        <v>790</v>
      </c>
      <c r="D4808" s="620">
        <v>66.33</v>
      </c>
    </row>
    <row r="4809" spans="1:4" ht="9" customHeight="1" x14ac:dyDescent="0.35">
      <c r="A4809" s="618">
        <v>4507824</v>
      </c>
      <c r="B4809" s="619" t="s">
        <v>10585</v>
      </c>
      <c r="C4809" s="618" t="s">
        <v>790</v>
      </c>
      <c r="D4809" s="620">
        <v>73.55</v>
      </c>
    </row>
    <row r="4810" spans="1:4" ht="9" customHeight="1" x14ac:dyDescent="0.35">
      <c r="A4810" s="618">
        <v>4507825</v>
      </c>
      <c r="B4810" s="619" t="s">
        <v>10586</v>
      </c>
      <c r="C4810" s="618" t="s">
        <v>790</v>
      </c>
      <c r="D4810" s="620">
        <v>73.94</v>
      </c>
    </row>
    <row r="4811" spans="1:4" ht="9" customHeight="1" x14ac:dyDescent="0.35">
      <c r="A4811" s="618">
        <v>4507826</v>
      </c>
      <c r="B4811" s="619" t="s">
        <v>10587</v>
      </c>
      <c r="C4811" s="618" t="s">
        <v>790</v>
      </c>
      <c r="D4811" s="620">
        <v>81.14</v>
      </c>
    </row>
    <row r="4812" spans="1:4" ht="9" customHeight="1" x14ac:dyDescent="0.35">
      <c r="A4812" s="618">
        <v>4508179</v>
      </c>
      <c r="B4812" s="619" t="s">
        <v>10588</v>
      </c>
      <c r="C4812" s="618" t="s">
        <v>790</v>
      </c>
      <c r="D4812" s="620">
        <v>80.81</v>
      </c>
    </row>
    <row r="4813" spans="1:4" ht="9" customHeight="1" x14ac:dyDescent="0.35">
      <c r="A4813" s="618">
        <v>4507827</v>
      </c>
      <c r="B4813" s="619" t="s">
        <v>10589</v>
      </c>
      <c r="C4813" s="618" t="s">
        <v>790</v>
      </c>
      <c r="D4813" s="620">
        <v>87.52</v>
      </c>
    </row>
    <row r="4814" spans="1:4" ht="9" customHeight="1" x14ac:dyDescent="0.35">
      <c r="A4814" s="618">
        <v>4508180</v>
      </c>
      <c r="B4814" s="619" t="s">
        <v>10590</v>
      </c>
      <c r="C4814" s="618" t="s">
        <v>790</v>
      </c>
      <c r="D4814" s="620">
        <v>23.24</v>
      </c>
    </row>
    <row r="4815" spans="1:4" ht="9" customHeight="1" x14ac:dyDescent="0.35">
      <c r="A4815" s="618">
        <v>4507739</v>
      </c>
      <c r="B4815" s="619" t="s">
        <v>10591</v>
      </c>
      <c r="C4815" s="618" t="s">
        <v>790</v>
      </c>
      <c r="D4815" s="620">
        <v>24.79</v>
      </c>
    </row>
    <row r="4816" spans="1:4" ht="9" customHeight="1" x14ac:dyDescent="0.35">
      <c r="A4816" s="618">
        <v>4508181</v>
      </c>
      <c r="B4816" s="619" t="s">
        <v>10592</v>
      </c>
      <c r="C4816" s="618" t="s">
        <v>790</v>
      </c>
      <c r="D4816" s="620">
        <v>24.76</v>
      </c>
    </row>
    <row r="4817" spans="1:4" ht="18" customHeight="1" x14ac:dyDescent="0.35">
      <c r="A4817" s="618">
        <v>4508125</v>
      </c>
      <c r="B4817" s="619" t="s">
        <v>10593</v>
      </c>
      <c r="C4817" s="618" t="s">
        <v>790</v>
      </c>
      <c r="D4817" s="620">
        <v>26.95</v>
      </c>
    </row>
    <row r="4818" spans="1:4" ht="18" customHeight="1" x14ac:dyDescent="0.35">
      <c r="A4818" s="618">
        <v>4507828</v>
      </c>
      <c r="B4818" s="619" t="s">
        <v>10594</v>
      </c>
      <c r="C4818" s="618" t="s">
        <v>790</v>
      </c>
      <c r="D4818" s="620">
        <v>27.02</v>
      </c>
    </row>
    <row r="4819" spans="1:4" ht="9" customHeight="1" x14ac:dyDescent="0.35">
      <c r="A4819" s="618">
        <v>4507829</v>
      </c>
      <c r="B4819" s="619" t="s">
        <v>10595</v>
      </c>
      <c r="C4819" s="618" t="s">
        <v>790</v>
      </c>
      <c r="D4819" s="620">
        <v>29.42</v>
      </c>
    </row>
    <row r="4820" spans="1:4" ht="9" customHeight="1" x14ac:dyDescent="0.35">
      <c r="A4820" s="618">
        <v>4508182</v>
      </c>
      <c r="B4820" s="619" t="s">
        <v>10596</v>
      </c>
      <c r="C4820" s="618" t="s">
        <v>790</v>
      </c>
      <c r="D4820" s="620">
        <v>29.59</v>
      </c>
    </row>
    <row r="4821" spans="1:4" ht="9" customHeight="1" x14ac:dyDescent="0.35">
      <c r="A4821" s="618">
        <v>4508092</v>
      </c>
      <c r="B4821" s="619" t="s">
        <v>10597</v>
      </c>
      <c r="C4821" s="618" t="s">
        <v>790</v>
      </c>
      <c r="D4821" s="620">
        <v>31.82</v>
      </c>
    </row>
    <row r="4822" spans="1:4" ht="18" customHeight="1" x14ac:dyDescent="0.35">
      <c r="A4822" s="618">
        <v>4507830</v>
      </c>
      <c r="B4822" s="619" t="s">
        <v>10598</v>
      </c>
      <c r="C4822" s="618" t="s">
        <v>790</v>
      </c>
      <c r="D4822" s="620">
        <v>32.08</v>
      </c>
    </row>
    <row r="4823" spans="1:4" ht="9" customHeight="1" x14ac:dyDescent="0.35">
      <c r="A4823" s="618">
        <v>4508183</v>
      </c>
      <c r="B4823" s="619" t="s">
        <v>10599</v>
      </c>
      <c r="C4823" s="618" t="s">
        <v>790</v>
      </c>
      <c r="D4823" s="620">
        <v>37.79</v>
      </c>
    </row>
    <row r="4824" spans="1:4" ht="9" customHeight="1" x14ac:dyDescent="0.35">
      <c r="A4824" s="618">
        <v>4507831</v>
      </c>
      <c r="B4824" s="619" t="s">
        <v>10600</v>
      </c>
      <c r="C4824" s="618" t="s">
        <v>790</v>
      </c>
      <c r="D4824" s="620">
        <v>34.700000000000003</v>
      </c>
    </row>
    <row r="4825" spans="1:4" ht="9" customHeight="1" x14ac:dyDescent="0.35">
      <c r="A4825" s="618">
        <v>4507832</v>
      </c>
      <c r="B4825" s="619" t="s">
        <v>10601</v>
      </c>
      <c r="C4825" s="618" t="s">
        <v>790</v>
      </c>
      <c r="D4825" s="620">
        <v>38.58</v>
      </c>
    </row>
    <row r="4826" spans="1:4" ht="9" customHeight="1" x14ac:dyDescent="0.35">
      <c r="A4826" s="618">
        <v>4507833</v>
      </c>
      <c r="B4826" s="619" t="s">
        <v>10602</v>
      </c>
      <c r="C4826" s="618" t="s">
        <v>790</v>
      </c>
      <c r="D4826" s="620">
        <v>38.479999999999997</v>
      </c>
    </row>
    <row r="4827" spans="1:4" ht="9" customHeight="1" x14ac:dyDescent="0.35">
      <c r="A4827" s="618">
        <v>4507834</v>
      </c>
      <c r="B4827" s="619" t="s">
        <v>10603</v>
      </c>
      <c r="C4827" s="618" t="s">
        <v>790</v>
      </c>
      <c r="D4827" s="620">
        <v>41.17</v>
      </c>
    </row>
    <row r="4828" spans="1:4" ht="9" customHeight="1" x14ac:dyDescent="0.35">
      <c r="A4828" s="618">
        <v>4508184</v>
      </c>
      <c r="B4828" s="619" t="s">
        <v>10604</v>
      </c>
      <c r="C4828" s="618" t="s">
        <v>790</v>
      </c>
      <c r="D4828" s="620">
        <v>40.93</v>
      </c>
    </row>
    <row r="4829" spans="1:4" ht="9" customHeight="1" x14ac:dyDescent="0.35">
      <c r="A4829" s="618">
        <v>4507835</v>
      </c>
      <c r="B4829" s="619" t="s">
        <v>10605</v>
      </c>
      <c r="C4829" s="618" t="s">
        <v>790</v>
      </c>
      <c r="D4829" s="620">
        <v>40.700000000000003</v>
      </c>
    </row>
    <row r="4830" spans="1:4" ht="9" customHeight="1" x14ac:dyDescent="0.35">
      <c r="A4830" s="618">
        <v>4508174</v>
      </c>
      <c r="B4830" s="619" t="s">
        <v>10606</v>
      </c>
      <c r="C4830" s="618" t="s">
        <v>790</v>
      </c>
      <c r="D4830" s="620">
        <v>41.16</v>
      </c>
    </row>
    <row r="4831" spans="1:4" ht="9" customHeight="1" x14ac:dyDescent="0.35">
      <c r="A4831" s="618">
        <v>4507836</v>
      </c>
      <c r="B4831" s="619" t="s">
        <v>10607</v>
      </c>
      <c r="C4831" s="618" t="s">
        <v>790</v>
      </c>
      <c r="D4831" s="620">
        <v>40.83</v>
      </c>
    </row>
    <row r="4832" spans="1:4" ht="9" customHeight="1" x14ac:dyDescent="0.35">
      <c r="A4832" s="618">
        <v>4507837</v>
      </c>
      <c r="B4832" s="619" t="s">
        <v>10608</v>
      </c>
      <c r="C4832" s="618" t="s">
        <v>790</v>
      </c>
      <c r="D4832" s="620">
        <v>43.54</v>
      </c>
    </row>
    <row r="4833" spans="1:4" ht="9" customHeight="1" x14ac:dyDescent="0.35">
      <c r="A4833" s="618">
        <v>4507838</v>
      </c>
      <c r="B4833" s="619" t="s">
        <v>10609</v>
      </c>
      <c r="C4833" s="618" t="s">
        <v>790</v>
      </c>
      <c r="D4833" s="620">
        <v>44.03</v>
      </c>
    </row>
    <row r="4834" spans="1:4" ht="18" customHeight="1" x14ac:dyDescent="0.35">
      <c r="A4834" s="618">
        <v>4507839</v>
      </c>
      <c r="B4834" s="619" t="s">
        <v>10610</v>
      </c>
      <c r="C4834" s="618" t="s">
        <v>790</v>
      </c>
      <c r="D4834" s="620">
        <v>46.43</v>
      </c>
    </row>
    <row r="4835" spans="1:4" ht="9" customHeight="1" x14ac:dyDescent="0.35">
      <c r="A4835" s="618">
        <v>4508175</v>
      </c>
      <c r="B4835" s="619" t="s">
        <v>10611</v>
      </c>
      <c r="C4835" s="618" t="s">
        <v>790</v>
      </c>
      <c r="D4835" s="620">
        <v>46.1</v>
      </c>
    </row>
    <row r="4836" spans="1:4" ht="9" customHeight="1" x14ac:dyDescent="0.35">
      <c r="A4836" s="618">
        <v>4507840</v>
      </c>
      <c r="B4836" s="619" t="s">
        <v>10612</v>
      </c>
      <c r="C4836" s="618" t="s">
        <v>790</v>
      </c>
      <c r="D4836" s="620">
        <v>46.04</v>
      </c>
    </row>
    <row r="4837" spans="1:4" ht="9" customHeight="1" x14ac:dyDescent="0.35">
      <c r="A4837" s="618">
        <v>4507841</v>
      </c>
      <c r="B4837" s="619" t="s">
        <v>10613</v>
      </c>
      <c r="C4837" s="618" t="s">
        <v>790</v>
      </c>
      <c r="D4837" s="620">
        <v>45.58</v>
      </c>
    </row>
    <row r="4838" spans="1:4" ht="9" customHeight="1" x14ac:dyDescent="0.35">
      <c r="A4838" s="618">
        <v>4507842</v>
      </c>
      <c r="B4838" s="619" t="s">
        <v>10614</v>
      </c>
      <c r="C4838" s="618" t="s">
        <v>790</v>
      </c>
      <c r="D4838" s="620">
        <v>50.32</v>
      </c>
    </row>
    <row r="4839" spans="1:4" ht="18" customHeight="1" x14ac:dyDescent="0.35">
      <c r="A4839" s="618">
        <v>4508185</v>
      </c>
      <c r="B4839" s="619" t="s">
        <v>10615</v>
      </c>
      <c r="C4839" s="618" t="s">
        <v>790</v>
      </c>
      <c r="D4839" s="620">
        <v>49.9</v>
      </c>
    </row>
    <row r="4840" spans="1:4" ht="18" customHeight="1" x14ac:dyDescent="0.35">
      <c r="A4840" s="618">
        <v>4507843</v>
      </c>
      <c r="B4840" s="619" t="s">
        <v>10616</v>
      </c>
      <c r="C4840" s="618" t="s">
        <v>790</v>
      </c>
      <c r="D4840" s="620">
        <v>49.66</v>
      </c>
    </row>
    <row r="4841" spans="1:4" ht="18" customHeight="1" x14ac:dyDescent="0.35">
      <c r="A4841" s="618">
        <v>4507844</v>
      </c>
      <c r="B4841" s="619" t="s">
        <v>10617</v>
      </c>
      <c r="C4841" s="618" t="s">
        <v>790</v>
      </c>
      <c r="D4841" s="620">
        <v>53.27</v>
      </c>
    </row>
    <row r="4842" spans="1:4" ht="9" customHeight="1" x14ac:dyDescent="0.35">
      <c r="A4842" s="618">
        <v>4508186</v>
      </c>
      <c r="B4842" s="619" t="s">
        <v>10618</v>
      </c>
      <c r="C4842" s="618" t="s">
        <v>790</v>
      </c>
      <c r="D4842" s="620">
        <v>53.38</v>
      </c>
    </row>
    <row r="4843" spans="1:4" ht="9" customHeight="1" x14ac:dyDescent="0.35">
      <c r="A4843" s="618">
        <v>4508187</v>
      </c>
      <c r="B4843" s="619" t="s">
        <v>10619</v>
      </c>
      <c r="C4843" s="618" t="s">
        <v>790</v>
      </c>
      <c r="D4843" s="620">
        <v>53.15</v>
      </c>
    </row>
    <row r="4844" spans="1:4" ht="9" customHeight="1" x14ac:dyDescent="0.35">
      <c r="A4844" s="618">
        <v>4507845</v>
      </c>
      <c r="B4844" s="619" t="s">
        <v>10620</v>
      </c>
      <c r="C4844" s="618" t="s">
        <v>790</v>
      </c>
      <c r="D4844" s="620">
        <v>52.69</v>
      </c>
    </row>
    <row r="4845" spans="1:4" ht="9" customHeight="1" x14ac:dyDescent="0.35">
      <c r="A4845" s="618">
        <v>4507846</v>
      </c>
      <c r="B4845" s="619" t="s">
        <v>10621</v>
      </c>
      <c r="C4845" s="618" t="s">
        <v>790</v>
      </c>
      <c r="D4845" s="620">
        <v>52.46</v>
      </c>
    </row>
    <row r="4846" spans="1:4" ht="9" customHeight="1" x14ac:dyDescent="0.35">
      <c r="A4846" s="618">
        <v>4507847</v>
      </c>
      <c r="B4846" s="619" t="s">
        <v>10622</v>
      </c>
      <c r="C4846" s="618" t="s">
        <v>790</v>
      </c>
      <c r="D4846" s="620">
        <v>59.38</v>
      </c>
    </row>
    <row r="4847" spans="1:4" ht="9" customHeight="1" x14ac:dyDescent="0.35">
      <c r="A4847" s="618">
        <v>4507848</v>
      </c>
      <c r="B4847" s="619" t="s">
        <v>10623</v>
      </c>
      <c r="C4847" s="618" t="s">
        <v>790</v>
      </c>
      <c r="D4847" s="620">
        <v>58.71</v>
      </c>
    </row>
    <row r="4848" spans="1:4" ht="9" customHeight="1" x14ac:dyDescent="0.35">
      <c r="A4848" s="618">
        <v>4507849</v>
      </c>
      <c r="B4848" s="619" t="s">
        <v>10624</v>
      </c>
      <c r="C4848" s="618" t="s">
        <v>790</v>
      </c>
      <c r="D4848" s="620">
        <v>58.43</v>
      </c>
    </row>
    <row r="4849" spans="1:4" ht="9" customHeight="1" x14ac:dyDescent="0.35">
      <c r="A4849" s="618">
        <v>4508176</v>
      </c>
      <c r="B4849" s="619" t="s">
        <v>10625</v>
      </c>
      <c r="C4849" s="618" t="s">
        <v>790</v>
      </c>
      <c r="D4849" s="620">
        <v>58.72</v>
      </c>
    </row>
    <row r="4850" spans="1:4" ht="9" customHeight="1" x14ac:dyDescent="0.35">
      <c r="A4850" s="618">
        <v>4507850</v>
      </c>
      <c r="B4850" s="619" t="s">
        <v>10626</v>
      </c>
      <c r="C4850" s="618" t="s">
        <v>790</v>
      </c>
      <c r="D4850" s="620">
        <v>58.39</v>
      </c>
    </row>
    <row r="4851" spans="1:4" ht="9" customHeight="1" x14ac:dyDescent="0.35">
      <c r="A4851" s="618">
        <v>4507956</v>
      </c>
      <c r="B4851" s="619" t="s">
        <v>10627</v>
      </c>
      <c r="C4851" s="618" t="s">
        <v>752</v>
      </c>
      <c r="D4851" s="620">
        <v>11.23</v>
      </c>
    </row>
    <row r="4852" spans="1:4" ht="9" customHeight="1" x14ac:dyDescent="0.35">
      <c r="A4852" s="618">
        <v>4507957</v>
      </c>
      <c r="B4852" s="619" t="s">
        <v>10628</v>
      </c>
      <c r="C4852" s="618" t="s">
        <v>752</v>
      </c>
      <c r="D4852" s="620">
        <v>11.21</v>
      </c>
    </row>
    <row r="4853" spans="1:4" ht="9" customHeight="1" x14ac:dyDescent="0.35">
      <c r="A4853" s="618">
        <v>4507958</v>
      </c>
      <c r="B4853" s="619" t="s">
        <v>10629</v>
      </c>
      <c r="C4853" s="618" t="s">
        <v>752</v>
      </c>
      <c r="D4853" s="620">
        <v>15.93</v>
      </c>
    </row>
    <row r="4854" spans="1:4" ht="9" customHeight="1" x14ac:dyDescent="0.35">
      <c r="A4854" s="618">
        <v>4507959</v>
      </c>
      <c r="B4854" s="619" t="s">
        <v>10630</v>
      </c>
      <c r="C4854" s="618" t="s">
        <v>752</v>
      </c>
      <c r="D4854" s="620">
        <v>15.93</v>
      </c>
    </row>
    <row r="4855" spans="1:4" ht="9" customHeight="1" x14ac:dyDescent="0.35">
      <c r="A4855" s="618">
        <v>4516138</v>
      </c>
      <c r="B4855" s="619" t="s">
        <v>10631</v>
      </c>
      <c r="C4855" s="618" t="s">
        <v>752</v>
      </c>
      <c r="D4855" s="620">
        <v>10.4</v>
      </c>
    </row>
    <row r="4856" spans="1:4" ht="9" customHeight="1" x14ac:dyDescent="0.35">
      <c r="A4856" s="618">
        <v>4516137</v>
      </c>
      <c r="B4856" s="619" t="s">
        <v>10632</v>
      </c>
      <c r="C4856" s="618" t="s">
        <v>137</v>
      </c>
      <c r="D4856" s="620">
        <v>146.47999999999999</v>
      </c>
    </row>
    <row r="4857" spans="1:4" ht="9" customHeight="1" x14ac:dyDescent="0.35">
      <c r="A4857" s="618">
        <v>4805755</v>
      </c>
      <c r="B4857" s="619" t="s">
        <v>10633</v>
      </c>
      <c r="C4857" s="618" t="s">
        <v>138</v>
      </c>
      <c r="D4857" s="620">
        <v>32.049999999999997</v>
      </c>
    </row>
    <row r="4858" spans="1:4" ht="9" customHeight="1" x14ac:dyDescent="0.35">
      <c r="A4858" s="618">
        <v>4805756</v>
      </c>
      <c r="B4858" s="619" t="s">
        <v>10634</v>
      </c>
      <c r="C4858" s="618" t="s">
        <v>137</v>
      </c>
      <c r="D4858" s="620">
        <v>4.8099999999999996</v>
      </c>
    </row>
    <row r="4859" spans="1:4" ht="9" customHeight="1" x14ac:dyDescent="0.35">
      <c r="A4859" s="618">
        <v>4816020</v>
      </c>
      <c r="B4859" s="619" t="s">
        <v>10635</v>
      </c>
      <c r="C4859" s="618" t="s">
        <v>138</v>
      </c>
      <c r="D4859" s="620">
        <v>13.03</v>
      </c>
    </row>
    <row r="4860" spans="1:4" ht="9" customHeight="1" x14ac:dyDescent="0.35">
      <c r="A4860" s="618">
        <v>4816019</v>
      </c>
      <c r="B4860" s="619" t="s">
        <v>10636</v>
      </c>
      <c r="C4860" s="618" t="s">
        <v>138</v>
      </c>
      <c r="D4860" s="620">
        <v>8.07</v>
      </c>
    </row>
    <row r="4861" spans="1:4" ht="9" customHeight="1" x14ac:dyDescent="0.35">
      <c r="A4861" s="618">
        <v>4816018</v>
      </c>
      <c r="B4861" s="619" t="s">
        <v>10637</v>
      </c>
      <c r="C4861" s="618" t="s">
        <v>138</v>
      </c>
      <c r="D4861" s="620">
        <v>6.5</v>
      </c>
    </row>
    <row r="4862" spans="1:4" ht="9" customHeight="1" x14ac:dyDescent="0.35">
      <c r="A4862" s="618">
        <v>4816012</v>
      </c>
      <c r="B4862" s="619" t="s">
        <v>10638</v>
      </c>
      <c r="C4862" s="618" t="s">
        <v>138</v>
      </c>
      <c r="D4862" s="620">
        <v>56.96</v>
      </c>
    </row>
    <row r="4863" spans="1:4" ht="9" customHeight="1" x14ac:dyDescent="0.35">
      <c r="A4863" s="618">
        <v>4815805</v>
      </c>
      <c r="B4863" s="619" t="s">
        <v>10639</v>
      </c>
      <c r="C4863" s="618" t="s">
        <v>137</v>
      </c>
      <c r="D4863" s="620">
        <v>14.35</v>
      </c>
    </row>
    <row r="4864" spans="1:4" ht="9" customHeight="1" x14ac:dyDescent="0.35">
      <c r="A4864" s="618">
        <v>4815802</v>
      </c>
      <c r="B4864" s="619" t="s">
        <v>10640</v>
      </c>
      <c r="C4864" s="618" t="s">
        <v>137</v>
      </c>
      <c r="D4864" s="620">
        <v>21.19</v>
      </c>
    </row>
    <row r="4865" spans="1:4" ht="9" customHeight="1" x14ac:dyDescent="0.35">
      <c r="A4865" s="618">
        <v>4805754</v>
      </c>
      <c r="B4865" s="619" t="s">
        <v>10641</v>
      </c>
      <c r="C4865" s="618" t="s">
        <v>138</v>
      </c>
      <c r="D4865" s="620">
        <v>7.46</v>
      </c>
    </row>
    <row r="4866" spans="1:4" ht="9" customHeight="1" x14ac:dyDescent="0.35">
      <c r="A4866" s="618">
        <v>4816145</v>
      </c>
      <c r="B4866" s="619" t="s">
        <v>10642</v>
      </c>
      <c r="C4866" s="618" t="s">
        <v>790</v>
      </c>
      <c r="D4866" s="620">
        <v>31.21</v>
      </c>
    </row>
    <row r="4867" spans="1:4" ht="9" customHeight="1" x14ac:dyDescent="0.35">
      <c r="A4867" s="618">
        <v>4816144</v>
      </c>
      <c r="B4867" s="619" t="s">
        <v>10643</v>
      </c>
      <c r="C4867" s="618" t="s">
        <v>790</v>
      </c>
      <c r="D4867" s="620">
        <v>27.47</v>
      </c>
    </row>
    <row r="4868" spans="1:4" ht="9" customHeight="1" x14ac:dyDescent="0.35">
      <c r="A4868" s="618">
        <v>4816147</v>
      </c>
      <c r="B4868" s="619" t="s">
        <v>10644</v>
      </c>
      <c r="C4868" s="618" t="s">
        <v>790</v>
      </c>
      <c r="D4868" s="620">
        <v>44.62</v>
      </c>
    </row>
    <row r="4869" spans="1:4" ht="9" customHeight="1" x14ac:dyDescent="0.35">
      <c r="A4869" s="618">
        <v>4816146</v>
      </c>
      <c r="B4869" s="619" t="s">
        <v>10645</v>
      </c>
      <c r="C4869" s="618" t="s">
        <v>790</v>
      </c>
      <c r="D4869" s="620">
        <v>37.89</v>
      </c>
    </row>
    <row r="4870" spans="1:4" ht="9" customHeight="1" x14ac:dyDescent="0.35">
      <c r="A4870" s="618">
        <v>4816121</v>
      </c>
      <c r="B4870" s="619" t="s">
        <v>10646</v>
      </c>
      <c r="C4870" s="618" t="s">
        <v>790</v>
      </c>
      <c r="D4870" s="620">
        <v>36.42</v>
      </c>
    </row>
    <row r="4871" spans="1:4" ht="9" customHeight="1" x14ac:dyDescent="0.35">
      <c r="A4871" s="618">
        <v>4816120</v>
      </c>
      <c r="B4871" s="619" t="s">
        <v>10647</v>
      </c>
      <c r="C4871" s="618" t="s">
        <v>790</v>
      </c>
      <c r="D4871" s="620">
        <v>31.18</v>
      </c>
    </row>
    <row r="4872" spans="1:4" ht="9" customHeight="1" x14ac:dyDescent="0.35">
      <c r="A4872" s="618">
        <v>4816123</v>
      </c>
      <c r="B4872" s="619" t="s">
        <v>10648</v>
      </c>
      <c r="C4872" s="618" t="s">
        <v>790</v>
      </c>
      <c r="D4872" s="620">
        <v>48.53</v>
      </c>
    </row>
    <row r="4873" spans="1:4" ht="9" customHeight="1" x14ac:dyDescent="0.35">
      <c r="A4873" s="618">
        <v>4816122</v>
      </c>
      <c r="B4873" s="619" t="s">
        <v>10649</v>
      </c>
      <c r="C4873" s="618" t="s">
        <v>790</v>
      </c>
      <c r="D4873" s="620">
        <v>41.05</v>
      </c>
    </row>
    <row r="4874" spans="1:4" ht="9" customHeight="1" x14ac:dyDescent="0.35">
      <c r="A4874" s="618">
        <v>4816125</v>
      </c>
      <c r="B4874" s="619" t="s">
        <v>10650</v>
      </c>
      <c r="C4874" s="618" t="s">
        <v>790</v>
      </c>
      <c r="D4874" s="620">
        <v>71.67</v>
      </c>
    </row>
    <row r="4875" spans="1:4" ht="9" customHeight="1" x14ac:dyDescent="0.35">
      <c r="A4875" s="618">
        <v>4816124</v>
      </c>
      <c r="B4875" s="619" t="s">
        <v>10651</v>
      </c>
      <c r="C4875" s="618" t="s">
        <v>790</v>
      </c>
      <c r="D4875" s="620">
        <v>58.22</v>
      </c>
    </row>
    <row r="4876" spans="1:4" ht="9" customHeight="1" x14ac:dyDescent="0.35">
      <c r="A4876" s="618">
        <v>4816022</v>
      </c>
      <c r="B4876" s="619" t="s">
        <v>10652</v>
      </c>
      <c r="C4876" s="618" t="s">
        <v>790</v>
      </c>
      <c r="D4876" s="620">
        <v>99.4</v>
      </c>
    </row>
    <row r="4877" spans="1:4" ht="9" customHeight="1" x14ac:dyDescent="0.35">
      <c r="A4877" s="618">
        <v>4816021</v>
      </c>
      <c r="B4877" s="619" t="s">
        <v>10653</v>
      </c>
      <c r="C4877" s="618" t="s">
        <v>790</v>
      </c>
      <c r="D4877" s="620">
        <v>78.38</v>
      </c>
    </row>
    <row r="4878" spans="1:4" ht="9" customHeight="1" x14ac:dyDescent="0.35">
      <c r="A4878" s="618">
        <v>4816106</v>
      </c>
      <c r="B4878" s="619" t="s">
        <v>10654</v>
      </c>
      <c r="C4878" s="618" t="s">
        <v>790</v>
      </c>
      <c r="D4878" s="620">
        <v>37.479999999999997</v>
      </c>
    </row>
    <row r="4879" spans="1:4" ht="9" customHeight="1" x14ac:dyDescent="0.35">
      <c r="A4879" s="618">
        <v>4816105</v>
      </c>
      <c r="B4879" s="619" t="s">
        <v>10655</v>
      </c>
      <c r="C4879" s="618" t="s">
        <v>790</v>
      </c>
      <c r="D4879" s="620">
        <v>32.24</v>
      </c>
    </row>
    <row r="4880" spans="1:4" ht="9" customHeight="1" x14ac:dyDescent="0.35">
      <c r="A4880" s="618">
        <v>4816108</v>
      </c>
      <c r="B4880" s="619" t="s">
        <v>10656</v>
      </c>
      <c r="C4880" s="618" t="s">
        <v>790</v>
      </c>
      <c r="D4880" s="620">
        <v>49.59</v>
      </c>
    </row>
    <row r="4881" spans="1:4" ht="9" customHeight="1" x14ac:dyDescent="0.35">
      <c r="A4881" s="618">
        <v>4816107</v>
      </c>
      <c r="B4881" s="619" t="s">
        <v>10657</v>
      </c>
      <c r="C4881" s="618" t="s">
        <v>790</v>
      </c>
      <c r="D4881" s="620">
        <v>42.11</v>
      </c>
    </row>
    <row r="4882" spans="1:4" ht="9" customHeight="1" x14ac:dyDescent="0.35">
      <c r="A4882" s="618">
        <v>4816110</v>
      </c>
      <c r="B4882" s="619" t="s">
        <v>10658</v>
      </c>
      <c r="C4882" s="618" t="s">
        <v>790</v>
      </c>
      <c r="D4882" s="620">
        <v>72.73</v>
      </c>
    </row>
    <row r="4883" spans="1:4" ht="9" customHeight="1" x14ac:dyDescent="0.35">
      <c r="A4883" s="618">
        <v>4816109</v>
      </c>
      <c r="B4883" s="619" t="s">
        <v>10659</v>
      </c>
      <c r="C4883" s="618" t="s">
        <v>790</v>
      </c>
      <c r="D4883" s="620">
        <v>59.27</v>
      </c>
    </row>
    <row r="4884" spans="1:4" ht="18" customHeight="1" x14ac:dyDescent="0.35">
      <c r="A4884" s="618">
        <v>4816100</v>
      </c>
      <c r="B4884" s="619" t="s">
        <v>10660</v>
      </c>
      <c r="C4884" s="618" t="s">
        <v>790</v>
      </c>
      <c r="D4884" s="620">
        <v>38.44</v>
      </c>
    </row>
    <row r="4885" spans="1:4" ht="9" customHeight="1" x14ac:dyDescent="0.35">
      <c r="A4885" s="618">
        <v>4816099</v>
      </c>
      <c r="B4885" s="619" t="s">
        <v>10661</v>
      </c>
      <c r="C4885" s="618" t="s">
        <v>790</v>
      </c>
      <c r="D4885" s="620">
        <v>33.68</v>
      </c>
    </row>
    <row r="4886" spans="1:4" ht="18" customHeight="1" x14ac:dyDescent="0.35">
      <c r="A4886" s="618">
        <v>4816102</v>
      </c>
      <c r="B4886" s="619" t="s">
        <v>10662</v>
      </c>
      <c r="C4886" s="618" t="s">
        <v>790</v>
      </c>
      <c r="D4886" s="620">
        <v>50.08</v>
      </c>
    </row>
    <row r="4887" spans="1:4" ht="9" customHeight="1" x14ac:dyDescent="0.35">
      <c r="A4887" s="618">
        <v>4816101</v>
      </c>
      <c r="B4887" s="619" t="s">
        <v>10663</v>
      </c>
      <c r="C4887" s="618" t="s">
        <v>790</v>
      </c>
      <c r="D4887" s="620">
        <v>44.17</v>
      </c>
    </row>
    <row r="4888" spans="1:4" ht="18" customHeight="1" x14ac:dyDescent="0.35">
      <c r="A4888" s="618">
        <v>4816104</v>
      </c>
      <c r="B4888" s="619" t="s">
        <v>10664</v>
      </c>
      <c r="C4888" s="618" t="s">
        <v>790</v>
      </c>
      <c r="D4888" s="620">
        <v>74.52</v>
      </c>
    </row>
    <row r="4889" spans="1:4" ht="9" customHeight="1" x14ac:dyDescent="0.35">
      <c r="A4889" s="618">
        <v>4816103</v>
      </c>
      <c r="B4889" s="619" t="s">
        <v>10665</v>
      </c>
      <c r="C4889" s="618" t="s">
        <v>790</v>
      </c>
      <c r="D4889" s="620">
        <v>62.28</v>
      </c>
    </row>
    <row r="4890" spans="1:4" ht="9" customHeight="1" x14ac:dyDescent="0.35">
      <c r="A4890" s="618">
        <v>4815804</v>
      </c>
      <c r="B4890" s="619" t="s">
        <v>10666</v>
      </c>
      <c r="C4890" s="618" t="s">
        <v>795</v>
      </c>
      <c r="D4890" s="620">
        <v>0.5</v>
      </c>
    </row>
    <row r="4891" spans="1:4" ht="9" customHeight="1" x14ac:dyDescent="0.35">
      <c r="A4891" s="618">
        <v>4816002</v>
      </c>
      <c r="B4891" s="619" t="s">
        <v>10667</v>
      </c>
      <c r="C4891" s="618" t="s">
        <v>138</v>
      </c>
      <c r="D4891" s="620">
        <v>1292.56</v>
      </c>
    </row>
    <row r="4892" spans="1:4" ht="9" customHeight="1" x14ac:dyDescent="0.35">
      <c r="A4892" s="618">
        <v>4805765</v>
      </c>
      <c r="B4892" s="619" t="s">
        <v>10668</v>
      </c>
      <c r="C4892" s="618" t="s">
        <v>138</v>
      </c>
      <c r="D4892" s="620">
        <v>210.25</v>
      </c>
    </row>
    <row r="4893" spans="1:4" ht="9" customHeight="1" x14ac:dyDescent="0.35">
      <c r="A4893" s="618">
        <v>4816000</v>
      </c>
      <c r="B4893" s="619" t="s">
        <v>10669</v>
      </c>
      <c r="C4893" s="618" t="s">
        <v>138</v>
      </c>
      <c r="D4893" s="620">
        <v>435.59</v>
      </c>
    </row>
    <row r="4894" spans="1:4" ht="9" customHeight="1" x14ac:dyDescent="0.35">
      <c r="A4894" s="618">
        <v>4816001</v>
      </c>
      <c r="B4894" s="619" t="s">
        <v>10670</v>
      </c>
      <c r="C4894" s="618" t="s">
        <v>138</v>
      </c>
      <c r="D4894" s="620">
        <v>763.31</v>
      </c>
    </row>
    <row r="4895" spans="1:4" ht="9" customHeight="1" x14ac:dyDescent="0.35">
      <c r="A4895" s="618">
        <v>4805749</v>
      </c>
      <c r="B4895" s="619" t="s">
        <v>10671</v>
      </c>
      <c r="C4895" s="618" t="s">
        <v>138</v>
      </c>
      <c r="D4895" s="620">
        <v>71.209999999999994</v>
      </c>
    </row>
    <row r="4896" spans="1:4" ht="9" customHeight="1" x14ac:dyDescent="0.35">
      <c r="A4896" s="618">
        <v>4805751</v>
      </c>
      <c r="B4896" s="619" t="s">
        <v>10672</v>
      </c>
      <c r="C4896" s="618" t="s">
        <v>138</v>
      </c>
      <c r="D4896" s="620">
        <v>53.41</v>
      </c>
    </row>
    <row r="4897" spans="1:4" ht="9" customHeight="1" x14ac:dyDescent="0.35">
      <c r="A4897" s="618">
        <v>4805752</v>
      </c>
      <c r="B4897" s="619" t="s">
        <v>10673</v>
      </c>
      <c r="C4897" s="618" t="s">
        <v>138</v>
      </c>
      <c r="D4897" s="620">
        <v>64.09</v>
      </c>
    </row>
    <row r="4898" spans="1:4" ht="9" customHeight="1" x14ac:dyDescent="0.35">
      <c r="A4898" s="618">
        <v>4805753</v>
      </c>
      <c r="B4898" s="619" t="s">
        <v>10674</v>
      </c>
      <c r="C4898" s="618" t="s">
        <v>138</v>
      </c>
      <c r="D4898" s="620">
        <v>74.78</v>
      </c>
    </row>
    <row r="4899" spans="1:4" ht="9" customHeight="1" x14ac:dyDescent="0.35">
      <c r="A4899" s="618">
        <v>4805750</v>
      </c>
      <c r="B4899" s="619" t="s">
        <v>10675</v>
      </c>
      <c r="C4899" s="618" t="s">
        <v>138</v>
      </c>
      <c r="D4899" s="620">
        <v>42.73</v>
      </c>
    </row>
    <row r="4900" spans="1:4" ht="9" customHeight="1" x14ac:dyDescent="0.35">
      <c r="A4900" s="618">
        <v>4805767</v>
      </c>
      <c r="B4900" s="619" t="s">
        <v>10676</v>
      </c>
      <c r="C4900" s="618" t="s">
        <v>138</v>
      </c>
      <c r="D4900" s="620">
        <v>74.78</v>
      </c>
    </row>
    <row r="4901" spans="1:4" ht="9" customHeight="1" x14ac:dyDescent="0.35">
      <c r="A4901" s="618">
        <v>4805769</v>
      </c>
      <c r="B4901" s="619" t="s">
        <v>10677</v>
      </c>
      <c r="C4901" s="618" t="s">
        <v>138</v>
      </c>
      <c r="D4901" s="620">
        <v>89.02</v>
      </c>
    </row>
    <row r="4902" spans="1:4" ht="9" customHeight="1" x14ac:dyDescent="0.35">
      <c r="A4902" s="618">
        <v>4805770</v>
      </c>
      <c r="B4902" s="619" t="s">
        <v>10678</v>
      </c>
      <c r="C4902" s="618" t="s">
        <v>138</v>
      </c>
      <c r="D4902" s="620">
        <v>103.26</v>
      </c>
    </row>
    <row r="4903" spans="1:4" ht="9" customHeight="1" x14ac:dyDescent="0.35">
      <c r="A4903" s="618">
        <v>4805760</v>
      </c>
      <c r="B4903" s="619" t="s">
        <v>10679</v>
      </c>
      <c r="C4903" s="618" t="s">
        <v>138</v>
      </c>
      <c r="D4903" s="620">
        <v>60.53</v>
      </c>
    </row>
    <row r="4904" spans="1:4" ht="9" customHeight="1" x14ac:dyDescent="0.35">
      <c r="A4904" s="618">
        <v>4805757</v>
      </c>
      <c r="B4904" s="619" t="s">
        <v>10680</v>
      </c>
      <c r="C4904" s="618" t="s">
        <v>138</v>
      </c>
      <c r="D4904" s="620">
        <v>6.9</v>
      </c>
    </row>
    <row r="4905" spans="1:4" ht="9" customHeight="1" x14ac:dyDescent="0.35">
      <c r="A4905" s="618">
        <v>4805762</v>
      </c>
      <c r="B4905" s="619" t="s">
        <v>10681</v>
      </c>
      <c r="C4905" s="618" t="s">
        <v>138</v>
      </c>
      <c r="D4905" s="620">
        <v>8.6199999999999992</v>
      </c>
    </row>
    <row r="4906" spans="1:4" ht="9" customHeight="1" x14ac:dyDescent="0.35">
      <c r="A4906" s="618">
        <v>4806395</v>
      </c>
      <c r="B4906" s="619" t="s">
        <v>10682</v>
      </c>
      <c r="C4906" s="618" t="s">
        <v>795</v>
      </c>
      <c r="D4906" s="620">
        <v>5.23</v>
      </c>
    </row>
    <row r="4907" spans="1:4" ht="9" customHeight="1" x14ac:dyDescent="0.35">
      <c r="A4907" s="618">
        <v>4816003</v>
      </c>
      <c r="B4907" s="619" t="s">
        <v>10683</v>
      </c>
      <c r="C4907" s="618" t="s">
        <v>790</v>
      </c>
      <c r="D4907" s="620">
        <v>44.68</v>
      </c>
    </row>
    <row r="4908" spans="1:4" ht="9" customHeight="1" x14ac:dyDescent="0.35">
      <c r="A4908" s="618">
        <v>4816017</v>
      </c>
      <c r="B4908" s="619" t="s">
        <v>10684</v>
      </c>
      <c r="C4908" s="618" t="s">
        <v>138</v>
      </c>
      <c r="D4908" s="620">
        <v>23.4</v>
      </c>
    </row>
    <row r="4909" spans="1:4" ht="9" customHeight="1" x14ac:dyDescent="0.35">
      <c r="A4909" s="618">
        <v>4816023</v>
      </c>
      <c r="B4909" s="619" t="s">
        <v>10685</v>
      </c>
      <c r="C4909" s="618" t="s">
        <v>9076</v>
      </c>
      <c r="D4909" s="620">
        <v>282.76</v>
      </c>
    </row>
    <row r="4910" spans="1:4" ht="18" customHeight="1" x14ac:dyDescent="0.35">
      <c r="A4910" s="618">
        <v>4816025</v>
      </c>
      <c r="B4910" s="619" t="s">
        <v>10686</v>
      </c>
      <c r="C4910" s="618" t="s">
        <v>9076</v>
      </c>
      <c r="D4910" s="620">
        <v>558.77</v>
      </c>
    </row>
    <row r="4911" spans="1:4" ht="9" customHeight="1" x14ac:dyDescent="0.35">
      <c r="A4911" s="618">
        <v>4816024</v>
      </c>
      <c r="B4911" s="619" t="s">
        <v>10687</v>
      </c>
      <c r="C4911" s="618" t="s">
        <v>9076</v>
      </c>
      <c r="D4911" s="620">
        <v>377.27</v>
      </c>
    </row>
    <row r="4912" spans="1:4" ht="9" customHeight="1" x14ac:dyDescent="0.35">
      <c r="A4912" s="618">
        <v>4816005</v>
      </c>
      <c r="B4912" s="619" t="s">
        <v>10688</v>
      </c>
      <c r="C4912" s="618" t="s">
        <v>138</v>
      </c>
      <c r="D4912" s="620">
        <v>86.99</v>
      </c>
    </row>
    <row r="4913" spans="1:4" ht="9" customHeight="1" x14ac:dyDescent="0.35">
      <c r="A4913" s="618">
        <v>4800400</v>
      </c>
      <c r="B4913" s="619" t="s">
        <v>10689</v>
      </c>
      <c r="C4913" s="618" t="s">
        <v>137</v>
      </c>
      <c r="D4913" s="620">
        <v>4.97</v>
      </c>
    </row>
    <row r="4914" spans="1:4" ht="9" customHeight="1" x14ac:dyDescent="0.35">
      <c r="A4914" s="618">
        <v>4816016</v>
      </c>
      <c r="B4914" s="619" t="s">
        <v>10690</v>
      </c>
      <c r="C4914" s="618" t="s">
        <v>138</v>
      </c>
      <c r="D4914" s="620">
        <v>43.16</v>
      </c>
    </row>
    <row r="4915" spans="1:4" ht="9" customHeight="1" x14ac:dyDescent="0.35">
      <c r="A4915" s="618">
        <v>4800412</v>
      </c>
      <c r="B4915" s="619" t="s">
        <v>10691</v>
      </c>
      <c r="C4915" s="618" t="s">
        <v>137</v>
      </c>
      <c r="D4915" s="620">
        <v>4.2699999999999996</v>
      </c>
    </row>
    <row r="4916" spans="1:4" ht="18" customHeight="1" x14ac:dyDescent="0.35">
      <c r="A4916" s="618">
        <v>4815671</v>
      </c>
      <c r="B4916" s="619" t="s">
        <v>10692</v>
      </c>
      <c r="C4916" s="618" t="s">
        <v>138</v>
      </c>
      <c r="D4916" s="620">
        <v>18.059999999999999</v>
      </c>
    </row>
    <row r="4917" spans="1:4" ht="9" customHeight="1" x14ac:dyDescent="0.35">
      <c r="A4917" s="618">
        <v>4815803</v>
      </c>
      <c r="B4917" s="619" t="s">
        <v>10693</v>
      </c>
      <c r="C4917" s="618" t="s">
        <v>790</v>
      </c>
      <c r="D4917" s="620">
        <v>8.07</v>
      </c>
    </row>
    <row r="4918" spans="1:4" ht="9" customHeight="1" x14ac:dyDescent="0.35">
      <c r="A4918" s="618">
        <v>4816011</v>
      </c>
      <c r="B4918" s="619" t="s">
        <v>10694</v>
      </c>
      <c r="C4918" s="618" t="s">
        <v>138</v>
      </c>
      <c r="D4918" s="620">
        <v>1746.4</v>
      </c>
    </row>
    <row r="4919" spans="1:4" ht="9" customHeight="1" x14ac:dyDescent="0.35">
      <c r="A4919" s="618">
        <v>4816014</v>
      </c>
      <c r="B4919" s="619" t="s">
        <v>10695</v>
      </c>
      <c r="C4919" s="618" t="s">
        <v>138</v>
      </c>
      <c r="D4919" s="620">
        <v>49.63</v>
      </c>
    </row>
    <row r="4920" spans="1:4" ht="9" customHeight="1" x14ac:dyDescent="0.35">
      <c r="A4920" s="618">
        <v>4816010</v>
      </c>
      <c r="B4920" s="619" t="s">
        <v>10696</v>
      </c>
      <c r="C4920" s="618" t="s">
        <v>138</v>
      </c>
      <c r="D4920" s="620">
        <v>41.14</v>
      </c>
    </row>
    <row r="4921" spans="1:4" ht="9" customHeight="1" x14ac:dyDescent="0.35">
      <c r="A4921" s="618">
        <v>4816015</v>
      </c>
      <c r="B4921" s="619" t="s">
        <v>10697</v>
      </c>
      <c r="C4921" s="618" t="s">
        <v>138</v>
      </c>
      <c r="D4921" s="620">
        <v>25.59</v>
      </c>
    </row>
    <row r="4922" spans="1:4" ht="9" customHeight="1" x14ac:dyDescent="0.35">
      <c r="A4922" s="618">
        <v>4816119</v>
      </c>
      <c r="B4922" s="619" t="s">
        <v>10698</v>
      </c>
      <c r="C4922" s="618" t="s">
        <v>138</v>
      </c>
      <c r="D4922" s="620">
        <v>36.479999999999997</v>
      </c>
    </row>
    <row r="4923" spans="1:4" ht="9" customHeight="1" x14ac:dyDescent="0.35">
      <c r="A4923" s="618">
        <v>4816004</v>
      </c>
      <c r="B4923" s="619" t="s">
        <v>10699</v>
      </c>
      <c r="C4923" s="618" t="s">
        <v>790</v>
      </c>
      <c r="D4923" s="620">
        <v>51.28</v>
      </c>
    </row>
    <row r="4924" spans="1:4" ht="18" customHeight="1" x14ac:dyDescent="0.35">
      <c r="A4924" s="618">
        <v>4915652</v>
      </c>
      <c r="B4924" s="619" t="s">
        <v>10700</v>
      </c>
      <c r="C4924" s="618" t="s">
        <v>795</v>
      </c>
      <c r="D4924" s="620">
        <v>8.32</v>
      </c>
    </row>
    <row r="4925" spans="1:4" ht="9" customHeight="1" x14ac:dyDescent="0.35">
      <c r="A4925" s="618">
        <v>4915651</v>
      </c>
      <c r="B4925" s="619" t="s">
        <v>10701</v>
      </c>
      <c r="C4925" s="618" t="s">
        <v>795</v>
      </c>
      <c r="D4925" s="620">
        <v>10.75</v>
      </c>
    </row>
    <row r="4926" spans="1:4" ht="9" customHeight="1" x14ac:dyDescent="0.35">
      <c r="A4926" s="618">
        <v>4915723</v>
      </c>
      <c r="B4926" s="619" t="s">
        <v>10702</v>
      </c>
      <c r="C4926" s="618" t="s">
        <v>137</v>
      </c>
      <c r="D4926" s="620">
        <v>3.4</v>
      </c>
    </row>
    <row r="4927" spans="1:4" ht="9" customHeight="1" x14ac:dyDescent="0.35">
      <c r="A4927" s="618">
        <v>4915724</v>
      </c>
      <c r="B4927" s="619" t="s">
        <v>10703</v>
      </c>
      <c r="C4927" s="618" t="s">
        <v>137</v>
      </c>
      <c r="D4927" s="620">
        <v>2.37</v>
      </c>
    </row>
    <row r="4928" spans="1:4" ht="18" customHeight="1" x14ac:dyDescent="0.35">
      <c r="A4928" s="618">
        <v>4915637</v>
      </c>
      <c r="B4928" s="619" t="s">
        <v>10704</v>
      </c>
      <c r="C4928" s="618" t="s">
        <v>137</v>
      </c>
      <c r="D4928" s="620">
        <v>1.06</v>
      </c>
    </row>
    <row r="4929" spans="1:4" ht="9" customHeight="1" x14ac:dyDescent="0.35">
      <c r="A4929" s="618">
        <v>4915779</v>
      </c>
      <c r="B4929" s="619" t="s">
        <v>10705</v>
      </c>
      <c r="C4929" s="618" t="s">
        <v>137</v>
      </c>
      <c r="D4929" s="620">
        <v>0.91</v>
      </c>
    </row>
    <row r="4930" spans="1:4" ht="18" customHeight="1" x14ac:dyDescent="0.35">
      <c r="A4930" s="618">
        <v>4915638</v>
      </c>
      <c r="B4930" s="619" t="s">
        <v>10706</v>
      </c>
      <c r="C4930" s="618" t="s">
        <v>137</v>
      </c>
      <c r="D4930" s="620">
        <v>1.04</v>
      </c>
    </row>
    <row r="4931" spans="1:4" ht="9" customHeight="1" x14ac:dyDescent="0.35">
      <c r="A4931" s="618">
        <v>4915636</v>
      </c>
      <c r="B4931" s="619" t="s">
        <v>10707</v>
      </c>
      <c r="C4931" s="618" t="s">
        <v>137</v>
      </c>
      <c r="D4931" s="620">
        <v>1.84</v>
      </c>
    </row>
    <row r="4932" spans="1:4" ht="18" customHeight="1" x14ac:dyDescent="0.35">
      <c r="A4932" s="618">
        <v>4915744</v>
      </c>
      <c r="B4932" s="619" t="s">
        <v>10708</v>
      </c>
      <c r="C4932" s="618" t="s">
        <v>137</v>
      </c>
      <c r="D4932" s="620">
        <v>0.71</v>
      </c>
    </row>
    <row r="4933" spans="1:4" ht="9" customHeight="1" x14ac:dyDescent="0.35">
      <c r="A4933" s="618">
        <v>4915700</v>
      </c>
      <c r="B4933" s="619" t="s">
        <v>10709</v>
      </c>
      <c r="C4933" s="618" t="s">
        <v>137</v>
      </c>
      <c r="D4933" s="620">
        <v>1.17</v>
      </c>
    </row>
    <row r="4934" spans="1:4" ht="18" customHeight="1" x14ac:dyDescent="0.35">
      <c r="A4934" s="618">
        <v>4915590</v>
      </c>
      <c r="B4934" s="619" t="s">
        <v>10710</v>
      </c>
      <c r="C4934" s="618" t="s">
        <v>137</v>
      </c>
      <c r="D4934" s="620">
        <v>0.96</v>
      </c>
    </row>
    <row r="4935" spans="1:4" ht="18" customHeight="1" x14ac:dyDescent="0.35">
      <c r="A4935" s="618">
        <v>4915591</v>
      </c>
      <c r="B4935" s="619" t="s">
        <v>10711</v>
      </c>
      <c r="C4935" s="618" t="s">
        <v>137</v>
      </c>
      <c r="D4935" s="620">
        <v>1.1000000000000001</v>
      </c>
    </row>
    <row r="4936" spans="1:4" ht="18" customHeight="1" x14ac:dyDescent="0.35">
      <c r="A4936" s="618">
        <v>4915701</v>
      </c>
      <c r="B4936" s="619" t="s">
        <v>10712</v>
      </c>
      <c r="C4936" s="618" t="s">
        <v>137</v>
      </c>
      <c r="D4936" s="620">
        <v>1.92</v>
      </c>
    </row>
    <row r="4937" spans="1:4" ht="18" customHeight="1" x14ac:dyDescent="0.35">
      <c r="A4937" s="618">
        <v>4915703</v>
      </c>
      <c r="B4937" s="619" t="s">
        <v>10713</v>
      </c>
      <c r="C4937" s="618" t="s">
        <v>138</v>
      </c>
      <c r="D4937" s="620">
        <v>110.59</v>
      </c>
    </row>
    <row r="4938" spans="1:4" ht="9" customHeight="1" x14ac:dyDescent="0.35">
      <c r="A4938" s="618">
        <v>4915705</v>
      </c>
      <c r="B4938" s="619" t="s">
        <v>10714</v>
      </c>
      <c r="C4938" s="618" t="s">
        <v>138</v>
      </c>
      <c r="D4938" s="620">
        <v>179.86</v>
      </c>
    </row>
    <row r="4939" spans="1:4" ht="18" customHeight="1" x14ac:dyDescent="0.35">
      <c r="A4939" s="618">
        <v>4915743</v>
      </c>
      <c r="B4939" s="619" t="s">
        <v>10715</v>
      </c>
      <c r="C4939" s="618" t="s">
        <v>137</v>
      </c>
      <c r="D4939" s="620">
        <v>0.08</v>
      </c>
    </row>
    <row r="4940" spans="1:4" ht="18" customHeight="1" x14ac:dyDescent="0.35">
      <c r="A4940" s="618">
        <v>4915768</v>
      </c>
      <c r="B4940" s="619" t="s">
        <v>10716</v>
      </c>
      <c r="C4940" s="618" t="s">
        <v>138</v>
      </c>
      <c r="D4940" s="620">
        <v>15.21</v>
      </c>
    </row>
    <row r="4941" spans="1:4" ht="18" customHeight="1" x14ac:dyDescent="0.35">
      <c r="A4941" s="618">
        <v>4915713</v>
      </c>
      <c r="B4941" s="619" t="s">
        <v>10717</v>
      </c>
      <c r="C4941" s="618" t="s">
        <v>138</v>
      </c>
      <c r="D4941" s="620">
        <v>63.67</v>
      </c>
    </row>
    <row r="4942" spans="1:4" ht="9" customHeight="1" x14ac:dyDescent="0.35">
      <c r="A4942" s="618">
        <v>4915655</v>
      </c>
      <c r="B4942" s="619" t="s">
        <v>10718</v>
      </c>
      <c r="C4942" s="618" t="s">
        <v>138</v>
      </c>
      <c r="D4942" s="620">
        <v>114.28</v>
      </c>
    </row>
    <row r="4943" spans="1:4" ht="9" customHeight="1" x14ac:dyDescent="0.35">
      <c r="A4943" s="618">
        <v>4915656</v>
      </c>
      <c r="B4943" s="619" t="s">
        <v>10719</v>
      </c>
      <c r="C4943" s="618" t="s">
        <v>138</v>
      </c>
      <c r="D4943" s="620">
        <v>90.56</v>
      </c>
    </row>
    <row r="4944" spans="1:4" ht="9" customHeight="1" x14ac:dyDescent="0.35">
      <c r="A4944" s="618">
        <v>4915657</v>
      </c>
      <c r="B4944" s="619" t="s">
        <v>10720</v>
      </c>
      <c r="C4944" s="618" t="s">
        <v>138</v>
      </c>
      <c r="D4944" s="620">
        <v>76.5</v>
      </c>
    </row>
    <row r="4945" spans="1:4" ht="18" customHeight="1" x14ac:dyDescent="0.35">
      <c r="A4945" s="618">
        <v>4915658</v>
      </c>
      <c r="B4945" s="619" t="s">
        <v>10721</v>
      </c>
      <c r="C4945" s="618" t="s">
        <v>138</v>
      </c>
      <c r="D4945" s="620">
        <v>67.38</v>
      </c>
    </row>
    <row r="4946" spans="1:4" ht="9" customHeight="1" x14ac:dyDescent="0.35">
      <c r="A4946" s="618">
        <v>4915659</v>
      </c>
      <c r="B4946" s="619" t="s">
        <v>10722</v>
      </c>
      <c r="C4946" s="618" t="s">
        <v>138</v>
      </c>
      <c r="D4946" s="620">
        <v>61.1</v>
      </c>
    </row>
    <row r="4947" spans="1:4" ht="18" customHeight="1" x14ac:dyDescent="0.35">
      <c r="A4947" s="618">
        <v>4915660</v>
      </c>
      <c r="B4947" s="619" t="s">
        <v>10723</v>
      </c>
      <c r="C4947" s="618" t="s">
        <v>138</v>
      </c>
      <c r="D4947" s="620">
        <v>56.7</v>
      </c>
    </row>
    <row r="4948" spans="1:4" ht="9" customHeight="1" x14ac:dyDescent="0.35">
      <c r="A4948" s="618">
        <v>4915661</v>
      </c>
      <c r="B4948" s="619" t="s">
        <v>10724</v>
      </c>
      <c r="C4948" s="618" t="s">
        <v>138</v>
      </c>
      <c r="D4948" s="620">
        <v>163.13999999999999</v>
      </c>
    </row>
    <row r="4949" spans="1:4" ht="18" customHeight="1" x14ac:dyDescent="0.35">
      <c r="A4949" s="618">
        <v>4915662</v>
      </c>
      <c r="B4949" s="619" t="s">
        <v>10725</v>
      </c>
      <c r="C4949" s="618" t="s">
        <v>138</v>
      </c>
      <c r="D4949" s="620">
        <v>130.22</v>
      </c>
    </row>
    <row r="4950" spans="1:4" ht="9" customHeight="1" x14ac:dyDescent="0.35">
      <c r="A4950" s="618">
        <v>4915663</v>
      </c>
      <c r="B4950" s="619" t="s">
        <v>10726</v>
      </c>
      <c r="C4950" s="618" t="s">
        <v>138</v>
      </c>
      <c r="D4950" s="620">
        <v>109.43</v>
      </c>
    </row>
    <row r="4951" spans="1:4" ht="9" customHeight="1" x14ac:dyDescent="0.35">
      <c r="A4951" s="618">
        <v>4915664</v>
      </c>
      <c r="B4951" s="619" t="s">
        <v>10727</v>
      </c>
      <c r="C4951" s="618" t="s">
        <v>138</v>
      </c>
      <c r="D4951" s="620">
        <v>97.16</v>
      </c>
    </row>
    <row r="4952" spans="1:4" ht="9" customHeight="1" x14ac:dyDescent="0.35">
      <c r="A4952" s="618">
        <v>4915665</v>
      </c>
      <c r="B4952" s="619" t="s">
        <v>10728</v>
      </c>
      <c r="C4952" s="618" t="s">
        <v>138</v>
      </c>
      <c r="D4952" s="620">
        <v>88.86</v>
      </c>
    </row>
    <row r="4953" spans="1:4" ht="9" customHeight="1" x14ac:dyDescent="0.35">
      <c r="A4953" s="618">
        <v>4915666</v>
      </c>
      <c r="B4953" s="619" t="s">
        <v>10729</v>
      </c>
      <c r="C4953" s="618" t="s">
        <v>138</v>
      </c>
      <c r="D4953" s="620">
        <v>83</v>
      </c>
    </row>
    <row r="4954" spans="1:4" ht="18" customHeight="1" x14ac:dyDescent="0.35">
      <c r="A4954" s="618">
        <v>4915650</v>
      </c>
      <c r="B4954" s="619" t="s">
        <v>10730</v>
      </c>
      <c r="C4954" s="618" t="s">
        <v>752</v>
      </c>
      <c r="D4954" s="620">
        <v>293.27</v>
      </c>
    </row>
    <row r="4955" spans="1:4" ht="9" customHeight="1" x14ac:dyDescent="0.35">
      <c r="A4955" s="618">
        <v>4915645</v>
      </c>
      <c r="B4955" s="619" t="s">
        <v>10731</v>
      </c>
      <c r="C4955" s="618" t="s">
        <v>752</v>
      </c>
      <c r="D4955" s="620">
        <v>216.79</v>
      </c>
    </row>
    <row r="4956" spans="1:4" ht="9" customHeight="1" x14ac:dyDescent="0.35">
      <c r="A4956" s="618">
        <v>4915712</v>
      </c>
      <c r="B4956" s="619" t="s">
        <v>10732</v>
      </c>
      <c r="C4956" s="618" t="s">
        <v>138</v>
      </c>
      <c r="D4956" s="620">
        <v>21.22</v>
      </c>
    </row>
    <row r="4957" spans="1:4" ht="9" customHeight="1" x14ac:dyDescent="0.35">
      <c r="A4957" s="618">
        <v>4915711</v>
      </c>
      <c r="B4957" s="619" t="s">
        <v>10733</v>
      </c>
      <c r="C4957" s="618" t="s">
        <v>790</v>
      </c>
      <c r="D4957" s="620">
        <v>1.42</v>
      </c>
    </row>
    <row r="4958" spans="1:4" ht="9" customHeight="1" x14ac:dyDescent="0.35">
      <c r="A4958" s="618">
        <v>4915718</v>
      </c>
      <c r="B4958" s="619" t="s">
        <v>26416</v>
      </c>
      <c r="C4958" s="618" t="s">
        <v>137</v>
      </c>
      <c r="D4958" s="620">
        <v>9.86</v>
      </c>
    </row>
    <row r="4959" spans="1:4" ht="9" customHeight="1" x14ac:dyDescent="0.35">
      <c r="A4959" s="618">
        <v>4915790</v>
      </c>
      <c r="B4959" s="619" t="s">
        <v>10734</v>
      </c>
      <c r="C4959" s="618" t="s">
        <v>798</v>
      </c>
      <c r="D4959" s="620">
        <v>218.95</v>
      </c>
    </row>
    <row r="4960" spans="1:4" ht="9" customHeight="1" x14ac:dyDescent="0.35">
      <c r="A4960" s="618">
        <v>4915793</v>
      </c>
      <c r="B4960" s="619" t="s">
        <v>10735</v>
      </c>
      <c r="C4960" s="618" t="s">
        <v>798</v>
      </c>
      <c r="D4960" s="620">
        <v>162.36000000000001</v>
      </c>
    </row>
    <row r="4961" spans="1:4" ht="9" customHeight="1" x14ac:dyDescent="0.35">
      <c r="A4961" s="618">
        <v>4915792</v>
      </c>
      <c r="B4961" s="619" t="s">
        <v>10736</v>
      </c>
      <c r="C4961" s="618" t="s">
        <v>798</v>
      </c>
      <c r="D4961" s="620">
        <v>46.73</v>
      </c>
    </row>
    <row r="4962" spans="1:4" ht="9" customHeight="1" x14ac:dyDescent="0.35">
      <c r="A4962" s="618">
        <v>4915672</v>
      </c>
      <c r="B4962" s="619" t="s">
        <v>10737</v>
      </c>
      <c r="C4962" s="618" t="s">
        <v>790</v>
      </c>
      <c r="D4962" s="620">
        <v>4.24</v>
      </c>
    </row>
    <row r="4963" spans="1:4" ht="9" customHeight="1" x14ac:dyDescent="0.35">
      <c r="A4963" s="618">
        <v>4915708</v>
      </c>
      <c r="B4963" s="619" t="s">
        <v>10738</v>
      </c>
      <c r="C4963" s="618" t="s">
        <v>790</v>
      </c>
      <c r="D4963" s="620">
        <v>0.71</v>
      </c>
    </row>
    <row r="4964" spans="1:4" ht="9" customHeight="1" x14ac:dyDescent="0.35">
      <c r="A4964" s="618">
        <v>4915710</v>
      </c>
      <c r="B4964" s="619" t="s">
        <v>10739</v>
      </c>
      <c r="C4964" s="618" t="s">
        <v>790</v>
      </c>
      <c r="D4964" s="620">
        <v>4.24</v>
      </c>
    </row>
    <row r="4965" spans="1:4" ht="9" customHeight="1" x14ac:dyDescent="0.35">
      <c r="A4965" s="618">
        <v>4915709</v>
      </c>
      <c r="B4965" s="619" t="s">
        <v>10740</v>
      </c>
      <c r="C4965" s="618" t="s">
        <v>790</v>
      </c>
      <c r="D4965" s="620">
        <v>1.06</v>
      </c>
    </row>
    <row r="4966" spans="1:4" ht="9" customHeight="1" x14ac:dyDescent="0.35">
      <c r="A4966" s="618">
        <v>4915686</v>
      </c>
      <c r="B4966" s="619" t="s">
        <v>10741</v>
      </c>
      <c r="C4966" s="618" t="s">
        <v>795</v>
      </c>
      <c r="D4966" s="620">
        <v>4.24</v>
      </c>
    </row>
    <row r="4967" spans="1:4" ht="9" customHeight="1" x14ac:dyDescent="0.35">
      <c r="A4967" s="618">
        <v>4915687</v>
      </c>
      <c r="B4967" s="619" t="s">
        <v>10742</v>
      </c>
      <c r="C4967" s="618" t="s">
        <v>795</v>
      </c>
      <c r="D4967" s="620">
        <v>2.65</v>
      </c>
    </row>
    <row r="4968" spans="1:4" ht="9" customHeight="1" x14ac:dyDescent="0.35">
      <c r="A4968" s="618">
        <v>4915634</v>
      </c>
      <c r="B4968" s="619" t="s">
        <v>10743</v>
      </c>
      <c r="C4968" s="618" t="s">
        <v>790</v>
      </c>
      <c r="D4968" s="620">
        <v>72.66</v>
      </c>
    </row>
    <row r="4969" spans="1:4" ht="9" customHeight="1" x14ac:dyDescent="0.35">
      <c r="A4969" s="618">
        <v>4915633</v>
      </c>
      <c r="B4969" s="619" t="s">
        <v>10744</v>
      </c>
      <c r="C4969" s="618" t="s">
        <v>790</v>
      </c>
      <c r="D4969" s="620">
        <v>23.97</v>
      </c>
    </row>
    <row r="4970" spans="1:4" ht="9" customHeight="1" x14ac:dyDescent="0.35">
      <c r="A4970" s="618">
        <v>4915714</v>
      </c>
      <c r="B4970" s="619" t="s">
        <v>10745</v>
      </c>
      <c r="C4970" s="618" t="s">
        <v>790</v>
      </c>
      <c r="D4970" s="620">
        <v>2.95</v>
      </c>
    </row>
    <row r="4971" spans="1:4" ht="9" customHeight="1" x14ac:dyDescent="0.35">
      <c r="A4971" s="618">
        <v>4915507</v>
      </c>
      <c r="B4971" s="619" t="s">
        <v>26417</v>
      </c>
      <c r="C4971" s="618" t="s">
        <v>790</v>
      </c>
      <c r="D4971" s="620">
        <v>66.73</v>
      </c>
    </row>
    <row r="4972" spans="1:4" ht="9" customHeight="1" x14ac:dyDescent="0.35">
      <c r="A4972" s="618">
        <v>4915587</v>
      </c>
      <c r="B4972" s="619" t="s">
        <v>26418</v>
      </c>
      <c r="C4972" s="618" t="s">
        <v>790</v>
      </c>
      <c r="D4972" s="620">
        <v>45.9</v>
      </c>
    </row>
    <row r="4973" spans="1:4" ht="9" customHeight="1" x14ac:dyDescent="0.35">
      <c r="A4973" s="618">
        <v>4915759</v>
      </c>
      <c r="B4973" s="619" t="s">
        <v>10746</v>
      </c>
      <c r="C4973" s="618" t="s">
        <v>795</v>
      </c>
      <c r="D4973" s="620">
        <v>7.15</v>
      </c>
    </row>
    <row r="4974" spans="1:4" ht="9" customHeight="1" x14ac:dyDescent="0.35">
      <c r="A4974" s="618">
        <v>4915758</v>
      </c>
      <c r="B4974" s="619" t="s">
        <v>10747</v>
      </c>
      <c r="C4974" s="618" t="s">
        <v>790</v>
      </c>
      <c r="D4974" s="620">
        <v>4.2699999999999996</v>
      </c>
    </row>
    <row r="4975" spans="1:4" ht="9" customHeight="1" x14ac:dyDescent="0.35">
      <c r="A4975" s="618">
        <v>4915640</v>
      </c>
      <c r="B4975" s="619" t="s">
        <v>10748</v>
      </c>
      <c r="C4975" s="618" t="s">
        <v>138</v>
      </c>
      <c r="D4975" s="620">
        <v>21.22</v>
      </c>
    </row>
    <row r="4976" spans="1:4" ht="9" customHeight="1" x14ac:dyDescent="0.35">
      <c r="A4976" s="618">
        <v>4915639</v>
      </c>
      <c r="B4976" s="619" t="s">
        <v>10749</v>
      </c>
      <c r="C4976" s="618" t="s">
        <v>137</v>
      </c>
      <c r="D4976" s="620">
        <v>4.24</v>
      </c>
    </row>
    <row r="4977" spans="1:4" ht="9" customHeight="1" x14ac:dyDescent="0.35">
      <c r="A4977" s="618">
        <v>4915508</v>
      </c>
      <c r="B4977" s="619" t="s">
        <v>26419</v>
      </c>
      <c r="C4977" s="618" t="s">
        <v>137</v>
      </c>
      <c r="D4977" s="620">
        <v>66.760000000000005</v>
      </c>
    </row>
    <row r="4978" spans="1:4" ht="9" customHeight="1" x14ac:dyDescent="0.35">
      <c r="A4978" s="618">
        <v>4915588</v>
      </c>
      <c r="B4978" s="619" t="s">
        <v>26420</v>
      </c>
      <c r="C4978" s="618" t="s">
        <v>137</v>
      </c>
      <c r="D4978" s="620">
        <v>45.94</v>
      </c>
    </row>
    <row r="4979" spans="1:4" ht="9" customHeight="1" x14ac:dyDescent="0.35">
      <c r="A4979" s="618">
        <v>4915695</v>
      </c>
      <c r="B4979" s="619" t="s">
        <v>10750</v>
      </c>
      <c r="C4979" s="618" t="s">
        <v>790</v>
      </c>
      <c r="D4979" s="620">
        <v>7.41</v>
      </c>
    </row>
    <row r="4980" spans="1:4" ht="9" customHeight="1" x14ac:dyDescent="0.35">
      <c r="A4980" s="618">
        <v>4915696</v>
      </c>
      <c r="B4980" s="619" t="s">
        <v>10751</v>
      </c>
      <c r="C4980" s="618" t="s">
        <v>790</v>
      </c>
      <c r="D4980" s="620">
        <v>7.41</v>
      </c>
    </row>
    <row r="4981" spans="1:4" ht="9" customHeight="1" x14ac:dyDescent="0.35">
      <c r="A4981" s="618">
        <v>4915694</v>
      </c>
      <c r="B4981" s="619" t="s">
        <v>10752</v>
      </c>
      <c r="C4981" s="618" t="s">
        <v>790</v>
      </c>
      <c r="D4981" s="620">
        <v>35.44</v>
      </c>
    </row>
    <row r="4982" spans="1:4" ht="9" customHeight="1" x14ac:dyDescent="0.35">
      <c r="A4982" s="618">
        <v>4915654</v>
      </c>
      <c r="B4982" s="619" t="s">
        <v>10753</v>
      </c>
      <c r="C4982" s="618" t="s">
        <v>137</v>
      </c>
      <c r="D4982" s="620">
        <v>12.86</v>
      </c>
    </row>
    <row r="4983" spans="1:4" ht="9" customHeight="1" x14ac:dyDescent="0.35">
      <c r="A4983" s="618">
        <v>4900001</v>
      </c>
      <c r="B4983" s="619" t="s">
        <v>10754</v>
      </c>
      <c r="C4983" s="618" t="s">
        <v>138</v>
      </c>
      <c r="D4983" s="620">
        <v>0</v>
      </c>
    </row>
    <row r="4984" spans="1:4" ht="9" customHeight="1" x14ac:dyDescent="0.35">
      <c r="A4984" s="618">
        <v>4915801</v>
      </c>
      <c r="B4984" s="619" t="s">
        <v>10755</v>
      </c>
      <c r="C4984" s="618" t="s">
        <v>138</v>
      </c>
      <c r="D4984" s="620">
        <v>0</v>
      </c>
    </row>
    <row r="4985" spans="1:4" ht="9" customHeight="1" x14ac:dyDescent="0.35">
      <c r="A4985" s="618">
        <v>4916290</v>
      </c>
      <c r="B4985" s="619" t="s">
        <v>10756</v>
      </c>
      <c r="C4985" s="618" t="s">
        <v>138</v>
      </c>
      <c r="D4985" s="620">
        <v>602.35</v>
      </c>
    </row>
    <row r="4986" spans="1:4" ht="9" customHeight="1" x14ac:dyDescent="0.35">
      <c r="A4986" s="618">
        <v>4915765</v>
      </c>
      <c r="B4986" s="619" t="s">
        <v>10757</v>
      </c>
      <c r="C4986" s="618" t="s">
        <v>138</v>
      </c>
      <c r="D4986" s="620">
        <v>193.76</v>
      </c>
    </row>
    <row r="4987" spans="1:4" ht="9" customHeight="1" x14ac:dyDescent="0.35">
      <c r="A4987" s="618">
        <v>4915766</v>
      </c>
      <c r="B4987" s="619" t="s">
        <v>10758</v>
      </c>
      <c r="C4987" s="618" t="s">
        <v>138</v>
      </c>
      <c r="D4987" s="620">
        <v>113.73</v>
      </c>
    </row>
    <row r="4988" spans="1:4" ht="9" customHeight="1" x14ac:dyDescent="0.35">
      <c r="A4988" s="618">
        <v>4915764</v>
      </c>
      <c r="B4988" s="619" t="s">
        <v>10759</v>
      </c>
      <c r="C4988" s="618" t="s">
        <v>138</v>
      </c>
      <c r="D4988" s="620">
        <v>348.77</v>
      </c>
    </row>
    <row r="4989" spans="1:4" ht="9" customHeight="1" x14ac:dyDescent="0.35">
      <c r="A4989" s="618">
        <v>4915767</v>
      </c>
      <c r="B4989" s="619" t="s">
        <v>10760</v>
      </c>
      <c r="C4989" s="618" t="s">
        <v>138</v>
      </c>
      <c r="D4989" s="620">
        <v>74.739999999999995</v>
      </c>
    </row>
    <row r="4990" spans="1:4" ht="9" customHeight="1" x14ac:dyDescent="0.35">
      <c r="A4990" s="618">
        <v>4915777</v>
      </c>
      <c r="B4990" s="619" t="s">
        <v>10761</v>
      </c>
      <c r="C4990" s="618" t="s">
        <v>790</v>
      </c>
      <c r="D4990" s="620">
        <v>13.87</v>
      </c>
    </row>
    <row r="4991" spans="1:4" ht="9" customHeight="1" x14ac:dyDescent="0.35">
      <c r="A4991" s="618">
        <v>4915618</v>
      </c>
      <c r="B4991" s="619" t="s">
        <v>26421</v>
      </c>
      <c r="C4991" s="618" t="s">
        <v>137</v>
      </c>
      <c r="D4991" s="620">
        <v>4.8899999999999997</v>
      </c>
    </row>
    <row r="4992" spans="1:4" ht="9" customHeight="1" x14ac:dyDescent="0.35">
      <c r="A4992" s="618">
        <v>4915774</v>
      </c>
      <c r="B4992" s="619" t="s">
        <v>10762</v>
      </c>
      <c r="C4992" s="618" t="s">
        <v>138</v>
      </c>
      <c r="D4992" s="620">
        <v>25.22</v>
      </c>
    </row>
    <row r="4993" spans="1:4" ht="9" customHeight="1" x14ac:dyDescent="0.35">
      <c r="A4993" s="618">
        <v>4915719</v>
      </c>
      <c r="B4993" s="619" t="s">
        <v>10763</v>
      </c>
      <c r="C4993" s="618" t="s">
        <v>137</v>
      </c>
      <c r="D4993" s="620">
        <v>36.94</v>
      </c>
    </row>
    <row r="4994" spans="1:4" ht="9" customHeight="1" x14ac:dyDescent="0.35">
      <c r="A4994" s="618">
        <v>4915611</v>
      </c>
      <c r="B4994" s="619" t="s">
        <v>26422</v>
      </c>
      <c r="C4994" s="618" t="s">
        <v>138</v>
      </c>
      <c r="D4994" s="620">
        <v>12.41</v>
      </c>
    </row>
    <row r="4995" spans="1:4" ht="9" customHeight="1" x14ac:dyDescent="0.35">
      <c r="A4995" s="618">
        <v>4915733</v>
      </c>
      <c r="B4995" s="619" t="s">
        <v>10764</v>
      </c>
      <c r="C4995" s="618" t="s">
        <v>138</v>
      </c>
      <c r="D4995" s="620">
        <v>40.409999999999997</v>
      </c>
    </row>
    <row r="4996" spans="1:4" ht="9" customHeight="1" x14ac:dyDescent="0.35">
      <c r="A4996" s="618">
        <v>4915734</v>
      </c>
      <c r="B4996" s="619" t="s">
        <v>10765</v>
      </c>
      <c r="C4996" s="618" t="s">
        <v>138</v>
      </c>
      <c r="D4996" s="620">
        <v>14.53</v>
      </c>
    </row>
    <row r="4997" spans="1:4" ht="18" customHeight="1" x14ac:dyDescent="0.35">
      <c r="A4997" s="618">
        <v>4915727</v>
      </c>
      <c r="B4997" s="619" t="s">
        <v>10766</v>
      </c>
      <c r="C4997" s="618" t="s">
        <v>790</v>
      </c>
      <c r="D4997" s="620">
        <v>11.24</v>
      </c>
    </row>
    <row r="4998" spans="1:4" ht="9" customHeight="1" x14ac:dyDescent="0.35">
      <c r="A4998" s="618">
        <v>4915726</v>
      </c>
      <c r="B4998" s="619" t="s">
        <v>10767</v>
      </c>
      <c r="C4998" s="618" t="s">
        <v>790</v>
      </c>
      <c r="D4998" s="620">
        <v>28.69</v>
      </c>
    </row>
    <row r="4999" spans="1:4" ht="9" customHeight="1" x14ac:dyDescent="0.35">
      <c r="A4999" s="618">
        <v>4915594</v>
      </c>
      <c r="B4999" s="619" t="s">
        <v>10768</v>
      </c>
      <c r="C4999" s="618" t="s">
        <v>790</v>
      </c>
      <c r="D4999" s="620">
        <v>26.17</v>
      </c>
    </row>
    <row r="5000" spans="1:4" ht="9" customHeight="1" x14ac:dyDescent="0.35">
      <c r="A5000" s="618">
        <v>4915729</v>
      </c>
      <c r="B5000" s="619" t="s">
        <v>10769</v>
      </c>
      <c r="C5000" s="618" t="s">
        <v>790</v>
      </c>
      <c r="D5000" s="620">
        <v>21.25</v>
      </c>
    </row>
    <row r="5001" spans="1:4" ht="9" customHeight="1" x14ac:dyDescent="0.35">
      <c r="A5001" s="618">
        <v>4915596</v>
      </c>
      <c r="B5001" s="619" t="s">
        <v>10770</v>
      </c>
      <c r="C5001" s="618" t="s">
        <v>790</v>
      </c>
      <c r="D5001" s="620">
        <v>20.16</v>
      </c>
    </row>
    <row r="5002" spans="1:4" ht="9" customHeight="1" x14ac:dyDescent="0.35">
      <c r="A5002" s="618">
        <v>4915732</v>
      </c>
      <c r="B5002" s="619" t="s">
        <v>10771</v>
      </c>
      <c r="C5002" s="618" t="s">
        <v>790</v>
      </c>
      <c r="D5002" s="620">
        <v>8.74</v>
      </c>
    </row>
    <row r="5003" spans="1:4" ht="9" customHeight="1" x14ac:dyDescent="0.35">
      <c r="A5003" s="618">
        <v>4915731</v>
      </c>
      <c r="B5003" s="619" t="s">
        <v>10772</v>
      </c>
      <c r="C5003" s="618" t="s">
        <v>790</v>
      </c>
      <c r="D5003" s="620">
        <v>22.43</v>
      </c>
    </row>
    <row r="5004" spans="1:4" ht="9" customHeight="1" x14ac:dyDescent="0.35">
      <c r="A5004" s="618">
        <v>4915725</v>
      </c>
      <c r="B5004" s="619" t="s">
        <v>10773</v>
      </c>
      <c r="C5004" s="618" t="s">
        <v>790</v>
      </c>
      <c r="D5004" s="620">
        <v>34.19</v>
      </c>
    </row>
    <row r="5005" spans="1:4" ht="9" customHeight="1" x14ac:dyDescent="0.35">
      <c r="A5005" s="618">
        <v>4915593</v>
      </c>
      <c r="B5005" s="619" t="s">
        <v>10774</v>
      </c>
      <c r="C5005" s="618" t="s">
        <v>790</v>
      </c>
      <c r="D5005" s="620">
        <v>31.67</v>
      </c>
    </row>
    <row r="5006" spans="1:4" ht="9" customHeight="1" x14ac:dyDescent="0.35">
      <c r="A5006" s="618">
        <v>4915728</v>
      </c>
      <c r="B5006" s="619" t="s">
        <v>10775</v>
      </c>
      <c r="C5006" s="618" t="s">
        <v>790</v>
      </c>
      <c r="D5006" s="620">
        <v>32</v>
      </c>
    </row>
    <row r="5007" spans="1:4" ht="9" customHeight="1" x14ac:dyDescent="0.35">
      <c r="A5007" s="618">
        <v>4915595</v>
      </c>
      <c r="B5007" s="619" t="s">
        <v>10776</v>
      </c>
      <c r="C5007" s="618" t="s">
        <v>790</v>
      </c>
      <c r="D5007" s="620">
        <v>30.92</v>
      </c>
    </row>
    <row r="5008" spans="1:4" ht="9" customHeight="1" x14ac:dyDescent="0.35">
      <c r="A5008" s="618">
        <v>4915730</v>
      </c>
      <c r="B5008" s="619" t="s">
        <v>10777</v>
      </c>
      <c r="C5008" s="618" t="s">
        <v>790</v>
      </c>
      <c r="D5008" s="620">
        <v>30.26</v>
      </c>
    </row>
    <row r="5009" spans="1:4" ht="9" customHeight="1" x14ac:dyDescent="0.35">
      <c r="A5009" s="618">
        <v>4915598</v>
      </c>
      <c r="B5009" s="619" t="s">
        <v>10778</v>
      </c>
      <c r="C5009" s="618" t="s">
        <v>137</v>
      </c>
      <c r="D5009" s="620">
        <v>0.12</v>
      </c>
    </row>
    <row r="5010" spans="1:4" ht="9" customHeight="1" x14ac:dyDescent="0.35">
      <c r="A5010" s="618">
        <v>4915748</v>
      </c>
      <c r="B5010" s="619" t="s">
        <v>10779</v>
      </c>
      <c r="C5010" s="618" t="s">
        <v>137</v>
      </c>
      <c r="D5010" s="620">
        <v>255.98</v>
      </c>
    </row>
    <row r="5011" spans="1:4" ht="9" customHeight="1" x14ac:dyDescent="0.35">
      <c r="A5011" s="618">
        <v>4915608</v>
      </c>
      <c r="B5011" s="619" t="s">
        <v>10780</v>
      </c>
      <c r="C5011" s="618" t="s">
        <v>137</v>
      </c>
      <c r="D5011" s="620">
        <v>2.71</v>
      </c>
    </row>
    <row r="5012" spans="1:4" ht="9" customHeight="1" x14ac:dyDescent="0.35">
      <c r="A5012" s="618">
        <v>4915613</v>
      </c>
      <c r="B5012" s="619" t="s">
        <v>10781</v>
      </c>
      <c r="C5012" s="618" t="s">
        <v>137</v>
      </c>
      <c r="D5012" s="620">
        <v>0.26</v>
      </c>
    </row>
    <row r="5013" spans="1:4" ht="9" customHeight="1" x14ac:dyDescent="0.35">
      <c r="A5013" s="618">
        <v>4915692</v>
      </c>
      <c r="B5013" s="619" t="s">
        <v>10782</v>
      </c>
      <c r="C5013" s="618" t="s">
        <v>138</v>
      </c>
      <c r="D5013" s="620">
        <v>399.07</v>
      </c>
    </row>
    <row r="5014" spans="1:4" ht="9" customHeight="1" x14ac:dyDescent="0.35">
      <c r="A5014" s="618">
        <v>4915746</v>
      </c>
      <c r="B5014" s="619" t="s">
        <v>10783</v>
      </c>
      <c r="C5014" s="618" t="s">
        <v>138</v>
      </c>
      <c r="D5014" s="620">
        <v>309.75</v>
      </c>
    </row>
    <row r="5015" spans="1:4" ht="9" customHeight="1" x14ac:dyDescent="0.35">
      <c r="A5015" s="618">
        <v>4915630</v>
      </c>
      <c r="B5015" s="619" t="s">
        <v>10784</v>
      </c>
      <c r="C5015" s="618" t="s">
        <v>138</v>
      </c>
      <c r="D5015" s="620">
        <v>399.07</v>
      </c>
    </row>
    <row r="5016" spans="1:4" ht="9" customHeight="1" x14ac:dyDescent="0.35">
      <c r="A5016" s="618">
        <v>4915631</v>
      </c>
      <c r="B5016" s="619" t="s">
        <v>10785</v>
      </c>
      <c r="C5016" s="618" t="s">
        <v>138</v>
      </c>
      <c r="D5016" s="620">
        <v>309.75</v>
      </c>
    </row>
    <row r="5017" spans="1:4" ht="9" customHeight="1" x14ac:dyDescent="0.35">
      <c r="A5017" s="618">
        <v>4915785</v>
      </c>
      <c r="B5017" s="619" t="s">
        <v>10786</v>
      </c>
      <c r="C5017" s="618" t="s">
        <v>798</v>
      </c>
      <c r="D5017" s="620">
        <v>417.73</v>
      </c>
    </row>
    <row r="5018" spans="1:4" ht="9" customHeight="1" x14ac:dyDescent="0.35">
      <c r="A5018" s="618">
        <v>4915786</v>
      </c>
      <c r="B5018" s="619" t="s">
        <v>10787</v>
      </c>
      <c r="C5018" s="618" t="s">
        <v>798</v>
      </c>
      <c r="D5018" s="620">
        <v>163.35</v>
      </c>
    </row>
    <row r="5019" spans="1:4" ht="9" customHeight="1" x14ac:dyDescent="0.35">
      <c r="A5019" s="618">
        <v>4915795</v>
      </c>
      <c r="B5019" s="619" t="s">
        <v>10788</v>
      </c>
      <c r="C5019" s="618" t="s">
        <v>798</v>
      </c>
      <c r="D5019" s="620">
        <v>389.28</v>
      </c>
    </row>
    <row r="5020" spans="1:4" ht="9" customHeight="1" x14ac:dyDescent="0.35">
      <c r="A5020" s="618">
        <v>4915800</v>
      </c>
      <c r="B5020" s="619" t="s">
        <v>10789</v>
      </c>
      <c r="C5020" s="618" t="s">
        <v>798</v>
      </c>
      <c r="D5020" s="620">
        <v>51.67</v>
      </c>
    </row>
    <row r="5021" spans="1:4" ht="9" customHeight="1" x14ac:dyDescent="0.35">
      <c r="A5021" s="618">
        <v>4915799</v>
      </c>
      <c r="B5021" s="619" t="s">
        <v>10790</v>
      </c>
      <c r="C5021" s="618" t="s">
        <v>798</v>
      </c>
      <c r="D5021" s="620">
        <v>40.229999999999997</v>
      </c>
    </row>
    <row r="5022" spans="1:4" ht="9" customHeight="1" x14ac:dyDescent="0.35">
      <c r="A5022" s="618">
        <v>4915698</v>
      </c>
      <c r="B5022" s="619" t="s">
        <v>10791</v>
      </c>
      <c r="C5022" s="618" t="s">
        <v>798</v>
      </c>
      <c r="D5022" s="620">
        <v>20.56</v>
      </c>
    </row>
    <row r="5023" spans="1:4" ht="9" customHeight="1" x14ac:dyDescent="0.35">
      <c r="A5023" s="618">
        <v>4915794</v>
      </c>
      <c r="B5023" s="619" t="s">
        <v>10792</v>
      </c>
      <c r="C5023" s="618" t="s">
        <v>798</v>
      </c>
      <c r="D5023" s="620">
        <v>627.89</v>
      </c>
    </row>
    <row r="5024" spans="1:4" ht="9" customHeight="1" x14ac:dyDescent="0.35">
      <c r="A5024" s="618">
        <v>4915789</v>
      </c>
      <c r="B5024" s="619" t="s">
        <v>10793</v>
      </c>
      <c r="C5024" s="618" t="s">
        <v>795</v>
      </c>
      <c r="D5024" s="620">
        <v>2128.94</v>
      </c>
    </row>
    <row r="5025" spans="1:4" ht="9" customHeight="1" x14ac:dyDescent="0.35">
      <c r="A5025" s="618">
        <v>4915798</v>
      </c>
      <c r="B5025" s="619" t="s">
        <v>10794</v>
      </c>
      <c r="C5025" s="618" t="s">
        <v>795</v>
      </c>
      <c r="D5025" s="620">
        <v>1776.24</v>
      </c>
    </row>
    <row r="5026" spans="1:4" ht="18" customHeight="1" x14ac:dyDescent="0.35">
      <c r="A5026" s="618">
        <v>4915788</v>
      </c>
      <c r="B5026" s="619" t="s">
        <v>10795</v>
      </c>
      <c r="C5026" s="618" t="s">
        <v>795</v>
      </c>
      <c r="D5026" s="620">
        <v>1930.78</v>
      </c>
    </row>
    <row r="5027" spans="1:4" ht="18" customHeight="1" x14ac:dyDescent="0.35">
      <c r="A5027" s="618">
        <v>4915797</v>
      </c>
      <c r="B5027" s="619" t="s">
        <v>10796</v>
      </c>
      <c r="C5027" s="618" t="s">
        <v>795</v>
      </c>
      <c r="D5027" s="620">
        <v>1027.06</v>
      </c>
    </row>
    <row r="5028" spans="1:4" ht="18" customHeight="1" x14ac:dyDescent="0.35">
      <c r="A5028" s="618">
        <v>4915787</v>
      </c>
      <c r="B5028" s="619" t="s">
        <v>10797</v>
      </c>
      <c r="C5028" s="618" t="s">
        <v>795</v>
      </c>
      <c r="D5028" s="620">
        <v>921.92</v>
      </c>
    </row>
    <row r="5029" spans="1:4" ht="9" customHeight="1" x14ac:dyDescent="0.35">
      <c r="A5029" s="618">
        <v>4915796</v>
      </c>
      <c r="B5029" s="619" t="s">
        <v>10798</v>
      </c>
      <c r="C5029" s="618" t="s">
        <v>795</v>
      </c>
      <c r="D5029" s="620">
        <v>364.36</v>
      </c>
    </row>
    <row r="5030" spans="1:4" ht="9" customHeight="1" x14ac:dyDescent="0.35">
      <c r="A5030" s="618">
        <v>4915760</v>
      </c>
      <c r="B5030" s="619" t="s">
        <v>10799</v>
      </c>
      <c r="C5030" s="618" t="s">
        <v>137</v>
      </c>
      <c r="D5030" s="620">
        <v>21.25</v>
      </c>
    </row>
    <row r="5031" spans="1:4" ht="9" customHeight="1" x14ac:dyDescent="0.35">
      <c r="A5031" s="618">
        <v>4915699</v>
      </c>
      <c r="B5031" s="619" t="s">
        <v>10800</v>
      </c>
      <c r="C5031" s="618" t="s">
        <v>798</v>
      </c>
      <c r="D5031" s="620">
        <v>31.82</v>
      </c>
    </row>
    <row r="5032" spans="1:4" ht="9" customHeight="1" x14ac:dyDescent="0.35">
      <c r="A5032" s="618">
        <v>4915736</v>
      </c>
      <c r="B5032" s="619" t="s">
        <v>10801</v>
      </c>
      <c r="C5032" s="618" t="s">
        <v>138</v>
      </c>
      <c r="D5032" s="620">
        <v>15.88</v>
      </c>
    </row>
    <row r="5033" spans="1:4" ht="9" customHeight="1" x14ac:dyDescent="0.35">
      <c r="A5033" s="618">
        <v>4915735</v>
      </c>
      <c r="B5033" s="619" t="s">
        <v>10802</v>
      </c>
      <c r="C5033" s="618" t="s">
        <v>138</v>
      </c>
      <c r="D5033" s="620">
        <v>12.71</v>
      </c>
    </row>
    <row r="5034" spans="1:4" ht="9" customHeight="1" x14ac:dyDescent="0.35">
      <c r="A5034" s="618">
        <v>4915670</v>
      </c>
      <c r="B5034" s="619" t="s">
        <v>10803</v>
      </c>
      <c r="C5034" s="618" t="s">
        <v>138</v>
      </c>
      <c r="D5034" s="620">
        <v>190.41</v>
      </c>
    </row>
    <row r="5035" spans="1:4" ht="9" customHeight="1" x14ac:dyDescent="0.35">
      <c r="A5035" s="618">
        <v>4915668</v>
      </c>
      <c r="B5035" s="619" t="s">
        <v>10804</v>
      </c>
      <c r="C5035" s="618" t="s">
        <v>138</v>
      </c>
      <c r="D5035" s="620">
        <v>300.95</v>
      </c>
    </row>
    <row r="5036" spans="1:4" ht="9" customHeight="1" x14ac:dyDescent="0.35">
      <c r="A5036" s="618">
        <v>4915761</v>
      </c>
      <c r="B5036" s="619" t="s">
        <v>10805</v>
      </c>
      <c r="C5036" s="618" t="s">
        <v>137</v>
      </c>
      <c r="D5036" s="620">
        <v>4.24</v>
      </c>
    </row>
    <row r="5037" spans="1:4" ht="9" customHeight="1" x14ac:dyDescent="0.35">
      <c r="A5037" s="618">
        <v>4915762</v>
      </c>
      <c r="B5037" s="619" t="s">
        <v>10806</v>
      </c>
      <c r="C5037" s="618" t="s">
        <v>790</v>
      </c>
      <c r="D5037" s="620">
        <v>2.12</v>
      </c>
    </row>
    <row r="5038" spans="1:4" ht="9" customHeight="1" x14ac:dyDescent="0.35">
      <c r="A5038" s="618">
        <v>4915738</v>
      </c>
      <c r="B5038" s="619" t="s">
        <v>10807</v>
      </c>
      <c r="C5038" s="618" t="s">
        <v>138</v>
      </c>
      <c r="D5038" s="620">
        <v>6.09</v>
      </c>
    </row>
    <row r="5039" spans="1:4" ht="9" customHeight="1" x14ac:dyDescent="0.35">
      <c r="A5039" s="618">
        <v>4915737</v>
      </c>
      <c r="B5039" s="619" t="s">
        <v>10808</v>
      </c>
      <c r="C5039" s="618" t="s">
        <v>138</v>
      </c>
      <c r="D5039" s="620">
        <v>5.1100000000000003</v>
      </c>
    </row>
    <row r="5040" spans="1:4" ht="9" customHeight="1" x14ac:dyDescent="0.35">
      <c r="A5040" s="618">
        <v>4915669</v>
      </c>
      <c r="B5040" s="619" t="s">
        <v>10809</v>
      </c>
      <c r="C5040" s="618" t="s">
        <v>138</v>
      </c>
      <c r="D5040" s="620">
        <v>8.3800000000000008</v>
      </c>
    </row>
    <row r="5041" spans="1:4" ht="9" customHeight="1" x14ac:dyDescent="0.35">
      <c r="A5041" s="618">
        <v>4915667</v>
      </c>
      <c r="B5041" s="619" t="s">
        <v>10810</v>
      </c>
      <c r="C5041" s="618" t="s">
        <v>138</v>
      </c>
      <c r="D5041" s="620">
        <v>13.32</v>
      </c>
    </row>
    <row r="5042" spans="1:4" ht="9" customHeight="1" x14ac:dyDescent="0.35">
      <c r="A5042" s="618">
        <v>4915632</v>
      </c>
      <c r="B5042" s="619" t="s">
        <v>10811</v>
      </c>
      <c r="C5042" s="618" t="s">
        <v>138</v>
      </c>
      <c r="D5042" s="620">
        <v>445.12</v>
      </c>
    </row>
    <row r="5043" spans="1:4" ht="9" customHeight="1" x14ac:dyDescent="0.35">
      <c r="A5043" s="618">
        <v>4915753</v>
      </c>
      <c r="B5043" s="619" t="s">
        <v>10812</v>
      </c>
      <c r="C5043" s="618" t="s">
        <v>138</v>
      </c>
      <c r="D5043" s="620">
        <v>1691.32</v>
      </c>
    </row>
    <row r="5044" spans="1:4" ht="9" customHeight="1" x14ac:dyDescent="0.35">
      <c r="A5044" s="618">
        <v>4915776</v>
      </c>
      <c r="B5044" s="619" t="s">
        <v>10813</v>
      </c>
      <c r="C5044" s="618" t="s">
        <v>10814</v>
      </c>
      <c r="D5044" s="620">
        <v>757.97</v>
      </c>
    </row>
    <row r="5045" spans="1:4" ht="9" customHeight="1" x14ac:dyDescent="0.35">
      <c r="A5045" s="618">
        <v>4915740</v>
      </c>
      <c r="B5045" s="619" t="s">
        <v>10815</v>
      </c>
      <c r="C5045" s="618" t="s">
        <v>10814</v>
      </c>
      <c r="D5045" s="620">
        <v>1764.87</v>
      </c>
    </row>
    <row r="5046" spans="1:4" ht="9" customHeight="1" x14ac:dyDescent="0.35">
      <c r="A5046" s="618">
        <v>4915741</v>
      </c>
      <c r="B5046" s="619" t="s">
        <v>10816</v>
      </c>
      <c r="C5046" s="618" t="s">
        <v>10814</v>
      </c>
      <c r="D5046" s="620">
        <v>4235.6899999999996</v>
      </c>
    </row>
    <row r="5047" spans="1:4" ht="9" customHeight="1" x14ac:dyDescent="0.35">
      <c r="A5047" s="618">
        <v>4915775</v>
      </c>
      <c r="B5047" s="619" t="s">
        <v>10817</v>
      </c>
      <c r="C5047" s="618" t="s">
        <v>10814</v>
      </c>
      <c r="D5047" s="620">
        <v>899.71</v>
      </c>
    </row>
    <row r="5048" spans="1:4" ht="9" customHeight="1" x14ac:dyDescent="0.35">
      <c r="A5048" s="618">
        <v>4915742</v>
      </c>
      <c r="B5048" s="619" t="s">
        <v>10818</v>
      </c>
      <c r="C5048" s="618" t="s">
        <v>10814</v>
      </c>
      <c r="D5048" s="620">
        <v>520.49</v>
      </c>
    </row>
    <row r="5049" spans="1:4" ht="9" customHeight="1" x14ac:dyDescent="0.35">
      <c r="A5049" s="618">
        <v>4915626</v>
      </c>
      <c r="B5049" s="619" t="s">
        <v>10819</v>
      </c>
      <c r="C5049" s="618" t="s">
        <v>790</v>
      </c>
      <c r="D5049" s="620">
        <v>2.84</v>
      </c>
    </row>
    <row r="5050" spans="1:4" ht="9" customHeight="1" x14ac:dyDescent="0.35">
      <c r="A5050" s="618">
        <v>4915653</v>
      </c>
      <c r="B5050" s="619" t="s">
        <v>10820</v>
      </c>
      <c r="C5050" s="618" t="s">
        <v>752</v>
      </c>
      <c r="D5050" s="620">
        <v>71.16</v>
      </c>
    </row>
    <row r="5051" spans="1:4" ht="9" customHeight="1" x14ac:dyDescent="0.35">
      <c r="A5051" s="618">
        <v>4915623</v>
      </c>
      <c r="B5051" s="619" t="s">
        <v>10821</v>
      </c>
      <c r="C5051" s="618" t="s">
        <v>138</v>
      </c>
      <c r="D5051" s="620">
        <v>136.63999999999999</v>
      </c>
    </row>
    <row r="5052" spans="1:4" ht="9" customHeight="1" x14ac:dyDescent="0.35">
      <c r="A5052" s="618">
        <v>4915625</v>
      </c>
      <c r="B5052" s="619" t="s">
        <v>10822</v>
      </c>
      <c r="C5052" s="618" t="s">
        <v>138</v>
      </c>
      <c r="D5052" s="620">
        <v>75.760000000000005</v>
      </c>
    </row>
    <row r="5053" spans="1:4" ht="9" customHeight="1" x14ac:dyDescent="0.35">
      <c r="A5053" s="618">
        <v>4915621</v>
      </c>
      <c r="B5053" s="619" t="s">
        <v>10823</v>
      </c>
      <c r="C5053" s="618" t="s">
        <v>138</v>
      </c>
      <c r="D5053" s="620">
        <v>5.24</v>
      </c>
    </row>
    <row r="5054" spans="1:4" ht="9" customHeight="1" x14ac:dyDescent="0.35">
      <c r="A5054" s="618">
        <v>4915720</v>
      </c>
      <c r="B5054" s="619" t="s">
        <v>10824</v>
      </c>
      <c r="C5054" s="618" t="s">
        <v>795</v>
      </c>
      <c r="D5054" s="620">
        <v>33.979999999999997</v>
      </c>
    </row>
    <row r="5055" spans="1:4" ht="9" customHeight="1" x14ac:dyDescent="0.35">
      <c r="A5055" s="618">
        <v>4915592</v>
      </c>
      <c r="B5055" s="619" t="s">
        <v>10825</v>
      </c>
      <c r="C5055" s="618" t="s">
        <v>795</v>
      </c>
      <c r="D5055" s="620">
        <v>32.840000000000003</v>
      </c>
    </row>
    <row r="5056" spans="1:4" ht="9" customHeight="1" x14ac:dyDescent="0.35">
      <c r="A5056" s="618">
        <v>4913703</v>
      </c>
      <c r="B5056" s="619" t="s">
        <v>10826</v>
      </c>
      <c r="C5056" s="618" t="s">
        <v>795</v>
      </c>
      <c r="D5056" s="620">
        <v>5586.66</v>
      </c>
    </row>
    <row r="5057" spans="1:4" ht="9" customHeight="1" x14ac:dyDescent="0.35">
      <c r="A5057" s="618">
        <v>4913704</v>
      </c>
      <c r="B5057" s="619" t="s">
        <v>10827</v>
      </c>
      <c r="C5057" s="618" t="s">
        <v>795</v>
      </c>
      <c r="D5057" s="620">
        <v>5466.67</v>
      </c>
    </row>
    <row r="5058" spans="1:4" ht="9" customHeight="1" x14ac:dyDescent="0.35">
      <c r="A5058" s="618">
        <v>4915757</v>
      </c>
      <c r="B5058" s="619" t="s">
        <v>10828</v>
      </c>
      <c r="C5058" s="618" t="s">
        <v>138</v>
      </c>
      <c r="D5058" s="620">
        <v>461.57</v>
      </c>
    </row>
    <row r="5059" spans="1:4" ht="9" customHeight="1" x14ac:dyDescent="0.35">
      <c r="A5059" s="618">
        <v>4915678</v>
      </c>
      <c r="B5059" s="619" t="s">
        <v>10829</v>
      </c>
      <c r="C5059" s="618" t="s">
        <v>138</v>
      </c>
      <c r="D5059" s="620">
        <v>407.17</v>
      </c>
    </row>
    <row r="5060" spans="1:4" ht="9" customHeight="1" x14ac:dyDescent="0.35">
      <c r="A5060" s="618">
        <v>4919547</v>
      </c>
      <c r="B5060" s="619" t="s">
        <v>10830</v>
      </c>
      <c r="C5060" s="618" t="s">
        <v>795</v>
      </c>
      <c r="D5060" s="620">
        <v>467.34</v>
      </c>
    </row>
    <row r="5061" spans="1:4" ht="9" customHeight="1" x14ac:dyDescent="0.35">
      <c r="A5061" s="618">
        <v>4915716</v>
      </c>
      <c r="B5061" s="619" t="s">
        <v>10831</v>
      </c>
      <c r="C5061" s="618" t="s">
        <v>137</v>
      </c>
      <c r="D5061" s="620">
        <v>20.02</v>
      </c>
    </row>
    <row r="5062" spans="1:4" ht="9" customHeight="1" x14ac:dyDescent="0.35">
      <c r="A5062" s="618">
        <v>4915750</v>
      </c>
      <c r="B5062" s="619" t="s">
        <v>10832</v>
      </c>
      <c r="C5062" s="618" t="s">
        <v>790</v>
      </c>
      <c r="D5062" s="620">
        <v>264.45</v>
      </c>
    </row>
    <row r="5063" spans="1:4" ht="9" customHeight="1" x14ac:dyDescent="0.35">
      <c r="A5063" s="618">
        <v>4915769</v>
      </c>
      <c r="B5063" s="619" t="s">
        <v>10833</v>
      </c>
      <c r="C5063" s="618" t="s">
        <v>138</v>
      </c>
      <c r="D5063" s="620">
        <v>34.57</v>
      </c>
    </row>
    <row r="5064" spans="1:4" ht="9" customHeight="1" x14ac:dyDescent="0.35">
      <c r="A5064" s="618">
        <v>5213836</v>
      </c>
      <c r="B5064" s="619" t="s">
        <v>10834</v>
      </c>
      <c r="C5064" s="618" t="s">
        <v>10835</v>
      </c>
      <c r="D5064" s="620">
        <v>1.22</v>
      </c>
    </row>
    <row r="5065" spans="1:4" ht="9" customHeight="1" x14ac:dyDescent="0.35">
      <c r="A5065" s="618">
        <v>5213368</v>
      </c>
      <c r="B5065" s="619" t="s">
        <v>10836</v>
      </c>
      <c r="C5065" s="618" t="s">
        <v>795</v>
      </c>
      <c r="D5065" s="620">
        <v>22.34</v>
      </c>
    </row>
    <row r="5066" spans="1:4" ht="9" customHeight="1" x14ac:dyDescent="0.35">
      <c r="A5066" s="618">
        <v>5213367</v>
      </c>
      <c r="B5066" s="619" t="s">
        <v>10837</v>
      </c>
      <c r="C5066" s="618" t="s">
        <v>795</v>
      </c>
      <c r="D5066" s="620">
        <v>20.309999999999999</v>
      </c>
    </row>
    <row r="5067" spans="1:4" ht="9" customHeight="1" x14ac:dyDescent="0.35">
      <c r="A5067" s="618">
        <v>5213385</v>
      </c>
      <c r="B5067" s="619" t="s">
        <v>10838</v>
      </c>
      <c r="C5067" s="618" t="s">
        <v>795</v>
      </c>
      <c r="D5067" s="620">
        <v>354.18</v>
      </c>
    </row>
    <row r="5068" spans="1:4" ht="9" customHeight="1" x14ac:dyDescent="0.35">
      <c r="A5068" s="618">
        <v>5213343</v>
      </c>
      <c r="B5068" s="619" t="s">
        <v>10839</v>
      </c>
      <c r="C5068" s="618" t="s">
        <v>10835</v>
      </c>
      <c r="D5068" s="620">
        <v>3.91</v>
      </c>
    </row>
    <row r="5069" spans="1:4" ht="9" customHeight="1" x14ac:dyDescent="0.35">
      <c r="A5069" s="618">
        <v>5213390</v>
      </c>
      <c r="B5069" s="619" t="s">
        <v>10840</v>
      </c>
      <c r="C5069" s="618" t="s">
        <v>790</v>
      </c>
      <c r="D5069" s="620">
        <v>302.44</v>
      </c>
    </row>
    <row r="5070" spans="1:4" ht="9" customHeight="1" x14ac:dyDescent="0.35">
      <c r="A5070" s="618">
        <v>5213344</v>
      </c>
      <c r="B5070" s="619" t="s">
        <v>10841</v>
      </c>
      <c r="C5070" s="618" t="s">
        <v>10842</v>
      </c>
      <c r="D5070" s="620">
        <v>3.41</v>
      </c>
    </row>
    <row r="5071" spans="1:4" ht="9" customHeight="1" x14ac:dyDescent="0.35">
      <c r="A5071" s="618">
        <v>5213386</v>
      </c>
      <c r="B5071" s="619" t="s">
        <v>10843</v>
      </c>
      <c r="C5071" s="618" t="s">
        <v>795</v>
      </c>
      <c r="D5071" s="620">
        <v>602.30999999999995</v>
      </c>
    </row>
    <row r="5072" spans="1:4" ht="9" customHeight="1" x14ac:dyDescent="0.35">
      <c r="A5072" s="618">
        <v>5213345</v>
      </c>
      <c r="B5072" s="619" t="s">
        <v>10844</v>
      </c>
      <c r="C5072" s="618" t="s">
        <v>10835</v>
      </c>
      <c r="D5072" s="620">
        <v>5.92</v>
      </c>
    </row>
    <row r="5073" spans="1:4" ht="9" customHeight="1" x14ac:dyDescent="0.35">
      <c r="A5073" s="618">
        <v>5213387</v>
      </c>
      <c r="B5073" s="619" t="s">
        <v>10845</v>
      </c>
      <c r="C5073" s="618" t="s">
        <v>795</v>
      </c>
      <c r="D5073" s="620">
        <v>870.98</v>
      </c>
    </row>
    <row r="5074" spans="1:4" ht="9" customHeight="1" x14ac:dyDescent="0.35">
      <c r="A5074" s="618">
        <v>5213346</v>
      </c>
      <c r="B5074" s="619" t="s">
        <v>10846</v>
      </c>
      <c r="C5074" s="618" t="s">
        <v>10835</v>
      </c>
      <c r="D5074" s="620">
        <v>8.34</v>
      </c>
    </row>
    <row r="5075" spans="1:4" ht="9" customHeight="1" x14ac:dyDescent="0.35">
      <c r="A5075" s="618">
        <v>5213843</v>
      </c>
      <c r="B5075" s="619" t="s">
        <v>10847</v>
      </c>
      <c r="C5075" s="618" t="s">
        <v>10842</v>
      </c>
      <c r="D5075" s="620">
        <v>1.02</v>
      </c>
    </row>
    <row r="5076" spans="1:4" ht="9" customHeight="1" x14ac:dyDescent="0.35">
      <c r="A5076" s="618">
        <v>5213833</v>
      </c>
      <c r="B5076" s="619" t="s">
        <v>10848</v>
      </c>
      <c r="C5076" s="618" t="s">
        <v>10835</v>
      </c>
      <c r="D5076" s="620">
        <v>11.85</v>
      </c>
    </row>
    <row r="5077" spans="1:4" ht="9" customHeight="1" x14ac:dyDescent="0.35">
      <c r="A5077" s="618">
        <v>5213834</v>
      </c>
      <c r="B5077" s="619" t="s">
        <v>10849</v>
      </c>
      <c r="C5077" s="618" t="s">
        <v>10835</v>
      </c>
      <c r="D5077" s="620">
        <v>7.77</v>
      </c>
    </row>
    <row r="5078" spans="1:4" ht="9" customHeight="1" x14ac:dyDescent="0.35">
      <c r="A5078" s="618">
        <v>5219544</v>
      </c>
      <c r="B5078" s="619" t="s">
        <v>10850</v>
      </c>
      <c r="C5078" s="618" t="s">
        <v>795</v>
      </c>
      <c r="D5078" s="620">
        <v>249.63</v>
      </c>
    </row>
    <row r="5079" spans="1:4" ht="9" customHeight="1" x14ac:dyDescent="0.35">
      <c r="A5079" s="618">
        <v>5213383</v>
      </c>
      <c r="B5079" s="619" t="s">
        <v>10851</v>
      </c>
      <c r="C5079" s="618" t="s">
        <v>10835</v>
      </c>
      <c r="D5079" s="620">
        <v>0.82</v>
      </c>
    </row>
    <row r="5080" spans="1:4" ht="9" customHeight="1" x14ac:dyDescent="0.35">
      <c r="A5080" s="618">
        <v>5213380</v>
      </c>
      <c r="B5080" s="619" t="s">
        <v>10852</v>
      </c>
      <c r="C5080" s="618" t="s">
        <v>10835</v>
      </c>
      <c r="D5080" s="620">
        <v>1.92</v>
      </c>
    </row>
    <row r="5081" spans="1:4" ht="9" customHeight="1" x14ac:dyDescent="0.35">
      <c r="A5081" s="618">
        <v>5213838</v>
      </c>
      <c r="B5081" s="619" t="s">
        <v>10853</v>
      </c>
      <c r="C5081" s="618" t="s">
        <v>10835</v>
      </c>
      <c r="D5081" s="620">
        <v>5.28</v>
      </c>
    </row>
    <row r="5082" spans="1:4" ht="9" customHeight="1" x14ac:dyDescent="0.35">
      <c r="A5082" s="618">
        <v>5213837</v>
      </c>
      <c r="B5082" s="619" t="s">
        <v>10854</v>
      </c>
      <c r="C5082" s="618" t="s">
        <v>795</v>
      </c>
      <c r="D5082" s="620">
        <v>172.55</v>
      </c>
    </row>
    <row r="5083" spans="1:4" ht="9" customHeight="1" x14ac:dyDescent="0.35">
      <c r="A5083" s="618">
        <v>5213835</v>
      </c>
      <c r="B5083" s="619" t="s">
        <v>10855</v>
      </c>
      <c r="C5083" s="618" t="s">
        <v>10835</v>
      </c>
      <c r="D5083" s="620">
        <v>0.76</v>
      </c>
    </row>
    <row r="5084" spans="1:4" ht="9" customHeight="1" x14ac:dyDescent="0.35">
      <c r="A5084" s="618">
        <v>5213839</v>
      </c>
      <c r="B5084" s="619" t="s">
        <v>10856</v>
      </c>
      <c r="C5084" s="618" t="s">
        <v>137</v>
      </c>
      <c r="D5084" s="620">
        <v>346.41</v>
      </c>
    </row>
    <row r="5085" spans="1:4" ht="9" customHeight="1" x14ac:dyDescent="0.35">
      <c r="A5085" s="618">
        <v>5213347</v>
      </c>
      <c r="B5085" s="619" t="s">
        <v>10857</v>
      </c>
      <c r="C5085" s="618" t="s">
        <v>10858</v>
      </c>
      <c r="D5085" s="620">
        <v>7.54</v>
      </c>
    </row>
    <row r="5086" spans="1:4" ht="9" customHeight="1" x14ac:dyDescent="0.35">
      <c r="A5086" s="618">
        <v>5213840</v>
      </c>
      <c r="B5086" s="619" t="s">
        <v>10859</v>
      </c>
      <c r="C5086" s="618" t="s">
        <v>137</v>
      </c>
      <c r="D5086" s="620">
        <v>31.76</v>
      </c>
    </row>
    <row r="5087" spans="1:4" ht="9" customHeight="1" x14ac:dyDescent="0.35">
      <c r="A5087" s="618">
        <v>5213349</v>
      </c>
      <c r="B5087" s="619" t="s">
        <v>10860</v>
      </c>
      <c r="C5087" s="618" t="s">
        <v>10858</v>
      </c>
      <c r="D5087" s="620">
        <v>0.66</v>
      </c>
    </row>
    <row r="5088" spans="1:4" ht="9" customHeight="1" x14ac:dyDescent="0.35">
      <c r="A5088" s="618">
        <v>5213841</v>
      </c>
      <c r="B5088" s="619" t="s">
        <v>10861</v>
      </c>
      <c r="C5088" s="618" t="s">
        <v>137</v>
      </c>
      <c r="D5088" s="620">
        <v>66.44</v>
      </c>
    </row>
    <row r="5089" spans="1:4" ht="9" customHeight="1" x14ac:dyDescent="0.35">
      <c r="A5089" s="618">
        <v>5213348</v>
      </c>
      <c r="B5089" s="619" t="s">
        <v>10862</v>
      </c>
      <c r="C5089" s="618" t="s">
        <v>10858</v>
      </c>
      <c r="D5089" s="620">
        <v>0.8</v>
      </c>
    </row>
    <row r="5090" spans="1:4" ht="9" customHeight="1" x14ac:dyDescent="0.35">
      <c r="A5090" s="618">
        <v>5216116</v>
      </c>
      <c r="B5090" s="619" t="s">
        <v>10863</v>
      </c>
      <c r="C5090" s="618" t="s">
        <v>795</v>
      </c>
      <c r="D5090" s="620">
        <v>18.66</v>
      </c>
    </row>
    <row r="5091" spans="1:4" ht="9" customHeight="1" x14ac:dyDescent="0.35">
      <c r="A5091" s="618">
        <v>5216115</v>
      </c>
      <c r="B5091" s="619" t="s">
        <v>10864</v>
      </c>
      <c r="C5091" s="618" t="s">
        <v>795</v>
      </c>
      <c r="D5091" s="620">
        <v>17.52</v>
      </c>
    </row>
    <row r="5092" spans="1:4" ht="9" customHeight="1" x14ac:dyDescent="0.35">
      <c r="A5092" s="618">
        <v>5213842</v>
      </c>
      <c r="B5092" s="619" t="s">
        <v>10865</v>
      </c>
      <c r="C5092" s="618" t="s">
        <v>790</v>
      </c>
      <c r="D5092" s="620">
        <v>0.13</v>
      </c>
    </row>
    <row r="5093" spans="1:4" ht="9" customHeight="1" x14ac:dyDescent="0.35">
      <c r="A5093" s="618">
        <v>5213358</v>
      </c>
      <c r="B5093" s="619" t="s">
        <v>10866</v>
      </c>
      <c r="C5093" s="618" t="s">
        <v>137</v>
      </c>
      <c r="D5093" s="620">
        <v>189.15</v>
      </c>
    </row>
    <row r="5094" spans="1:4" ht="9" customHeight="1" x14ac:dyDescent="0.35">
      <c r="A5094" s="618">
        <v>5213848</v>
      </c>
      <c r="B5094" s="619" t="s">
        <v>10867</v>
      </c>
      <c r="C5094" s="618" t="s">
        <v>10835</v>
      </c>
      <c r="D5094" s="620">
        <v>1.1000000000000001</v>
      </c>
    </row>
    <row r="5095" spans="1:4" ht="9" customHeight="1" x14ac:dyDescent="0.35">
      <c r="A5095" s="618">
        <v>5214012</v>
      </c>
      <c r="B5095" s="619" t="s">
        <v>10868</v>
      </c>
      <c r="C5095" s="618" t="s">
        <v>137</v>
      </c>
      <c r="D5095" s="620">
        <v>20.95</v>
      </c>
    </row>
    <row r="5096" spans="1:4" ht="9" customHeight="1" x14ac:dyDescent="0.35">
      <c r="A5096" s="618">
        <v>5213356</v>
      </c>
      <c r="B5096" s="619" t="s">
        <v>10869</v>
      </c>
      <c r="C5096" s="618" t="s">
        <v>137</v>
      </c>
      <c r="D5096" s="620">
        <v>28.78</v>
      </c>
    </row>
    <row r="5097" spans="1:4" ht="18" customHeight="1" x14ac:dyDescent="0.35">
      <c r="A5097" s="618">
        <v>5214011</v>
      </c>
      <c r="B5097" s="619" t="s">
        <v>10870</v>
      </c>
      <c r="C5097" s="618" t="s">
        <v>137</v>
      </c>
      <c r="D5097" s="620">
        <v>13.46</v>
      </c>
    </row>
    <row r="5098" spans="1:4" ht="18" customHeight="1" x14ac:dyDescent="0.35">
      <c r="A5098" s="618">
        <v>5213354</v>
      </c>
      <c r="B5098" s="619" t="s">
        <v>10871</v>
      </c>
      <c r="C5098" s="618" t="s">
        <v>137</v>
      </c>
      <c r="D5098" s="620">
        <v>16.100000000000001</v>
      </c>
    </row>
    <row r="5099" spans="1:4" ht="18" customHeight="1" x14ac:dyDescent="0.35">
      <c r="A5099" s="618">
        <v>5213355</v>
      </c>
      <c r="B5099" s="619" t="s">
        <v>10872</v>
      </c>
      <c r="C5099" s="618" t="s">
        <v>137</v>
      </c>
      <c r="D5099" s="620">
        <v>18.77</v>
      </c>
    </row>
    <row r="5100" spans="1:4" ht="18" customHeight="1" x14ac:dyDescent="0.35">
      <c r="A5100" s="618">
        <v>5213850</v>
      </c>
      <c r="B5100" s="619" t="s">
        <v>10873</v>
      </c>
      <c r="C5100" s="618" t="s">
        <v>9076</v>
      </c>
      <c r="D5100" s="620">
        <v>21.18</v>
      </c>
    </row>
    <row r="5101" spans="1:4" ht="9" customHeight="1" x14ac:dyDescent="0.35">
      <c r="A5101" s="618">
        <v>5213846</v>
      </c>
      <c r="B5101" s="619" t="s">
        <v>10874</v>
      </c>
      <c r="C5101" s="618" t="s">
        <v>9076</v>
      </c>
      <c r="D5101" s="620">
        <v>6.9</v>
      </c>
    </row>
    <row r="5102" spans="1:4" ht="18" customHeight="1" x14ac:dyDescent="0.35">
      <c r="A5102" s="618">
        <v>5213847</v>
      </c>
      <c r="B5102" s="619" t="s">
        <v>10875</v>
      </c>
      <c r="C5102" s="618" t="s">
        <v>9076</v>
      </c>
      <c r="D5102" s="620">
        <v>113.63</v>
      </c>
    </row>
    <row r="5103" spans="1:4" ht="9" customHeight="1" x14ac:dyDescent="0.35">
      <c r="A5103" s="618">
        <v>5213845</v>
      </c>
      <c r="B5103" s="619" t="s">
        <v>10876</v>
      </c>
      <c r="C5103" s="618" t="s">
        <v>9076</v>
      </c>
      <c r="D5103" s="620">
        <v>35.6</v>
      </c>
    </row>
    <row r="5104" spans="1:4" ht="9" customHeight="1" x14ac:dyDescent="0.35">
      <c r="A5104" s="618">
        <v>5213412</v>
      </c>
      <c r="B5104" s="619" t="s">
        <v>10877</v>
      </c>
      <c r="C5104" s="618" t="s">
        <v>137</v>
      </c>
      <c r="D5104" s="620">
        <v>129.01</v>
      </c>
    </row>
    <row r="5105" spans="1:4" ht="9" customHeight="1" x14ac:dyDescent="0.35">
      <c r="A5105" s="618">
        <v>5213411</v>
      </c>
      <c r="B5105" s="619" t="s">
        <v>10878</v>
      </c>
      <c r="C5105" s="618" t="s">
        <v>137</v>
      </c>
      <c r="D5105" s="620">
        <v>225.93</v>
      </c>
    </row>
    <row r="5106" spans="1:4" ht="9" customHeight="1" x14ac:dyDescent="0.35">
      <c r="A5106" s="618">
        <v>5214009</v>
      </c>
      <c r="B5106" s="619" t="s">
        <v>10879</v>
      </c>
      <c r="C5106" s="618" t="s">
        <v>137</v>
      </c>
      <c r="D5106" s="620">
        <v>129.01</v>
      </c>
    </row>
    <row r="5107" spans="1:4" ht="9" customHeight="1" x14ac:dyDescent="0.35">
      <c r="A5107" s="618">
        <v>5214010</v>
      </c>
      <c r="B5107" s="619" t="s">
        <v>10880</v>
      </c>
      <c r="C5107" s="618" t="s">
        <v>137</v>
      </c>
      <c r="D5107" s="620">
        <v>234.36</v>
      </c>
    </row>
    <row r="5108" spans="1:4" ht="9" customHeight="1" x14ac:dyDescent="0.35">
      <c r="A5108" s="618">
        <v>5213413</v>
      </c>
      <c r="B5108" s="619" t="s">
        <v>10881</v>
      </c>
      <c r="C5108" s="618" t="s">
        <v>137</v>
      </c>
      <c r="D5108" s="620">
        <v>69.87</v>
      </c>
    </row>
    <row r="5109" spans="1:4" ht="9" customHeight="1" x14ac:dyDescent="0.35">
      <c r="A5109" s="618">
        <v>5213410</v>
      </c>
      <c r="B5109" s="619" t="s">
        <v>10882</v>
      </c>
      <c r="C5109" s="618" t="s">
        <v>137</v>
      </c>
      <c r="D5109" s="620">
        <v>153.44</v>
      </c>
    </row>
    <row r="5110" spans="1:4" ht="9" customHeight="1" x14ac:dyDescent="0.35">
      <c r="A5110" s="618">
        <v>5214004</v>
      </c>
      <c r="B5110" s="619" t="s">
        <v>10883</v>
      </c>
      <c r="C5110" s="618" t="s">
        <v>137</v>
      </c>
      <c r="D5110" s="620">
        <v>181.43</v>
      </c>
    </row>
    <row r="5111" spans="1:4" ht="9" customHeight="1" x14ac:dyDescent="0.35">
      <c r="A5111" s="618">
        <v>5214005</v>
      </c>
      <c r="B5111" s="619" t="s">
        <v>10884</v>
      </c>
      <c r="C5111" s="618" t="s">
        <v>137</v>
      </c>
      <c r="D5111" s="620">
        <v>164.19</v>
      </c>
    </row>
    <row r="5112" spans="1:4" ht="9" customHeight="1" x14ac:dyDescent="0.35">
      <c r="A5112" s="618">
        <v>5214006</v>
      </c>
      <c r="B5112" s="619" t="s">
        <v>10885</v>
      </c>
      <c r="C5112" s="618" t="s">
        <v>137</v>
      </c>
      <c r="D5112" s="620">
        <v>110.72</v>
      </c>
    </row>
    <row r="5113" spans="1:4" ht="9" customHeight="1" x14ac:dyDescent="0.35">
      <c r="A5113" s="618">
        <v>5214007</v>
      </c>
      <c r="B5113" s="619" t="s">
        <v>10886</v>
      </c>
      <c r="C5113" s="618" t="s">
        <v>137</v>
      </c>
      <c r="D5113" s="620">
        <v>96.72</v>
      </c>
    </row>
    <row r="5114" spans="1:4" ht="9" customHeight="1" x14ac:dyDescent="0.35">
      <c r="A5114" s="618">
        <v>5214008</v>
      </c>
      <c r="B5114" s="619" t="s">
        <v>10887</v>
      </c>
      <c r="C5114" s="618" t="s">
        <v>137</v>
      </c>
      <c r="D5114" s="620">
        <v>95.22</v>
      </c>
    </row>
    <row r="5115" spans="1:4" ht="9" customHeight="1" x14ac:dyDescent="0.35">
      <c r="A5115" s="618">
        <v>5213408</v>
      </c>
      <c r="B5115" s="619" t="s">
        <v>10888</v>
      </c>
      <c r="C5115" s="618" t="s">
        <v>137</v>
      </c>
      <c r="D5115" s="620">
        <v>49.98</v>
      </c>
    </row>
    <row r="5116" spans="1:4" ht="9" customHeight="1" x14ac:dyDescent="0.35">
      <c r="A5116" s="618">
        <v>5213400</v>
      </c>
      <c r="B5116" s="619" t="s">
        <v>10889</v>
      </c>
      <c r="C5116" s="618" t="s">
        <v>137</v>
      </c>
      <c r="D5116" s="620">
        <v>21.21</v>
      </c>
    </row>
    <row r="5117" spans="1:4" ht="9" customHeight="1" x14ac:dyDescent="0.35">
      <c r="A5117" s="618">
        <v>5213401</v>
      </c>
      <c r="B5117" s="619" t="s">
        <v>10890</v>
      </c>
      <c r="C5117" s="618" t="s">
        <v>137</v>
      </c>
      <c r="D5117" s="620">
        <v>29.09</v>
      </c>
    </row>
    <row r="5118" spans="1:4" ht="9" customHeight="1" x14ac:dyDescent="0.35">
      <c r="A5118" s="618">
        <v>5214001</v>
      </c>
      <c r="B5118" s="619" t="s">
        <v>10891</v>
      </c>
      <c r="C5118" s="618" t="s">
        <v>137</v>
      </c>
      <c r="D5118" s="620">
        <v>13.7</v>
      </c>
    </row>
    <row r="5119" spans="1:4" ht="9" customHeight="1" x14ac:dyDescent="0.35">
      <c r="A5119" s="618">
        <v>5213402</v>
      </c>
      <c r="B5119" s="619" t="s">
        <v>10892</v>
      </c>
      <c r="C5119" s="618" t="s">
        <v>137</v>
      </c>
      <c r="D5119" s="620">
        <v>16.36</v>
      </c>
    </row>
    <row r="5120" spans="1:4" ht="9" customHeight="1" x14ac:dyDescent="0.35">
      <c r="A5120" s="618">
        <v>5213403</v>
      </c>
      <c r="B5120" s="619" t="s">
        <v>10893</v>
      </c>
      <c r="C5120" s="618" t="s">
        <v>137</v>
      </c>
      <c r="D5120" s="620">
        <v>19.059999999999999</v>
      </c>
    </row>
    <row r="5121" spans="1:4" ht="9" customHeight="1" x14ac:dyDescent="0.35">
      <c r="A5121" s="618">
        <v>5214003</v>
      </c>
      <c r="B5121" s="619" t="s">
        <v>10894</v>
      </c>
      <c r="C5121" s="618" t="s">
        <v>137</v>
      </c>
      <c r="D5121" s="620">
        <v>62.4</v>
      </c>
    </row>
    <row r="5122" spans="1:4" ht="9" customHeight="1" x14ac:dyDescent="0.35">
      <c r="A5122" s="618">
        <v>5213409</v>
      </c>
      <c r="B5122" s="619" t="s">
        <v>10895</v>
      </c>
      <c r="C5122" s="618" t="s">
        <v>137</v>
      </c>
      <c r="D5122" s="620">
        <v>100.05</v>
      </c>
    </row>
    <row r="5123" spans="1:4" ht="9" customHeight="1" x14ac:dyDescent="0.35">
      <c r="A5123" s="618">
        <v>5213404</v>
      </c>
      <c r="B5123" s="619" t="s">
        <v>10896</v>
      </c>
      <c r="C5123" s="618" t="s">
        <v>137</v>
      </c>
      <c r="D5123" s="620">
        <v>37.03</v>
      </c>
    </row>
    <row r="5124" spans="1:4" ht="9" customHeight="1" x14ac:dyDescent="0.35">
      <c r="A5124" s="618">
        <v>5213405</v>
      </c>
      <c r="B5124" s="619" t="s">
        <v>10897</v>
      </c>
      <c r="C5124" s="618" t="s">
        <v>137</v>
      </c>
      <c r="D5124" s="620">
        <v>44.3</v>
      </c>
    </row>
    <row r="5125" spans="1:4" ht="9" customHeight="1" x14ac:dyDescent="0.35">
      <c r="A5125" s="618">
        <v>5214002</v>
      </c>
      <c r="B5125" s="619" t="s">
        <v>10898</v>
      </c>
      <c r="C5125" s="618" t="s">
        <v>137</v>
      </c>
      <c r="D5125" s="620">
        <v>29.75</v>
      </c>
    </row>
    <row r="5126" spans="1:4" ht="9" customHeight="1" x14ac:dyDescent="0.35">
      <c r="A5126" s="618">
        <v>5213406</v>
      </c>
      <c r="B5126" s="619" t="s">
        <v>10899</v>
      </c>
      <c r="C5126" s="618" t="s">
        <v>137</v>
      </c>
      <c r="D5126" s="620">
        <v>32.17</v>
      </c>
    </row>
    <row r="5127" spans="1:4" ht="9" customHeight="1" x14ac:dyDescent="0.35">
      <c r="A5127" s="618">
        <v>5213407</v>
      </c>
      <c r="B5127" s="619" t="s">
        <v>10900</v>
      </c>
      <c r="C5127" s="618" t="s">
        <v>137</v>
      </c>
      <c r="D5127" s="620">
        <v>34.590000000000003</v>
      </c>
    </row>
    <row r="5128" spans="1:4" ht="9" customHeight="1" x14ac:dyDescent="0.35">
      <c r="A5128" s="618">
        <v>5212552</v>
      </c>
      <c r="B5128" s="619" t="s">
        <v>10901</v>
      </c>
      <c r="C5128" s="618" t="s">
        <v>137</v>
      </c>
      <c r="D5128" s="620">
        <v>18.28</v>
      </c>
    </row>
    <row r="5129" spans="1:4" ht="9" customHeight="1" x14ac:dyDescent="0.35">
      <c r="A5129" s="618">
        <v>5213464</v>
      </c>
      <c r="B5129" s="619" t="s">
        <v>10902</v>
      </c>
      <c r="C5129" s="618" t="s">
        <v>795</v>
      </c>
      <c r="D5129" s="620">
        <v>294.83999999999997</v>
      </c>
    </row>
    <row r="5130" spans="1:4" ht="9" customHeight="1" x14ac:dyDescent="0.35">
      <c r="A5130" s="618">
        <v>5213465</v>
      </c>
      <c r="B5130" s="619" t="s">
        <v>10903</v>
      </c>
      <c r="C5130" s="618" t="s">
        <v>795</v>
      </c>
      <c r="D5130" s="620">
        <v>509.25</v>
      </c>
    </row>
    <row r="5131" spans="1:4" ht="9" customHeight="1" x14ac:dyDescent="0.35">
      <c r="A5131" s="618">
        <v>5213466</v>
      </c>
      <c r="B5131" s="619" t="s">
        <v>10904</v>
      </c>
      <c r="C5131" s="618" t="s">
        <v>795</v>
      </c>
      <c r="D5131" s="620">
        <v>716.1</v>
      </c>
    </row>
    <row r="5132" spans="1:4" ht="9" customHeight="1" x14ac:dyDescent="0.35">
      <c r="A5132" s="618">
        <v>5213467</v>
      </c>
      <c r="B5132" s="619" t="s">
        <v>10905</v>
      </c>
      <c r="C5132" s="618" t="s">
        <v>795</v>
      </c>
      <c r="D5132" s="620">
        <v>1118.32</v>
      </c>
    </row>
    <row r="5133" spans="1:4" ht="9" customHeight="1" x14ac:dyDescent="0.35">
      <c r="A5133" s="618">
        <v>5213468</v>
      </c>
      <c r="B5133" s="619" t="s">
        <v>10906</v>
      </c>
      <c r="C5133" s="618" t="s">
        <v>795</v>
      </c>
      <c r="D5133" s="620">
        <v>282.83</v>
      </c>
    </row>
    <row r="5134" spans="1:4" ht="9" customHeight="1" x14ac:dyDescent="0.35">
      <c r="A5134" s="618">
        <v>5213469</v>
      </c>
      <c r="B5134" s="619" t="s">
        <v>10907</v>
      </c>
      <c r="C5134" s="618" t="s">
        <v>795</v>
      </c>
      <c r="D5134" s="620">
        <v>486.38</v>
      </c>
    </row>
    <row r="5135" spans="1:4" ht="9" customHeight="1" x14ac:dyDescent="0.35">
      <c r="A5135" s="618">
        <v>5213470</v>
      </c>
      <c r="B5135" s="619" t="s">
        <v>10908</v>
      </c>
      <c r="C5135" s="618" t="s">
        <v>795</v>
      </c>
      <c r="D5135" s="620">
        <v>682.75</v>
      </c>
    </row>
    <row r="5136" spans="1:4" ht="9" customHeight="1" x14ac:dyDescent="0.35">
      <c r="A5136" s="618">
        <v>5213471</v>
      </c>
      <c r="B5136" s="619" t="s">
        <v>10909</v>
      </c>
      <c r="C5136" s="618" t="s">
        <v>795</v>
      </c>
      <c r="D5136" s="620">
        <v>1070.3</v>
      </c>
    </row>
    <row r="5137" spans="1:4" ht="18" customHeight="1" x14ac:dyDescent="0.35">
      <c r="A5137" s="618">
        <v>5212560</v>
      </c>
      <c r="B5137" s="619" t="s">
        <v>10910</v>
      </c>
      <c r="C5137" s="618" t="s">
        <v>10835</v>
      </c>
      <c r="D5137" s="620">
        <v>4.0599999999999996</v>
      </c>
    </row>
    <row r="5138" spans="1:4" ht="18" customHeight="1" x14ac:dyDescent="0.35">
      <c r="A5138" s="618">
        <v>5213472</v>
      </c>
      <c r="B5138" s="619" t="s">
        <v>10911</v>
      </c>
      <c r="C5138" s="618" t="s">
        <v>795</v>
      </c>
      <c r="D5138" s="620">
        <v>304.17</v>
      </c>
    </row>
    <row r="5139" spans="1:4" ht="18" customHeight="1" x14ac:dyDescent="0.35">
      <c r="A5139" s="618">
        <v>5213473</v>
      </c>
      <c r="B5139" s="619" t="s">
        <v>10912</v>
      </c>
      <c r="C5139" s="618" t="s">
        <v>795</v>
      </c>
      <c r="D5139" s="620">
        <v>392.96</v>
      </c>
    </row>
    <row r="5140" spans="1:4" ht="18" customHeight="1" x14ac:dyDescent="0.35">
      <c r="A5140" s="618">
        <v>5213474</v>
      </c>
      <c r="B5140" s="619" t="s">
        <v>10913</v>
      </c>
      <c r="C5140" s="618" t="s">
        <v>795</v>
      </c>
      <c r="D5140" s="620">
        <v>284.16000000000003</v>
      </c>
    </row>
    <row r="5141" spans="1:4" ht="18" customHeight="1" x14ac:dyDescent="0.35">
      <c r="A5141" s="618">
        <v>5213475</v>
      </c>
      <c r="B5141" s="619" t="s">
        <v>10914</v>
      </c>
      <c r="C5141" s="618" t="s">
        <v>795</v>
      </c>
      <c r="D5141" s="620">
        <v>367.95</v>
      </c>
    </row>
    <row r="5142" spans="1:4" ht="18" customHeight="1" x14ac:dyDescent="0.35">
      <c r="A5142" s="618">
        <v>5213440</v>
      </c>
      <c r="B5142" s="619" t="s">
        <v>10915</v>
      </c>
      <c r="C5142" s="618" t="s">
        <v>795</v>
      </c>
      <c r="D5142" s="620">
        <v>294.8</v>
      </c>
    </row>
    <row r="5143" spans="1:4" ht="18" customHeight="1" x14ac:dyDescent="0.35">
      <c r="A5143" s="618">
        <v>5213441</v>
      </c>
      <c r="B5143" s="619" t="s">
        <v>10916</v>
      </c>
      <c r="C5143" s="618" t="s">
        <v>795</v>
      </c>
      <c r="D5143" s="620">
        <v>509.29</v>
      </c>
    </row>
    <row r="5144" spans="1:4" ht="18" customHeight="1" x14ac:dyDescent="0.35">
      <c r="A5144" s="618">
        <v>5213442</v>
      </c>
      <c r="B5144" s="619" t="s">
        <v>10917</v>
      </c>
      <c r="C5144" s="618" t="s">
        <v>795</v>
      </c>
      <c r="D5144" s="620">
        <v>716.1</v>
      </c>
    </row>
    <row r="5145" spans="1:4" ht="18" customHeight="1" x14ac:dyDescent="0.35">
      <c r="A5145" s="618">
        <v>5213443</v>
      </c>
      <c r="B5145" s="619" t="s">
        <v>10918</v>
      </c>
      <c r="C5145" s="618" t="s">
        <v>795</v>
      </c>
      <c r="D5145" s="620">
        <v>1118.3499999999999</v>
      </c>
    </row>
    <row r="5146" spans="1:4" ht="18" customHeight="1" x14ac:dyDescent="0.35">
      <c r="A5146" s="618">
        <v>5213444</v>
      </c>
      <c r="B5146" s="619" t="s">
        <v>10919</v>
      </c>
      <c r="C5146" s="618" t="s">
        <v>795</v>
      </c>
      <c r="D5146" s="620">
        <v>294.86</v>
      </c>
    </row>
    <row r="5147" spans="1:4" ht="9" customHeight="1" x14ac:dyDescent="0.35">
      <c r="A5147" s="618">
        <v>5213445</v>
      </c>
      <c r="B5147" s="619" t="s">
        <v>10920</v>
      </c>
      <c r="C5147" s="618" t="s">
        <v>795</v>
      </c>
      <c r="D5147" s="620">
        <v>509.21</v>
      </c>
    </row>
    <row r="5148" spans="1:4" ht="9" customHeight="1" x14ac:dyDescent="0.35">
      <c r="A5148" s="618">
        <v>5213446</v>
      </c>
      <c r="B5148" s="619" t="s">
        <v>10921</v>
      </c>
      <c r="C5148" s="618" t="s">
        <v>795</v>
      </c>
      <c r="D5148" s="620">
        <v>716.1</v>
      </c>
    </row>
    <row r="5149" spans="1:4" ht="9" customHeight="1" x14ac:dyDescent="0.35">
      <c r="A5149" s="618">
        <v>5213447</v>
      </c>
      <c r="B5149" s="619" t="s">
        <v>10922</v>
      </c>
      <c r="C5149" s="618" t="s">
        <v>795</v>
      </c>
      <c r="D5149" s="620">
        <v>1118.4000000000001</v>
      </c>
    </row>
    <row r="5150" spans="1:4" ht="9" customHeight="1" x14ac:dyDescent="0.35">
      <c r="A5150" s="618">
        <v>5213448</v>
      </c>
      <c r="B5150" s="619" t="s">
        <v>10923</v>
      </c>
      <c r="C5150" s="618" t="s">
        <v>795</v>
      </c>
      <c r="D5150" s="620">
        <v>201.5</v>
      </c>
    </row>
    <row r="5151" spans="1:4" ht="9" customHeight="1" x14ac:dyDescent="0.35">
      <c r="A5151" s="618">
        <v>5213449</v>
      </c>
      <c r="B5151" s="619" t="s">
        <v>10924</v>
      </c>
      <c r="C5151" s="618" t="s">
        <v>795</v>
      </c>
      <c r="D5151" s="620">
        <v>321.14999999999998</v>
      </c>
    </row>
    <row r="5152" spans="1:4" ht="9" customHeight="1" x14ac:dyDescent="0.35">
      <c r="A5152" s="618">
        <v>5213450</v>
      </c>
      <c r="B5152" s="619" t="s">
        <v>10925</v>
      </c>
      <c r="C5152" s="618" t="s">
        <v>795</v>
      </c>
      <c r="D5152" s="620">
        <v>452.79</v>
      </c>
    </row>
    <row r="5153" spans="1:4" ht="9" customHeight="1" x14ac:dyDescent="0.35">
      <c r="A5153" s="618">
        <v>5213451</v>
      </c>
      <c r="B5153" s="619" t="s">
        <v>10926</v>
      </c>
      <c r="C5153" s="618" t="s">
        <v>795</v>
      </c>
      <c r="D5153" s="620">
        <v>646.99</v>
      </c>
    </row>
    <row r="5154" spans="1:4" ht="9" customHeight="1" x14ac:dyDescent="0.35">
      <c r="A5154" s="618">
        <v>5213452</v>
      </c>
      <c r="B5154" s="619" t="s">
        <v>10927</v>
      </c>
      <c r="C5154" s="618" t="s">
        <v>795</v>
      </c>
      <c r="D5154" s="620">
        <v>282.79000000000002</v>
      </c>
    </row>
    <row r="5155" spans="1:4" ht="9" customHeight="1" x14ac:dyDescent="0.35">
      <c r="A5155" s="618">
        <v>5213453</v>
      </c>
      <c r="B5155" s="619" t="s">
        <v>10928</v>
      </c>
      <c r="C5155" s="618" t="s">
        <v>795</v>
      </c>
      <c r="D5155" s="620">
        <v>486.42</v>
      </c>
    </row>
    <row r="5156" spans="1:4" ht="9" customHeight="1" x14ac:dyDescent="0.35">
      <c r="A5156" s="618">
        <v>5213454</v>
      </c>
      <c r="B5156" s="619" t="s">
        <v>10929</v>
      </c>
      <c r="C5156" s="618" t="s">
        <v>795</v>
      </c>
      <c r="D5156" s="620">
        <v>682.75</v>
      </c>
    </row>
    <row r="5157" spans="1:4" ht="18" customHeight="1" x14ac:dyDescent="0.35">
      <c r="A5157" s="618">
        <v>5213455</v>
      </c>
      <c r="B5157" s="619" t="s">
        <v>10930</v>
      </c>
      <c r="C5157" s="618" t="s">
        <v>795</v>
      </c>
      <c r="D5157" s="620">
        <v>1070.32</v>
      </c>
    </row>
    <row r="5158" spans="1:4" ht="18" customHeight="1" x14ac:dyDescent="0.35">
      <c r="A5158" s="618">
        <v>5213456</v>
      </c>
      <c r="B5158" s="619" t="s">
        <v>10931</v>
      </c>
      <c r="C5158" s="618" t="s">
        <v>795</v>
      </c>
      <c r="D5158" s="620">
        <v>282.86</v>
      </c>
    </row>
    <row r="5159" spans="1:4" ht="18" customHeight="1" x14ac:dyDescent="0.35">
      <c r="A5159" s="618">
        <v>5213457</v>
      </c>
      <c r="B5159" s="619" t="s">
        <v>10932</v>
      </c>
      <c r="C5159" s="618" t="s">
        <v>795</v>
      </c>
      <c r="D5159" s="620">
        <v>486.34</v>
      </c>
    </row>
    <row r="5160" spans="1:4" ht="18" customHeight="1" x14ac:dyDescent="0.35">
      <c r="A5160" s="618">
        <v>5213458</v>
      </c>
      <c r="B5160" s="619" t="s">
        <v>10933</v>
      </c>
      <c r="C5160" s="618" t="s">
        <v>795</v>
      </c>
      <c r="D5160" s="620">
        <v>682.75</v>
      </c>
    </row>
    <row r="5161" spans="1:4" ht="18" customHeight="1" x14ac:dyDescent="0.35">
      <c r="A5161" s="618">
        <v>5213459</v>
      </c>
      <c r="B5161" s="619" t="s">
        <v>10934</v>
      </c>
      <c r="C5161" s="618" t="s">
        <v>795</v>
      </c>
      <c r="D5161" s="620">
        <v>1070.3800000000001</v>
      </c>
    </row>
    <row r="5162" spans="1:4" ht="18" customHeight="1" x14ac:dyDescent="0.35">
      <c r="A5162" s="618">
        <v>5213460</v>
      </c>
      <c r="B5162" s="619" t="s">
        <v>10935</v>
      </c>
      <c r="C5162" s="618" t="s">
        <v>795</v>
      </c>
      <c r="D5162" s="620">
        <v>194.22</v>
      </c>
    </row>
    <row r="5163" spans="1:4" ht="18" customHeight="1" x14ac:dyDescent="0.35">
      <c r="A5163" s="618">
        <v>5213461</v>
      </c>
      <c r="B5163" s="619" t="s">
        <v>10936</v>
      </c>
      <c r="C5163" s="618" t="s">
        <v>795</v>
      </c>
      <c r="D5163" s="620">
        <v>307.81</v>
      </c>
    </row>
    <row r="5164" spans="1:4" ht="18" customHeight="1" x14ac:dyDescent="0.35">
      <c r="A5164" s="618">
        <v>5213462</v>
      </c>
      <c r="B5164" s="619" t="s">
        <v>10937</v>
      </c>
      <c r="C5164" s="618" t="s">
        <v>795</v>
      </c>
      <c r="D5164" s="620">
        <v>432.78</v>
      </c>
    </row>
    <row r="5165" spans="1:4" ht="18" customHeight="1" x14ac:dyDescent="0.35">
      <c r="A5165" s="618">
        <v>5213463</v>
      </c>
      <c r="B5165" s="619" t="s">
        <v>10938</v>
      </c>
      <c r="C5165" s="618" t="s">
        <v>795</v>
      </c>
      <c r="D5165" s="620">
        <v>557.76</v>
      </c>
    </row>
    <row r="5166" spans="1:4" ht="18" customHeight="1" x14ac:dyDescent="0.35">
      <c r="A5166" s="618">
        <v>5212557</v>
      </c>
      <c r="B5166" s="619" t="s">
        <v>10939</v>
      </c>
      <c r="C5166" s="618" t="s">
        <v>10835</v>
      </c>
      <c r="D5166" s="620">
        <v>3.82</v>
      </c>
    </row>
    <row r="5167" spans="1:4" ht="18" customHeight="1" x14ac:dyDescent="0.35">
      <c r="A5167" s="618">
        <v>5212558</v>
      </c>
      <c r="B5167" s="619" t="s">
        <v>10940</v>
      </c>
      <c r="C5167" s="618" t="s">
        <v>10835</v>
      </c>
      <c r="D5167" s="620">
        <v>3.87</v>
      </c>
    </row>
    <row r="5168" spans="1:4" ht="18" customHeight="1" x14ac:dyDescent="0.35">
      <c r="A5168" s="618">
        <v>5212559</v>
      </c>
      <c r="B5168" s="619" t="s">
        <v>10941</v>
      </c>
      <c r="C5168" s="618" t="s">
        <v>10835</v>
      </c>
      <c r="D5168" s="620">
        <v>3.43</v>
      </c>
    </row>
    <row r="5169" spans="1:4" ht="9" customHeight="1" x14ac:dyDescent="0.35">
      <c r="A5169" s="618">
        <v>5213477</v>
      </c>
      <c r="B5169" s="619" t="s">
        <v>10942</v>
      </c>
      <c r="C5169" s="618" t="s">
        <v>795</v>
      </c>
      <c r="D5169" s="620">
        <v>167.03</v>
      </c>
    </row>
    <row r="5170" spans="1:4" ht="9" customHeight="1" x14ac:dyDescent="0.35">
      <c r="A5170" s="618">
        <v>5213476</v>
      </c>
      <c r="B5170" s="619" t="s">
        <v>10943</v>
      </c>
      <c r="C5170" s="618" t="s">
        <v>795</v>
      </c>
      <c r="D5170" s="620">
        <v>179.16</v>
      </c>
    </row>
    <row r="5171" spans="1:4" ht="9" customHeight="1" x14ac:dyDescent="0.35">
      <c r="A5171" s="618">
        <v>5213479</v>
      </c>
      <c r="B5171" s="619" t="s">
        <v>10944</v>
      </c>
      <c r="C5171" s="618" t="s">
        <v>795</v>
      </c>
      <c r="D5171" s="620">
        <v>158.03</v>
      </c>
    </row>
    <row r="5172" spans="1:4" ht="9" customHeight="1" x14ac:dyDescent="0.35">
      <c r="A5172" s="618">
        <v>5213478</v>
      </c>
      <c r="B5172" s="619" t="s">
        <v>10945</v>
      </c>
      <c r="C5172" s="618" t="s">
        <v>795</v>
      </c>
      <c r="D5172" s="620">
        <v>169.15</v>
      </c>
    </row>
    <row r="5173" spans="1:4" ht="9" customHeight="1" x14ac:dyDescent="0.35">
      <c r="A5173" s="618">
        <v>5213489</v>
      </c>
      <c r="B5173" s="619" t="s">
        <v>10946</v>
      </c>
      <c r="C5173" s="618" t="s">
        <v>795</v>
      </c>
      <c r="D5173" s="620">
        <v>907.78</v>
      </c>
    </row>
    <row r="5174" spans="1:4" ht="9" customHeight="1" x14ac:dyDescent="0.35">
      <c r="A5174" s="618">
        <v>5213498</v>
      </c>
      <c r="B5174" s="619" t="s">
        <v>10947</v>
      </c>
      <c r="C5174" s="618" t="s">
        <v>795</v>
      </c>
      <c r="D5174" s="620">
        <v>980.34</v>
      </c>
    </row>
    <row r="5175" spans="1:4" ht="18" customHeight="1" x14ac:dyDescent="0.35">
      <c r="A5175" s="618">
        <v>5213365</v>
      </c>
      <c r="B5175" s="619" t="s">
        <v>10948</v>
      </c>
      <c r="C5175" s="618" t="s">
        <v>795</v>
      </c>
      <c r="D5175" s="620">
        <v>1122</v>
      </c>
    </row>
    <row r="5176" spans="1:4" ht="18" customHeight="1" x14ac:dyDescent="0.35">
      <c r="A5176" s="618">
        <v>5213507</v>
      </c>
      <c r="B5176" s="619" t="s">
        <v>10949</v>
      </c>
      <c r="C5176" s="618" t="s">
        <v>795</v>
      </c>
      <c r="D5176" s="620">
        <v>1161.76</v>
      </c>
    </row>
    <row r="5177" spans="1:4" ht="18" customHeight="1" x14ac:dyDescent="0.35">
      <c r="A5177" s="618">
        <v>5213372</v>
      </c>
      <c r="B5177" s="619" t="s">
        <v>10950</v>
      </c>
      <c r="C5177" s="618" t="s">
        <v>795</v>
      </c>
      <c r="D5177" s="620">
        <v>1303.4000000000001</v>
      </c>
    </row>
    <row r="5178" spans="1:4" ht="18" customHeight="1" x14ac:dyDescent="0.35">
      <c r="A5178" s="618">
        <v>5213490</v>
      </c>
      <c r="B5178" s="619" t="s">
        <v>10951</v>
      </c>
      <c r="C5178" s="618" t="s">
        <v>795</v>
      </c>
      <c r="D5178" s="620">
        <v>1933.98</v>
      </c>
    </row>
    <row r="5179" spans="1:4" ht="9" customHeight="1" x14ac:dyDescent="0.35">
      <c r="A5179" s="618">
        <v>5213499</v>
      </c>
      <c r="B5179" s="619" t="s">
        <v>10952</v>
      </c>
      <c r="C5179" s="618" t="s">
        <v>795</v>
      </c>
      <c r="D5179" s="620">
        <v>2097.2399999999998</v>
      </c>
    </row>
    <row r="5180" spans="1:4" ht="9" customHeight="1" x14ac:dyDescent="0.35">
      <c r="A5180" s="618">
        <v>5213366</v>
      </c>
      <c r="B5180" s="619" t="s">
        <v>10953</v>
      </c>
      <c r="C5180" s="618" t="s">
        <v>795</v>
      </c>
      <c r="D5180" s="620">
        <v>2415.9699999999998</v>
      </c>
    </row>
    <row r="5181" spans="1:4" ht="9" customHeight="1" x14ac:dyDescent="0.35">
      <c r="A5181" s="618">
        <v>5213508</v>
      </c>
      <c r="B5181" s="619" t="s">
        <v>10954</v>
      </c>
      <c r="C5181" s="618" t="s">
        <v>795</v>
      </c>
      <c r="D5181" s="620">
        <v>2505.4299999999998</v>
      </c>
    </row>
    <row r="5182" spans="1:4" ht="9" customHeight="1" x14ac:dyDescent="0.35">
      <c r="A5182" s="618">
        <v>5213373</v>
      </c>
      <c r="B5182" s="619" t="s">
        <v>10955</v>
      </c>
      <c r="C5182" s="618" t="s">
        <v>795</v>
      </c>
      <c r="D5182" s="620">
        <v>2824.12</v>
      </c>
    </row>
    <row r="5183" spans="1:4" ht="9" customHeight="1" x14ac:dyDescent="0.35">
      <c r="A5183" s="618">
        <v>5213491</v>
      </c>
      <c r="B5183" s="619" t="s">
        <v>10956</v>
      </c>
      <c r="C5183" s="618" t="s">
        <v>795</v>
      </c>
      <c r="D5183" s="620">
        <v>2549.6999999999998</v>
      </c>
    </row>
    <row r="5184" spans="1:4" ht="9" customHeight="1" x14ac:dyDescent="0.35">
      <c r="A5184" s="618">
        <v>5213500</v>
      </c>
      <c r="B5184" s="619" t="s">
        <v>10957</v>
      </c>
      <c r="C5184" s="618" t="s">
        <v>795</v>
      </c>
      <c r="D5184" s="620">
        <v>2767.38</v>
      </c>
    </row>
    <row r="5185" spans="1:4" ht="9" customHeight="1" x14ac:dyDescent="0.35">
      <c r="A5185" s="618">
        <v>5213369</v>
      </c>
      <c r="B5185" s="619" t="s">
        <v>10958</v>
      </c>
      <c r="C5185" s="618" t="s">
        <v>795</v>
      </c>
      <c r="D5185" s="620">
        <v>3192.36</v>
      </c>
    </row>
    <row r="5186" spans="1:4" ht="9" customHeight="1" x14ac:dyDescent="0.35">
      <c r="A5186" s="618">
        <v>5213509</v>
      </c>
      <c r="B5186" s="619" t="s">
        <v>10959</v>
      </c>
      <c r="C5186" s="618" t="s">
        <v>795</v>
      </c>
      <c r="D5186" s="620">
        <v>3311.64</v>
      </c>
    </row>
    <row r="5187" spans="1:4" ht="9" customHeight="1" x14ac:dyDescent="0.35">
      <c r="A5187" s="618">
        <v>5213374</v>
      </c>
      <c r="B5187" s="619" t="s">
        <v>10960</v>
      </c>
      <c r="C5187" s="618" t="s">
        <v>795</v>
      </c>
      <c r="D5187" s="620">
        <v>3736.56</v>
      </c>
    </row>
    <row r="5188" spans="1:4" ht="9" customHeight="1" x14ac:dyDescent="0.35">
      <c r="A5188" s="618">
        <v>5213492</v>
      </c>
      <c r="B5188" s="619" t="s">
        <v>10961</v>
      </c>
      <c r="C5188" s="618" t="s">
        <v>795</v>
      </c>
      <c r="D5188" s="620">
        <v>3457.48</v>
      </c>
    </row>
    <row r="5189" spans="1:4" ht="9" customHeight="1" x14ac:dyDescent="0.35">
      <c r="A5189" s="618">
        <v>5213501</v>
      </c>
      <c r="B5189" s="619" t="s">
        <v>10962</v>
      </c>
      <c r="C5189" s="618" t="s">
        <v>795</v>
      </c>
      <c r="D5189" s="620">
        <v>3747.72</v>
      </c>
    </row>
    <row r="5190" spans="1:4" ht="9" customHeight="1" x14ac:dyDescent="0.35">
      <c r="A5190" s="618">
        <v>5213370</v>
      </c>
      <c r="B5190" s="619" t="s">
        <v>10963</v>
      </c>
      <c r="C5190" s="618" t="s">
        <v>795</v>
      </c>
      <c r="D5190" s="620">
        <v>4314.3599999999997</v>
      </c>
    </row>
    <row r="5191" spans="1:4" ht="9" customHeight="1" x14ac:dyDescent="0.35">
      <c r="A5191" s="618">
        <v>5213510</v>
      </c>
      <c r="B5191" s="619" t="s">
        <v>10964</v>
      </c>
      <c r="C5191" s="618" t="s">
        <v>795</v>
      </c>
      <c r="D5191" s="620">
        <v>4473.3999999999996</v>
      </c>
    </row>
    <row r="5192" spans="1:4" ht="9" customHeight="1" x14ac:dyDescent="0.35">
      <c r="A5192" s="618">
        <v>5213375</v>
      </c>
      <c r="B5192" s="619" t="s">
        <v>10965</v>
      </c>
      <c r="C5192" s="618" t="s">
        <v>795</v>
      </c>
      <c r="D5192" s="620">
        <v>5039.96</v>
      </c>
    </row>
    <row r="5193" spans="1:4" ht="18" customHeight="1" x14ac:dyDescent="0.35">
      <c r="A5193" s="618">
        <v>5213494</v>
      </c>
      <c r="B5193" s="619" t="s">
        <v>10966</v>
      </c>
      <c r="C5193" s="618" t="s">
        <v>795</v>
      </c>
      <c r="D5193" s="620">
        <v>5099.3999999999996</v>
      </c>
    </row>
    <row r="5194" spans="1:4" ht="9" customHeight="1" x14ac:dyDescent="0.35">
      <c r="A5194" s="618">
        <v>5213503</v>
      </c>
      <c r="B5194" s="619" t="s">
        <v>10967</v>
      </c>
      <c r="C5194" s="618" t="s">
        <v>795</v>
      </c>
      <c r="D5194" s="620">
        <v>5534.76</v>
      </c>
    </row>
    <row r="5195" spans="1:4" ht="9" customHeight="1" x14ac:dyDescent="0.35">
      <c r="A5195" s="618">
        <v>5213371</v>
      </c>
      <c r="B5195" s="619" t="s">
        <v>10968</v>
      </c>
      <c r="C5195" s="618" t="s">
        <v>795</v>
      </c>
      <c r="D5195" s="620">
        <v>6384.72</v>
      </c>
    </row>
    <row r="5196" spans="1:4" ht="9" customHeight="1" x14ac:dyDescent="0.35">
      <c r="A5196" s="618">
        <v>5213512</v>
      </c>
      <c r="B5196" s="619" t="s">
        <v>10969</v>
      </c>
      <c r="C5196" s="618" t="s">
        <v>795</v>
      </c>
      <c r="D5196" s="620">
        <v>6623.28</v>
      </c>
    </row>
    <row r="5197" spans="1:4" ht="9" customHeight="1" x14ac:dyDescent="0.35">
      <c r="A5197" s="618">
        <v>5213376</v>
      </c>
      <c r="B5197" s="619" t="s">
        <v>10970</v>
      </c>
      <c r="C5197" s="618" t="s">
        <v>795</v>
      </c>
      <c r="D5197" s="620">
        <v>7473.12</v>
      </c>
    </row>
    <row r="5198" spans="1:4" ht="9" customHeight="1" x14ac:dyDescent="0.35">
      <c r="A5198" s="618">
        <v>5213377</v>
      </c>
      <c r="B5198" s="619" t="s">
        <v>10971</v>
      </c>
      <c r="C5198" s="618" t="s">
        <v>137</v>
      </c>
      <c r="D5198" s="620">
        <v>323.91000000000003</v>
      </c>
    </row>
    <row r="5199" spans="1:4" ht="9" customHeight="1" x14ac:dyDescent="0.35">
      <c r="A5199" s="618">
        <v>5213570</v>
      </c>
      <c r="B5199" s="619" t="s">
        <v>10972</v>
      </c>
      <c r="C5199" s="618" t="s">
        <v>137</v>
      </c>
      <c r="D5199" s="620">
        <v>468.36</v>
      </c>
    </row>
    <row r="5200" spans="1:4" ht="9" customHeight="1" x14ac:dyDescent="0.35">
      <c r="A5200" s="618">
        <v>5213378</v>
      </c>
      <c r="B5200" s="619" t="s">
        <v>10973</v>
      </c>
      <c r="C5200" s="618" t="s">
        <v>137</v>
      </c>
      <c r="D5200" s="620">
        <v>360.19</v>
      </c>
    </row>
    <row r="5201" spans="1:4" ht="9" customHeight="1" x14ac:dyDescent="0.35">
      <c r="A5201" s="618">
        <v>5213571</v>
      </c>
      <c r="B5201" s="619" t="s">
        <v>10974</v>
      </c>
      <c r="C5201" s="618" t="s">
        <v>137</v>
      </c>
      <c r="D5201" s="620">
        <v>504.64</v>
      </c>
    </row>
    <row r="5202" spans="1:4" ht="9" customHeight="1" x14ac:dyDescent="0.35">
      <c r="A5202" s="618">
        <v>5213379</v>
      </c>
      <c r="B5202" s="619" t="s">
        <v>10975</v>
      </c>
      <c r="C5202" s="618" t="s">
        <v>137</v>
      </c>
      <c r="D5202" s="620">
        <v>450.89</v>
      </c>
    </row>
    <row r="5203" spans="1:4" ht="9" customHeight="1" x14ac:dyDescent="0.35">
      <c r="A5203" s="618">
        <v>5213572</v>
      </c>
      <c r="B5203" s="619" t="s">
        <v>10976</v>
      </c>
      <c r="C5203" s="618" t="s">
        <v>137</v>
      </c>
      <c r="D5203" s="620">
        <v>595.35</v>
      </c>
    </row>
    <row r="5204" spans="1:4" ht="9" customHeight="1" x14ac:dyDescent="0.35">
      <c r="A5204" s="618">
        <v>5212553</v>
      </c>
      <c r="B5204" s="619" t="s">
        <v>10977</v>
      </c>
      <c r="C5204" s="618" t="s">
        <v>137</v>
      </c>
      <c r="D5204" s="620">
        <v>266.02999999999997</v>
      </c>
    </row>
    <row r="5205" spans="1:4" ht="9" customHeight="1" x14ac:dyDescent="0.35">
      <c r="A5205" s="618">
        <v>5213416</v>
      </c>
      <c r="B5205" s="619" t="s">
        <v>10978</v>
      </c>
      <c r="C5205" s="618" t="s">
        <v>137</v>
      </c>
      <c r="D5205" s="620">
        <v>410.48</v>
      </c>
    </row>
    <row r="5206" spans="1:4" ht="9" customHeight="1" x14ac:dyDescent="0.35">
      <c r="A5206" s="618">
        <v>5212554</v>
      </c>
      <c r="B5206" s="619" t="s">
        <v>10979</v>
      </c>
      <c r="C5206" s="618" t="s">
        <v>137</v>
      </c>
      <c r="D5206" s="620">
        <v>302.31</v>
      </c>
    </row>
    <row r="5207" spans="1:4" ht="9" customHeight="1" x14ac:dyDescent="0.35">
      <c r="A5207" s="618">
        <v>5213417</v>
      </c>
      <c r="B5207" s="619" t="s">
        <v>10980</v>
      </c>
      <c r="C5207" s="618" t="s">
        <v>137</v>
      </c>
      <c r="D5207" s="620">
        <v>446.76</v>
      </c>
    </row>
    <row r="5208" spans="1:4" ht="9" customHeight="1" x14ac:dyDescent="0.35">
      <c r="A5208" s="618">
        <v>5213421</v>
      </c>
      <c r="B5208" s="619" t="s">
        <v>10981</v>
      </c>
      <c r="C5208" s="618" t="s">
        <v>137</v>
      </c>
      <c r="D5208" s="620">
        <v>404.27</v>
      </c>
    </row>
    <row r="5209" spans="1:4" ht="9" customHeight="1" x14ac:dyDescent="0.35">
      <c r="A5209" s="618">
        <v>5213414</v>
      </c>
      <c r="B5209" s="619" t="s">
        <v>10982</v>
      </c>
      <c r="C5209" s="618" t="s">
        <v>137</v>
      </c>
      <c r="D5209" s="620">
        <v>658.22</v>
      </c>
    </row>
    <row r="5210" spans="1:4" ht="9" customHeight="1" x14ac:dyDescent="0.35">
      <c r="A5210" s="618">
        <v>5213419</v>
      </c>
      <c r="B5210" s="619" t="s">
        <v>10983</v>
      </c>
      <c r="C5210" s="618" t="s">
        <v>137</v>
      </c>
      <c r="D5210" s="620">
        <v>517.59</v>
      </c>
    </row>
    <row r="5211" spans="1:4" ht="9" customHeight="1" x14ac:dyDescent="0.35">
      <c r="A5211" s="618">
        <v>5212555</v>
      </c>
      <c r="B5211" s="619" t="s">
        <v>10984</v>
      </c>
      <c r="C5211" s="618" t="s">
        <v>137</v>
      </c>
      <c r="D5211" s="620">
        <v>393.01</v>
      </c>
    </row>
    <row r="5212" spans="1:4" ht="9" customHeight="1" x14ac:dyDescent="0.35">
      <c r="A5212" s="618">
        <v>5213418</v>
      </c>
      <c r="B5212" s="619" t="s">
        <v>10985</v>
      </c>
      <c r="C5212" s="618" t="s">
        <v>137</v>
      </c>
      <c r="D5212" s="620">
        <v>537.47</v>
      </c>
    </row>
    <row r="5213" spans="1:4" ht="9" customHeight="1" x14ac:dyDescent="0.35">
      <c r="A5213" s="618">
        <v>5213415</v>
      </c>
      <c r="B5213" s="619" t="s">
        <v>10986</v>
      </c>
      <c r="C5213" s="618" t="s">
        <v>137</v>
      </c>
      <c r="D5213" s="620">
        <v>736.42</v>
      </c>
    </row>
    <row r="5214" spans="1:4" ht="9" customHeight="1" x14ac:dyDescent="0.35">
      <c r="A5214" s="618">
        <v>5213420</v>
      </c>
      <c r="B5214" s="619" t="s">
        <v>10987</v>
      </c>
      <c r="C5214" s="618" t="s">
        <v>137</v>
      </c>
      <c r="D5214" s="620">
        <v>608.29</v>
      </c>
    </row>
    <row r="5215" spans="1:4" ht="9" customHeight="1" x14ac:dyDescent="0.35">
      <c r="A5215" s="618">
        <v>5213543</v>
      </c>
      <c r="B5215" s="619" t="s">
        <v>10988</v>
      </c>
      <c r="C5215" s="618" t="s">
        <v>795</v>
      </c>
      <c r="D5215" s="620">
        <v>1144.1400000000001</v>
      </c>
    </row>
    <row r="5216" spans="1:4" ht="9" customHeight="1" x14ac:dyDescent="0.35">
      <c r="A5216" s="618">
        <v>5213552</v>
      </c>
      <c r="B5216" s="619" t="s">
        <v>10989</v>
      </c>
      <c r="C5216" s="618" t="s">
        <v>795</v>
      </c>
      <c r="D5216" s="620">
        <v>1216.7</v>
      </c>
    </row>
    <row r="5217" spans="1:4" ht="9" customHeight="1" x14ac:dyDescent="0.35">
      <c r="A5217" s="618">
        <v>5213561</v>
      </c>
      <c r="B5217" s="619" t="s">
        <v>10990</v>
      </c>
      <c r="C5217" s="618" t="s">
        <v>795</v>
      </c>
      <c r="D5217" s="620">
        <v>1398.12</v>
      </c>
    </row>
    <row r="5218" spans="1:4" ht="9" customHeight="1" x14ac:dyDescent="0.35">
      <c r="A5218" s="618">
        <v>5213544</v>
      </c>
      <c r="B5218" s="619" t="s">
        <v>10991</v>
      </c>
      <c r="C5218" s="618" t="s">
        <v>795</v>
      </c>
      <c r="D5218" s="620">
        <v>2465.79</v>
      </c>
    </row>
    <row r="5219" spans="1:4" ht="9" customHeight="1" x14ac:dyDescent="0.35">
      <c r="A5219" s="618">
        <v>5213553</v>
      </c>
      <c r="B5219" s="619" t="s">
        <v>10992</v>
      </c>
      <c r="C5219" s="618" t="s">
        <v>795</v>
      </c>
      <c r="D5219" s="620">
        <v>2629.05</v>
      </c>
    </row>
    <row r="5220" spans="1:4" ht="9" customHeight="1" x14ac:dyDescent="0.35">
      <c r="A5220" s="618">
        <v>5213562</v>
      </c>
      <c r="B5220" s="619" t="s">
        <v>10993</v>
      </c>
      <c r="C5220" s="618" t="s">
        <v>795</v>
      </c>
      <c r="D5220" s="620">
        <v>3037.24</v>
      </c>
    </row>
    <row r="5221" spans="1:4" ht="9" customHeight="1" x14ac:dyDescent="0.35">
      <c r="A5221" s="618">
        <v>5213545</v>
      </c>
      <c r="B5221" s="619" t="s">
        <v>10994</v>
      </c>
      <c r="C5221" s="618" t="s">
        <v>795</v>
      </c>
      <c r="D5221" s="620">
        <v>3258.78</v>
      </c>
    </row>
    <row r="5222" spans="1:4" ht="9" customHeight="1" x14ac:dyDescent="0.35">
      <c r="A5222" s="618">
        <v>5213554</v>
      </c>
      <c r="B5222" s="619" t="s">
        <v>10995</v>
      </c>
      <c r="C5222" s="618" t="s">
        <v>795</v>
      </c>
      <c r="D5222" s="620">
        <v>3476.46</v>
      </c>
    </row>
    <row r="5223" spans="1:4" ht="9" customHeight="1" x14ac:dyDescent="0.35">
      <c r="A5223" s="618">
        <v>5213563</v>
      </c>
      <c r="B5223" s="619" t="s">
        <v>10996</v>
      </c>
      <c r="C5223" s="618" t="s">
        <v>795</v>
      </c>
      <c r="D5223" s="620">
        <v>4020.72</v>
      </c>
    </row>
    <row r="5224" spans="1:4" ht="9" customHeight="1" x14ac:dyDescent="0.35">
      <c r="A5224" s="618">
        <v>5213546</v>
      </c>
      <c r="B5224" s="619" t="s">
        <v>10997</v>
      </c>
      <c r="C5224" s="618" t="s">
        <v>795</v>
      </c>
      <c r="D5224" s="620">
        <v>4402.92</v>
      </c>
    </row>
    <row r="5225" spans="1:4" ht="9" customHeight="1" x14ac:dyDescent="0.35">
      <c r="A5225" s="618">
        <v>5213555</v>
      </c>
      <c r="B5225" s="619" t="s">
        <v>10998</v>
      </c>
      <c r="C5225" s="618" t="s">
        <v>795</v>
      </c>
      <c r="D5225" s="620">
        <v>4693.16</v>
      </c>
    </row>
    <row r="5226" spans="1:4" ht="9" customHeight="1" x14ac:dyDescent="0.35">
      <c r="A5226" s="618">
        <v>5213564</v>
      </c>
      <c r="B5226" s="619" t="s">
        <v>10999</v>
      </c>
      <c r="C5226" s="618" t="s">
        <v>795</v>
      </c>
      <c r="D5226" s="620">
        <v>5418.84</v>
      </c>
    </row>
    <row r="5227" spans="1:4" ht="9" customHeight="1" x14ac:dyDescent="0.35">
      <c r="A5227" s="618">
        <v>5213548</v>
      </c>
      <c r="B5227" s="619" t="s">
        <v>11000</v>
      </c>
      <c r="C5227" s="618" t="s">
        <v>795</v>
      </c>
      <c r="D5227" s="620">
        <v>6517.56</v>
      </c>
    </row>
    <row r="5228" spans="1:4" ht="9" customHeight="1" x14ac:dyDescent="0.35">
      <c r="A5228" s="618">
        <v>5213557</v>
      </c>
      <c r="B5228" s="619" t="s">
        <v>11001</v>
      </c>
      <c r="C5228" s="618" t="s">
        <v>795</v>
      </c>
      <c r="D5228" s="620">
        <v>6952.92</v>
      </c>
    </row>
    <row r="5229" spans="1:4" ht="9" customHeight="1" x14ac:dyDescent="0.35">
      <c r="A5229" s="618">
        <v>5213566</v>
      </c>
      <c r="B5229" s="619" t="s">
        <v>11002</v>
      </c>
      <c r="C5229" s="618" t="s">
        <v>795</v>
      </c>
      <c r="D5229" s="620">
        <v>8041.44</v>
      </c>
    </row>
    <row r="5230" spans="1:4" ht="9" customHeight="1" x14ac:dyDescent="0.35">
      <c r="A5230" s="618">
        <v>5213576</v>
      </c>
      <c r="B5230" s="619" t="s">
        <v>11003</v>
      </c>
      <c r="C5230" s="618" t="s">
        <v>137</v>
      </c>
      <c r="D5230" s="620">
        <v>586.54</v>
      </c>
    </row>
    <row r="5231" spans="1:4" ht="9" customHeight="1" x14ac:dyDescent="0.35">
      <c r="A5231" s="618">
        <v>5213577</v>
      </c>
      <c r="B5231" s="619" t="s">
        <v>11004</v>
      </c>
      <c r="C5231" s="618" t="s">
        <v>137</v>
      </c>
      <c r="D5231" s="620">
        <v>622.82000000000005</v>
      </c>
    </row>
    <row r="5232" spans="1:4" ht="9" customHeight="1" x14ac:dyDescent="0.35">
      <c r="A5232" s="618">
        <v>5213578</v>
      </c>
      <c r="B5232" s="619" t="s">
        <v>11005</v>
      </c>
      <c r="C5232" s="618" t="s">
        <v>137</v>
      </c>
      <c r="D5232" s="620">
        <v>713.53</v>
      </c>
    </row>
    <row r="5233" spans="1:4" ht="9" customHeight="1" x14ac:dyDescent="0.35">
      <c r="A5233" s="618">
        <v>5213425</v>
      </c>
      <c r="B5233" s="619" t="s">
        <v>11006</v>
      </c>
      <c r="C5233" s="618" t="s">
        <v>137</v>
      </c>
      <c r="D5233" s="620">
        <v>599.11</v>
      </c>
    </row>
    <row r="5234" spans="1:4" ht="9" customHeight="1" x14ac:dyDescent="0.35">
      <c r="A5234" s="618">
        <v>5213426</v>
      </c>
      <c r="B5234" s="619" t="s">
        <v>11007</v>
      </c>
      <c r="C5234" s="618" t="s">
        <v>137</v>
      </c>
      <c r="D5234" s="620">
        <v>689.81</v>
      </c>
    </row>
    <row r="5235" spans="1:4" ht="9" customHeight="1" x14ac:dyDescent="0.35">
      <c r="A5235" s="618">
        <v>5213427</v>
      </c>
      <c r="B5235" s="619" t="s">
        <v>11008</v>
      </c>
      <c r="C5235" s="618" t="s">
        <v>137</v>
      </c>
      <c r="D5235" s="620">
        <v>760.64</v>
      </c>
    </row>
    <row r="5236" spans="1:4" ht="9" customHeight="1" x14ac:dyDescent="0.35">
      <c r="A5236" s="618">
        <v>5213567</v>
      </c>
      <c r="B5236" s="619" t="s">
        <v>11009</v>
      </c>
      <c r="C5236" s="618" t="s">
        <v>137</v>
      </c>
      <c r="D5236" s="620">
        <v>1008.45</v>
      </c>
    </row>
    <row r="5237" spans="1:4" ht="9" customHeight="1" x14ac:dyDescent="0.35">
      <c r="A5237" s="618">
        <v>5213486</v>
      </c>
      <c r="B5237" s="619" t="s">
        <v>11010</v>
      </c>
      <c r="C5237" s="618" t="s">
        <v>137</v>
      </c>
      <c r="D5237" s="620">
        <v>956.02</v>
      </c>
    </row>
    <row r="5238" spans="1:4" ht="9" customHeight="1" x14ac:dyDescent="0.35">
      <c r="A5238" s="618">
        <v>5213487</v>
      </c>
      <c r="B5238" s="619" t="s">
        <v>11011</v>
      </c>
      <c r="C5238" s="618" t="s">
        <v>137</v>
      </c>
      <c r="D5238" s="620">
        <v>1046.72</v>
      </c>
    </row>
    <row r="5239" spans="1:4" ht="9" customHeight="1" x14ac:dyDescent="0.35">
      <c r="A5239" s="618">
        <v>5213488</v>
      </c>
      <c r="B5239" s="619" t="s">
        <v>11012</v>
      </c>
      <c r="C5239" s="618" t="s">
        <v>137</v>
      </c>
      <c r="D5239" s="620">
        <v>1117.55</v>
      </c>
    </row>
    <row r="5240" spans="1:4" ht="9" customHeight="1" x14ac:dyDescent="0.35">
      <c r="A5240" s="618">
        <v>5213568</v>
      </c>
      <c r="B5240" s="619" t="s">
        <v>11013</v>
      </c>
      <c r="C5240" s="618" t="s">
        <v>137</v>
      </c>
      <c r="D5240" s="620">
        <v>1365.36</v>
      </c>
    </row>
    <row r="5241" spans="1:4" ht="9" customHeight="1" x14ac:dyDescent="0.35">
      <c r="A5241" s="618">
        <v>5213483</v>
      </c>
      <c r="B5241" s="619" t="s">
        <v>11014</v>
      </c>
      <c r="C5241" s="618" t="s">
        <v>137</v>
      </c>
      <c r="D5241" s="620">
        <v>947.91</v>
      </c>
    </row>
    <row r="5242" spans="1:4" ht="9" customHeight="1" x14ac:dyDescent="0.35">
      <c r="A5242" s="618">
        <v>5213484</v>
      </c>
      <c r="B5242" s="619" t="s">
        <v>11015</v>
      </c>
      <c r="C5242" s="618" t="s">
        <v>137</v>
      </c>
      <c r="D5242" s="620">
        <v>1038.6099999999999</v>
      </c>
    </row>
    <row r="5243" spans="1:4" ht="9" customHeight="1" x14ac:dyDescent="0.35">
      <c r="A5243" s="618">
        <v>5213485</v>
      </c>
      <c r="B5243" s="619" t="s">
        <v>11016</v>
      </c>
      <c r="C5243" s="618" t="s">
        <v>137</v>
      </c>
      <c r="D5243" s="620">
        <v>1109.44</v>
      </c>
    </row>
    <row r="5244" spans="1:4" ht="9" customHeight="1" x14ac:dyDescent="0.35">
      <c r="A5244" s="618">
        <v>5213434</v>
      </c>
      <c r="B5244" s="619" t="s">
        <v>11017</v>
      </c>
      <c r="C5244" s="618" t="s">
        <v>137</v>
      </c>
      <c r="D5244" s="620">
        <v>591</v>
      </c>
    </row>
    <row r="5245" spans="1:4" ht="9" customHeight="1" x14ac:dyDescent="0.35">
      <c r="A5245" s="618">
        <v>5213435</v>
      </c>
      <c r="B5245" s="619" t="s">
        <v>11018</v>
      </c>
      <c r="C5245" s="618" t="s">
        <v>137</v>
      </c>
      <c r="D5245" s="620">
        <v>681.7</v>
      </c>
    </row>
    <row r="5246" spans="1:4" ht="9" customHeight="1" x14ac:dyDescent="0.35">
      <c r="A5246" s="618">
        <v>5213436</v>
      </c>
      <c r="B5246" s="619" t="s">
        <v>11019</v>
      </c>
      <c r="C5246" s="618" t="s">
        <v>137</v>
      </c>
      <c r="D5246" s="620">
        <v>752.53</v>
      </c>
    </row>
    <row r="5247" spans="1:4" ht="9" customHeight="1" x14ac:dyDescent="0.35">
      <c r="A5247" s="618">
        <v>5213430</v>
      </c>
      <c r="B5247" s="619" t="s">
        <v>11020</v>
      </c>
      <c r="C5247" s="618" t="s">
        <v>137</v>
      </c>
      <c r="D5247" s="620">
        <v>377.13</v>
      </c>
    </row>
    <row r="5248" spans="1:4" ht="9" customHeight="1" x14ac:dyDescent="0.35">
      <c r="A5248" s="618">
        <v>5213431</v>
      </c>
      <c r="B5248" s="619" t="s">
        <v>11021</v>
      </c>
      <c r="C5248" s="618" t="s">
        <v>137</v>
      </c>
      <c r="D5248" s="620">
        <v>413.41</v>
      </c>
    </row>
    <row r="5249" spans="1:4" ht="9" customHeight="1" x14ac:dyDescent="0.35">
      <c r="A5249" s="618">
        <v>5213433</v>
      </c>
      <c r="B5249" s="619" t="s">
        <v>11022</v>
      </c>
      <c r="C5249" s="618" t="s">
        <v>137</v>
      </c>
      <c r="D5249" s="620">
        <v>370.92</v>
      </c>
    </row>
    <row r="5250" spans="1:4" ht="9" customHeight="1" x14ac:dyDescent="0.35">
      <c r="A5250" s="618">
        <v>5213428</v>
      </c>
      <c r="B5250" s="619" t="s">
        <v>11023</v>
      </c>
      <c r="C5250" s="618" t="s">
        <v>137</v>
      </c>
      <c r="D5250" s="620">
        <v>624.87</v>
      </c>
    </row>
    <row r="5251" spans="1:4" ht="9" customHeight="1" x14ac:dyDescent="0.35">
      <c r="A5251" s="618">
        <v>5213432</v>
      </c>
      <c r="B5251" s="619" t="s">
        <v>11024</v>
      </c>
      <c r="C5251" s="618" t="s">
        <v>137</v>
      </c>
      <c r="D5251" s="620">
        <v>504.12</v>
      </c>
    </row>
    <row r="5252" spans="1:4" ht="9" customHeight="1" x14ac:dyDescent="0.35">
      <c r="A5252" s="618">
        <v>5213429</v>
      </c>
      <c r="B5252" s="619" t="s">
        <v>11025</v>
      </c>
      <c r="C5252" s="618" t="s">
        <v>137</v>
      </c>
      <c r="D5252" s="620">
        <v>703.07</v>
      </c>
    </row>
    <row r="5253" spans="1:4" ht="18" customHeight="1" x14ac:dyDescent="0.35">
      <c r="A5253" s="618">
        <v>5213516</v>
      </c>
      <c r="B5253" s="619" t="s">
        <v>11026</v>
      </c>
      <c r="C5253" s="618" t="s">
        <v>795</v>
      </c>
      <c r="D5253" s="620">
        <v>841.08</v>
      </c>
    </row>
    <row r="5254" spans="1:4" ht="18" customHeight="1" x14ac:dyDescent="0.35">
      <c r="A5254" s="618">
        <v>5213525</v>
      </c>
      <c r="B5254" s="619" t="s">
        <v>11027</v>
      </c>
      <c r="C5254" s="618" t="s">
        <v>795</v>
      </c>
      <c r="D5254" s="620">
        <v>913.64</v>
      </c>
    </row>
    <row r="5255" spans="1:4" ht="18" customHeight="1" x14ac:dyDescent="0.35">
      <c r="A5255" s="618">
        <v>5213534</v>
      </c>
      <c r="B5255" s="619" t="s">
        <v>11028</v>
      </c>
      <c r="C5255" s="618" t="s">
        <v>795</v>
      </c>
      <c r="D5255" s="620">
        <v>1095.06</v>
      </c>
    </row>
    <row r="5256" spans="1:4" ht="18" customHeight="1" x14ac:dyDescent="0.35">
      <c r="A5256" s="618">
        <v>5213517</v>
      </c>
      <c r="B5256" s="619" t="s">
        <v>11029</v>
      </c>
      <c r="C5256" s="618" t="s">
        <v>795</v>
      </c>
      <c r="D5256" s="620">
        <v>1783.9</v>
      </c>
    </row>
    <row r="5257" spans="1:4" ht="18" customHeight="1" x14ac:dyDescent="0.35">
      <c r="A5257" s="618">
        <v>5213526</v>
      </c>
      <c r="B5257" s="619" t="s">
        <v>11030</v>
      </c>
      <c r="C5257" s="618" t="s">
        <v>795</v>
      </c>
      <c r="D5257" s="620">
        <v>1947.16</v>
      </c>
    </row>
    <row r="5258" spans="1:4" ht="18" customHeight="1" x14ac:dyDescent="0.35">
      <c r="A5258" s="618">
        <v>5213535</v>
      </c>
      <c r="B5258" s="619" t="s">
        <v>11031</v>
      </c>
      <c r="C5258" s="618" t="s">
        <v>795</v>
      </c>
      <c r="D5258" s="620">
        <v>2355.36</v>
      </c>
    </row>
    <row r="5259" spans="1:4" ht="18" customHeight="1" x14ac:dyDescent="0.35">
      <c r="A5259" s="618">
        <v>5213518</v>
      </c>
      <c r="B5259" s="619" t="s">
        <v>11032</v>
      </c>
      <c r="C5259" s="618" t="s">
        <v>795</v>
      </c>
      <c r="D5259" s="620">
        <v>2349.6</v>
      </c>
    </row>
    <row r="5260" spans="1:4" ht="18" customHeight="1" x14ac:dyDescent="0.35">
      <c r="A5260" s="618">
        <v>5213527</v>
      </c>
      <c r="B5260" s="619" t="s">
        <v>11033</v>
      </c>
      <c r="C5260" s="618" t="s">
        <v>795</v>
      </c>
      <c r="D5260" s="620">
        <v>2567.2800000000002</v>
      </c>
    </row>
    <row r="5261" spans="1:4" ht="18" customHeight="1" x14ac:dyDescent="0.35">
      <c r="A5261" s="618">
        <v>5213536</v>
      </c>
      <c r="B5261" s="619" t="s">
        <v>11034</v>
      </c>
      <c r="C5261" s="618" t="s">
        <v>795</v>
      </c>
      <c r="D5261" s="620">
        <v>3111.54</v>
      </c>
    </row>
    <row r="5262" spans="1:4" ht="18" customHeight="1" x14ac:dyDescent="0.35">
      <c r="A5262" s="618">
        <v>5213519</v>
      </c>
      <c r="B5262" s="619" t="s">
        <v>11035</v>
      </c>
      <c r="C5262" s="618" t="s">
        <v>795</v>
      </c>
      <c r="D5262" s="620">
        <v>3190.68</v>
      </c>
    </row>
    <row r="5263" spans="1:4" ht="18" customHeight="1" x14ac:dyDescent="0.35">
      <c r="A5263" s="618">
        <v>5213528</v>
      </c>
      <c r="B5263" s="619" t="s">
        <v>11036</v>
      </c>
      <c r="C5263" s="618" t="s">
        <v>795</v>
      </c>
      <c r="D5263" s="620">
        <v>3480.92</v>
      </c>
    </row>
    <row r="5264" spans="1:4" ht="18" customHeight="1" x14ac:dyDescent="0.35">
      <c r="A5264" s="618">
        <v>5213537</v>
      </c>
      <c r="B5264" s="619" t="s">
        <v>11037</v>
      </c>
      <c r="C5264" s="618" t="s">
        <v>795</v>
      </c>
      <c r="D5264" s="620">
        <v>4206.6000000000004</v>
      </c>
    </row>
    <row r="5265" spans="1:4" ht="18" customHeight="1" x14ac:dyDescent="0.35">
      <c r="A5265" s="618">
        <v>5213521</v>
      </c>
      <c r="B5265" s="619" t="s">
        <v>11038</v>
      </c>
      <c r="C5265" s="618" t="s">
        <v>795</v>
      </c>
      <c r="D5265" s="620">
        <v>4699.2</v>
      </c>
    </row>
    <row r="5266" spans="1:4" ht="18" customHeight="1" x14ac:dyDescent="0.35">
      <c r="A5266" s="618">
        <v>5213530</v>
      </c>
      <c r="B5266" s="619" t="s">
        <v>11039</v>
      </c>
      <c r="C5266" s="618" t="s">
        <v>795</v>
      </c>
      <c r="D5266" s="620">
        <v>5134.5600000000004</v>
      </c>
    </row>
    <row r="5267" spans="1:4" ht="18" customHeight="1" x14ac:dyDescent="0.35">
      <c r="A5267" s="618">
        <v>5213539</v>
      </c>
      <c r="B5267" s="619" t="s">
        <v>11040</v>
      </c>
      <c r="C5267" s="618" t="s">
        <v>795</v>
      </c>
      <c r="D5267" s="620">
        <v>6223.08</v>
      </c>
    </row>
    <row r="5268" spans="1:4" ht="18" customHeight="1" x14ac:dyDescent="0.35">
      <c r="A5268" s="618">
        <v>5213573</v>
      </c>
      <c r="B5268" s="619" t="s">
        <v>11041</v>
      </c>
      <c r="C5268" s="618" t="s">
        <v>137</v>
      </c>
      <c r="D5268" s="620">
        <v>435.01</v>
      </c>
    </row>
    <row r="5269" spans="1:4" ht="18" customHeight="1" x14ac:dyDescent="0.35">
      <c r="A5269" s="618">
        <v>5213574</v>
      </c>
      <c r="B5269" s="619" t="s">
        <v>11042</v>
      </c>
      <c r="C5269" s="618" t="s">
        <v>137</v>
      </c>
      <c r="D5269" s="620">
        <v>471.29</v>
      </c>
    </row>
    <row r="5270" spans="1:4" ht="18" customHeight="1" x14ac:dyDescent="0.35">
      <c r="A5270" s="618">
        <v>5213575</v>
      </c>
      <c r="B5270" s="619" t="s">
        <v>11043</v>
      </c>
      <c r="C5270" s="618" t="s">
        <v>137</v>
      </c>
      <c r="D5270" s="620">
        <v>562</v>
      </c>
    </row>
    <row r="5271" spans="1:4" ht="18" customHeight="1" x14ac:dyDescent="0.35">
      <c r="A5271" s="618">
        <v>5213480</v>
      </c>
      <c r="B5271" s="619" t="s">
        <v>11044</v>
      </c>
      <c r="C5271" s="618" t="s">
        <v>137</v>
      </c>
      <c r="D5271" s="620">
        <v>884.22</v>
      </c>
    </row>
    <row r="5272" spans="1:4" ht="18" customHeight="1" x14ac:dyDescent="0.35">
      <c r="A5272" s="618">
        <v>5213481</v>
      </c>
      <c r="B5272" s="619" t="s">
        <v>11045</v>
      </c>
      <c r="C5272" s="618" t="s">
        <v>137</v>
      </c>
      <c r="D5272" s="620">
        <v>974.93</v>
      </c>
    </row>
    <row r="5273" spans="1:4" ht="18" customHeight="1" x14ac:dyDescent="0.35">
      <c r="A5273" s="618">
        <v>5213482</v>
      </c>
      <c r="B5273" s="619" t="s">
        <v>11046</v>
      </c>
      <c r="C5273" s="618" t="s">
        <v>137</v>
      </c>
      <c r="D5273" s="620">
        <v>1045.75</v>
      </c>
    </row>
    <row r="5274" spans="1:4" ht="18" customHeight="1" x14ac:dyDescent="0.35">
      <c r="A5274" s="618">
        <v>5213422</v>
      </c>
      <c r="B5274" s="619" t="s">
        <v>11047</v>
      </c>
      <c r="C5274" s="618" t="s">
        <v>137</v>
      </c>
      <c r="D5274" s="620">
        <v>528.66</v>
      </c>
    </row>
    <row r="5275" spans="1:4" ht="18" customHeight="1" x14ac:dyDescent="0.35">
      <c r="A5275" s="618">
        <v>5213423</v>
      </c>
      <c r="B5275" s="619" t="s">
        <v>11048</v>
      </c>
      <c r="C5275" s="618" t="s">
        <v>137</v>
      </c>
      <c r="D5275" s="620">
        <v>564.94000000000005</v>
      </c>
    </row>
    <row r="5276" spans="1:4" ht="18" customHeight="1" x14ac:dyDescent="0.35">
      <c r="A5276" s="618">
        <v>5213424</v>
      </c>
      <c r="B5276" s="619" t="s">
        <v>11049</v>
      </c>
      <c r="C5276" s="618" t="s">
        <v>137</v>
      </c>
      <c r="D5276" s="620">
        <v>655.65</v>
      </c>
    </row>
    <row r="5277" spans="1:4" ht="18" customHeight="1" x14ac:dyDescent="0.35">
      <c r="A5277" s="618">
        <v>5213437</v>
      </c>
      <c r="B5277" s="619" t="s">
        <v>11050</v>
      </c>
      <c r="C5277" s="618" t="s">
        <v>137</v>
      </c>
      <c r="D5277" s="620">
        <v>527.30999999999995</v>
      </c>
    </row>
    <row r="5278" spans="1:4" ht="18" customHeight="1" x14ac:dyDescent="0.35">
      <c r="A5278" s="618">
        <v>5213438</v>
      </c>
      <c r="B5278" s="619" t="s">
        <v>11051</v>
      </c>
      <c r="C5278" s="618" t="s">
        <v>137</v>
      </c>
      <c r="D5278" s="620">
        <v>618.02</v>
      </c>
    </row>
    <row r="5279" spans="1:4" ht="18" customHeight="1" x14ac:dyDescent="0.35">
      <c r="A5279" s="618">
        <v>5213439</v>
      </c>
      <c r="B5279" s="619" t="s">
        <v>11052</v>
      </c>
      <c r="C5279" s="618" t="s">
        <v>137</v>
      </c>
      <c r="D5279" s="620">
        <v>688.84</v>
      </c>
    </row>
    <row r="5280" spans="1:4" ht="18" customHeight="1" x14ac:dyDescent="0.35">
      <c r="A5280" s="618">
        <v>5212556</v>
      </c>
      <c r="B5280" s="619" t="s">
        <v>11053</v>
      </c>
      <c r="C5280" s="618" t="s">
        <v>10835</v>
      </c>
      <c r="D5280" s="620">
        <v>2.02</v>
      </c>
    </row>
    <row r="5281" spans="1:4" ht="18" customHeight="1" x14ac:dyDescent="0.35">
      <c r="A5281" s="618">
        <v>5213649</v>
      </c>
      <c r="B5281" s="619" t="s">
        <v>11054</v>
      </c>
      <c r="C5281" s="618" t="s">
        <v>795</v>
      </c>
      <c r="D5281" s="620">
        <v>105017.24</v>
      </c>
    </row>
    <row r="5282" spans="1:4" ht="18" customHeight="1" x14ac:dyDescent="0.35">
      <c r="A5282" s="618">
        <v>5213591</v>
      </c>
      <c r="B5282" s="619" t="s">
        <v>11055</v>
      </c>
      <c r="C5282" s="618" t="s">
        <v>795</v>
      </c>
      <c r="D5282" s="620">
        <v>105017.24</v>
      </c>
    </row>
    <row r="5283" spans="1:4" ht="18" customHeight="1" x14ac:dyDescent="0.35">
      <c r="A5283" s="618">
        <v>5213718</v>
      </c>
      <c r="B5283" s="619" t="s">
        <v>11056</v>
      </c>
      <c r="C5283" s="618" t="s">
        <v>795</v>
      </c>
      <c r="D5283" s="620">
        <v>114583.51</v>
      </c>
    </row>
    <row r="5284" spans="1:4" ht="18" customHeight="1" x14ac:dyDescent="0.35">
      <c r="A5284" s="618">
        <v>5213741</v>
      </c>
      <c r="B5284" s="619" t="s">
        <v>11057</v>
      </c>
      <c r="C5284" s="618" t="s">
        <v>795</v>
      </c>
      <c r="D5284" s="620">
        <v>114583.51</v>
      </c>
    </row>
    <row r="5285" spans="1:4" ht="18" customHeight="1" x14ac:dyDescent="0.35">
      <c r="A5285" s="618">
        <v>5213776</v>
      </c>
      <c r="B5285" s="619" t="s">
        <v>11058</v>
      </c>
      <c r="C5285" s="618" t="s">
        <v>795</v>
      </c>
      <c r="D5285" s="620">
        <v>115269.56</v>
      </c>
    </row>
    <row r="5286" spans="1:4" ht="18" customHeight="1" x14ac:dyDescent="0.35">
      <c r="A5286" s="618">
        <v>5213799</v>
      </c>
      <c r="B5286" s="619" t="s">
        <v>11059</v>
      </c>
      <c r="C5286" s="618" t="s">
        <v>795</v>
      </c>
      <c r="D5286" s="620">
        <v>115269.56</v>
      </c>
    </row>
    <row r="5287" spans="1:4" ht="18" customHeight="1" x14ac:dyDescent="0.35">
      <c r="A5287" s="618">
        <v>5213363</v>
      </c>
      <c r="B5287" s="619" t="s">
        <v>11060</v>
      </c>
      <c r="C5287" s="618" t="s">
        <v>137</v>
      </c>
      <c r="D5287" s="620">
        <v>33.29</v>
      </c>
    </row>
    <row r="5288" spans="1:4" ht="18" customHeight="1" x14ac:dyDescent="0.35">
      <c r="A5288" s="618">
        <v>5213667</v>
      </c>
      <c r="B5288" s="619" t="s">
        <v>11061</v>
      </c>
      <c r="C5288" s="618" t="s">
        <v>795</v>
      </c>
      <c r="D5288" s="620">
        <v>358.09</v>
      </c>
    </row>
    <row r="5289" spans="1:4" ht="9" customHeight="1" x14ac:dyDescent="0.35">
      <c r="A5289" s="618">
        <v>5213683</v>
      </c>
      <c r="B5289" s="619" t="s">
        <v>11062</v>
      </c>
      <c r="C5289" s="618" t="s">
        <v>795</v>
      </c>
      <c r="D5289" s="620">
        <v>255.86</v>
      </c>
    </row>
    <row r="5290" spans="1:4" ht="9" customHeight="1" x14ac:dyDescent="0.35">
      <c r="A5290" s="618">
        <v>5213660</v>
      </c>
      <c r="B5290" s="619" t="s">
        <v>11063</v>
      </c>
      <c r="C5290" s="618" t="s">
        <v>795</v>
      </c>
      <c r="D5290" s="620">
        <v>213.22</v>
      </c>
    </row>
    <row r="5291" spans="1:4" ht="9" customHeight="1" x14ac:dyDescent="0.35">
      <c r="A5291" s="618">
        <v>5213364</v>
      </c>
      <c r="B5291" s="619" t="s">
        <v>11064</v>
      </c>
      <c r="C5291" s="618" t="s">
        <v>137</v>
      </c>
      <c r="D5291" s="620">
        <v>22.72</v>
      </c>
    </row>
    <row r="5292" spans="1:4" ht="9" customHeight="1" x14ac:dyDescent="0.35">
      <c r="A5292" s="618">
        <v>5213832</v>
      </c>
      <c r="B5292" s="619" t="s">
        <v>11065</v>
      </c>
      <c r="C5292" s="618" t="s">
        <v>137</v>
      </c>
      <c r="D5292" s="620">
        <v>3.94</v>
      </c>
    </row>
    <row r="5293" spans="1:4" ht="9" customHeight="1" x14ac:dyDescent="0.35">
      <c r="A5293" s="618">
        <v>5213830</v>
      </c>
      <c r="B5293" s="619" t="s">
        <v>11066</v>
      </c>
      <c r="C5293" s="618" t="s">
        <v>137</v>
      </c>
      <c r="D5293" s="620">
        <v>4.9000000000000004</v>
      </c>
    </row>
    <row r="5294" spans="1:4" ht="18" customHeight="1" x14ac:dyDescent="0.35">
      <c r="A5294" s="618">
        <v>5213831</v>
      </c>
      <c r="B5294" s="619" t="s">
        <v>11067</v>
      </c>
      <c r="C5294" s="618" t="s">
        <v>137</v>
      </c>
      <c r="D5294" s="620">
        <v>79.69</v>
      </c>
    </row>
    <row r="5295" spans="1:4" ht="18" customHeight="1" x14ac:dyDescent="0.35">
      <c r="A5295" s="618">
        <v>5213849</v>
      </c>
      <c r="B5295" s="619" t="s">
        <v>11068</v>
      </c>
      <c r="C5295" s="618" t="s">
        <v>9076</v>
      </c>
      <c r="D5295" s="620">
        <v>3.64</v>
      </c>
    </row>
    <row r="5296" spans="1:4" ht="18" customHeight="1" x14ac:dyDescent="0.35">
      <c r="A5296" s="618">
        <v>5213636</v>
      </c>
      <c r="B5296" s="619" t="s">
        <v>11069</v>
      </c>
      <c r="C5296" s="618" t="s">
        <v>795</v>
      </c>
      <c r="D5296" s="620">
        <v>102122.83</v>
      </c>
    </row>
    <row r="5297" spans="1:4" ht="18" customHeight="1" x14ac:dyDescent="0.35">
      <c r="A5297" s="618">
        <v>5213642</v>
      </c>
      <c r="B5297" s="619" t="s">
        <v>11070</v>
      </c>
      <c r="C5297" s="618" t="s">
        <v>795</v>
      </c>
      <c r="D5297" s="620">
        <v>102122.83</v>
      </c>
    </row>
    <row r="5298" spans="1:4" ht="18" customHeight="1" x14ac:dyDescent="0.35">
      <c r="A5298" s="618">
        <v>5213757</v>
      </c>
      <c r="B5298" s="619" t="s">
        <v>11071</v>
      </c>
      <c r="C5298" s="618" t="s">
        <v>795</v>
      </c>
      <c r="D5298" s="620">
        <v>113097.27</v>
      </c>
    </row>
    <row r="5299" spans="1:4" ht="9" customHeight="1" x14ac:dyDescent="0.35">
      <c r="A5299" s="618">
        <v>5213763</v>
      </c>
      <c r="B5299" s="619" t="s">
        <v>11072</v>
      </c>
      <c r="C5299" s="618" t="s">
        <v>795</v>
      </c>
      <c r="D5299" s="620">
        <v>113097.27</v>
      </c>
    </row>
    <row r="5300" spans="1:4" ht="9" customHeight="1" x14ac:dyDescent="0.35">
      <c r="A5300" s="618">
        <v>5213815</v>
      </c>
      <c r="B5300" s="619" t="s">
        <v>11073</v>
      </c>
      <c r="C5300" s="618" t="s">
        <v>795</v>
      </c>
      <c r="D5300" s="620">
        <v>124071.71</v>
      </c>
    </row>
    <row r="5301" spans="1:4" ht="9" customHeight="1" x14ac:dyDescent="0.35">
      <c r="A5301" s="618">
        <v>5213821</v>
      </c>
      <c r="B5301" s="619" t="s">
        <v>11074</v>
      </c>
      <c r="C5301" s="618" t="s">
        <v>795</v>
      </c>
      <c r="D5301" s="620">
        <v>124071.71</v>
      </c>
    </row>
    <row r="5302" spans="1:4" ht="9" customHeight="1" x14ac:dyDescent="0.35">
      <c r="A5302" s="618">
        <v>5213630</v>
      </c>
      <c r="B5302" s="619" t="s">
        <v>11075</v>
      </c>
      <c r="C5302" s="618" t="s">
        <v>795</v>
      </c>
      <c r="D5302" s="620">
        <v>66762.34</v>
      </c>
    </row>
    <row r="5303" spans="1:4" ht="9" customHeight="1" x14ac:dyDescent="0.35">
      <c r="A5303" s="618">
        <v>5213584</v>
      </c>
      <c r="B5303" s="619" t="s">
        <v>11076</v>
      </c>
      <c r="C5303" s="618" t="s">
        <v>795</v>
      </c>
      <c r="D5303" s="620">
        <v>66762.34</v>
      </c>
    </row>
    <row r="5304" spans="1:4" ht="9" customHeight="1" x14ac:dyDescent="0.35">
      <c r="A5304" s="618">
        <v>5213711</v>
      </c>
      <c r="B5304" s="619" t="s">
        <v>11077</v>
      </c>
      <c r="C5304" s="618" t="s">
        <v>795</v>
      </c>
      <c r="D5304" s="620">
        <v>67473.63</v>
      </c>
    </row>
    <row r="5305" spans="1:4" ht="18" customHeight="1" x14ac:dyDescent="0.35">
      <c r="A5305" s="618">
        <v>5213734</v>
      </c>
      <c r="B5305" s="619" t="s">
        <v>11078</v>
      </c>
      <c r="C5305" s="618" t="s">
        <v>795</v>
      </c>
      <c r="D5305" s="620">
        <v>67473.63</v>
      </c>
    </row>
    <row r="5306" spans="1:4" ht="9" customHeight="1" x14ac:dyDescent="0.35">
      <c r="A5306" s="618">
        <v>5213769</v>
      </c>
      <c r="B5306" s="619" t="s">
        <v>11079</v>
      </c>
      <c r="C5306" s="618" t="s">
        <v>795</v>
      </c>
      <c r="D5306" s="620">
        <v>74784.13</v>
      </c>
    </row>
    <row r="5307" spans="1:4" ht="18" customHeight="1" x14ac:dyDescent="0.35">
      <c r="A5307" s="618">
        <v>5213792</v>
      </c>
      <c r="B5307" s="619" t="s">
        <v>11080</v>
      </c>
      <c r="C5307" s="618" t="s">
        <v>795</v>
      </c>
      <c r="D5307" s="620">
        <v>74784.13</v>
      </c>
    </row>
    <row r="5308" spans="1:4" ht="9" customHeight="1" x14ac:dyDescent="0.35">
      <c r="A5308" s="618">
        <v>5213844</v>
      </c>
      <c r="B5308" s="619" t="s">
        <v>11081</v>
      </c>
      <c r="C5308" s="618" t="s">
        <v>9076</v>
      </c>
      <c r="D5308" s="620">
        <v>4.54</v>
      </c>
    </row>
    <row r="5309" spans="1:4" ht="18" customHeight="1" x14ac:dyDescent="0.35">
      <c r="A5309" s="618">
        <v>5213869</v>
      </c>
      <c r="B5309" s="619" t="s">
        <v>11082</v>
      </c>
      <c r="C5309" s="618" t="s">
        <v>795</v>
      </c>
      <c r="D5309" s="620">
        <v>2626.49</v>
      </c>
    </row>
    <row r="5310" spans="1:4" ht="9" customHeight="1" x14ac:dyDescent="0.35">
      <c r="A5310" s="618">
        <v>5213870</v>
      </c>
      <c r="B5310" s="619" t="s">
        <v>11083</v>
      </c>
      <c r="C5310" s="618" t="s">
        <v>795</v>
      </c>
      <c r="D5310" s="620">
        <v>3555.57</v>
      </c>
    </row>
    <row r="5311" spans="1:4" ht="18" customHeight="1" x14ac:dyDescent="0.35">
      <c r="A5311" s="618">
        <v>5213871</v>
      </c>
      <c r="B5311" s="619" t="s">
        <v>11084</v>
      </c>
      <c r="C5311" s="618" t="s">
        <v>795</v>
      </c>
      <c r="D5311" s="620">
        <v>3643.01</v>
      </c>
    </row>
    <row r="5312" spans="1:4" ht="9" customHeight="1" x14ac:dyDescent="0.35">
      <c r="A5312" s="618">
        <v>5213872</v>
      </c>
      <c r="B5312" s="619" t="s">
        <v>11085</v>
      </c>
      <c r="C5312" s="618" t="s">
        <v>795</v>
      </c>
      <c r="D5312" s="620">
        <v>5678.87</v>
      </c>
    </row>
    <row r="5313" spans="1:4" ht="18" customHeight="1" x14ac:dyDescent="0.35">
      <c r="A5313" s="618">
        <v>5213867</v>
      </c>
      <c r="B5313" s="619" t="s">
        <v>11086</v>
      </c>
      <c r="C5313" s="618" t="s">
        <v>795</v>
      </c>
      <c r="D5313" s="620">
        <v>614.07000000000005</v>
      </c>
    </row>
    <row r="5314" spans="1:4" ht="9" customHeight="1" x14ac:dyDescent="0.35">
      <c r="A5314" s="618">
        <v>5213863</v>
      </c>
      <c r="B5314" s="619" t="s">
        <v>11087</v>
      </c>
      <c r="C5314" s="618" t="s">
        <v>795</v>
      </c>
      <c r="D5314" s="620">
        <v>483.77</v>
      </c>
    </row>
    <row r="5315" spans="1:4" ht="9" customHeight="1" x14ac:dyDescent="0.35">
      <c r="A5315" s="618">
        <v>5213864</v>
      </c>
      <c r="B5315" s="619" t="s">
        <v>11088</v>
      </c>
      <c r="C5315" s="618" t="s">
        <v>795</v>
      </c>
      <c r="D5315" s="620">
        <v>514.20000000000005</v>
      </c>
    </row>
    <row r="5316" spans="1:4" ht="9" customHeight="1" x14ac:dyDescent="0.35">
      <c r="A5316" s="618">
        <v>5213865</v>
      </c>
      <c r="B5316" s="619" t="s">
        <v>11089</v>
      </c>
      <c r="C5316" s="618" t="s">
        <v>795</v>
      </c>
      <c r="D5316" s="620">
        <v>544.83000000000004</v>
      </c>
    </row>
    <row r="5317" spans="1:4" ht="9" customHeight="1" x14ac:dyDescent="0.35">
      <c r="A5317" s="618">
        <v>5213866</v>
      </c>
      <c r="B5317" s="619" t="s">
        <v>11090</v>
      </c>
      <c r="C5317" s="618" t="s">
        <v>795</v>
      </c>
      <c r="D5317" s="620">
        <v>623.84</v>
      </c>
    </row>
    <row r="5318" spans="1:4" ht="9" customHeight="1" x14ac:dyDescent="0.35">
      <c r="A5318" s="618">
        <v>5213855</v>
      </c>
      <c r="B5318" s="619" t="s">
        <v>11091</v>
      </c>
      <c r="C5318" s="618" t="s">
        <v>795</v>
      </c>
      <c r="D5318" s="620">
        <v>436.25</v>
      </c>
    </row>
    <row r="5319" spans="1:4" ht="9" customHeight="1" x14ac:dyDescent="0.35">
      <c r="A5319" s="618">
        <v>5213856</v>
      </c>
      <c r="B5319" s="619" t="s">
        <v>11092</v>
      </c>
      <c r="C5319" s="618" t="s">
        <v>795</v>
      </c>
      <c r="D5319" s="620">
        <v>451.95</v>
      </c>
    </row>
    <row r="5320" spans="1:4" ht="18" customHeight="1" x14ac:dyDescent="0.35">
      <c r="A5320" s="618">
        <v>5213857</v>
      </c>
      <c r="B5320" s="619" t="s">
        <v>11093</v>
      </c>
      <c r="C5320" s="618" t="s">
        <v>795</v>
      </c>
      <c r="D5320" s="620">
        <v>466.98</v>
      </c>
    </row>
    <row r="5321" spans="1:4" ht="9" customHeight="1" x14ac:dyDescent="0.35">
      <c r="A5321" s="618">
        <v>5213858</v>
      </c>
      <c r="B5321" s="619" t="s">
        <v>11094</v>
      </c>
      <c r="C5321" s="618" t="s">
        <v>795</v>
      </c>
      <c r="D5321" s="620">
        <v>482.89</v>
      </c>
    </row>
    <row r="5322" spans="1:4" ht="9" customHeight="1" x14ac:dyDescent="0.35">
      <c r="A5322" s="618">
        <v>5213859</v>
      </c>
      <c r="B5322" s="619" t="s">
        <v>11095</v>
      </c>
      <c r="C5322" s="618" t="s">
        <v>795</v>
      </c>
      <c r="D5322" s="620">
        <v>478.35</v>
      </c>
    </row>
    <row r="5323" spans="1:4" ht="9" customHeight="1" x14ac:dyDescent="0.35">
      <c r="A5323" s="618">
        <v>5213860</v>
      </c>
      <c r="B5323" s="619" t="s">
        <v>11096</v>
      </c>
      <c r="C5323" s="618" t="s">
        <v>795</v>
      </c>
      <c r="D5323" s="620">
        <v>493.99</v>
      </c>
    </row>
    <row r="5324" spans="1:4" ht="9" customHeight="1" x14ac:dyDescent="0.35">
      <c r="A5324" s="618">
        <v>5213861</v>
      </c>
      <c r="B5324" s="619" t="s">
        <v>11097</v>
      </c>
      <c r="C5324" s="618" t="s">
        <v>795</v>
      </c>
      <c r="D5324" s="620">
        <v>523.24</v>
      </c>
    </row>
    <row r="5325" spans="1:4" ht="9" customHeight="1" x14ac:dyDescent="0.35">
      <c r="A5325" s="618">
        <v>5213862</v>
      </c>
      <c r="B5325" s="619" t="s">
        <v>11098</v>
      </c>
      <c r="C5325" s="618" t="s">
        <v>795</v>
      </c>
      <c r="D5325" s="620">
        <v>601.88</v>
      </c>
    </row>
    <row r="5326" spans="1:4" ht="9" customHeight="1" x14ac:dyDescent="0.35">
      <c r="A5326" s="618">
        <v>5213868</v>
      </c>
      <c r="B5326" s="619" t="s">
        <v>11099</v>
      </c>
      <c r="C5326" s="618" t="s">
        <v>795</v>
      </c>
      <c r="D5326" s="620">
        <v>1206.17</v>
      </c>
    </row>
    <row r="5327" spans="1:4" ht="9" customHeight="1" x14ac:dyDescent="0.35">
      <c r="A5327" s="618">
        <v>5219546</v>
      </c>
      <c r="B5327" s="619" t="s">
        <v>11100</v>
      </c>
      <c r="C5327" s="618" t="s">
        <v>795</v>
      </c>
      <c r="D5327" s="620">
        <v>352.17</v>
      </c>
    </row>
    <row r="5328" spans="1:4" ht="9" customHeight="1" x14ac:dyDescent="0.35">
      <c r="A5328" s="618">
        <v>5216111</v>
      </c>
      <c r="B5328" s="619" t="s">
        <v>11101</v>
      </c>
      <c r="C5328" s="618" t="s">
        <v>795</v>
      </c>
      <c r="D5328" s="620">
        <v>135</v>
      </c>
    </row>
    <row r="5329" spans="1:4" ht="9" customHeight="1" x14ac:dyDescent="0.35">
      <c r="A5329" s="618">
        <v>5213351</v>
      </c>
      <c r="B5329" s="619" t="s">
        <v>11102</v>
      </c>
      <c r="C5329" s="618" t="s">
        <v>795</v>
      </c>
      <c r="D5329" s="620">
        <v>745.57</v>
      </c>
    </row>
    <row r="5330" spans="1:4" ht="9" customHeight="1" x14ac:dyDescent="0.35">
      <c r="A5330" s="618">
        <v>5213350</v>
      </c>
      <c r="B5330" s="619" t="s">
        <v>11103</v>
      </c>
      <c r="C5330" s="618" t="s">
        <v>795</v>
      </c>
      <c r="D5330" s="620">
        <v>1914.19</v>
      </c>
    </row>
    <row r="5331" spans="1:4" ht="9" customHeight="1" x14ac:dyDescent="0.35">
      <c r="A5331" s="618">
        <v>5213352</v>
      </c>
      <c r="B5331" s="619" t="s">
        <v>11104</v>
      </c>
      <c r="C5331" s="618" t="s">
        <v>795</v>
      </c>
      <c r="D5331" s="620">
        <v>1230.78</v>
      </c>
    </row>
    <row r="5332" spans="1:4" ht="9" customHeight="1" x14ac:dyDescent="0.35">
      <c r="A5332" s="618">
        <v>5213353</v>
      </c>
      <c r="B5332" s="619" t="s">
        <v>11105</v>
      </c>
      <c r="C5332" s="618" t="s">
        <v>795</v>
      </c>
      <c r="D5332" s="620">
        <v>3105.71</v>
      </c>
    </row>
    <row r="5333" spans="1:4" ht="9" customHeight="1" x14ac:dyDescent="0.35">
      <c r="A5333" s="618">
        <v>5213360</v>
      </c>
      <c r="B5333" s="619" t="s">
        <v>11106</v>
      </c>
      <c r="C5333" s="618" t="s">
        <v>795</v>
      </c>
      <c r="D5333" s="620">
        <v>34.78</v>
      </c>
    </row>
    <row r="5334" spans="1:4" ht="9" customHeight="1" x14ac:dyDescent="0.35">
      <c r="A5334" s="618">
        <v>5219605</v>
      </c>
      <c r="B5334" s="619" t="s">
        <v>11107</v>
      </c>
      <c r="C5334" s="618" t="s">
        <v>795</v>
      </c>
      <c r="D5334" s="620">
        <v>32</v>
      </c>
    </row>
    <row r="5335" spans="1:4" ht="9" customHeight="1" x14ac:dyDescent="0.35">
      <c r="A5335" s="618">
        <v>5219606</v>
      </c>
      <c r="B5335" s="619" t="s">
        <v>11108</v>
      </c>
      <c r="C5335" s="618" t="s">
        <v>795</v>
      </c>
      <c r="D5335" s="620">
        <v>38.369999999999997</v>
      </c>
    </row>
    <row r="5336" spans="1:4" ht="9" customHeight="1" x14ac:dyDescent="0.35">
      <c r="A5336" s="618">
        <v>5219607</v>
      </c>
      <c r="B5336" s="619" t="s">
        <v>11109</v>
      </c>
      <c r="C5336" s="618" t="s">
        <v>795</v>
      </c>
      <c r="D5336" s="620">
        <v>35.119999999999997</v>
      </c>
    </row>
    <row r="5337" spans="1:4" ht="9" customHeight="1" x14ac:dyDescent="0.35">
      <c r="A5337" s="618">
        <v>5219608</v>
      </c>
      <c r="B5337" s="619" t="s">
        <v>11110</v>
      </c>
      <c r="C5337" s="618" t="s">
        <v>795</v>
      </c>
      <c r="D5337" s="620">
        <v>39.68</v>
      </c>
    </row>
    <row r="5338" spans="1:4" ht="9" customHeight="1" x14ac:dyDescent="0.35">
      <c r="A5338" s="618">
        <v>5219609</v>
      </c>
      <c r="B5338" s="619" t="s">
        <v>11111</v>
      </c>
      <c r="C5338" s="618" t="s">
        <v>795</v>
      </c>
      <c r="D5338" s="620">
        <v>37.39</v>
      </c>
    </row>
    <row r="5339" spans="1:4" ht="9" customHeight="1" x14ac:dyDescent="0.35">
      <c r="A5339" s="618">
        <v>5219610</v>
      </c>
      <c r="B5339" s="619" t="s">
        <v>11112</v>
      </c>
      <c r="C5339" s="618" t="s">
        <v>795</v>
      </c>
      <c r="D5339" s="620">
        <v>45.44</v>
      </c>
    </row>
    <row r="5340" spans="1:4" ht="9" customHeight="1" x14ac:dyDescent="0.35">
      <c r="A5340" s="618">
        <v>5219611</v>
      </c>
      <c r="B5340" s="619" t="s">
        <v>11113</v>
      </c>
      <c r="C5340" s="618" t="s">
        <v>795</v>
      </c>
      <c r="D5340" s="620">
        <v>41.85</v>
      </c>
    </row>
    <row r="5341" spans="1:4" ht="9" customHeight="1" x14ac:dyDescent="0.35">
      <c r="A5341" s="618">
        <v>5213359</v>
      </c>
      <c r="B5341" s="619" t="s">
        <v>11114</v>
      </c>
      <c r="C5341" s="618" t="s">
        <v>795</v>
      </c>
      <c r="D5341" s="620">
        <v>30.99</v>
      </c>
    </row>
    <row r="5342" spans="1:4" ht="9" customHeight="1" x14ac:dyDescent="0.35">
      <c r="A5342" s="618">
        <v>5219612</v>
      </c>
      <c r="B5342" s="619" t="s">
        <v>11115</v>
      </c>
      <c r="C5342" s="618" t="s">
        <v>795</v>
      </c>
      <c r="D5342" s="620">
        <v>28.1</v>
      </c>
    </row>
    <row r="5343" spans="1:4" ht="9" customHeight="1" x14ac:dyDescent="0.35">
      <c r="A5343" s="618">
        <v>5219613</v>
      </c>
      <c r="B5343" s="619" t="s">
        <v>11116</v>
      </c>
      <c r="C5343" s="618" t="s">
        <v>795</v>
      </c>
      <c r="D5343" s="620">
        <v>35.549999999999997</v>
      </c>
    </row>
    <row r="5344" spans="1:4" ht="9" customHeight="1" x14ac:dyDescent="0.35">
      <c r="A5344" s="618">
        <v>5219614</v>
      </c>
      <c r="B5344" s="619" t="s">
        <v>11117</v>
      </c>
      <c r="C5344" s="618" t="s">
        <v>795</v>
      </c>
      <c r="D5344" s="620">
        <v>32.979999999999997</v>
      </c>
    </row>
    <row r="5345" spans="1:4" ht="9" customHeight="1" x14ac:dyDescent="0.35">
      <c r="A5345" s="618">
        <v>5219615</v>
      </c>
      <c r="B5345" s="619" t="s">
        <v>11118</v>
      </c>
      <c r="C5345" s="618" t="s">
        <v>795</v>
      </c>
      <c r="D5345" s="620">
        <v>36.54</v>
      </c>
    </row>
    <row r="5346" spans="1:4" ht="9" customHeight="1" x14ac:dyDescent="0.35">
      <c r="A5346" s="618">
        <v>5219616</v>
      </c>
      <c r="B5346" s="619" t="s">
        <v>11119</v>
      </c>
      <c r="C5346" s="618" t="s">
        <v>795</v>
      </c>
      <c r="D5346" s="620">
        <v>33.53</v>
      </c>
    </row>
    <row r="5347" spans="1:4" ht="9" customHeight="1" x14ac:dyDescent="0.35">
      <c r="A5347" s="618">
        <v>5219617</v>
      </c>
      <c r="B5347" s="619" t="s">
        <v>11120</v>
      </c>
      <c r="C5347" s="618" t="s">
        <v>795</v>
      </c>
      <c r="D5347" s="620">
        <v>43.33</v>
      </c>
    </row>
    <row r="5348" spans="1:4" ht="9" customHeight="1" x14ac:dyDescent="0.35">
      <c r="A5348" s="618">
        <v>5219618</v>
      </c>
      <c r="B5348" s="619" t="s">
        <v>11121</v>
      </c>
      <c r="C5348" s="618" t="s">
        <v>795</v>
      </c>
      <c r="D5348" s="620">
        <v>40.67</v>
      </c>
    </row>
    <row r="5349" spans="1:4" ht="9" customHeight="1" x14ac:dyDescent="0.35">
      <c r="A5349" s="618">
        <v>5219619</v>
      </c>
      <c r="B5349" s="619" t="s">
        <v>11122</v>
      </c>
      <c r="C5349" s="618" t="s">
        <v>795</v>
      </c>
      <c r="D5349" s="620">
        <v>44.85</v>
      </c>
    </row>
    <row r="5350" spans="1:4" ht="9" customHeight="1" x14ac:dyDescent="0.35">
      <c r="A5350" s="618">
        <v>5219620</v>
      </c>
      <c r="B5350" s="619" t="s">
        <v>11123</v>
      </c>
      <c r="C5350" s="618" t="s">
        <v>795</v>
      </c>
      <c r="D5350" s="620">
        <v>40.54</v>
      </c>
    </row>
    <row r="5351" spans="1:4" ht="18" customHeight="1" x14ac:dyDescent="0.35">
      <c r="A5351" s="618">
        <v>5219621</v>
      </c>
      <c r="B5351" s="619" t="s">
        <v>11124</v>
      </c>
      <c r="C5351" s="618" t="s">
        <v>795</v>
      </c>
      <c r="D5351" s="620">
        <v>50.24</v>
      </c>
    </row>
    <row r="5352" spans="1:4" ht="9" customHeight="1" x14ac:dyDescent="0.35">
      <c r="A5352" s="618">
        <v>5219622</v>
      </c>
      <c r="B5352" s="619" t="s">
        <v>11125</v>
      </c>
      <c r="C5352" s="618" t="s">
        <v>795</v>
      </c>
      <c r="D5352" s="620">
        <v>47.56</v>
      </c>
    </row>
    <row r="5353" spans="1:4" ht="18" customHeight="1" x14ac:dyDescent="0.35">
      <c r="A5353" s="618">
        <v>5219623</v>
      </c>
      <c r="B5353" s="619" t="s">
        <v>11126</v>
      </c>
      <c r="C5353" s="618" t="s">
        <v>795</v>
      </c>
      <c r="D5353" s="620">
        <v>54.5</v>
      </c>
    </row>
    <row r="5354" spans="1:4" ht="9" customHeight="1" x14ac:dyDescent="0.35">
      <c r="A5354" s="618">
        <v>5219624</v>
      </c>
      <c r="B5354" s="619" t="s">
        <v>11127</v>
      </c>
      <c r="C5354" s="618" t="s">
        <v>795</v>
      </c>
      <c r="D5354" s="620">
        <v>51.67</v>
      </c>
    </row>
    <row r="5355" spans="1:4" ht="18" customHeight="1" x14ac:dyDescent="0.35">
      <c r="A5355" s="618">
        <v>5219625</v>
      </c>
      <c r="B5355" s="619" t="s">
        <v>11128</v>
      </c>
      <c r="C5355" s="618" t="s">
        <v>795</v>
      </c>
      <c r="D5355" s="620">
        <v>60.51</v>
      </c>
    </row>
    <row r="5356" spans="1:4" ht="18" customHeight="1" x14ac:dyDescent="0.35">
      <c r="A5356" s="618">
        <v>5219626</v>
      </c>
      <c r="B5356" s="619" t="s">
        <v>11129</v>
      </c>
      <c r="C5356" s="618" t="s">
        <v>795</v>
      </c>
      <c r="D5356" s="620">
        <v>57.69</v>
      </c>
    </row>
    <row r="5357" spans="1:4" ht="9" customHeight="1" x14ac:dyDescent="0.35">
      <c r="A5357" s="618">
        <v>5219627</v>
      </c>
      <c r="B5357" s="619" t="s">
        <v>11130</v>
      </c>
      <c r="C5357" s="618" t="s">
        <v>795</v>
      </c>
      <c r="D5357" s="620">
        <v>43.13</v>
      </c>
    </row>
    <row r="5358" spans="1:4" ht="9" customHeight="1" x14ac:dyDescent="0.35">
      <c r="A5358" s="618">
        <v>5219628</v>
      </c>
      <c r="B5358" s="619" t="s">
        <v>11131</v>
      </c>
      <c r="C5358" s="618" t="s">
        <v>795</v>
      </c>
      <c r="D5358" s="620">
        <v>40.4</v>
      </c>
    </row>
    <row r="5359" spans="1:4" ht="18" customHeight="1" x14ac:dyDescent="0.35">
      <c r="A5359" s="618">
        <v>5219629</v>
      </c>
      <c r="B5359" s="619" t="s">
        <v>11132</v>
      </c>
      <c r="C5359" s="618" t="s">
        <v>795</v>
      </c>
      <c r="D5359" s="620">
        <v>50.24</v>
      </c>
    </row>
    <row r="5360" spans="1:4" ht="9" customHeight="1" x14ac:dyDescent="0.35">
      <c r="A5360" s="618">
        <v>5219630</v>
      </c>
      <c r="B5360" s="619" t="s">
        <v>11133</v>
      </c>
      <c r="C5360" s="618" t="s">
        <v>795</v>
      </c>
      <c r="D5360" s="620">
        <v>47.5</v>
      </c>
    </row>
    <row r="5361" spans="1:4" ht="18" customHeight="1" x14ac:dyDescent="0.35">
      <c r="A5361" s="618">
        <v>5219631</v>
      </c>
      <c r="B5361" s="619" t="s">
        <v>11134</v>
      </c>
      <c r="C5361" s="618" t="s">
        <v>795</v>
      </c>
      <c r="D5361" s="620">
        <v>54.5</v>
      </c>
    </row>
    <row r="5362" spans="1:4" ht="18" customHeight="1" x14ac:dyDescent="0.35">
      <c r="A5362" s="618">
        <v>5219632</v>
      </c>
      <c r="B5362" s="619" t="s">
        <v>11135</v>
      </c>
      <c r="C5362" s="618" t="s">
        <v>795</v>
      </c>
      <c r="D5362" s="620">
        <v>51.67</v>
      </c>
    </row>
    <row r="5363" spans="1:4" ht="18" customHeight="1" x14ac:dyDescent="0.35">
      <c r="A5363" s="618">
        <v>5219633</v>
      </c>
      <c r="B5363" s="619" t="s">
        <v>11136</v>
      </c>
      <c r="C5363" s="618" t="s">
        <v>795</v>
      </c>
      <c r="D5363" s="620">
        <v>58.95</v>
      </c>
    </row>
    <row r="5364" spans="1:4" ht="18" customHeight="1" x14ac:dyDescent="0.35">
      <c r="A5364" s="618">
        <v>5219634</v>
      </c>
      <c r="B5364" s="619" t="s">
        <v>11137</v>
      </c>
      <c r="C5364" s="618" t="s">
        <v>795</v>
      </c>
      <c r="D5364" s="620">
        <v>56.19</v>
      </c>
    </row>
    <row r="5365" spans="1:4" ht="18" customHeight="1" x14ac:dyDescent="0.35">
      <c r="A5365" s="618">
        <v>5213395</v>
      </c>
      <c r="B5365" s="619" t="s">
        <v>11138</v>
      </c>
      <c r="C5365" s="618" t="s">
        <v>795</v>
      </c>
      <c r="D5365" s="620">
        <v>42.07</v>
      </c>
    </row>
    <row r="5366" spans="1:4" ht="18" customHeight="1" x14ac:dyDescent="0.35">
      <c r="A5366" s="618">
        <v>5213394</v>
      </c>
      <c r="B5366" s="619" t="s">
        <v>11139</v>
      </c>
      <c r="C5366" s="618" t="s">
        <v>795</v>
      </c>
      <c r="D5366" s="620">
        <v>37.17</v>
      </c>
    </row>
    <row r="5367" spans="1:4" ht="18" customHeight="1" x14ac:dyDescent="0.35">
      <c r="A5367" s="618">
        <v>5219635</v>
      </c>
      <c r="B5367" s="619" t="s">
        <v>11140</v>
      </c>
      <c r="C5367" s="618" t="s">
        <v>795</v>
      </c>
      <c r="D5367" s="620">
        <v>38.75</v>
      </c>
    </row>
    <row r="5368" spans="1:4" ht="18" customHeight="1" x14ac:dyDescent="0.35">
      <c r="A5368" s="618">
        <v>5219636</v>
      </c>
      <c r="B5368" s="619" t="s">
        <v>11141</v>
      </c>
      <c r="C5368" s="618" t="s">
        <v>795</v>
      </c>
      <c r="D5368" s="620">
        <v>34.4</v>
      </c>
    </row>
    <row r="5369" spans="1:4" ht="18" customHeight="1" x14ac:dyDescent="0.35">
      <c r="A5369" s="618">
        <v>5219637</v>
      </c>
      <c r="B5369" s="619" t="s">
        <v>11142</v>
      </c>
      <c r="C5369" s="618" t="s">
        <v>795</v>
      </c>
      <c r="D5369" s="620">
        <v>74.23</v>
      </c>
    </row>
    <row r="5370" spans="1:4" ht="18" customHeight="1" x14ac:dyDescent="0.35">
      <c r="A5370" s="618">
        <v>5219638</v>
      </c>
      <c r="B5370" s="619" t="s">
        <v>11143</v>
      </c>
      <c r="C5370" s="618" t="s">
        <v>795</v>
      </c>
      <c r="D5370" s="620">
        <v>70.81</v>
      </c>
    </row>
    <row r="5371" spans="1:4" ht="18" customHeight="1" x14ac:dyDescent="0.35">
      <c r="A5371" s="618">
        <v>5213393</v>
      </c>
      <c r="B5371" s="619" t="s">
        <v>11144</v>
      </c>
      <c r="C5371" s="618" t="s">
        <v>795</v>
      </c>
      <c r="D5371" s="620">
        <v>36.619999999999997</v>
      </c>
    </row>
    <row r="5372" spans="1:4" ht="18" customHeight="1" x14ac:dyDescent="0.35">
      <c r="A5372" s="618">
        <v>5213392</v>
      </c>
      <c r="B5372" s="619" t="s">
        <v>11145</v>
      </c>
      <c r="C5372" s="618" t="s">
        <v>795</v>
      </c>
      <c r="D5372" s="620">
        <v>30.73</v>
      </c>
    </row>
    <row r="5373" spans="1:4" ht="18" customHeight="1" x14ac:dyDescent="0.35">
      <c r="A5373" s="618">
        <v>5219639</v>
      </c>
      <c r="B5373" s="619" t="s">
        <v>11146</v>
      </c>
      <c r="C5373" s="618" t="s">
        <v>795</v>
      </c>
      <c r="D5373" s="620">
        <v>34.65</v>
      </c>
    </row>
    <row r="5374" spans="1:4" ht="18" customHeight="1" x14ac:dyDescent="0.35">
      <c r="A5374" s="618">
        <v>5219640</v>
      </c>
      <c r="B5374" s="619" t="s">
        <v>11147</v>
      </c>
      <c r="C5374" s="618" t="s">
        <v>795</v>
      </c>
      <c r="D5374" s="620">
        <v>30.34</v>
      </c>
    </row>
    <row r="5375" spans="1:4" ht="18" customHeight="1" x14ac:dyDescent="0.35">
      <c r="A5375" s="618">
        <v>5219641</v>
      </c>
      <c r="B5375" s="619" t="s">
        <v>11148</v>
      </c>
      <c r="C5375" s="618" t="s">
        <v>795</v>
      </c>
      <c r="D5375" s="620">
        <v>66.98</v>
      </c>
    </row>
    <row r="5376" spans="1:4" ht="18" customHeight="1" x14ac:dyDescent="0.35">
      <c r="A5376" s="618">
        <v>5219642</v>
      </c>
      <c r="B5376" s="619" t="s">
        <v>11149</v>
      </c>
      <c r="C5376" s="618" t="s">
        <v>795</v>
      </c>
      <c r="D5376" s="620">
        <v>64.709999999999994</v>
      </c>
    </row>
    <row r="5377" spans="1:4" ht="18" customHeight="1" x14ac:dyDescent="0.35">
      <c r="A5377" s="618">
        <v>5213362</v>
      </c>
      <c r="B5377" s="619" t="s">
        <v>11150</v>
      </c>
      <c r="C5377" s="618" t="s">
        <v>795</v>
      </c>
      <c r="D5377" s="620">
        <v>92.28</v>
      </c>
    </row>
    <row r="5378" spans="1:4" ht="9" customHeight="1" x14ac:dyDescent="0.35">
      <c r="A5378" s="618">
        <v>5213361</v>
      </c>
      <c r="B5378" s="619" t="s">
        <v>11151</v>
      </c>
      <c r="C5378" s="618" t="s">
        <v>795</v>
      </c>
      <c r="D5378" s="620">
        <v>90.05</v>
      </c>
    </row>
    <row r="5379" spans="1:4" ht="9" customHeight="1" x14ac:dyDescent="0.35">
      <c r="A5379" s="618">
        <v>5219643</v>
      </c>
      <c r="B5379" s="619" t="s">
        <v>11152</v>
      </c>
      <c r="C5379" s="618" t="s">
        <v>795</v>
      </c>
      <c r="D5379" s="620">
        <v>80.900000000000006</v>
      </c>
    </row>
    <row r="5380" spans="1:4" ht="9" customHeight="1" x14ac:dyDescent="0.35">
      <c r="A5380" s="618">
        <v>5219644</v>
      </c>
      <c r="B5380" s="619" t="s">
        <v>11153</v>
      </c>
      <c r="C5380" s="618" t="s">
        <v>795</v>
      </c>
      <c r="D5380" s="620">
        <v>78.94</v>
      </c>
    </row>
    <row r="5381" spans="1:4" ht="9" customHeight="1" x14ac:dyDescent="0.35">
      <c r="A5381" s="618">
        <v>5214000</v>
      </c>
      <c r="B5381" s="619" t="s">
        <v>11154</v>
      </c>
      <c r="C5381" s="618" t="s">
        <v>137</v>
      </c>
      <c r="D5381" s="620">
        <v>358.04</v>
      </c>
    </row>
    <row r="5382" spans="1:4" ht="9" customHeight="1" x14ac:dyDescent="0.35">
      <c r="A5382" s="618">
        <v>5301014</v>
      </c>
      <c r="B5382" s="619" t="s">
        <v>11155</v>
      </c>
      <c r="C5382" s="618" t="s">
        <v>740</v>
      </c>
      <c r="D5382" s="620">
        <v>151.52000000000001</v>
      </c>
    </row>
    <row r="5383" spans="1:4" ht="9" customHeight="1" x14ac:dyDescent="0.35">
      <c r="A5383" s="618">
        <v>5300995</v>
      </c>
      <c r="B5383" s="619" t="s">
        <v>11156</v>
      </c>
      <c r="C5383" s="618" t="s">
        <v>795</v>
      </c>
      <c r="D5383" s="620">
        <v>2794.05</v>
      </c>
    </row>
    <row r="5384" spans="1:4" ht="9" customHeight="1" x14ac:dyDescent="0.35">
      <c r="A5384" s="618">
        <v>5300996</v>
      </c>
      <c r="B5384" s="619" t="s">
        <v>11157</v>
      </c>
      <c r="C5384" s="618" t="s">
        <v>795</v>
      </c>
      <c r="D5384" s="620">
        <v>3630.41</v>
      </c>
    </row>
    <row r="5385" spans="1:4" ht="9" customHeight="1" x14ac:dyDescent="0.35">
      <c r="A5385" s="618">
        <v>5300998</v>
      </c>
      <c r="B5385" s="619" t="s">
        <v>11158</v>
      </c>
      <c r="C5385" s="618" t="s">
        <v>795</v>
      </c>
      <c r="D5385" s="620">
        <v>7202.36</v>
      </c>
    </row>
    <row r="5386" spans="1:4" ht="9" customHeight="1" x14ac:dyDescent="0.35">
      <c r="A5386" s="618">
        <v>5300997</v>
      </c>
      <c r="B5386" s="619" t="s">
        <v>11159</v>
      </c>
      <c r="C5386" s="618" t="s">
        <v>795</v>
      </c>
      <c r="D5386" s="620">
        <v>5950.52</v>
      </c>
    </row>
    <row r="5387" spans="1:4" ht="9" customHeight="1" x14ac:dyDescent="0.35">
      <c r="A5387" s="618">
        <v>5300999</v>
      </c>
      <c r="B5387" s="619" t="s">
        <v>11160</v>
      </c>
      <c r="C5387" s="618" t="s">
        <v>795</v>
      </c>
      <c r="D5387" s="620">
        <v>796.74</v>
      </c>
    </row>
    <row r="5388" spans="1:4" ht="9" customHeight="1" x14ac:dyDescent="0.35">
      <c r="A5388" s="618">
        <v>5301000</v>
      </c>
      <c r="B5388" s="619" t="s">
        <v>11161</v>
      </c>
      <c r="C5388" s="618" t="s">
        <v>795</v>
      </c>
      <c r="D5388" s="620">
        <v>1186.69</v>
      </c>
    </row>
    <row r="5389" spans="1:4" ht="9" customHeight="1" x14ac:dyDescent="0.35">
      <c r="A5389" s="618">
        <v>5301001</v>
      </c>
      <c r="B5389" s="619" t="s">
        <v>11162</v>
      </c>
      <c r="C5389" s="618" t="s">
        <v>795</v>
      </c>
      <c r="D5389" s="620">
        <v>537.9</v>
      </c>
    </row>
    <row r="5390" spans="1:4" ht="9" customHeight="1" x14ac:dyDescent="0.35">
      <c r="A5390" s="618">
        <v>5301002</v>
      </c>
      <c r="B5390" s="619" t="s">
        <v>11163</v>
      </c>
      <c r="C5390" s="618" t="s">
        <v>795</v>
      </c>
      <c r="D5390" s="620">
        <v>346.03</v>
      </c>
    </row>
    <row r="5391" spans="1:4" ht="9" customHeight="1" x14ac:dyDescent="0.35">
      <c r="A5391" s="618">
        <v>5301003</v>
      </c>
      <c r="B5391" s="619" t="s">
        <v>11164</v>
      </c>
      <c r="C5391" s="618" t="s">
        <v>795</v>
      </c>
      <c r="D5391" s="620">
        <v>335.41</v>
      </c>
    </row>
    <row r="5392" spans="1:4" ht="18" customHeight="1" x14ac:dyDescent="0.35">
      <c r="A5392" s="618">
        <v>5301064</v>
      </c>
      <c r="B5392" s="619" t="s">
        <v>11165</v>
      </c>
      <c r="C5392" s="618" t="s">
        <v>795</v>
      </c>
      <c r="D5392" s="620">
        <v>833.31</v>
      </c>
    </row>
    <row r="5393" spans="1:4" ht="18" customHeight="1" x14ac:dyDescent="0.35">
      <c r="A5393" s="618">
        <v>5301046</v>
      </c>
      <c r="B5393" s="619" t="s">
        <v>11166</v>
      </c>
      <c r="C5393" s="618" t="s">
        <v>795</v>
      </c>
      <c r="D5393" s="620">
        <v>1542.05</v>
      </c>
    </row>
    <row r="5394" spans="1:4" ht="18" customHeight="1" x14ac:dyDescent="0.35">
      <c r="A5394" s="618">
        <v>5301065</v>
      </c>
      <c r="B5394" s="619" t="s">
        <v>11167</v>
      </c>
      <c r="C5394" s="618" t="s">
        <v>795</v>
      </c>
      <c r="D5394" s="620">
        <v>1499.64</v>
      </c>
    </row>
    <row r="5395" spans="1:4" ht="18" customHeight="1" x14ac:dyDescent="0.35">
      <c r="A5395" s="618">
        <v>5301047</v>
      </c>
      <c r="B5395" s="619" t="s">
        <v>11168</v>
      </c>
      <c r="C5395" s="618" t="s">
        <v>795</v>
      </c>
      <c r="D5395" s="620">
        <v>2667.61</v>
      </c>
    </row>
    <row r="5396" spans="1:4" ht="18" customHeight="1" x14ac:dyDescent="0.35">
      <c r="A5396" s="618">
        <v>5301066</v>
      </c>
      <c r="B5396" s="619" t="s">
        <v>11169</v>
      </c>
      <c r="C5396" s="618" t="s">
        <v>795</v>
      </c>
      <c r="D5396" s="620">
        <v>1690.29</v>
      </c>
    </row>
    <row r="5397" spans="1:4" ht="9" customHeight="1" x14ac:dyDescent="0.35">
      <c r="A5397" s="618">
        <v>5301048</v>
      </c>
      <c r="B5397" s="619" t="s">
        <v>11170</v>
      </c>
      <c r="C5397" s="618" t="s">
        <v>795</v>
      </c>
      <c r="D5397" s="620">
        <v>2924.14</v>
      </c>
    </row>
    <row r="5398" spans="1:4" ht="9" customHeight="1" x14ac:dyDescent="0.35">
      <c r="A5398" s="618">
        <v>5301040</v>
      </c>
      <c r="B5398" s="619" t="s">
        <v>11171</v>
      </c>
      <c r="C5398" s="618" t="s">
        <v>795</v>
      </c>
      <c r="D5398" s="620">
        <v>2547.35</v>
      </c>
    </row>
    <row r="5399" spans="1:4" ht="18" customHeight="1" x14ac:dyDescent="0.35">
      <c r="A5399" s="618">
        <v>5301058</v>
      </c>
      <c r="B5399" s="619" t="s">
        <v>11172</v>
      </c>
      <c r="C5399" s="618" t="s">
        <v>795</v>
      </c>
      <c r="D5399" s="620">
        <v>1830.67</v>
      </c>
    </row>
    <row r="5400" spans="1:4" ht="9" customHeight="1" x14ac:dyDescent="0.35">
      <c r="A5400" s="618">
        <v>5301041</v>
      </c>
      <c r="B5400" s="619" t="s">
        <v>11173</v>
      </c>
      <c r="C5400" s="618" t="s">
        <v>795</v>
      </c>
      <c r="D5400" s="620">
        <v>5610.38</v>
      </c>
    </row>
    <row r="5401" spans="1:4" ht="18" customHeight="1" x14ac:dyDescent="0.35">
      <c r="A5401" s="618">
        <v>5301059</v>
      </c>
      <c r="B5401" s="619" t="s">
        <v>11174</v>
      </c>
      <c r="C5401" s="618" t="s">
        <v>795</v>
      </c>
      <c r="D5401" s="620">
        <v>4419.3100000000004</v>
      </c>
    </row>
    <row r="5402" spans="1:4" ht="18" customHeight="1" x14ac:dyDescent="0.35">
      <c r="A5402" s="618">
        <v>5301060</v>
      </c>
      <c r="B5402" s="619" t="s">
        <v>11175</v>
      </c>
      <c r="C5402" s="618" t="s">
        <v>795</v>
      </c>
      <c r="D5402" s="620">
        <v>4905.55</v>
      </c>
    </row>
    <row r="5403" spans="1:4" ht="18" customHeight="1" x14ac:dyDescent="0.35">
      <c r="A5403" s="618">
        <v>5301042</v>
      </c>
      <c r="B5403" s="619" t="s">
        <v>11176</v>
      </c>
      <c r="C5403" s="618" t="s">
        <v>795</v>
      </c>
      <c r="D5403" s="620">
        <v>6164.37</v>
      </c>
    </row>
    <row r="5404" spans="1:4" ht="9" customHeight="1" x14ac:dyDescent="0.35">
      <c r="A5404" s="618">
        <v>5301072</v>
      </c>
      <c r="B5404" s="619" t="s">
        <v>11177</v>
      </c>
      <c r="C5404" s="618" t="s">
        <v>795</v>
      </c>
      <c r="D5404" s="620">
        <v>5764.94</v>
      </c>
    </row>
    <row r="5405" spans="1:4" ht="18" customHeight="1" x14ac:dyDescent="0.35">
      <c r="A5405" s="618">
        <v>5301054</v>
      </c>
      <c r="B5405" s="619" t="s">
        <v>11178</v>
      </c>
      <c r="C5405" s="618" t="s">
        <v>795</v>
      </c>
      <c r="D5405" s="620">
        <v>6358.2</v>
      </c>
    </row>
    <row r="5406" spans="1:4" ht="18" customHeight="1" x14ac:dyDescent="0.35">
      <c r="A5406" s="618">
        <v>5301070</v>
      </c>
      <c r="B5406" s="619" t="s">
        <v>11179</v>
      </c>
      <c r="C5406" s="618" t="s">
        <v>795</v>
      </c>
      <c r="D5406" s="620">
        <v>2959.99</v>
      </c>
    </row>
    <row r="5407" spans="1:4" ht="18" customHeight="1" x14ac:dyDescent="0.35">
      <c r="A5407" s="618">
        <v>5301052</v>
      </c>
      <c r="B5407" s="619" t="s">
        <v>11180</v>
      </c>
      <c r="C5407" s="618" t="s">
        <v>795</v>
      </c>
      <c r="D5407" s="620">
        <v>3529.43</v>
      </c>
    </row>
    <row r="5408" spans="1:4" ht="18" customHeight="1" x14ac:dyDescent="0.35">
      <c r="A5408" s="618">
        <v>5301071</v>
      </c>
      <c r="B5408" s="619" t="s">
        <v>11181</v>
      </c>
      <c r="C5408" s="618" t="s">
        <v>795</v>
      </c>
      <c r="D5408" s="620">
        <v>4017.38</v>
      </c>
    </row>
    <row r="5409" spans="1:4" ht="18" customHeight="1" x14ac:dyDescent="0.35">
      <c r="A5409" s="618">
        <v>5301053</v>
      </c>
      <c r="B5409" s="619" t="s">
        <v>11182</v>
      </c>
      <c r="C5409" s="618" t="s">
        <v>795</v>
      </c>
      <c r="D5409" s="620">
        <v>4587.24</v>
      </c>
    </row>
    <row r="5410" spans="1:4" ht="18" customHeight="1" x14ac:dyDescent="0.35">
      <c r="A5410" s="618">
        <v>5301061</v>
      </c>
      <c r="B5410" s="619" t="s">
        <v>11183</v>
      </c>
      <c r="C5410" s="618" t="s">
        <v>795</v>
      </c>
      <c r="D5410" s="620">
        <v>236.62</v>
      </c>
    </row>
    <row r="5411" spans="1:4" ht="18" customHeight="1" x14ac:dyDescent="0.35">
      <c r="A5411" s="618">
        <v>5301043</v>
      </c>
      <c r="B5411" s="619" t="s">
        <v>11184</v>
      </c>
      <c r="C5411" s="618" t="s">
        <v>795</v>
      </c>
      <c r="D5411" s="620">
        <v>798.81</v>
      </c>
    </row>
    <row r="5412" spans="1:4" ht="18" customHeight="1" x14ac:dyDescent="0.35">
      <c r="A5412" s="618">
        <v>5301062</v>
      </c>
      <c r="B5412" s="619" t="s">
        <v>11185</v>
      </c>
      <c r="C5412" s="618" t="s">
        <v>795</v>
      </c>
      <c r="D5412" s="620">
        <v>401.8</v>
      </c>
    </row>
    <row r="5413" spans="1:4" ht="18" customHeight="1" x14ac:dyDescent="0.35">
      <c r="A5413" s="618">
        <v>5301044</v>
      </c>
      <c r="B5413" s="619" t="s">
        <v>11186</v>
      </c>
      <c r="C5413" s="618" t="s">
        <v>795</v>
      </c>
      <c r="D5413" s="620">
        <v>1204.71</v>
      </c>
    </row>
    <row r="5414" spans="1:4" ht="18" customHeight="1" x14ac:dyDescent="0.35">
      <c r="A5414" s="618">
        <v>5301063</v>
      </c>
      <c r="B5414" s="619" t="s">
        <v>11187</v>
      </c>
      <c r="C5414" s="618" t="s">
        <v>795</v>
      </c>
      <c r="D5414" s="620">
        <v>471.14</v>
      </c>
    </row>
    <row r="5415" spans="1:4" ht="18" customHeight="1" x14ac:dyDescent="0.35">
      <c r="A5415" s="618">
        <v>5301045</v>
      </c>
      <c r="B5415" s="619" t="s">
        <v>11188</v>
      </c>
      <c r="C5415" s="618" t="s">
        <v>795</v>
      </c>
      <c r="D5415" s="620">
        <v>1331.11</v>
      </c>
    </row>
    <row r="5416" spans="1:4" ht="18" customHeight="1" x14ac:dyDescent="0.35">
      <c r="A5416" s="618">
        <v>5301037</v>
      </c>
      <c r="B5416" s="619" t="s">
        <v>11189</v>
      </c>
      <c r="C5416" s="618" t="s">
        <v>795</v>
      </c>
      <c r="D5416" s="620">
        <v>1292.97</v>
      </c>
    </row>
    <row r="5417" spans="1:4" ht="18" customHeight="1" x14ac:dyDescent="0.35">
      <c r="A5417" s="618">
        <v>5301055</v>
      </c>
      <c r="B5417" s="619" t="s">
        <v>11190</v>
      </c>
      <c r="C5417" s="618" t="s">
        <v>795</v>
      </c>
      <c r="D5417" s="620">
        <v>726.7</v>
      </c>
    </row>
    <row r="5418" spans="1:4" ht="18" customHeight="1" x14ac:dyDescent="0.35">
      <c r="A5418" s="618">
        <v>5301038</v>
      </c>
      <c r="B5418" s="619" t="s">
        <v>11191</v>
      </c>
      <c r="C5418" s="618" t="s">
        <v>795</v>
      </c>
      <c r="D5418" s="620">
        <v>2658.67</v>
      </c>
    </row>
    <row r="5419" spans="1:4" ht="18" customHeight="1" x14ac:dyDescent="0.35">
      <c r="A5419" s="618">
        <v>5301056</v>
      </c>
      <c r="B5419" s="619" t="s">
        <v>11192</v>
      </c>
      <c r="C5419" s="618" t="s">
        <v>795</v>
      </c>
      <c r="D5419" s="620">
        <v>1843.81</v>
      </c>
    </row>
    <row r="5420" spans="1:4" ht="18" customHeight="1" x14ac:dyDescent="0.35">
      <c r="A5420" s="618">
        <v>5301057</v>
      </c>
      <c r="B5420" s="619" t="s">
        <v>11193</v>
      </c>
      <c r="C5420" s="618" t="s">
        <v>795</v>
      </c>
      <c r="D5420" s="620">
        <v>2058.5700000000002</v>
      </c>
    </row>
    <row r="5421" spans="1:4" ht="18" customHeight="1" x14ac:dyDescent="0.35">
      <c r="A5421" s="618">
        <v>5301039</v>
      </c>
      <c r="B5421" s="619" t="s">
        <v>11194</v>
      </c>
      <c r="C5421" s="618" t="s">
        <v>795</v>
      </c>
      <c r="D5421" s="620">
        <v>2932.1</v>
      </c>
    </row>
    <row r="5422" spans="1:4" ht="18" customHeight="1" x14ac:dyDescent="0.35">
      <c r="A5422" s="618">
        <v>5301069</v>
      </c>
      <c r="B5422" s="619" t="s">
        <v>11195</v>
      </c>
      <c r="C5422" s="618" t="s">
        <v>795</v>
      </c>
      <c r="D5422" s="620">
        <v>2495.92</v>
      </c>
    </row>
    <row r="5423" spans="1:4" ht="18" customHeight="1" x14ac:dyDescent="0.35">
      <c r="A5423" s="618">
        <v>5301051</v>
      </c>
      <c r="B5423" s="619" t="s">
        <v>11196</v>
      </c>
      <c r="C5423" s="618" t="s">
        <v>795</v>
      </c>
      <c r="D5423" s="620">
        <v>2984.13</v>
      </c>
    </row>
    <row r="5424" spans="1:4" ht="18" customHeight="1" x14ac:dyDescent="0.35">
      <c r="A5424" s="618">
        <v>5301067</v>
      </c>
      <c r="B5424" s="619" t="s">
        <v>11197</v>
      </c>
      <c r="C5424" s="618" t="s">
        <v>795</v>
      </c>
      <c r="D5424" s="620">
        <v>1298.3900000000001</v>
      </c>
    </row>
    <row r="5425" spans="1:4" ht="18" customHeight="1" x14ac:dyDescent="0.35">
      <c r="A5425" s="618">
        <v>5301049</v>
      </c>
      <c r="B5425" s="619" t="s">
        <v>11198</v>
      </c>
      <c r="C5425" s="618" t="s">
        <v>795</v>
      </c>
      <c r="D5425" s="620">
        <v>1785.63</v>
      </c>
    </row>
    <row r="5426" spans="1:4" ht="18" customHeight="1" x14ac:dyDescent="0.35">
      <c r="A5426" s="618">
        <v>5301068</v>
      </c>
      <c r="B5426" s="619" t="s">
        <v>11199</v>
      </c>
      <c r="C5426" s="618" t="s">
        <v>795</v>
      </c>
      <c r="D5426" s="620">
        <v>1655.57</v>
      </c>
    </row>
    <row r="5427" spans="1:4" ht="18" customHeight="1" x14ac:dyDescent="0.35">
      <c r="A5427" s="618">
        <v>5301050</v>
      </c>
      <c r="B5427" s="619" t="s">
        <v>11200</v>
      </c>
      <c r="C5427" s="618" t="s">
        <v>795</v>
      </c>
      <c r="D5427" s="620">
        <v>2143.02</v>
      </c>
    </row>
    <row r="5428" spans="1:4" ht="18" customHeight="1" x14ac:dyDescent="0.35">
      <c r="A5428" s="618">
        <v>5301022</v>
      </c>
      <c r="B5428" s="619" t="s">
        <v>11201</v>
      </c>
      <c r="C5428" s="618" t="s">
        <v>795</v>
      </c>
      <c r="D5428" s="620">
        <v>1168.23</v>
      </c>
    </row>
    <row r="5429" spans="1:4" ht="18" customHeight="1" x14ac:dyDescent="0.35">
      <c r="A5429" s="618">
        <v>5301021</v>
      </c>
      <c r="B5429" s="619" t="s">
        <v>11202</v>
      </c>
      <c r="C5429" s="618" t="s">
        <v>795</v>
      </c>
      <c r="D5429" s="620">
        <v>756.64</v>
      </c>
    </row>
    <row r="5430" spans="1:4" ht="18" customHeight="1" x14ac:dyDescent="0.35">
      <c r="A5430" s="618">
        <v>5301020</v>
      </c>
      <c r="B5430" s="619" t="s">
        <v>11203</v>
      </c>
      <c r="C5430" s="618" t="s">
        <v>790</v>
      </c>
      <c r="D5430" s="620">
        <v>397.18</v>
      </c>
    </row>
    <row r="5431" spans="1:4" ht="18" customHeight="1" x14ac:dyDescent="0.35">
      <c r="A5431" s="618">
        <v>5301018</v>
      </c>
      <c r="B5431" s="619" t="s">
        <v>11204</v>
      </c>
      <c r="C5431" s="618" t="s">
        <v>790</v>
      </c>
      <c r="D5431" s="620">
        <v>98.42</v>
      </c>
    </row>
    <row r="5432" spans="1:4" ht="18" customHeight="1" x14ac:dyDescent="0.35">
      <c r="A5432" s="618">
        <v>5301019</v>
      </c>
      <c r="B5432" s="619" t="s">
        <v>11205</v>
      </c>
      <c r="C5432" s="618" t="s">
        <v>790</v>
      </c>
      <c r="D5432" s="620">
        <v>233.51</v>
      </c>
    </row>
    <row r="5433" spans="1:4" ht="18" customHeight="1" x14ac:dyDescent="0.35">
      <c r="A5433" s="618">
        <v>5301077</v>
      </c>
      <c r="B5433" s="619" t="s">
        <v>11206</v>
      </c>
      <c r="C5433" s="618" t="s">
        <v>795</v>
      </c>
      <c r="D5433" s="620">
        <v>4991.55</v>
      </c>
    </row>
    <row r="5434" spans="1:4" ht="18" customHeight="1" x14ac:dyDescent="0.35">
      <c r="A5434" s="618">
        <v>5301078</v>
      </c>
      <c r="B5434" s="619" t="s">
        <v>11207</v>
      </c>
      <c r="C5434" s="618" t="s">
        <v>795</v>
      </c>
      <c r="D5434" s="620">
        <v>7101.16</v>
      </c>
    </row>
    <row r="5435" spans="1:4" ht="18" customHeight="1" x14ac:dyDescent="0.35">
      <c r="A5435" s="618">
        <v>5301079</v>
      </c>
      <c r="B5435" s="619" t="s">
        <v>11208</v>
      </c>
      <c r="C5435" s="618" t="s">
        <v>795</v>
      </c>
      <c r="D5435" s="620">
        <v>9678.8700000000008</v>
      </c>
    </row>
    <row r="5436" spans="1:4" ht="18" customHeight="1" x14ac:dyDescent="0.35">
      <c r="A5436" s="618">
        <v>5301080</v>
      </c>
      <c r="B5436" s="619" t="s">
        <v>11209</v>
      </c>
      <c r="C5436" s="618" t="s">
        <v>795</v>
      </c>
      <c r="D5436" s="620">
        <v>11034.3</v>
      </c>
    </row>
    <row r="5437" spans="1:4" ht="18" customHeight="1" x14ac:dyDescent="0.35">
      <c r="A5437" s="618">
        <v>5301081</v>
      </c>
      <c r="B5437" s="619" t="s">
        <v>11210</v>
      </c>
      <c r="C5437" s="618" t="s">
        <v>795</v>
      </c>
      <c r="D5437" s="620">
        <v>13617.03</v>
      </c>
    </row>
    <row r="5438" spans="1:4" ht="18" customHeight="1" x14ac:dyDescent="0.35">
      <c r="A5438" s="618">
        <v>5301023</v>
      </c>
      <c r="B5438" s="619" t="s">
        <v>11211</v>
      </c>
      <c r="C5438" s="618" t="s">
        <v>795</v>
      </c>
      <c r="D5438" s="620">
        <v>3722.79</v>
      </c>
    </row>
    <row r="5439" spans="1:4" ht="18" customHeight="1" x14ac:dyDescent="0.35">
      <c r="A5439" s="618">
        <v>5301024</v>
      </c>
      <c r="B5439" s="619" t="s">
        <v>11212</v>
      </c>
      <c r="C5439" s="618" t="s">
        <v>795</v>
      </c>
      <c r="D5439" s="620">
        <v>5832.4</v>
      </c>
    </row>
    <row r="5440" spans="1:4" ht="18" customHeight="1" x14ac:dyDescent="0.35">
      <c r="A5440" s="618">
        <v>5301025</v>
      </c>
      <c r="B5440" s="619" t="s">
        <v>11213</v>
      </c>
      <c r="C5440" s="618" t="s">
        <v>795</v>
      </c>
      <c r="D5440" s="620">
        <v>8410.11</v>
      </c>
    </row>
    <row r="5441" spans="1:4" ht="18" customHeight="1" x14ac:dyDescent="0.35">
      <c r="A5441" s="618">
        <v>5301026</v>
      </c>
      <c r="B5441" s="619" t="s">
        <v>11214</v>
      </c>
      <c r="C5441" s="618" t="s">
        <v>795</v>
      </c>
      <c r="D5441" s="620">
        <v>9765.5400000000009</v>
      </c>
    </row>
    <row r="5442" spans="1:4" ht="18" customHeight="1" x14ac:dyDescent="0.35">
      <c r="A5442" s="618">
        <v>5301027</v>
      </c>
      <c r="B5442" s="619" t="s">
        <v>11215</v>
      </c>
      <c r="C5442" s="618" t="s">
        <v>795</v>
      </c>
      <c r="D5442" s="620">
        <v>12348.27</v>
      </c>
    </row>
    <row r="5443" spans="1:4" ht="18" customHeight="1" x14ac:dyDescent="0.35">
      <c r="A5443" s="618">
        <v>5301028</v>
      </c>
      <c r="B5443" s="619" t="s">
        <v>11216</v>
      </c>
      <c r="C5443" s="618" t="s">
        <v>795</v>
      </c>
      <c r="D5443" s="620">
        <v>3662.21</v>
      </c>
    </row>
    <row r="5444" spans="1:4" ht="18" customHeight="1" x14ac:dyDescent="0.35">
      <c r="A5444" s="618">
        <v>5301082</v>
      </c>
      <c r="B5444" s="619" t="s">
        <v>11217</v>
      </c>
      <c r="C5444" s="618" t="s">
        <v>795</v>
      </c>
      <c r="D5444" s="620">
        <v>4830.41</v>
      </c>
    </row>
    <row r="5445" spans="1:4" ht="18" customHeight="1" x14ac:dyDescent="0.35">
      <c r="A5445" s="618">
        <v>5301029</v>
      </c>
      <c r="B5445" s="619" t="s">
        <v>11218</v>
      </c>
      <c r="C5445" s="618" t="s">
        <v>795</v>
      </c>
      <c r="D5445" s="620">
        <v>5771.82</v>
      </c>
    </row>
    <row r="5446" spans="1:4" ht="18" customHeight="1" x14ac:dyDescent="0.35">
      <c r="A5446" s="618">
        <v>5301083</v>
      </c>
      <c r="B5446" s="619" t="s">
        <v>11219</v>
      </c>
      <c r="C5446" s="618" t="s">
        <v>795</v>
      </c>
      <c r="D5446" s="620">
        <v>6940.02</v>
      </c>
    </row>
    <row r="5447" spans="1:4" ht="18" customHeight="1" x14ac:dyDescent="0.35">
      <c r="A5447" s="618">
        <v>5301030</v>
      </c>
      <c r="B5447" s="619" t="s">
        <v>11220</v>
      </c>
      <c r="C5447" s="618" t="s">
        <v>795</v>
      </c>
      <c r="D5447" s="620">
        <v>8349.5300000000007</v>
      </c>
    </row>
    <row r="5448" spans="1:4" ht="18" customHeight="1" x14ac:dyDescent="0.35">
      <c r="A5448" s="618">
        <v>5301084</v>
      </c>
      <c r="B5448" s="619" t="s">
        <v>11221</v>
      </c>
      <c r="C5448" s="618" t="s">
        <v>795</v>
      </c>
      <c r="D5448" s="620">
        <v>9517.73</v>
      </c>
    </row>
    <row r="5449" spans="1:4" ht="18" customHeight="1" x14ac:dyDescent="0.35">
      <c r="A5449" s="618">
        <v>5301031</v>
      </c>
      <c r="B5449" s="619" t="s">
        <v>11222</v>
      </c>
      <c r="C5449" s="618" t="s">
        <v>795</v>
      </c>
      <c r="D5449" s="620">
        <v>9704.9500000000007</v>
      </c>
    </row>
    <row r="5450" spans="1:4" ht="18" customHeight="1" x14ac:dyDescent="0.35">
      <c r="A5450" s="618">
        <v>5301085</v>
      </c>
      <c r="B5450" s="619" t="s">
        <v>11223</v>
      </c>
      <c r="C5450" s="618" t="s">
        <v>795</v>
      </c>
      <c r="D5450" s="620">
        <v>10873.15</v>
      </c>
    </row>
    <row r="5451" spans="1:4" ht="18" customHeight="1" x14ac:dyDescent="0.35">
      <c r="A5451" s="618">
        <v>5301032</v>
      </c>
      <c r="B5451" s="619" t="s">
        <v>11224</v>
      </c>
      <c r="C5451" s="618" t="s">
        <v>795</v>
      </c>
      <c r="D5451" s="620">
        <v>12287.68</v>
      </c>
    </row>
    <row r="5452" spans="1:4" ht="18" customHeight="1" x14ac:dyDescent="0.35">
      <c r="A5452" s="618">
        <v>5301086</v>
      </c>
      <c r="B5452" s="619" t="s">
        <v>11225</v>
      </c>
      <c r="C5452" s="618" t="s">
        <v>795</v>
      </c>
      <c r="D5452" s="620">
        <v>13455.88</v>
      </c>
    </row>
    <row r="5453" spans="1:4" ht="18" customHeight="1" x14ac:dyDescent="0.35">
      <c r="A5453" s="618">
        <v>5301033</v>
      </c>
      <c r="B5453" s="619" t="s">
        <v>11226</v>
      </c>
      <c r="C5453" s="618" t="s">
        <v>795</v>
      </c>
      <c r="D5453" s="620">
        <v>83.59</v>
      </c>
    </row>
    <row r="5454" spans="1:4" ht="18" customHeight="1" x14ac:dyDescent="0.35">
      <c r="A5454" s="618">
        <v>5301034</v>
      </c>
      <c r="B5454" s="619" t="s">
        <v>11227</v>
      </c>
      <c r="C5454" s="618" t="s">
        <v>795</v>
      </c>
      <c r="D5454" s="620">
        <v>625.94000000000005</v>
      </c>
    </row>
    <row r="5455" spans="1:4" ht="18" customHeight="1" x14ac:dyDescent="0.35">
      <c r="A5455" s="618">
        <v>5301073</v>
      </c>
      <c r="B5455" s="619" t="s">
        <v>11228</v>
      </c>
      <c r="C5455" s="618" t="s">
        <v>795</v>
      </c>
      <c r="D5455" s="620">
        <v>480.54</v>
      </c>
    </row>
    <row r="5456" spans="1:4" ht="18" customHeight="1" x14ac:dyDescent="0.35">
      <c r="A5456" s="618">
        <v>5301074</v>
      </c>
      <c r="B5456" s="619" t="s">
        <v>11229</v>
      </c>
      <c r="C5456" s="618" t="s">
        <v>795</v>
      </c>
      <c r="D5456" s="620">
        <v>1772.34</v>
      </c>
    </row>
    <row r="5457" spans="1:4" ht="18" customHeight="1" x14ac:dyDescent="0.35">
      <c r="A5457" s="618">
        <v>5301015</v>
      </c>
      <c r="B5457" s="619" t="s">
        <v>11230</v>
      </c>
      <c r="C5457" s="618" t="s">
        <v>795</v>
      </c>
      <c r="D5457" s="620">
        <v>1109.27</v>
      </c>
    </row>
    <row r="5458" spans="1:4" ht="18" customHeight="1" x14ac:dyDescent="0.35">
      <c r="A5458" s="618">
        <v>5300992</v>
      </c>
      <c r="B5458" s="619" t="s">
        <v>11231</v>
      </c>
      <c r="C5458" s="618" t="s">
        <v>137</v>
      </c>
      <c r="D5458" s="620">
        <v>12.53</v>
      </c>
    </row>
    <row r="5459" spans="1:4" ht="18" customHeight="1" x14ac:dyDescent="0.35">
      <c r="A5459" s="618">
        <v>5300994</v>
      </c>
      <c r="B5459" s="619" t="s">
        <v>11232</v>
      </c>
      <c r="C5459" s="618" t="s">
        <v>137</v>
      </c>
      <c r="D5459" s="620">
        <v>9.83</v>
      </c>
    </row>
    <row r="5460" spans="1:4" ht="18" customHeight="1" x14ac:dyDescent="0.35">
      <c r="A5460" s="618">
        <v>5300993</v>
      </c>
      <c r="B5460" s="619" t="s">
        <v>11233</v>
      </c>
      <c r="C5460" s="618" t="s">
        <v>137</v>
      </c>
      <c r="D5460" s="620">
        <v>10.59</v>
      </c>
    </row>
    <row r="5461" spans="1:4" ht="18" customHeight="1" x14ac:dyDescent="0.35">
      <c r="A5461" s="618">
        <v>5301088</v>
      </c>
      <c r="B5461" s="619" t="s">
        <v>11234</v>
      </c>
      <c r="C5461" s="618" t="s">
        <v>795</v>
      </c>
      <c r="D5461" s="620">
        <v>473.38</v>
      </c>
    </row>
    <row r="5462" spans="1:4" ht="18" customHeight="1" x14ac:dyDescent="0.35">
      <c r="A5462" s="618">
        <v>5301004</v>
      </c>
      <c r="B5462" s="619" t="s">
        <v>11235</v>
      </c>
      <c r="C5462" s="618" t="s">
        <v>795</v>
      </c>
      <c r="D5462" s="620">
        <v>685.56</v>
      </c>
    </row>
    <row r="5463" spans="1:4" ht="18" customHeight="1" x14ac:dyDescent="0.35">
      <c r="A5463" s="618">
        <v>5301087</v>
      </c>
      <c r="B5463" s="619" t="s">
        <v>11236</v>
      </c>
      <c r="C5463" s="618" t="s">
        <v>795</v>
      </c>
      <c r="D5463" s="620">
        <v>267.06</v>
      </c>
    </row>
    <row r="5464" spans="1:4" ht="18" customHeight="1" x14ac:dyDescent="0.35">
      <c r="A5464" s="618">
        <v>5301005</v>
      </c>
      <c r="B5464" s="619" t="s">
        <v>11237</v>
      </c>
      <c r="C5464" s="618" t="s">
        <v>795</v>
      </c>
      <c r="D5464" s="620">
        <v>329.14</v>
      </c>
    </row>
    <row r="5465" spans="1:4" ht="18" customHeight="1" x14ac:dyDescent="0.35">
      <c r="A5465" s="618">
        <v>5301006</v>
      </c>
      <c r="B5465" s="619" t="s">
        <v>11238</v>
      </c>
      <c r="C5465" s="618" t="s">
        <v>795</v>
      </c>
      <c r="D5465" s="620">
        <v>405.4</v>
      </c>
    </row>
    <row r="5466" spans="1:4" ht="18" customHeight="1" x14ac:dyDescent="0.35">
      <c r="A5466" s="618">
        <v>5301008</v>
      </c>
      <c r="B5466" s="619" t="s">
        <v>11239</v>
      </c>
      <c r="C5466" s="618" t="s">
        <v>795</v>
      </c>
      <c r="D5466" s="620">
        <v>731.07</v>
      </c>
    </row>
    <row r="5467" spans="1:4" ht="18" customHeight="1" x14ac:dyDescent="0.35">
      <c r="A5467" s="618">
        <v>5301007</v>
      </c>
      <c r="B5467" s="619" t="s">
        <v>11240</v>
      </c>
      <c r="C5467" s="618" t="s">
        <v>795</v>
      </c>
      <c r="D5467" s="620">
        <v>667.83</v>
      </c>
    </row>
    <row r="5468" spans="1:4" ht="18" customHeight="1" x14ac:dyDescent="0.35">
      <c r="A5468" s="618">
        <v>5301009</v>
      </c>
      <c r="B5468" s="619" t="s">
        <v>11241</v>
      </c>
      <c r="C5468" s="618" t="s">
        <v>795</v>
      </c>
      <c r="D5468" s="620">
        <v>200.48</v>
      </c>
    </row>
    <row r="5469" spans="1:4" ht="18" customHeight="1" x14ac:dyDescent="0.35">
      <c r="A5469" s="618">
        <v>5301010</v>
      </c>
      <c r="B5469" s="619" t="s">
        <v>11242</v>
      </c>
      <c r="C5469" s="618" t="s">
        <v>795</v>
      </c>
      <c r="D5469" s="620">
        <v>301.55</v>
      </c>
    </row>
    <row r="5470" spans="1:4" ht="18" customHeight="1" x14ac:dyDescent="0.35">
      <c r="A5470" s="618">
        <v>5301011</v>
      </c>
      <c r="B5470" s="619" t="s">
        <v>11243</v>
      </c>
      <c r="C5470" s="618" t="s">
        <v>795</v>
      </c>
      <c r="D5470" s="620">
        <v>262.10000000000002</v>
      </c>
    </row>
    <row r="5471" spans="1:4" ht="18" customHeight="1" x14ac:dyDescent="0.35">
      <c r="A5471" s="618">
        <v>5301012</v>
      </c>
      <c r="B5471" s="619" t="s">
        <v>11244</v>
      </c>
      <c r="C5471" s="618" t="s">
        <v>795</v>
      </c>
      <c r="D5471" s="620">
        <v>184.93</v>
      </c>
    </row>
    <row r="5472" spans="1:4" ht="18" customHeight="1" x14ac:dyDescent="0.35">
      <c r="A5472" s="618">
        <v>5301013</v>
      </c>
      <c r="B5472" s="619" t="s">
        <v>11245</v>
      </c>
      <c r="C5472" s="618" t="s">
        <v>795</v>
      </c>
      <c r="D5472" s="620">
        <v>160.62</v>
      </c>
    </row>
    <row r="5473" spans="1:4" ht="18" customHeight="1" x14ac:dyDescent="0.35">
      <c r="A5473" s="618">
        <v>5301016</v>
      </c>
      <c r="B5473" s="619" t="s">
        <v>11246</v>
      </c>
      <c r="C5473" s="618" t="s">
        <v>795</v>
      </c>
      <c r="D5473" s="620">
        <v>1831.95</v>
      </c>
    </row>
    <row r="5474" spans="1:4" ht="18" customHeight="1" x14ac:dyDescent="0.35">
      <c r="A5474" s="618">
        <v>5301017</v>
      </c>
      <c r="B5474" s="619" t="s">
        <v>11247</v>
      </c>
      <c r="C5474" s="618" t="s">
        <v>795</v>
      </c>
      <c r="D5474" s="620">
        <v>1342.38</v>
      </c>
    </row>
    <row r="5475" spans="1:4" ht="18" customHeight="1" x14ac:dyDescent="0.35">
      <c r="A5475" s="618">
        <v>5301035</v>
      </c>
      <c r="B5475" s="619" t="s">
        <v>11248</v>
      </c>
      <c r="C5475" s="618" t="s">
        <v>795</v>
      </c>
      <c r="D5475" s="620">
        <v>116.58</v>
      </c>
    </row>
    <row r="5476" spans="1:4" ht="18" customHeight="1" x14ac:dyDescent="0.35">
      <c r="A5476" s="618">
        <v>5301036</v>
      </c>
      <c r="B5476" s="619" t="s">
        <v>11249</v>
      </c>
      <c r="C5476" s="618" t="s">
        <v>795</v>
      </c>
      <c r="D5476" s="620">
        <v>1251.8900000000001</v>
      </c>
    </row>
    <row r="5477" spans="1:4" ht="18" customHeight="1" x14ac:dyDescent="0.35">
      <c r="A5477" s="618">
        <v>5301075</v>
      </c>
      <c r="B5477" s="619" t="s">
        <v>11250</v>
      </c>
      <c r="C5477" s="618" t="s">
        <v>795</v>
      </c>
      <c r="D5477" s="620">
        <v>553.75</v>
      </c>
    </row>
    <row r="5478" spans="1:4" ht="18" customHeight="1" x14ac:dyDescent="0.35">
      <c r="A5478" s="618">
        <v>5301076</v>
      </c>
      <c r="B5478" s="619" t="s">
        <v>11251</v>
      </c>
      <c r="C5478" s="618" t="s">
        <v>795</v>
      </c>
      <c r="D5478" s="620">
        <v>1960.58</v>
      </c>
    </row>
    <row r="5479" spans="1:4" ht="18" customHeight="1" x14ac:dyDescent="0.35">
      <c r="A5479" s="618">
        <v>5405977</v>
      </c>
      <c r="B5479" s="619" t="s">
        <v>11252</v>
      </c>
      <c r="C5479" s="618" t="s">
        <v>138</v>
      </c>
      <c r="D5479" s="620">
        <v>41.04</v>
      </c>
    </row>
    <row r="5480" spans="1:4" ht="18" customHeight="1" x14ac:dyDescent="0.35">
      <c r="A5480" s="618">
        <v>5406044</v>
      </c>
      <c r="B5480" s="619" t="s">
        <v>11253</v>
      </c>
      <c r="C5480" s="618" t="s">
        <v>138</v>
      </c>
      <c r="D5480" s="620">
        <v>226.75</v>
      </c>
    </row>
    <row r="5481" spans="1:4" ht="18" customHeight="1" x14ac:dyDescent="0.35">
      <c r="A5481" s="618">
        <v>5406045</v>
      </c>
      <c r="B5481" s="619" t="s">
        <v>11254</v>
      </c>
      <c r="C5481" s="618" t="s">
        <v>138</v>
      </c>
      <c r="D5481" s="620">
        <v>241.09</v>
      </c>
    </row>
    <row r="5482" spans="1:4" ht="18" customHeight="1" x14ac:dyDescent="0.35">
      <c r="A5482" s="618">
        <v>5406046</v>
      </c>
      <c r="B5482" s="619" t="s">
        <v>11255</v>
      </c>
      <c r="C5482" s="618" t="s">
        <v>138</v>
      </c>
      <c r="D5482" s="620">
        <v>269.58999999999997</v>
      </c>
    </row>
    <row r="5483" spans="1:4" ht="18" customHeight="1" x14ac:dyDescent="0.35">
      <c r="A5483" s="618">
        <v>5406047</v>
      </c>
      <c r="B5483" s="619" t="s">
        <v>11256</v>
      </c>
      <c r="C5483" s="618" t="s">
        <v>138</v>
      </c>
      <c r="D5483" s="620">
        <v>355.28</v>
      </c>
    </row>
    <row r="5484" spans="1:4" ht="18" customHeight="1" x14ac:dyDescent="0.35">
      <c r="A5484" s="618">
        <v>5405978</v>
      </c>
      <c r="B5484" s="619" t="s">
        <v>11257</v>
      </c>
      <c r="C5484" s="618" t="s">
        <v>138</v>
      </c>
      <c r="D5484" s="620">
        <v>69.72</v>
      </c>
    </row>
    <row r="5485" spans="1:4" ht="18" customHeight="1" x14ac:dyDescent="0.35">
      <c r="A5485" s="618">
        <v>5405982</v>
      </c>
      <c r="B5485" s="619" t="s">
        <v>11258</v>
      </c>
      <c r="C5485" s="618" t="s">
        <v>138</v>
      </c>
      <c r="D5485" s="620">
        <v>83.88</v>
      </c>
    </row>
    <row r="5486" spans="1:4" ht="18" customHeight="1" x14ac:dyDescent="0.35">
      <c r="A5486" s="618">
        <v>5405983</v>
      </c>
      <c r="B5486" s="619" t="s">
        <v>11259</v>
      </c>
      <c r="C5486" s="618" t="s">
        <v>138</v>
      </c>
      <c r="D5486" s="620">
        <v>98.22</v>
      </c>
    </row>
    <row r="5487" spans="1:4" ht="18" customHeight="1" x14ac:dyDescent="0.35">
      <c r="A5487" s="618">
        <v>5405984</v>
      </c>
      <c r="B5487" s="619" t="s">
        <v>11260</v>
      </c>
      <c r="C5487" s="618" t="s">
        <v>138</v>
      </c>
      <c r="D5487" s="620">
        <v>126.73</v>
      </c>
    </row>
    <row r="5488" spans="1:4" ht="18" customHeight="1" x14ac:dyDescent="0.35">
      <c r="A5488" s="618">
        <v>5405985</v>
      </c>
      <c r="B5488" s="619" t="s">
        <v>11261</v>
      </c>
      <c r="C5488" s="618" t="s">
        <v>138</v>
      </c>
      <c r="D5488" s="620">
        <v>155.4</v>
      </c>
    </row>
    <row r="5489" spans="1:4" ht="18" customHeight="1" x14ac:dyDescent="0.35">
      <c r="A5489" s="618">
        <v>5406043</v>
      </c>
      <c r="B5489" s="619" t="s">
        <v>11262</v>
      </c>
      <c r="C5489" s="618" t="s">
        <v>138</v>
      </c>
      <c r="D5489" s="620">
        <v>183.91</v>
      </c>
    </row>
    <row r="5490" spans="1:4" ht="18" customHeight="1" x14ac:dyDescent="0.35">
      <c r="A5490" s="618">
        <v>5405975</v>
      </c>
      <c r="B5490" s="619" t="s">
        <v>11263</v>
      </c>
      <c r="C5490" s="618" t="s">
        <v>137</v>
      </c>
      <c r="D5490" s="620">
        <v>33.93</v>
      </c>
    </row>
    <row r="5491" spans="1:4" ht="18" customHeight="1" x14ac:dyDescent="0.35">
      <c r="A5491" s="618">
        <v>5405970</v>
      </c>
      <c r="B5491" s="619" t="s">
        <v>11264</v>
      </c>
      <c r="C5491" s="618" t="s">
        <v>138</v>
      </c>
      <c r="D5491" s="620">
        <v>1843.62</v>
      </c>
    </row>
    <row r="5492" spans="1:4" ht="18" customHeight="1" x14ac:dyDescent="0.35">
      <c r="A5492" s="618">
        <v>5405972</v>
      </c>
      <c r="B5492" s="619" t="s">
        <v>11265</v>
      </c>
      <c r="C5492" s="618" t="s">
        <v>138</v>
      </c>
      <c r="D5492" s="620">
        <v>1615.01</v>
      </c>
    </row>
    <row r="5493" spans="1:4" ht="18" customHeight="1" x14ac:dyDescent="0.35">
      <c r="A5493" s="618">
        <v>5405971</v>
      </c>
      <c r="B5493" s="619" t="s">
        <v>11266</v>
      </c>
      <c r="C5493" s="618" t="s">
        <v>138</v>
      </c>
      <c r="D5493" s="620">
        <v>2066.2800000000002</v>
      </c>
    </row>
    <row r="5494" spans="1:4" ht="18" customHeight="1" x14ac:dyDescent="0.35">
      <c r="A5494" s="618">
        <v>5405973</v>
      </c>
      <c r="B5494" s="619" t="s">
        <v>11267</v>
      </c>
      <c r="C5494" s="618" t="s">
        <v>138</v>
      </c>
      <c r="D5494" s="620">
        <v>1837.67</v>
      </c>
    </row>
    <row r="5495" spans="1:4" ht="18" customHeight="1" x14ac:dyDescent="0.35">
      <c r="A5495" s="618">
        <v>5405986</v>
      </c>
      <c r="B5495" s="619" t="s">
        <v>11268</v>
      </c>
      <c r="C5495" s="618" t="s">
        <v>137</v>
      </c>
      <c r="D5495" s="620">
        <v>9.6999999999999993</v>
      </c>
    </row>
    <row r="5496" spans="1:4" ht="18" customHeight="1" x14ac:dyDescent="0.35">
      <c r="A5496" s="618">
        <v>5405976</v>
      </c>
      <c r="B5496" s="619" t="s">
        <v>11269</v>
      </c>
      <c r="C5496" s="618" t="s">
        <v>137</v>
      </c>
      <c r="D5496" s="620">
        <v>137.02000000000001</v>
      </c>
    </row>
    <row r="5497" spans="1:4" ht="18" customHeight="1" x14ac:dyDescent="0.35">
      <c r="A5497" s="618">
        <v>5406023</v>
      </c>
      <c r="B5497" s="619" t="s">
        <v>11270</v>
      </c>
      <c r="C5497" s="618" t="s">
        <v>137</v>
      </c>
      <c r="D5497" s="620">
        <v>414.21</v>
      </c>
    </row>
    <row r="5498" spans="1:4" ht="18" customHeight="1" x14ac:dyDescent="0.35">
      <c r="A5498" s="618">
        <v>5406033</v>
      </c>
      <c r="B5498" s="619" t="s">
        <v>11271</v>
      </c>
      <c r="C5498" s="618" t="s">
        <v>137</v>
      </c>
      <c r="D5498" s="620">
        <v>382.21</v>
      </c>
    </row>
    <row r="5499" spans="1:4" ht="18" customHeight="1" x14ac:dyDescent="0.35">
      <c r="A5499" s="618">
        <v>5406024</v>
      </c>
      <c r="B5499" s="619" t="s">
        <v>11272</v>
      </c>
      <c r="C5499" s="618" t="s">
        <v>137</v>
      </c>
      <c r="D5499" s="620">
        <v>445.38</v>
      </c>
    </row>
    <row r="5500" spans="1:4" ht="18" customHeight="1" x14ac:dyDescent="0.35">
      <c r="A5500" s="618">
        <v>5406034</v>
      </c>
      <c r="B5500" s="619" t="s">
        <v>11273</v>
      </c>
      <c r="C5500" s="618" t="s">
        <v>137</v>
      </c>
      <c r="D5500" s="620">
        <v>413.38</v>
      </c>
    </row>
    <row r="5501" spans="1:4" ht="18" customHeight="1" x14ac:dyDescent="0.35">
      <c r="A5501" s="618">
        <v>5406031</v>
      </c>
      <c r="B5501" s="619" t="s">
        <v>11274</v>
      </c>
      <c r="C5501" s="618" t="s">
        <v>137</v>
      </c>
      <c r="D5501" s="620">
        <v>398.6</v>
      </c>
    </row>
    <row r="5502" spans="1:4" ht="18" customHeight="1" x14ac:dyDescent="0.35">
      <c r="A5502" s="618">
        <v>5406041</v>
      </c>
      <c r="B5502" s="619" t="s">
        <v>11275</v>
      </c>
      <c r="C5502" s="618" t="s">
        <v>137</v>
      </c>
      <c r="D5502" s="620">
        <v>366.59</v>
      </c>
    </row>
    <row r="5503" spans="1:4" ht="18" customHeight="1" x14ac:dyDescent="0.35">
      <c r="A5503" s="618">
        <v>5406032</v>
      </c>
      <c r="B5503" s="619" t="s">
        <v>11276</v>
      </c>
      <c r="C5503" s="618" t="s">
        <v>137</v>
      </c>
      <c r="D5503" s="620">
        <v>429.77</v>
      </c>
    </row>
    <row r="5504" spans="1:4" ht="18" customHeight="1" x14ac:dyDescent="0.35">
      <c r="A5504" s="618">
        <v>5406042</v>
      </c>
      <c r="B5504" s="619" t="s">
        <v>11277</v>
      </c>
      <c r="C5504" s="618" t="s">
        <v>137</v>
      </c>
      <c r="D5504" s="620">
        <v>397.76</v>
      </c>
    </row>
    <row r="5505" spans="1:4" ht="18" customHeight="1" x14ac:dyDescent="0.35">
      <c r="A5505" s="618">
        <v>5406025</v>
      </c>
      <c r="B5505" s="619" t="s">
        <v>11278</v>
      </c>
      <c r="C5505" s="618" t="s">
        <v>137</v>
      </c>
      <c r="D5505" s="620">
        <v>402.76</v>
      </c>
    </row>
    <row r="5506" spans="1:4" ht="18" customHeight="1" x14ac:dyDescent="0.35">
      <c r="A5506" s="618">
        <v>5406035</v>
      </c>
      <c r="B5506" s="619" t="s">
        <v>11279</v>
      </c>
      <c r="C5506" s="618" t="s">
        <v>137</v>
      </c>
      <c r="D5506" s="620">
        <v>370.76</v>
      </c>
    </row>
    <row r="5507" spans="1:4" ht="18" customHeight="1" x14ac:dyDescent="0.35">
      <c r="A5507" s="618">
        <v>5406026</v>
      </c>
      <c r="B5507" s="619" t="s">
        <v>11280</v>
      </c>
      <c r="C5507" s="618" t="s">
        <v>137</v>
      </c>
      <c r="D5507" s="620">
        <v>433.93</v>
      </c>
    </row>
    <row r="5508" spans="1:4" ht="18" customHeight="1" x14ac:dyDescent="0.35">
      <c r="A5508" s="618">
        <v>5406036</v>
      </c>
      <c r="B5508" s="619" t="s">
        <v>11281</v>
      </c>
      <c r="C5508" s="618" t="s">
        <v>137</v>
      </c>
      <c r="D5508" s="620">
        <v>401.93</v>
      </c>
    </row>
    <row r="5509" spans="1:4" ht="18" customHeight="1" x14ac:dyDescent="0.35">
      <c r="A5509" s="618">
        <v>5406027</v>
      </c>
      <c r="B5509" s="619" t="s">
        <v>11282</v>
      </c>
      <c r="C5509" s="618" t="s">
        <v>137</v>
      </c>
      <c r="D5509" s="620">
        <v>400.58</v>
      </c>
    </row>
    <row r="5510" spans="1:4" ht="18" customHeight="1" x14ac:dyDescent="0.35">
      <c r="A5510" s="618">
        <v>5406037</v>
      </c>
      <c r="B5510" s="619" t="s">
        <v>11283</v>
      </c>
      <c r="C5510" s="618" t="s">
        <v>137</v>
      </c>
      <c r="D5510" s="620">
        <v>368.57</v>
      </c>
    </row>
    <row r="5511" spans="1:4" ht="18" customHeight="1" x14ac:dyDescent="0.35">
      <c r="A5511" s="618">
        <v>5406028</v>
      </c>
      <c r="B5511" s="619" t="s">
        <v>11284</v>
      </c>
      <c r="C5511" s="618" t="s">
        <v>137</v>
      </c>
      <c r="D5511" s="620">
        <v>431.75</v>
      </c>
    </row>
    <row r="5512" spans="1:4" ht="18" customHeight="1" x14ac:dyDescent="0.35">
      <c r="A5512" s="618">
        <v>5406038</v>
      </c>
      <c r="B5512" s="619" t="s">
        <v>11285</v>
      </c>
      <c r="C5512" s="618" t="s">
        <v>137</v>
      </c>
      <c r="D5512" s="620">
        <v>399.75</v>
      </c>
    </row>
    <row r="5513" spans="1:4" ht="18" customHeight="1" x14ac:dyDescent="0.35">
      <c r="A5513" s="618">
        <v>5406029</v>
      </c>
      <c r="B5513" s="619" t="s">
        <v>11286</v>
      </c>
      <c r="C5513" s="618" t="s">
        <v>137</v>
      </c>
      <c r="D5513" s="620">
        <v>399.37</v>
      </c>
    </row>
    <row r="5514" spans="1:4" ht="18" customHeight="1" x14ac:dyDescent="0.35">
      <c r="A5514" s="618">
        <v>5406039</v>
      </c>
      <c r="B5514" s="619" t="s">
        <v>11287</v>
      </c>
      <c r="C5514" s="618" t="s">
        <v>137</v>
      </c>
      <c r="D5514" s="620">
        <v>367.36</v>
      </c>
    </row>
    <row r="5515" spans="1:4" ht="18" customHeight="1" x14ac:dyDescent="0.35">
      <c r="A5515" s="618">
        <v>5406030</v>
      </c>
      <c r="B5515" s="619" t="s">
        <v>11288</v>
      </c>
      <c r="C5515" s="618" t="s">
        <v>137</v>
      </c>
      <c r="D5515" s="620">
        <v>430.54</v>
      </c>
    </row>
    <row r="5516" spans="1:4" ht="18" customHeight="1" x14ac:dyDescent="0.35">
      <c r="A5516" s="618">
        <v>5406040</v>
      </c>
      <c r="B5516" s="619" t="s">
        <v>11289</v>
      </c>
      <c r="C5516" s="618" t="s">
        <v>137</v>
      </c>
      <c r="D5516" s="620">
        <v>398.54</v>
      </c>
    </row>
    <row r="5517" spans="1:4" ht="18" customHeight="1" x14ac:dyDescent="0.35">
      <c r="A5517" s="618">
        <v>5405987</v>
      </c>
      <c r="B5517" s="619" t="s">
        <v>11290</v>
      </c>
      <c r="C5517" s="618" t="s">
        <v>795</v>
      </c>
      <c r="D5517" s="620">
        <v>9.02</v>
      </c>
    </row>
    <row r="5518" spans="1:4" ht="18" customHeight="1" x14ac:dyDescent="0.35">
      <c r="A5518" s="618">
        <v>5405979</v>
      </c>
      <c r="B5518" s="619" t="s">
        <v>11291</v>
      </c>
      <c r="C5518" s="618" t="s">
        <v>137</v>
      </c>
      <c r="D5518" s="620">
        <v>16.690000000000001</v>
      </c>
    </row>
    <row r="5519" spans="1:4" ht="18" customHeight="1" x14ac:dyDescent="0.35">
      <c r="A5519" s="618">
        <v>5502806</v>
      </c>
      <c r="B5519" s="619" t="s">
        <v>11292</v>
      </c>
      <c r="C5519" s="618" t="s">
        <v>138</v>
      </c>
      <c r="D5519" s="620">
        <v>70.790000000000006</v>
      </c>
    </row>
    <row r="5520" spans="1:4" ht="18" customHeight="1" x14ac:dyDescent="0.35">
      <c r="A5520" s="618">
        <v>5502807</v>
      </c>
      <c r="B5520" s="619" t="s">
        <v>11293</v>
      </c>
      <c r="C5520" s="618" t="s">
        <v>138</v>
      </c>
      <c r="D5520" s="620">
        <v>17.62</v>
      </c>
    </row>
    <row r="5521" spans="1:4" ht="18" customHeight="1" x14ac:dyDescent="0.35">
      <c r="A5521" s="618">
        <v>5503041</v>
      </c>
      <c r="B5521" s="619" t="s">
        <v>11294</v>
      </c>
      <c r="C5521" s="618" t="s">
        <v>138</v>
      </c>
      <c r="D5521" s="620">
        <v>7.04</v>
      </c>
    </row>
    <row r="5522" spans="1:4" ht="18" customHeight="1" x14ac:dyDescent="0.35">
      <c r="A5522" s="618">
        <v>5502978</v>
      </c>
      <c r="B5522" s="619" t="s">
        <v>11295</v>
      </c>
      <c r="C5522" s="618" t="s">
        <v>138</v>
      </c>
      <c r="D5522" s="620">
        <v>6.07</v>
      </c>
    </row>
    <row r="5523" spans="1:4" ht="18" customHeight="1" x14ac:dyDescent="0.35">
      <c r="A5523" s="618">
        <v>5502822</v>
      </c>
      <c r="B5523" s="619" t="s">
        <v>11296</v>
      </c>
      <c r="C5523" s="618" t="s">
        <v>138</v>
      </c>
      <c r="D5523" s="620">
        <v>43.97</v>
      </c>
    </row>
    <row r="5524" spans="1:4" ht="18" customHeight="1" x14ac:dyDescent="0.35">
      <c r="A5524" s="618">
        <v>5502979</v>
      </c>
      <c r="B5524" s="619" t="s">
        <v>11297</v>
      </c>
      <c r="C5524" s="618" t="s">
        <v>138</v>
      </c>
      <c r="D5524" s="620">
        <v>22.05</v>
      </c>
    </row>
    <row r="5525" spans="1:4" ht="18" customHeight="1" x14ac:dyDescent="0.35">
      <c r="A5525" s="618">
        <v>5501700</v>
      </c>
      <c r="B5525" s="619" t="s">
        <v>11298</v>
      </c>
      <c r="C5525" s="618" t="s">
        <v>137</v>
      </c>
      <c r="D5525" s="620">
        <v>0.77</v>
      </c>
    </row>
    <row r="5526" spans="1:4" ht="18" customHeight="1" x14ac:dyDescent="0.35">
      <c r="A5526" s="618">
        <v>5500991</v>
      </c>
      <c r="B5526" s="619" t="s">
        <v>11299</v>
      </c>
      <c r="C5526" s="618" t="s">
        <v>138</v>
      </c>
      <c r="D5526" s="620">
        <v>182.29</v>
      </c>
    </row>
    <row r="5527" spans="1:4" ht="18" customHeight="1" x14ac:dyDescent="0.35">
      <c r="A5527" s="618">
        <v>5515739</v>
      </c>
      <c r="B5527" s="619" t="s">
        <v>11300</v>
      </c>
      <c r="C5527" s="618" t="s">
        <v>138</v>
      </c>
      <c r="D5527" s="620">
        <v>48.05</v>
      </c>
    </row>
    <row r="5528" spans="1:4" ht="18" customHeight="1" x14ac:dyDescent="0.35">
      <c r="A5528" s="618">
        <v>5505766</v>
      </c>
      <c r="B5528" s="619" t="s">
        <v>11301</v>
      </c>
      <c r="C5528" s="618" t="s">
        <v>138</v>
      </c>
      <c r="D5528" s="620">
        <v>399.03</v>
      </c>
    </row>
    <row r="5529" spans="1:4" ht="18" customHeight="1" x14ac:dyDescent="0.35">
      <c r="A5529" s="618">
        <v>5501701</v>
      </c>
      <c r="B5529" s="619" t="s">
        <v>11302</v>
      </c>
      <c r="C5529" s="618" t="s">
        <v>795</v>
      </c>
      <c r="D5529" s="620">
        <v>57.14</v>
      </c>
    </row>
    <row r="5530" spans="1:4" ht="18" customHeight="1" x14ac:dyDescent="0.35">
      <c r="A5530" s="618">
        <v>5501702</v>
      </c>
      <c r="B5530" s="619" t="s">
        <v>11303</v>
      </c>
      <c r="C5530" s="618" t="s">
        <v>795</v>
      </c>
      <c r="D5530" s="620">
        <v>142.85</v>
      </c>
    </row>
    <row r="5531" spans="1:4" ht="18" customHeight="1" x14ac:dyDescent="0.35">
      <c r="A5531" s="618">
        <v>5502972</v>
      </c>
      <c r="B5531" s="619" t="s">
        <v>11304</v>
      </c>
      <c r="C5531" s="618" t="s">
        <v>138</v>
      </c>
      <c r="D5531" s="620">
        <v>209.68</v>
      </c>
    </row>
    <row r="5532" spans="1:4" ht="18" customHeight="1" x14ac:dyDescent="0.35">
      <c r="A5532" s="618">
        <v>5502968</v>
      </c>
      <c r="B5532" s="619" t="s">
        <v>11305</v>
      </c>
      <c r="C5532" s="618" t="s">
        <v>138</v>
      </c>
      <c r="D5532" s="620">
        <v>23.64</v>
      </c>
    </row>
    <row r="5533" spans="1:4" ht="18" customHeight="1" x14ac:dyDescent="0.35">
      <c r="A5533" s="618">
        <v>5502969</v>
      </c>
      <c r="B5533" s="619" t="s">
        <v>11306</v>
      </c>
      <c r="C5533" s="618" t="s">
        <v>138</v>
      </c>
      <c r="D5533" s="620">
        <v>29.82</v>
      </c>
    </row>
    <row r="5534" spans="1:4" ht="18" customHeight="1" x14ac:dyDescent="0.35">
      <c r="A5534" s="618">
        <v>5502970</v>
      </c>
      <c r="B5534" s="619" t="s">
        <v>11307</v>
      </c>
      <c r="C5534" s="618" t="s">
        <v>138</v>
      </c>
      <c r="D5534" s="620">
        <v>54.64</v>
      </c>
    </row>
    <row r="5535" spans="1:4" ht="18" customHeight="1" x14ac:dyDescent="0.35">
      <c r="A5535" s="618">
        <v>5502971</v>
      </c>
      <c r="B5535" s="619" t="s">
        <v>11308</v>
      </c>
      <c r="C5535" s="618" t="s">
        <v>138</v>
      </c>
      <c r="D5535" s="620">
        <v>101.74</v>
      </c>
    </row>
    <row r="5536" spans="1:4" ht="18" customHeight="1" x14ac:dyDescent="0.35">
      <c r="A5536" s="618">
        <v>5502663</v>
      </c>
      <c r="B5536" s="619" t="s">
        <v>11309</v>
      </c>
      <c r="C5536" s="618" t="s">
        <v>138</v>
      </c>
      <c r="D5536" s="620">
        <v>39.909999999999997</v>
      </c>
    </row>
    <row r="5537" spans="1:4" ht="18" customHeight="1" x14ac:dyDescent="0.35">
      <c r="A5537" s="618">
        <v>5502993</v>
      </c>
      <c r="B5537" s="619" t="s">
        <v>11310</v>
      </c>
      <c r="C5537" s="618" t="s">
        <v>138</v>
      </c>
      <c r="D5537" s="620">
        <v>28.38</v>
      </c>
    </row>
    <row r="5538" spans="1:4" ht="18" customHeight="1" x14ac:dyDescent="0.35">
      <c r="A5538" s="618">
        <v>5502967</v>
      </c>
      <c r="B5538" s="619" t="s">
        <v>11311</v>
      </c>
      <c r="C5538" s="618" t="s">
        <v>138</v>
      </c>
      <c r="D5538" s="620">
        <v>116.02</v>
      </c>
    </row>
    <row r="5539" spans="1:4" ht="18" customHeight="1" x14ac:dyDescent="0.35">
      <c r="A5539" s="618">
        <v>5502963</v>
      </c>
      <c r="B5539" s="619" t="s">
        <v>11312</v>
      </c>
      <c r="C5539" s="618" t="s">
        <v>138</v>
      </c>
      <c r="D5539" s="620">
        <v>14.15</v>
      </c>
    </row>
    <row r="5540" spans="1:4" ht="18" customHeight="1" x14ac:dyDescent="0.35">
      <c r="A5540" s="618">
        <v>5502964</v>
      </c>
      <c r="B5540" s="619" t="s">
        <v>11313</v>
      </c>
      <c r="C5540" s="618" t="s">
        <v>138</v>
      </c>
      <c r="D5540" s="620">
        <v>17.72</v>
      </c>
    </row>
    <row r="5541" spans="1:4" ht="18" customHeight="1" x14ac:dyDescent="0.35">
      <c r="A5541" s="618">
        <v>5502965</v>
      </c>
      <c r="B5541" s="619" t="s">
        <v>11314</v>
      </c>
      <c r="C5541" s="618" t="s">
        <v>138</v>
      </c>
      <c r="D5541" s="620">
        <v>31.92</v>
      </c>
    </row>
    <row r="5542" spans="1:4" ht="18" customHeight="1" x14ac:dyDescent="0.35">
      <c r="A5542" s="618">
        <v>5502966</v>
      </c>
      <c r="B5542" s="619" t="s">
        <v>11315</v>
      </c>
      <c r="C5542" s="618" t="s">
        <v>138</v>
      </c>
      <c r="D5542" s="620">
        <v>58.52</v>
      </c>
    </row>
    <row r="5543" spans="1:4" ht="9" customHeight="1" x14ac:dyDescent="0.35">
      <c r="A5543" s="618">
        <v>5501706</v>
      </c>
      <c r="B5543" s="619" t="s">
        <v>11316</v>
      </c>
      <c r="C5543" s="618" t="s">
        <v>138</v>
      </c>
      <c r="D5543" s="620">
        <v>7.35</v>
      </c>
    </row>
    <row r="5544" spans="1:4" ht="18" customHeight="1" x14ac:dyDescent="0.35">
      <c r="A5544" s="618">
        <v>5501880</v>
      </c>
      <c r="B5544" s="619" t="s">
        <v>11317</v>
      </c>
      <c r="C5544" s="618" t="s">
        <v>138</v>
      </c>
      <c r="D5544" s="620">
        <v>14.61</v>
      </c>
    </row>
    <row r="5545" spans="1:4" ht="18" customHeight="1" x14ac:dyDescent="0.35">
      <c r="A5545" s="618">
        <v>5502114</v>
      </c>
      <c r="B5545" s="619" t="s">
        <v>11318</v>
      </c>
      <c r="C5545" s="618" t="s">
        <v>138</v>
      </c>
      <c r="D5545" s="620">
        <v>8.98</v>
      </c>
    </row>
    <row r="5546" spans="1:4" ht="18" customHeight="1" x14ac:dyDescent="0.35">
      <c r="A5546" s="618">
        <v>5501906</v>
      </c>
      <c r="B5546" s="619" t="s">
        <v>11319</v>
      </c>
      <c r="C5546" s="618" t="s">
        <v>138</v>
      </c>
      <c r="D5546" s="620">
        <v>13.2</v>
      </c>
    </row>
    <row r="5547" spans="1:4" ht="18" customHeight="1" x14ac:dyDescent="0.35">
      <c r="A5547" s="618">
        <v>5502140</v>
      </c>
      <c r="B5547" s="619" t="s">
        <v>11320</v>
      </c>
      <c r="C5547" s="618" t="s">
        <v>138</v>
      </c>
      <c r="D5547" s="620">
        <v>7.56</v>
      </c>
    </row>
    <row r="5548" spans="1:4" ht="18" customHeight="1" x14ac:dyDescent="0.35">
      <c r="A5548" s="618">
        <v>5501932</v>
      </c>
      <c r="B5548" s="619" t="s">
        <v>11321</v>
      </c>
      <c r="C5548" s="618" t="s">
        <v>138</v>
      </c>
      <c r="D5548" s="620">
        <v>13.2</v>
      </c>
    </row>
    <row r="5549" spans="1:4" ht="18" customHeight="1" x14ac:dyDescent="0.35">
      <c r="A5549" s="618">
        <v>5502166</v>
      </c>
      <c r="B5549" s="619" t="s">
        <v>11322</v>
      </c>
      <c r="C5549" s="618" t="s">
        <v>138</v>
      </c>
      <c r="D5549" s="620">
        <v>8.06</v>
      </c>
    </row>
    <row r="5550" spans="1:4" ht="18" customHeight="1" x14ac:dyDescent="0.35">
      <c r="A5550" s="618">
        <v>5501881</v>
      </c>
      <c r="B5550" s="619" t="s">
        <v>11323</v>
      </c>
      <c r="C5550" s="618" t="s">
        <v>138</v>
      </c>
      <c r="D5550" s="620">
        <v>14.9</v>
      </c>
    </row>
    <row r="5551" spans="1:4" ht="18" customHeight="1" x14ac:dyDescent="0.35">
      <c r="A5551" s="618">
        <v>5502115</v>
      </c>
      <c r="B5551" s="619" t="s">
        <v>11324</v>
      </c>
      <c r="C5551" s="618" t="s">
        <v>138</v>
      </c>
      <c r="D5551" s="620">
        <v>9.77</v>
      </c>
    </row>
    <row r="5552" spans="1:4" ht="18" customHeight="1" x14ac:dyDescent="0.35">
      <c r="A5552" s="618">
        <v>5501907</v>
      </c>
      <c r="B5552" s="619" t="s">
        <v>11325</v>
      </c>
      <c r="C5552" s="618" t="s">
        <v>138</v>
      </c>
      <c r="D5552" s="620">
        <v>13.4</v>
      </c>
    </row>
    <row r="5553" spans="1:4" ht="18" customHeight="1" x14ac:dyDescent="0.35">
      <c r="A5553" s="618">
        <v>5502141</v>
      </c>
      <c r="B5553" s="619" t="s">
        <v>11326</v>
      </c>
      <c r="C5553" s="618" t="s">
        <v>138</v>
      </c>
      <c r="D5553" s="620">
        <v>8.2100000000000009</v>
      </c>
    </row>
    <row r="5554" spans="1:4" ht="18" customHeight="1" x14ac:dyDescent="0.35">
      <c r="A5554" s="618">
        <v>5501933</v>
      </c>
      <c r="B5554" s="619" t="s">
        <v>11327</v>
      </c>
      <c r="C5554" s="618" t="s">
        <v>138</v>
      </c>
      <c r="D5554" s="620">
        <v>13.4</v>
      </c>
    </row>
    <row r="5555" spans="1:4" ht="18" customHeight="1" x14ac:dyDescent="0.35">
      <c r="A5555" s="618">
        <v>5502167</v>
      </c>
      <c r="B5555" s="619" t="s">
        <v>11328</v>
      </c>
      <c r="C5555" s="618" t="s">
        <v>138</v>
      </c>
      <c r="D5555" s="620">
        <v>8.2100000000000009</v>
      </c>
    </row>
    <row r="5556" spans="1:4" ht="18" customHeight="1" x14ac:dyDescent="0.35">
      <c r="A5556" s="618">
        <v>5501882</v>
      </c>
      <c r="B5556" s="619" t="s">
        <v>11329</v>
      </c>
      <c r="C5556" s="618" t="s">
        <v>138</v>
      </c>
      <c r="D5556" s="620">
        <v>15.19</v>
      </c>
    </row>
    <row r="5557" spans="1:4" ht="18" customHeight="1" x14ac:dyDescent="0.35">
      <c r="A5557" s="618">
        <v>5502116</v>
      </c>
      <c r="B5557" s="619" t="s">
        <v>11330</v>
      </c>
      <c r="C5557" s="618" t="s">
        <v>138</v>
      </c>
      <c r="D5557" s="620">
        <v>10.01</v>
      </c>
    </row>
    <row r="5558" spans="1:4" ht="18" customHeight="1" x14ac:dyDescent="0.35">
      <c r="A5558" s="618">
        <v>5501908</v>
      </c>
      <c r="B5558" s="619" t="s">
        <v>11331</v>
      </c>
      <c r="C5558" s="618" t="s">
        <v>138</v>
      </c>
      <c r="D5558" s="620">
        <v>13.59</v>
      </c>
    </row>
    <row r="5559" spans="1:4" ht="18" customHeight="1" x14ac:dyDescent="0.35">
      <c r="A5559" s="618">
        <v>5502142</v>
      </c>
      <c r="B5559" s="619" t="s">
        <v>11332</v>
      </c>
      <c r="C5559" s="618" t="s">
        <v>138</v>
      </c>
      <c r="D5559" s="620">
        <v>8.42</v>
      </c>
    </row>
    <row r="5560" spans="1:4" ht="18" customHeight="1" x14ac:dyDescent="0.35">
      <c r="A5560" s="618">
        <v>5501934</v>
      </c>
      <c r="B5560" s="619" t="s">
        <v>11333</v>
      </c>
      <c r="C5560" s="618" t="s">
        <v>138</v>
      </c>
      <c r="D5560" s="620">
        <v>13.54</v>
      </c>
    </row>
    <row r="5561" spans="1:4" ht="18" customHeight="1" x14ac:dyDescent="0.35">
      <c r="A5561" s="618">
        <v>5502168</v>
      </c>
      <c r="B5561" s="619" t="s">
        <v>11334</v>
      </c>
      <c r="C5561" s="618" t="s">
        <v>138</v>
      </c>
      <c r="D5561" s="620">
        <v>8.3699999999999992</v>
      </c>
    </row>
    <row r="5562" spans="1:4" ht="18" customHeight="1" x14ac:dyDescent="0.35">
      <c r="A5562" s="618">
        <v>5501883</v>
      </c>
      <c r="B5562" s="619" t="s">
        <v>11335</v>
      </c>
      <c r="C5562" s="618" t="s">
        <v>138</v>
      </c>
      <c r="D5562" s="620">
        <v>15.48</v>
      </c>
    </row>
    <row r="5563" spans="1:4" ht="18" customHeight="1" x14ac:dyDescent="0.35">
      <c r="A5563" s="618">
        <v>5502117</v>
      </c>
      <c r="B5563" s="619" t="s">
        <v>11336</v>
      </c>
      <c r="C5563" s="618" t="s">
        <v>138</v>
      </c>
      <c r="D5563" s="620">
        <v>10.32</v>
      </c>
    </row>
    <row r="5564" spans="1:4" ht="18" customHeight="1" x14ac:dyDescent="0.35">
      <c r="A5564" s="618">
        <v>5501909</v>
      </c>
      <c r="B5564" s="619" t="s">
        <v>11337</v>
      </c>
      <c r="C5564" s="618" t="s">
        <v>138</v>
      </c>
      <c r="D5564" s="620">
        <v>13.78</v>
      </c>
    </row>
    <row r="5565" spans="1:4" ht="18" customHeight="1" x14ac:dyDescent="0.35">
      <c r="A5565" s="618">
        <v>5502143</v>
      </c>
      <c r="B5565" s="619" t="s">
        <v>11338</v>
      </c>
      <c r="C5565" s="618" t="s">
        <v>138</v>
      </c>
      <c r="D5565" s="620">
        <v>8.6199999999999992</v>
      </c>
    </row>
    <row r="5566" spans="1:4" ht="18" customHeight="1" x14ac:dyDescent="0.35">
      <c r="A5566" s="618">
        <v>5501935</v>
      </c>
      <c r="B5566" s="619" t="s">
        <v>11339</v>
      </c>
      <c r="C5566" s="618" t="s">
        <v>138</v>
      </c>
      <c r="D5566" s="620">
        <v>13.73</v>
      </c>
    </row>
    <row r="5567" spans="1:4" ht="18" customHeight="1" x14ac:dyDescent="0.35">
      <c r="A5567" s="618">
        <v>5502169</v>
      </c>
      <c r="B5567" s="619" t="s">
        <v>11340</v>
      </c>
      <c r="C5567" s="618" t="s">
        <v>138</v>
      </c>
      <c r="D5567" s="620">
        <v>8.57</v>
      </c>
    </row>
    <row r="5568" spans="1:4" ht="18" customHeight="1" x14ac:dyDescent="0.35">
      <c r="A5568" s="618">
        <v>5501884</v>
      </c>
      <c r="B5568" s="619" t="s">
        <v>11341</v>
      </c>
      <c r="C5568" s="618" t="s">
        <v>138</v>
      </c>
      <c r="D5568" s="620">
        <v>16.21</v>
      </c>
    </row>
    <row r="5569" spans="1:4" ht="18" customHeight="1" x14ac:dyDescent="0.35">
      <c r="A5569" s="618">
        <v>5502118</v>
      </c>
      <c r="B5569" s="619" t="s">
        <v>11342</v>
      </c>
      <c r="C5569" s="618" t="s">
        <v>138</v>
      </c>
      <c r="D5569" s="620">
        <v>10.62</v>
      </c>
    </row>
    <row r="5570" spans="1:4" ht="18" customHeight="1" x14ac:dyDescent="0.35">
      <c r="A5570" s="618">
        <v>5501910</v>
      </c>
      <c r="B5570" s="619" t="s">
        <v>11343</v>
      </c>
      <c r="C5570" s="618" t="s">
        <v>138</v>
      </c>
      <c r="D5570" s="620">
        <v>13.97</v>
      </c>
    </row>
    <row r="5571" spans="1:4" ht="18" customHeight="1" x14ac:dyDescent="0.35">
      <c r="A5571" s="618">
        <v>5502144</v>
      </c>
      <c r="B5571" s="619" t="s">
        <v>11344</v>
      </c>
      <c r="C5571" s="618" t="s">
        <v>138</v>
      </c>
      <c r="D5571" s="620">
        <v>8.77</v>
      </c>
    </row>
    <row r="5572" spans="1:4" ht="18" customHeight="1" x14ac:dyDescent="0.35">
      <c r="A5572" s="618">
        <v>5501936</v>
      </c>
      <c r="B5572" s="619" t="s">
        <v>11345</v>
      </c>
      <c r="C5572" s="618" t="s">
        <v>138</v>
      </c>
      <c r="D5572" s="620">
        <v>13.88</v>
      </c>
    </row>
    <row r="5573" spans="1:4" ht="18" customHeight="1" x14ac:dyDescent="0.35">
      <c r="A5573" s="618">
        <v>5502170</v>
      </c>
      <c r="B5573" s="619" t="s">
        <v>11346</v>
      </c>
      <c r="C5573" s="618" t="s">
        <v>138</v>
      </c>
      <c r="D5573" s="620">
        <v>8.7200000000000006</v>
      </c>
    </row>
    <row r="5574" spans="1:4" ht="18" customHeight="1" x14ac:dyDescent="0.35">
      <c r="A5574" s="618">
        <v>5501885</v>
      </c>
      <c r="B5574" s="619" t="s">
        <v>11347</v>
      </c>
      <c r="C5574" s="618" t="s">
        <v>138</v>
      </c>
      <c r="D5574" s="620">
        <v>16.75</v>
      </c>
    </row>
    <row r="5575" spans="1:4" ht="18" customHeight="1" x14ac:dyDescent="0.35">
      <c r="A5575" s="618">
        <v>5502119</v>
      </c>
      <c r="B5575" s="619" t="s">
        <v>11348</v>
      </c>
      <c r="C5575" s="618" t="s">
        <v>138</v>
      </c>
      <c r="D5575" s="620">
        <v>11.61</v>
      </c>
    </row>
    <row r="5576" spans="1:4" ht="18" customHeight="1" x14ac:dyDescent="0.35">
      <c r="A5576" s="618">
        <v>5501911</v>
      </c>
      <c r="B5576" s="619" t="s">
        <v>11349</v>
      </c>
      <c r="C5576" s="618" t="s">
        <v>138</v>
      </c>
      <c r="D5576" s="620">
        <v>14.73</v>
      </c>
    </row>
    <row r="5577" spans="1:4" ht="18" customHeight="1" x14ac:dyDescent="0.35">
      <c r="A5577" s="618">
        <v>5502145</v>
      </c>
      <c r="B5577" s="619" t="s">
        <v>11350</v>
      </c>
      <c r="C5577" s="618" t="s">
        <v>138</v>
      </c>
      <c r="D5577" s="620">
        <v>9.1300000000000008</v>
      </c>
    </row>
    <row r="5578" spans="1:4" ht="18" customHeight="1" x14ac:dyDescent="0.35">
      <c r="A5578" s="618">
        <v>5501937</v>
      </c>
      <c r="B5578" s="619" t="s">
        <v>11351</v>
      </c>
      <c r="C5578" s="618" t="s">
        <v>138</v>
      </c>
      <c r="D5578" s="620">
        <v>14.67</v>
      </c>
    </row>
    <row r="5579" spans="1:4" ht="18" customHeight="1" x14ac:dyDescent="0.35">
      <c r="A5579" s="618">
        <v>5502171</v>
      </c>
      <c r="B5579" s="619" t="s">
        <v>11352</v>
      </c>
      <c r="C5579" s="618" t="s">
        <v>138</v>
      </c>
      <c r="D5579" s="620">
        <v>9.0299999999999994</v>
      </c>
    </row>
    <row r="5580" spans="1:4" ht="18" customHeight="1" x14ac:dyDescent="0.35">
      <c r="A5580" s="618">
        <v>5501886</v>
      </c>
      <c r="B5580" s="619" t="s">
        <v>11353</v>
      </c>
      <c r="C5580" s="618" t="s">
        <v>138</v>
      </c>
      <c r="D5580" s="620">
        <v>17.989999999999998</v>
      </c>
    </row>
    <row r="5581" spans="1:4" ht="18" customHeight="1" x14ac:dyDescent="0.35">
      <c r="A5581" s="618">
        <v>5502120</v>
      </c>
      <c r="B5581" s="619" t="s">
        <v>11354</v>
      </c>
      <c r="C5581" s="618" t="s">
        <v>138</v>
      </c>
      <c r="D5581" s="620">
        <v>12.87</v>
      </c>
    </row>
    <row r="5582" spans="1:4" ht="18" customHeight="1" x14ac:dyDescent="0.35">
      <c r="A5582" s="618">
        <v>5501912</v>
      </c>
      <c r="B5582" s="619" t="s">
        <v>11355</v>
      </c>
      <c r="C5582" s="618" t="s">
        <v>138</v>
      </c>
      <c r="D5582" s="620">
        <v>15.25</v>
      </c>
    </row>
    <row r="5583" spans="1:4" ht="18" customHeight="1" x14ac:dyDescent="0.35">
      <c r="A5583" s="618">
        <v>5502146</v>
      </c>
      <c r="B5583" s="619" t="s">
        <v>11356</v>
      </c>
      <c r="C5583" s="618" t="s">
        <v>138</v>
      </c>
      <c r="D5583" s="620">
        <v>10.130000000000001</v>
      </c>
    </row>
    <row r="5584" spans="1:4" ht="18" customHeight="1" x14ac:dyDescent="0.35">
      <c r="A5584" s="618">
        <v>5501938</v>
      </c>
      <c r="B5584" s="619" t="s">
        <v>11357</v>
      </c>
      <c r="C5584" s="618" t="s">
        <v>138</v>
      </c>
      <c r="D5584" s="620">
        <v>15.13</v>
      </c>
    </row>
    <row r="5585" spans="1:4" ht="18" customHeight="1" x14ac:dyDescent="0.35">
      <c r="A5585" s="618">
        <v>5502172</v>
      </c>
      <c r="B5585" s="619" t="s">
        <v>11358</v>
      </c>
      <c r="C5585" s="618" t="s">
        <v>138</v>
      </c>
      <c r="D5585" s="620">
        <v>10.01</v>
      </c>
    </row>
    <row r="5586" spans="1:4" ht="18" customHeight="1" x14ac:dyDescent="0.35">
      <c r="A5586" s="618">
        <v>5501876</v>
      </c>
      <c r="B5586" s="619" t="s">
        <v>11359</v>
      </c>
      <c r="C5586" s="618" t="s">
        <v>138</v>
      </c>
      <c r="D5586" s="620">
        <v>12.35</v>
      </c>
    </row>
    <row r="5587" spans="1:4" ht="18" customHeight="1" x14ac:dyDescent="0.35">
      <c r="A5587" s="618">
        <v>5502110</v>
      </c>
      <c r="B5587" s="619" t="s">
        <v>11360</v>
      </c>
      <c r="C5587" s="618" t="s">
        <v>138</v>
      </c>
      <c r="D5587" s="620">
        <v>7.15</v>
      </c>
    </row>
    <row r="5588" spans="1:4" ht="18" customHeight="1" x14ac:dyDescent="0.35">
      <c r="A5588" s="618">
        <v>5501902</v>
      </c>
      <c r="B5588" s="619" t="s">
        <v>11361</v>
      </c>
      <c r="C5588" s="618" t="s">
        <v>138</v>
      </c>
      <c r="D5588" s="620">
        <v>11.89</v>
      </c>
    </row>
    <row r="5589" spans="1:4" ht="18" customHeight="1" x14ac:dyDescent="0.35">
      <c r="A5589" s="618">
        <v>5502136</v>
      </c>
      <c r="B5589" s="619" t="s">
        <v>11362</v>
      </c>
      <c r="C5589" s="618" t="s">
        <v>138</v>
      </c>
      <c r="D5589" s="620">
        <v>6.7</v>
      </c>
    </row>
    <row r="5590" spans="1:4" ht="18" customHeight="1" x14ac:dyDescent="0.35">
      <c r="A5590" s="618">
        <v>5501928</v>
      </c>
      <c r="B5590" s="619" t="s">
        <v>11363</v>
      </c>
      <c r="C5590" s="618" t="s">
        <v>138</v>
      </c>
      <c r="D5590" s="620">
        <v>11.97</v>
      </c>
    </row>
    <row r="5591" spans="1:4" ht="18" customHeight="1" x14ac:dyDescent="0.35">
      <c r="A5591" s="618">
        <v>5502162</v>
      </c>
      <c r="B5591" s="619" t="s">
        <v>11364</v>
      </c>
      <c r="C5591" s="618" t="s">
        <v>138</v>
      </c>
      <c r="D5591" s="620">
        <v>6.78</v>
      </c>
    </row>
    <row r="5592" spans="1:4" ht="18" customHeight="1" x14ac:dyDescent="0.35">
      <c r="A5592" s="618">
        <v>5501877</v>
      </c>
      <c r="B5592" s="619" t="s">
        <v>11365</v>
      </c>
      <c r="C5592" s="618" t="s">
        <v>138</v>
      </c>
      <c r="D5592" s="620">
        <v>13.2</v>
      </c>
    </row>
    <row r="5593" spans="1:4" ht="18" customHeight="1" x14ac:dyDescent="0.35">
      <c r="A5593" s="618">
        <v>5502111</v>
      </c>
      <c r="B5593" s="619" t="s">
        <v>11366</v>
      </c>
      <c r="C5593" s="618" t="s">
        <v>138</v>
      </c>
      <c r="D5593" s="620">
        <v>7.56</v>
      </c>
    </row>
    <row r="5594" spans="1:4" ht="18" customHeight="1" x14ac:dyDescent="0.35">
      <c r="A5594" s="618">
        <v>5501903</v>
      </c>
      <c r="B5594" s="619" t="s">
        <v>11367</v>
      </c>
      <c r="C5594" s="618" t="s">
        <v>138</v>
      </c>
      <c r="D5594" s="620">
        <v>12.16</v>
      </c>
    </row>
    <row r="5595" spans="1:4" ht="18" customHeight="1" x14ac:dyDescent="0.35">
      <c r="A5595" s="618">
        <v>5502137</v>
      </c>
      <c r="B5595" s="619" t="s">
        <v>11368</v>
      </c>
      <c r="C5595" s="618" t="s">
        <v>138</v>
      </c>
      <c r="D5595" s="620">
        <v>6.95</v>
      </c>
    </row>
    <row r="5596" spans="1:4" ht="18" customHeight="1" x14ac:dyDescent="0.35">
      <c r="A5596" s="618">
        <v>5501929</v>
      </c>
      <c r="B5596" s="619" t="s">
        <v>11369</v>
      </c>
      <c r="C5596" s="618" t="s">
        <v>138</v>
      </c>
      <c r="D5596" s="620">
        <v>12.2</v>
      </c>
    </row>
    <row r="5597" spans="1:4" ht="18" customHeight="1" x14ac:dyDescent="0.35">
      <c r="A5597" s="618">
        <v>5502163</v>
      </c>
      <c r="B5597" s="619" t="s">
        <v>11370</v>
      </c>
      <c r="C5597" s="618" t="s">
        <v>138</v>
      </c>
      <c r="D5597" s="620">
        <v>6.99</v>
      </c>
    </row>
    <row r="5598" spans="1:4" ht="18" customHeight="1" x14ac:dyDescent="0.35">
      <c r="A5598" s="618">
        <v>5501875</v>
      </c>
      <c r="B5598" s="619" t="s">
        <v>11371</v>
      </c>
      <c r="C5598" s="618" t="s">
        <v>138</v>
      </c>
      <c r="D5598" s="620">
        <v>11.89</v>
      </c>
    </row>
    <row r="5599" spans="1:4" ht="18" customHeight="1" x14ac:dyDescent="0.35">
      <c r="A5599" s="618">
        <v>5502109</v>
      </c>
      <c r="B5599" s="619" t="s">
        <v>11372</v>
      </c>
      <c r="C5599" s="618" t="s">
        <v>138</v>
      </c>
      <c r="D5599" s="620">
        <v>6.7</v>
      </c>
    </row>
    <row r="5600" spans="1:4" ht="18" customHeight="1" x14ac:dyDescent="0.35">
      <c r="A5600" s="618">
        <v>5501901</v>
      </c>
      <c r="B5600" s="619" t="s">
        <v>11373</v>
      </c>
      <c r="C5600" s="618" t="s">
        <v>138</v>
      </c>
      <c r="D5600" s="620">
        <v>11.14</v>
      </c>
    </row>
    <row r="5601" spans="1:4" ht="9" customHeight="1" x14ac:dyDescent="0.35">
      <c r="A5601" s="618">
        <v>5502135</v>
      </c>
      <c r="B5601" s="619" t="s">
        <v>11374</v>
      </c>
      <c r="C5601" s="618" t="s">
        <v>138</v>
      </c>
      <c r="D5601" s="620">
        <v>5.9</v>
      </c>
    </row>
    <row r="5602" spans="1:4" ht="18" customHeight="1" x14ac:dyDescent="0.35">
      <c r="A5602" s="618">
        <v>5501927</v>
      </c>
      <c r="B5602" s="619" t="s">
        <v>11375</v>
      </c>
      <c r="C5602" s="618" t="s">
        <v>138</v>
      </c>
      <c r="D5602" s="620">
        <v>11.7</v>
      </c>
    </row>
    <row r="5603" spans="1:4" ht="18" customHeight="1" x14ac:dyDescent="0.35">
      <c r="A5603" s="618">
        <v>5502161</v>
      </c>
      <c r="B5603" s="619" t="s">
        <v>11376</v>
      </c>
      <c r="C5603" s="618" t="s">
        <v>138</v>
      </c>
      <c r="D5603" s="620">
        <v>6</v>
      </c>
    </row>
    <row r="5604" spans="1:4" ht="18" customHeight="1" x14ac:dyDescent="0.35">
      <c r="A5604" s="618">
        <v>5501878</v>
      </c>
      <c r="B5604" s="619" t="s">
        <v>11377</v>
      </c>
      <c r="C5604" s="618" t="s">
        <v>138</v>
      </c>
      <c r="D5604" s="620">
        <v>13.54</v>
      </c>
    </row>
    <row r="5605" spans="1:4" ht="18" customHeight="1" x14ac:dyDescent="0.35">
      <c r="A5605" s="618">
        <v>5502112</v>
      </c>
      <c r="B5605" s="619" t="s">
        <v>11378</v>
      </c>
      <c r="C5605" s="618" t="s">
        <v>138</v>
      </c>
      <c r="D5605" s="620">
        <v>8.3699999999999992</v>
      </c>
    </row>
    <row r="5606" spans="1:4" ht="18" customHeight="1" x14ac:dyDescent="0.35">
      <c r="A5606" s="618">
        <v>5501904</v>
      </c>
      <c r="B5606" s="619" t="s">
        <v>11379</v>
      </c>
      <c r="C5606" s="618" t="s">
        <v>138</v>
      </c>
      <c r="D5606" s="620">
        <v>12.35</v>
      </c>
    </row>
    <row r="5607" spans="1:4" ht="18" customHeight="1" x14ac:dyDescent="0.35">
      <c r="A5607" s="618">
        <v>5502138</v>
      </c>
      <c r="B5607" s="619" t="s">
        <v>11380</v>
      </c>
      <c r="C5607" s="618" t="s">
        <v>138</v>
      </c>
      <c r="D5607" s="620">
        <v>7.19</v>
      </c>
    </row>
    <row r="5608" spans="1:4" ht="18" customHeight="1" x14ac:dyDescent="0.35">
      <c r="A5608" s="618">
        <v>5501930</v>
      </c>
      <c r="B5608" s="619" t="s">
        <v>11381</v>
      </c>
      <c r="C5608" s="618" t="s">
        <v>138</v>
      </c>
      <c r="D5608" s="620">
        <v>12.39</v>
      </c>
    </row>
    <row r="5609" spans="1:4" ht="18" customHeight="1" x14ac:dyDescent="0.35">
      <c r="A5609" s="618">
        <v>5502164</v>
      </c>
      <c r="B5609" s="619" t="s">
        <v>11382</v>
      </c>
      <c r="C5609" s="618" t="s">
        <v>138</v>
      </c>
      <c r="D5609" s="620">
        <v>7.19</v>
      </c>
    </row>
    <row r="5610" spans="1:4" ht="18" customHeight="1" x14ac:dyDescent="0.35">
      <c r="A5610" s="618">
        <v>5501879</v>
      </c>
      <c r="B5610" s="619" t="s">
        <v>11383</v>
      </c>
      <c r="C5610" s="618" t="s">
        <v>138</v>
      </c>
      <c r="D5610" s="620">
        <v>13.88</v>
      </c>
    </row>
    <row r="5611" spans="1:4" ht="18" customHeight="1" x14ac:dyDescent="0.35">
      <c r="A5611" s="618">
        <v>5502113</v>
      </c>
      <c r="B5611" s="619" t="s">
        <v>11384</v>
      </c>
      <c r="C5611" s="618" t="s">
        <v>138</v>
      </c>
      <c r="D5611" s="620">
        <v>8.67</v>
      </c>
    </row>
    <row r="5612" spans="1:4" ht="18" customHeight="1" x14ac:dyDescent="0.35">
      <c r="A5612" s="618">
        <v>5501905</v>
      </c>
      <c r="B5612" s="619" t="s">
        <v>11385</v>
      </c>
      <c r="C5612" s="618" t="s">
        <v>138</v>
      </c>
      <c r="D5612" s="620">
        <v>12.59</v>
      </c>
    </row>
    <row r="5613" spans="1:4" ht="18" customHeight="1" x14ac:dyDescent="0.35">
      <c r="A5613" s="618">
        <v>5502139</v>
      </c>
      <c r="B5613" s="619" t="s">
        <v>11386</v>
      </c>
      <c r="C5613" s="618" t="s">
        <v>138</v>
      </c>
      <c r="D5613" s="620">
        <v>7.4</v>
      </c>
    </row>
    <row r="5614" spans="1:4" ht="18" customHeight="1" x14ac:dyDescent="0.35">
      <c r="A5614" s="618">
        <v>5501931</v>
      </c>
      <c r="B5614" s="619" t="s">
        <v>11387</v>
      </c>
      <c r="C5614" s="618" t="s">
        <v>138</v>
      </c>
      <c r="D5614" s="620">
        <v>13.06</v>
      </c>
    </row>
    <row r="5615" spans="1:4" ht="18" customHeight="1" x14ac:dyDescent="0.35">
      <c r="A5615" s="618">
        <v>5502165</v>
      </c>
      <c r="B5615" s="619" t="s">
        <v>11388</v>
      </c>
      <c r="C5615" s="618" t="s">
        <v>138</v>
      </c>
      <c r="D5615" s="620">
        <v>7.4</v>
      </c>
    </row>
    <row r="5616" spans="1:4" ht="18" customHeight="1" x14ac:dyDescent="0.35">
      <c r="A5616" s="618">
        <v>5502825</v>
      </c>
      <c r="B5616" s="619" t="s">
        <v>11389</v>
      </c>
      <c r="C5616" s="618" t="s">
        <v>138</v>
      </c>
      <c r="D5616" s="620">
        <v>18.920000000000002</v>
      </c>
    </row>
    <row r="5617" spans="1:4" ht="18" customHeight="1" x14ac:dyDescent="0.35">
      <c r="A5617" s="618">
        <v>5502834</v>
      </c>
      <c r="B5617" s="619" t="s">
        <v>11390</v>
      </c>
      <c r="C5617" s="618" t="s">
        <v>138</v>
      </c>
      <c r="D5617" s="620">
        <v>13.36</v>
      </c>
    </row>
    <row r="5618" spans="1:4" ht="18" customHeight="1" x14ac:dyDescent="0.35">
      <c r="A5618" s="618">
        <v>5502826</v>
      </c>
      <c r="B5618" s="619" t="s">
        <v>11391</v>
      </c>
      <c r="C5618" s="618" t="s">
        <v>138</v>
      </c>
      <c r="D5618" s="620">
        <v>15.54</v>
      </c>
    </row>
    <row r="5619" spans="1:4" ht="18" customHeight="1" x14ac:dyDescent="0.35">
      <c r="A5619" s="618">
        <v>5502835</v>
      </c>
      <c r="B5619" s="619" t="s">
        <v>11392</v>
      </c>
      <c r="C5619" s="618" t="s">
        <v>138</v>
      </c>
      <c r="D5619" s="620">
        <v>10.44</v>
      </c>
    </row>
    <row r="5620" spans="1:4" ht="18" customHeight="1" x14ac:dyDescent="0.35">
      <c r="A5620" s="618">
        <v>5502827</v>
      </c>
      <c r="B5620" s="619" t="s">
        <v>11393</v>
      </c>
      <c r="C5620" s="618" t="s">
        <v>138</v>
      </c>
      <c r="D5620" s="620">
        <v>15.36</v>
      </c>
    </row>
    <row r="5621" spans="1:4" ht="18" customHeight="1" x14ac:dyDescent="0.35">
      <c r="A5621" s="618">
        <v>5502836</v>
      </c>
      <c r="B5621" s="619" t="s">
        <v>11394</v>
      </c>
      <c r="C5621" s="618" t="s">
        <v>138</v>
      </c>
      <c r="D5621" s="620">
        <v>10.26</v>
      </c>
    </row>
    <row r="5622" spans="1:4" ht="18" customHeight="1" x14ac:dyDescent="0.35">
      <c r="A5622" s="618">
        <v>5502356</v>
      </c>
      <c r="B5622" s="619" t="s">
        <v>11395</v>
      </c>
      <c r="C5622" s="618" t="s">
        <v>138</v>
      </c>
      <c r="D5622" s="620">
        <v>23.68</v>
      </c>
    </row>
    <row r="5623" spans="1:4" ht="18" customHeight="1" x14ac:dyDescent="0.35">
      <c r="A5623" s="618">
        <v>5502590</v>
      </c>
      <c r="B5623" s="619" t="s">
        <v>11396</v>
      </c>
      <c r="C5623" s="618" t="s">
        <v>138</v>
      </c>
      <c r="D5623" s="620">
        <v>12.36</v>
      </c>
    </row>
    <row r="5624" spans="1:4" ht="18" customHeight="1" x14ac:dyDescent="0.35">
      <c r="A5624" s="618">
        <v>5502382</v>
      </c>
      <c r="B5624" s="619" t="s">
        <v>11397</v>
      </c>
      <c r="C5624" s="618" t="s">
        <v>138</v>
      </c>
      <c r="D5624" s="620">
        <v>22.04</v>
      </c>
    </row>
    <row r="5625" spans="1:4" ht="18" customHeight="1" x14ac:dyDescent="0.35">
      <c r="A5625" s="618">
        <v>5502616</v>
      </c>
      <c r="B5625" s="619" t="s">
        <v>11398</v>
      </c>
      <c r="C5625" s="618" t="s">
        <v>138</v>
      </c>
      <c r="D5625" s="620">
        <v>10.54</v>
      </c>
    </row>
    <row r="5626" spans="1:4" ht="18" customHeight="1" x14ac:dyDescent="0.35">
      <c r="A5626" s="618">
        <v>5502408</v>
      </c>
      <c r="B5626" s="619" t="s">
        <v>11399</v>
      </c>
      <c r="C5626" s="618" t="s">
        <v>138</v>
      </c>
      <c r="D5626" s="620">
        <v>22.04</v>
      </c>
    </row>
    <row r="5627" spans="1:4" ht="18" customHeight="1" x14ac:dyDescent="0.35">
      <c r="A5627" s="618">
        <v>5502642</v>
      </c>
      <c r="B5627" s="619" t="s">
        <v>11400</v>
      </c>
      <c r="C5627" s="618" t="s">
        <v>138</v>
      </c>
      <c r="D5627" s="620">
        <v>10.49</v>
      </c>
    </row>
    <row r="5628" spans="1:4" ht="18" customHeight="1" x14ac:dyDescent="0.35">
      <c r="A5628" s="618">
        <v>5502357</v>
      </c>
      <c r="B5628" s="619" t="s">
        <v>11401</v>
      </c>
      <c r="C5628" s="618" t="s">
        <v>138</v>
      </c>
      <c r="D5628" s="620">
        <v>24.01</v>
      </c>
    </row>
    <row r="5629" spans="1:4" ht="18" customHeight="1" x14ac:dyDescent="0.35">
      <c r="A5629" s="618">
        <v>5502591</v>
      </c>
      <c r="B5629" s="619" t="s">
        <v>11402</v>
      </c>
      <c r="C5629" s="618" t="s">
        <v>138</v>
      </c>
      <c r="D5629" s="620">
        <v>12.72</v>
      </c>
    </row>
    <row r="5630" spans="1:4" ht="18" customHeight="1" x14ac:dyDescent="0.35">
      <c r="A5630" s="618">
        <v>5502383</v>
      </c>
      <c r="B5630" s="619" t="s">
        <v>11403</v>
      </c>
      <c r="C5630" s="618" t="s">
        <v>138</v>
      </c>
      <c r="D5630" s="620">
        <v>22.25</v>
      </c>
    </row>
    <row r="5631" spans="1:4" ht="18" customHeight="1" x14ac:dyDescent="0.35">
      <c r="A5631" s="618">
        <v>5502617</v>
      </c>
      <c r="B5631" s="619" t="s">
        <v>11404</v>
      </c>
      <c r="C5631" s="618" t="s">
        <v>138</v>
      </c>
      <c r="D5631" s="620">
        <v>10.7</v>
      </c>
    </row>
    <row r="5632" spans="1:4" ht="18" customHeight="1" x14ac:dyDescent="0.35">
      <c r="A5632" s="618">
        <v>5502409</v>
      </c>
      <c r="B5632" s="619" t="s">
        <v>11405</v>
      </c>
      <c r="C5632" s="618" t="s">
        <v>138</v>
      </c>
      <c r="D5632" s="620">
        <v>22.19</v>
      </c>
    </row>
    <row r="5633" spans="1:4" ht="18" customHeight="1" x14ac:dyDescent="0.35">
      <c r="A5633" s="618">
        <v>5502643</v>
      </c>
      <c r="B5633" s="619" t="s">
        <v>11406</v>
      </c>
      <c r="C5633" s="618" t="s">
        <v>138</v>
      </c>
      <c r="D5633" s="620">
        <v>10.7</v>
      </c>
    </row>
    <row r="5634" spans="1:4" ht="18" customHeight="1" x14ac:dyDescent="0.35">
      <c r="A5634" s="618">
        <v>5502358</v>
      </c>
      <c r="B5634" s="619" t="s">
        <v>11407</v>
      </c>
      <c r="C5634" s="618" t="s">
        <v>138</v>
      </c>
      <c r="D5634" s="620">
        <v>24.34</v>
      </c>
    </row>
    <row r="5635" spans="1:4" ht="18" customHeight="1" x14ac:dyDescent="0.35">
      <c r="A5635" s="618">
        <v>5502592</v>
      </c>
      <c r="B5635" s="619" t="s">
        <v>11408</v>
      </c>
      <c r="C5635" s="618" t="s">
        <v>138</v>
      </c>
      <c r="D5635" s="620">
        <v>13.01</v>
      </c>
    </row>
    <row r="5636" spans="1:4" ht="18" customHeight="1" x14ac:dyDescent="0.35">
      <c r="A5636" s="618">
        <v>5502384</v>
      </c>
      <c r="B5636" s="619" t="s">
        <v>11409</v>
      </c>
      <c r="C5636" s="618" t="s">
        <v>138</v>
      </c>
      <c r="D5636" s="620">
        <v>22.46</v>
      </c>
    </row>
    <row r="5637" spans="1:4" ht="18" customHeight="1" x14ac:dyDescent="0.35">
      <c r="A5637" s="618">
        <v>5502618</v>
      </c>
      <c r="B5637" s="619" t="s">
        <v>11410</v>
      </c>
      <c r="C5637" s="618" t="s">
        <v>138</v>
      </c>
      <c r="D5637" s="620">
        <v>11.79</v>
      </c>
    </row>
    <row r="5638" spans="1:4" ht="18" customHeight="1" x14ac:dyDescent="0.35">
      <c r="A5638" s="618">
        <v>5502410</v>
      </c>
      <c r="B5638" s="619" t="s">
        <v>11411</v>
      </c>
      <c r="C5638" s="618" t="s">
        <v>138</v>
      </c>
      <c r="D5638" s="620">
        <v>22.41</v>
      </c>
    </row>
    <row r="5639" spans="1:4" ht="18" customHeight="1" x14ac:dyDescent="0.35">
      <c r="A5639" s="618">
        <v>5502644</v>
      </c>
      <c r="B5639" s="619" t="s">
        <v>11412</v>
      </c>
      <c r="C5639" s="618" t="s">
        <v>138</v>
      </c>
      <c r="D5639" s="620">
        <v>11.72</v>
      </c>
    </row>
    <row r="5640" spans="1:4" ht="18" customHeight="1" x14ac:dyDescent="0.35">
      <c r="A5640" s="618">
        <v>5502359</v>
      </c>
      <c r="B5640" s="619" t="s">
        <v>11413</v>
      </c>
      <c r="C5640" s="618" t="s">
        <v>138</v>
      </c>
      <c r="D5640" s="620">
        <v>24.67</v>
      </c>
    </row>
    <row r="5641" spans="1:4" ht="9" customHeight="1" x14ac:dyDescent="0.35">
      <c r="A5641" s="618">
        <v>5502593</v>
      </c>
      <c r="B5641" s="619" t="s">
        <v>11414</v>
      </c>
      <c r="C5641" s="618" t="s">
        <v>138</v>
      </c>
      <c r="D5641" s="620">
        <v>13.36</v>
      </c>
    </row>
    <row r="5642" spans="1:4" ht="9" customHeight="1" x14ac:dyDescent="0.35">
      <c r="A5642" s="618">
        <v>5502385</v>
      </c>
      <c r="B5642" s="619" t="s">
        <v>11415</v>
      </c>
      <c r="C5642" s="618" t="s">
        <v>138</v>
      </c>
      <c r="D5642" s="620">
        <v>22.67</v>
      </c>
    </row>
    <row r="5643" spans="1:4" ht="9" customHeight="1" x14ac:dyDescent="0.35">
      <c r="A5643" s="618">
        <v>5502619</v>
      </c>
      <c r="B5643" s="619" t="s">
        <v>11416</v>
      </c>
      <c r="C5643" s="618" t="s">
        <v>138</v>
      </c>
      <c r="D5643" s="620">
        <v>12.01</v>
      </c>
    </row>
    <row r="5644" spans="1:4" ht="9" customHeight="1" x14ac:dyDescent="0.35">
      <c r="A5644" s="618">
        <v>5502411</v>
      </c>
      <c r="B5644" s="619" t="s">
        <v>11417</v>
      </c>
      <c r="C5644" s="618" t="s">
        <v>138</v>
      </c>
      <c r="D5644" s="620">
        <v>22.62</v>
      </c>
    </row>
    <row r="5645" spans="1:4" ht="9" customHeight="1" x14ac:dyDescent="0.35">
      <c r="A5645" s="618">
        <v>5502645</v>
      </c>
      <c r="B5645" s="619" t="s">
        <v>11418</v>
      </c>
      <c r="C5645" s="618" t="s">
        <v>138</v>
      </c>
      <c r="D5645" s="620">
        <v>11.93</v>
      </c>
    </row>
    <row r="5646" spans="1:4" ht="9" customHeight="1" x14ac:dyDescent="0.35">
      <c r="A5646" s="618">
        <v>5502360</v>
      </c>
      <c r="B5646" s="619" t="s">
        <v>11419</v>
      </c>
      <c r="C5646" s="618" t="s">
        <v>138</v>
      </c>
      <c r="D5646" s="620">
        <v>25.59</v>
      </c>
    </row>
    <row r="5647" spans="1:4" ht="9" customHeight="1" x14ac:dyDescent="0.35">
      <c r="A5647" s="618">
        <v>5502594</v>
      </c>
      <c r="B5647" s="619" t="s">
        <v>11420</v>
      </c>
      <c r="C5647" s="618" t="s">
        <v>138</v>
      </c>
      <c r="D5647" s="620">
        <v>14.54</v>
      </c>
    </row>
    <row r="5648" spans="1:4" ht="9" customHeight="1" x14ac:dyDescent="0.35">
      <c r="A5648" s="618">
        <v>5502386</v>
      </c>
      <c r="B5648" s="619" t="s">
        <v>11421</v>
      </c>
      <c r="C5648" s="618" t="s">
        <v>138</v>
      </c>
      <c r="D5648" s="620">
        <v>23.48</v>
      </c>
    </row>
    <row r="5649" spans="1:4" ht="9" customHeight="1" x14ac:dyDescent="0.35">
      <c r="A5649" s="618">
        <v>5502620</v>
      </c>
      <c r="B5649" s="619" t="s">
        <v>11422</v>
      </c>
      <c r="C5649" s="618" t="s">
        <v>138</v>
      </c>
      <c r="D5649" s="620">
        <v>12.15</v>
      </c>
    </row>
    <row r="5650" spans="1:4" ht="9" customHeight="1" x14ac:dyDescent="0.35">
      <c r="A5650" s="618">
        <v>5502412</v>
      </c>
      <c r="B5650" s="619" t="s">
        <v>11423</v>
      </c>
      <c r="C5650" s="618" t="s">
        <v>138</v>
      </c>
      <c r="D5650" s="620">
        <v>23.42</v>
      </c>
    </row>
    <row r="5651" spans="1:4" ht="9" customHeight="1" x14ac:dyDescent="0.35">
      <c r="A5651" s="618">
        <v>5502646</v>
      </c>
      <c r="B5651" s="619" t="s">
        <v>11424</v>
      </c>
      <c r="C5651" s="618" t="s">
        <v>138</v>
      </c>
      <c r="D5651" s="620">
        <v>12.08</v>
      </c>
    </row>
    <row r="5652" spans="1:4" ht="9" customHeight="1" x14ac:dyDescent="0.35">
      <c r="A5652" s="618">
        <v>5502361</v>
      </c>
      <c r="B5652" s="619" t="s">
        <v>11425</v>
      </c>
      <c r="C5652" s="618" t="s">
        <v>138</v>
      </c>
      <c r="D5652" s="620">
        <v>26.15</v>
      </c>
    </row>
    <row r="5653" spans="1:4" ht="9" customHeight="1" x14ac:dyDescent="0.35">
      <c r="A5653" s="618">
        <v>5502595</v>
      </c>
      <c r="B5653" s="619" t="s">
        <v>11426</v>
      </c>
      <c r="C5653" s="618" t="s">
        <v>138</v>
      </c>
      <c r="D5653" s="620">
        <v>15.08</v>
      </c>
    </row>
    <row r="5654" spans="1:4" ht="9" customHeight="1" x14ac:dyDescent="0.35">
      <c r="A5654" s="618">
        <v>5502387</v>
      </c>
      <c r="B5654" s="619" t="s">
        <v>11427</v>
      </c>
      <c r="C5654" s="618" t="s">
        <v>138</v>
      </c>
      <c r="D5654" s="620">
        <v>23.88</v>
      </c>
    </row>
    <row r="5655" spans="1:4" ht="9" customHeight="1" x14ac:dyDescent="0.35">
      <c r="A5655" s="618">
        <v>5502621</v>
      </c>
      <c r="B5655" s="619" t="s">
        <v>11428</v>
      </c>
      <c r="C5655" s="618" t="s">
        <v>138</v>
      </c>
      <c r="D5655" s="620">
        <v>12.58</v>
      </c>
    </row>
    <row r="5656" spans="1:4" ht="18" customHeight="1" x14ac:dyDescent="0.35">
      <c r="A5656" s="618">
        <v>5502413</v>
      </c>
      <c r="B5656" s="619" t="s">
        <v>11429</v>
      </c>
      <c r="C5656" s="618" t="s">
        <v>138</v>
      </c>
      <c r="D5656" s="620">
        <v>23.75</v>
      </c>
    </row>
    <row r="5657" spans="1:4" ht="9" customHeight="1" x14ac:dyDescent="0.35">
      <c r="A5657" s="618">
        <v>5502647</v>
      </c>
      <c r="B5657" s="619" t="s">
        <v>11430</v>
      </c>
      <c r="C5657" s="618" t="s">
        <v>138</v>
      </c>
      <c r="D5657" s="620">
        <v>12.43</v>
      </c>
    </row>
    <row r="5658" spans="1:4" ht="9" customHeight="1" x14ac:dyDescent="0.35">
      <c r="A5658" s="618">
        <v>5502362</v>
      </c>
      <c r="B5658" s="619" t="s">
        <v>11431</v>
      </c>
      <c r="C5658" s="618" t="s">
        <v>138</v>
      </c>
      <c r="D5658" s="620">
        <v>27.74</v>
      </c>
    </row>
    <row r="5659" spans="1:4" ht="9" customHeight="1" x14ac:dyDescent="0.35">
      <c r="A5659" s="618">
        <v>5502596</v>
      </c>
      <c r="B5659" s="619" t="s">
        <v>11432</v>
      </c>
      <c r="C5659" s="618" t="s">
        <v>138</v>
      </c>
      <c r="D5659" s="620">
        <v>15.97</v>
      </c>
    </row>
    <row r="5660" spans="1:4" ht="9" customHeight="1" x14ac:dyDescent="0.35">
      <c r="A5660" s="618">
        <v>5502388</v>
      </c>
      <c r="B5660" s="619" t="s">
        <v>11433</v>
      </c>
      <c r="C5660" s="618" t="s">
        <v>138</v>
      </c>
      <c r="D5660" s="620">
        <v>24.41</v>
      </c>
    </row>
    <row r="5661" spans="1:4" ht="9" customHeight="1" x14ac:dyDescent="0.35">
      <c r="A5661" s="618">
        <v>5502622</v>
      </c>
      <c r="B5661" s="619" t="s">
        <v>11434</v>
      </c>
      <c r="C5661" s="618" t="s">
        <v>138</v>
      </c>
      <c r="D5661" s="620">
        <v>13.15</v>
      </c>
    </row>
    <row r="5662" spans="1:4" ht="9" customHeight="1" x14ac:dyDescent="0.35">
      <c r="A5662" s="618">
        <v>5502414</v>
      </c>
      <c r="B5662" s="619" t="s">
        <v>11435</v>
      </c>
      <c r="C5662" s="618" t="s">
        <v>138</v>
      </c>
      <c r="D5662" s="620">
        <v>24.28</v>
      </c>
    </row>
    <row r="5663" spans="1:4" ht="9" customHeight="1" x14ac:dyDescent="0.35">
      <c r="A5663" s="618">
        <v>5502648</v>
      </c>
      <c r="B5663" s="619" t="s">
        <v>11436</v>
      </c>
      <c r="C5663" s="618" t="s">
        <v>138</v>
      </c>
      <c r="D5663" s="620">
        <v>13.01</v>
      </c>
    </row>
    <row r="5664" spans="1:4" ht="9" customHeight="1" x14ac:dyDescent="0.35">
      <c r="A5664" s="618">
        <v>5502352</v>
      </c>
      <c r="B5664" s="619" t="s">
        <v>11437</v>
      </c>
      <c r="C5664" s="618" t="s">
        <v>138</v>
      </c>
      <c r="D5664" s="620">
        <v>21.56</v>
      </c>
    </row>
    <row r="5665" spans="1:4" ht="9" customHeight="1" x14ac:dyDescent="0.35">
      <c r="A5665" s="618">
        <v>5502586</v>
      </c>
      <c r="B5665" s="619" t="s">
        <v>11438</v>
      </c>
      <c r="C5665" s="618" t="s">
        <v>138</v>
      </c>
      <c r="D5665" s="620">
        <v>10.06</v>
      </c>
    </row>
    <row r="5666" spans="1:4" ht="9" customHeight="1" x14ac:dyDescent="0.35">
      <c r="A5666" s="618">
        <v>5502378</v>
      </c>
      <c r="B5666" s="619" t="s">
        <v>11439</v>
      </c>
      <c r="C5666" s="618" t="s">
        <v>138</v>
      </c>
      <c r="D5666" s="620">
        <v>20.420000000000002</v>
      </c>
    </row>
    <row r="5667" spans="1:4" ht="9" customHeight="1" x14ac:dyDescent="0.35">
      <c r="A5667" s="618">
        <v>5502612</v>
      </c>
      <c r="B5667" s="619" t="s">
        <v>11440</v>
      </c>
      <c r="C5667" s="618" t="s">
        <v>138</v>
      </c>
      <c r="D5667" s="620">
        <v>9.52</v>
      </c>
    </row>
    <row r="5668" spans="1:4" ht="18" customHeight="1" x14ac:dyDescent="0.35">
      <c r="A5668" s="618">
        <v>5502404</v>
      </c>
      <c r="B5668" s="619" t="s">
        <v>11441</v>
      </c>
      <c r="C5668" s="618" t="s">
        <v>138</v>
      </c>
      <c r="D5668" s="620">
        <v>20.5</v>
      </c>
    </row>
    <row r="5669" spans="1:4" ht="18" customHeight="1" x14ac:dyDescent="0.35">
      <c r="A5669" s="618">
        <v>5502638</v>
      </c>
      <c r="B5669" s="619" t="s">
        <v>11442</v>
      </c>
      <c r="C5669" s="618" t="s">
        <v>138</v>
      </c>
      <c r="D5669" s="620">
        <v>9.6300000000000008</v>
      </c>
    </row>
    <row r="5670" spans="1:4" ht="18" customHeight="1" x14ac:dyDescent="0.35">
      <c r="A5670" s="618">
        <v>5502353</v>
      </c>
      <c r="B5670" s="619" t="s">
        <v>11443</v>
      </c>
      <c r="C5670" s="618" t="s">
        <v>138</v>
      </c>
      <c r="D5670" s="620">
        <v>21.98</v>
      </c>
    </row>
    <row r="5671" spans="1:4" ht="18" customHeight="1" x14ac:dyDescent="0.35">
      <c r="A5671" s="618">
        <v>5502587</v>
      </c>
      <c r="B5671" s="619" t="s">
        <v>11444</v>
      </c>
      <c r="C5671" s="618" t="s">
        <v>138</v>
      </c>
      <c r="D5671" s="620">
        <v>10.49</v>
      </c>
    </row>
    <row r="5672" spans="1:4" ht="18" customHeight="1" x14ac:dyDescent="0.35">
      <c r="A5672" s="618">
        <v>5502379</v>
      </c>
      <c r="B5672" s="619" t="s">
        <v>11445</v>
      </c>
      <c r="C5672" s="618" t="s">
        <v>138</v>
      </c>
      <c r="D5672" s="620">
        <v>20.74</v>
      </c>
    </row>
    <row r="5673" spans="1:4" ht="18" customHeight="1" x14ac:dyDescent="0.35">
      <c r="A5673" s="618">
        <v>5502613</v>
      </c>
      <c r="B5673" s="619" t="s">
        <v>11446</v>
      </c>
      <c r="C5673" s="618" t="s">
        <v>138</v>
      </c>
      <c r="D5673" s="620">
        <v>9.84</v>
      </c>
    </row>
    <row r="5674" spans="1:4" ht="18" customHeight="1" x14ac:dyDescent="0.35">
      <c r="A5674" s="618">
        <v>5502405</v>
      </c>
      <c r="B5674" s="619" t="s">
        <v>11447</v>
      </c>
      <c r="C5674" s="618" t="s">
        <v>138</v>
      </c>
      <c r="D5674" s="620">
        <v>21.4</v>
      </c>
    </row>
    <row r="5675" spans="1:4" ht="18" customHeight="1" x14ac:dyDescent="0.35">
      <c r="A5675" s="618">
        <v>5502639</v>
      </c>
      <c r="B5675" s="619" t="s">
        <v>11448</v>
      </c>
      <c r="C5675" s="618" t="s">
        <v>138</v>
      </c>
      <c r="D5675" s="620">
        <v>9.9</v>
      </c>
    </row>
    <row r="5676" spans="1:4" ht="18" customHeight="1" x14ac:dyDescent="0.35">
      <c r="A5676" s="618">
        <v>5502351</v>
      </c>
      <c r="B5676" s="619" t="s">
        <v>11449</v>
      </c>
      <c r="C5676" s="618" t="s">
        <v>138</v>
      </c>
      <c r="D5676" s="620">
        <v>20.420000000000002</v>
      </c>
    </row>
    <row r="5677" spans="1:4" ht="18" customHeight="1" x14ac:dyDescent="0.35">
      <c r="A5677" s="618">
        <v>5502585</v>
      </c>
      <c r="B5677" s="619" t="s">
        <v>11450</v>
      </c>
      <c r="C5677" s="618" t="s">
        <v>138</v>
      </c>
      <c r="D5677" s="620">
        <v>9.52</v>
      </c>
    </row>
    <row r="5678" spans="1:4" ht="18" customHeight="1" x14ac:dyDescent="0.35">
      <c r="A5678" s="618">
        <v>5502377</v>
      </c>
      <c r="B5678" s="619" t="s">
        <v>11451</v>
      </c>
      <c r="C5678" s="618" t="s">
        <v>138</v>
      </c>
      <c r="D5678" s="620">
        <v>20.100000000000001</v>
      </c>
    </row>
    <row r="5679" spans="1:4" ht="18" customHeight="1" x14ac:dyDescent="0.35">
      <c r="A5679" s="618">
        <v>5502611</v>
      </c>
      <c r="B5679" s="619" t="s">
        <v>11452</v>
      </c>
      <c r="C5679" s="618" t="s">
        <v>138</v>
      </c>
      <c r="D5679" s="620">
        <v>9.1999999999999993</v>
      </c>
    </row>
    <row r="5680" spans="1:4" ht="18" customHeight="1" x14ac:dyDescent="0.35">
      <c r="A5680" s="618">
        <v>5502403</v>
      </c>
      <c r="B5680" s="619" t="s">
        <v>11453</v>
      </c>
      <c r="C5680" s="618" t="s">
        <v>138</v>
      </c>
      <c r="D5680" s="620">
        <v>20.22</v>
      </c>
    </row>
    <row r="5681" spans="1:4" ht="18" customHeight="1" x14ac:dyDescent="0.35">
      <c r="A5681" s="618">
        <v>5502637</v>
      </c>
      <c r="B5681" s="619" t="s">
        <v>11454</v>
      </c>
      <c r="C5681" s="618" t="s">
        <v>138</v>
      </c>
      <c r="D5681" s="620">
        <v>9.31</v>
      </c>
    </row>
    <row r="5682" spans="1:4" ht="18" customHeight="1" x14ac:dyDescent="0.35">
      <c r="A5682" s="618">
        <v>5502187</v>
      </c>
      <c r="B5682" s="619" t="s">
        <v>11455</v>
      </c>
      <c r="C5682" s="618" t="s">
        <v>138</v>
      </c>
      <c r="D5682" s="620">
        <v>10.5</v>
      </c>
    </row>
    <row r="5683" spans="1:4" ht="18" customHeight="1" x14ac:dyDescent="0.35">
      <c r="A5683" s="618">
        <v>5502354</v>
      </c>
      <c r="B5683" s="619" t="s">
        <v>11456</v>
      </c>
      <c r="C5683" s="618" t="s">
        <v>138</v>
      </c>
      <c r="D5683" s="620">
        <v>22.41</v>
      </c>
    </row>
    <row r="5684" spans="1:4" ht="18" customHeight="1" x14ac:dyDescent="0.35">
      <c r="A5684" s="618">
        <v>5502588</v>
      </c>
      <c r="B5684" s="619" t="s">
        <v>11457</v>
      </c>
      <c r="C5684" s="618" t="s">
        <v>138</v>
      </c>
      <c r="D5684" s="620">
        <v>11.72</v>
      </c>
    </row>
    <row r="5685" spans="1:4" ht="18" customHeight="1" x14ac:dyDescent="0.35">
      <c r="A5685" s="618">
        <v>5502380</v>
      </c>
      <c r="B5685" s="619" t="s">
        <v>11458</v>
      </c>
      <c r="C5685" s="618" t="s">
        <v>138</v>
      </c>
      <c r="D5685" s="620">
        <v>21.61</v>
      </c>
    </row>
    <row r="5686" spans="1:4" ht="18" customHeight="1" x14ac:dyDescent="0.35">
      <c r="A5686" s="618">
        <v>5502614</v>
      </c>
      <c r="B5686" s="619" t="s">
        <v>11459</v>
      </c>
      <c r="C5686" s="618" t="s">
        <v>138</v>
      </c>
      <c r="D5686" s="620">
        <v>10.06</v>
      </c>
    </row>
    <row r="5687" spans="1:4" ht="18" customHeight="1" x14ac:dyDescent="0.35">
      <c r="A5687" s="618">
        <v>5502406</v>
      </c>
      <c r="B5687" s="619" t="s">
        <v>11460</v>
      </c>
      <c r="C5687" s="618" t="s">
        <v>138</v>
      </c>
      <c r="D5687" s="620">
        <v>21.61</v>
      </c>
    </row>
    <row r="5688" spans="1:4" ht="18" customHeight="1" x14ac:dyDescent="0.35">
      <c r="A5688" s="618">
        <v>5502640</v>
      </c>
      <c r="B5688" s="619" t="s">
        <v>11461</v>
      </c>
      <c r="C5688" s="618" t="s">
        <v>138</v>
      </c>
      <c r="D5688" s="620">
        <v>10.11</v>
      </c>
    </row>
    <row r="5689" spans="1:4" ht="18" customHeight="1" x14ac:dyDescent="0.35">
      <c r="A5689" s="618">
        <v>5502355</v>
      </c>
      <c r="B5689" s="619" t="s">
        <v>11462</v>
      </c>
      <c r="C5689" s="618" t="s">
        <v>138</v>
      </c>
      <c r="D5689" s="620">
        <v>22.73</v>
      </c>
    </row>
    <row r="5690" spans="1:4" ht="18" customHeight="1" x14ac:dyDescent="0.35">
      <c r="A5690" s="618">
        <v>5502589</v>
      </c>
      <c r="B5690" s="619" t="s">
        <v>11463</v>
      </c>
      <c r="C5690" s="618" t="s">
        <v>138</v>
      </c>
      <c r="D5690" s="620">
        <v>12.08</v>
      </c>
    </row>
    <row r="5691" spans="1:4" ht="18" customHeight="1" x14ac:dyDescent="0.35">
      <c r="A5691" s="618">
        <v>5502381</v>
      </c>
      <c r="B5691" s="619" t="s">
        <v>11464</v>
      </c>
      <c r="C5691" s="618" t="s">
        <v>138</v>
      </c>
      <c r="D5691" s="620">
        <v>21.82</v>
      </c>
    </row>
    <row r="5692" spans="1:4" ht="18" customHeight="1" x14ac:dyDescent="0.35">
      <c r="A5692" s="618">
        <v>5502615</v>
      </c>
      <c r="B5692" s="619" t="s">
        <v>11465</v>
      </c>
      <c r="C5692" s="618" t="s">
        <v>138</v>
      </c>
      <c r="D5692" s="620">
        <v>10.33</v>
      </c>
    </row>
    <row r="5693" spans="1:4" ht="18" customHeight="1" x14ac:dyDescent="0.35">
      <c r="A5693" s="618">
        <v>5502407</v>
      </c>
      <c r="B5693" s="619" t="s">
        <v>11466</v>
      </c>
      <c r="C5693" s="618" t="s">
        <v>138</v>
      </c>
      <c r="D5693" s="620">
        <v>21.82</v>
      </c>
    </row>
    <row r="5694" spans="1:4" ht="18" customHeight="1" x14ac:dyDescent="0.35">
      <c r="A5694" s="618">
        <v>5502641</v>
      </c>
      <c r="B5694" s="619" t="s">
        <v>11467</v>
      </c>
      <c r="C5694" s="618" t="s">
        <v>138</v>
      </c>
      <c r="D5694" s="620">
        <v>10.33</v>
      </c>
    </row>
    <row r="5695" spans="1:4" ht="18" customHeight="1" x14ac:dyDescent="0.35">
      <c r="A5695" s="618">
        <v>5502880</v>
      </c>
      <c r="B5695" s="619" t="s">
        <v>11468</v>
      </c>
      <c r="C5695" s="618" t="s">
        <v>138</v>
      </c>
      <c r="D5695" s="620">
        <v>17.29</v>
      </c>
    </row>
    <row r="5696" spans="1:4" ht="18" customHeight="1" x14ac:dyDescent="0.35">
      <c r="A5696" s="618">
        <v>5502857</v>
      </c>
      <c r="B5696" s="619" t="s">
        <v>11469</v>
      </c>
      <c r="C5696" s="618" t="s">
        <v>138</v>
      </c>
      <c r="D5696" s="620">
        <v>28.2</v>
      </c>
    </row>
    <row r="5697" spans="1:4" ht="18" customHeight="1" x14ac:dyDescent="0.35">
      <c r="A5697" s="618">
        <v>5502881</v>
      </c>
      <c r="B5697" s="619" t="s">
        <v>11470</v>
      </c>
      <c r="C5697" s="618" t="s">
        <v>138</v>
      </c>
      <c r="D5697" s="620">
        <v>13.43</v>
      </c>
    </row>
    <row r="5698" spans="1:4" ht="9" customHeight="1" x14ac:dyDescent="0.35">
      <c r="A5698" s="618">
        <v>5502859</v>
      </c>
      <c r="B5698" s="619" t="s">
        <v>11471</v>
      </c>
      <c r="C5698" s="618" t="s">
        <v>138</v>
      </c>
      <c r="D5698" s="620">
        <v>24.54</v>
      </c>
    </row>
    <row r="5699" spans="1:4" ht="9" customHeight="1" x14ac:dyDescent="0.35">
      <c r="A5699" s="618">
        <v>5502882</v>
      </c>
      <c r="B5699" s="619" t="s">
        <v>11472</v>
      </c>
      <c r="C5699" s="618" t="s">
        <v>138</v>
      </c>
      <c r="D5699" s="620">
        <v>13.29</v>
      </c>
    </row>
    <row r="5700" spans="1:4" ht="9" customHeight="1" x14ac:dyDescent="0.35">
      <c r="A5700" s="618">
        <v>5502858</v>
      </c>
      <c r="B5700" s="619" t="s">
        <v>11473</v>
      </c>
      <c r="C5700" s="618" t="s">
        <v>138</v>
      </c>
      <c r="D5700" s="620">
        <v>25.35</v>
      </c>
    </row>
    <row r="5701" spans="1:4" ht="9" customHeight="1" x14ac:dyDescent="0.35">
      <c r="A5701" s="618">
        <v>5502747</v>
      </c>
      <c r="B5701" s="619" t="s">
        <v>11474</v>
      </c>
      <c r="C5701" s="618" t="s">
        <v>138</v>
      </c>
      <c r="D5701" s="620">
        <v>54.45</v>
      </c>
    </row>
    <row r="5702" spans="1:4" ht="18" customHeight="1" x14ac:dyDescent="0.35">
      <c r="A5702" s="618">
        <v>5502773</v>
      </c>
      <c r="B5702" s="619" t="s">
        <v>11475</v>
      </c>
      <c r="C5702" s="618" t="s">
        <v>138</v>
      </c>
      <c r="D5702" s="620">
        <v>52.83</v>
      </c>
    </row>
    <row r="5703" spans="1:4" ht="18" customHeight="1" x14ac:dyDescent="0.35">
      <c r="A5703" s="618">
        <v>5502799</v>
      </c>
      <c r="B5703" s="619" t="s">
        <v>11476</v>
      </c>
      <c r="C5703" s="618" t="s">
        <v>138</v>
      </c>
      <c r="D5703" s="620">
        <v>48.09</v>
      </c>
    </row>
    <row r="5704" spans="1:4" ht="18" customHeight="1" x14ac:dyDescent="0.35">
      <c r="A5704" s="618">
        <v>5502748</v>
      </c>
      <c r="B5704" s="619" t="s">
        <v>11477</v>
      </c>
      <c r="C5704" s="618" t="s">
        <v>138</v>
      </c>
      <c r="D5704" s="620">
        <v>55.03</v>
      </c>
    </row>
    <row r="5705" spans="1:4" ht="18" customHeight="1" x14ac:dyDescent="0.35">
      <c r="A5705" s="618">
        <v>5502774</v>
      </c>
      <c r="B5705" s="619" t="s">
        <v>11478</v>
      </c>
      <c r="C5705" s="618" t="s">
        <v>138</v>
      </c>
      <c r="D5705" s="620">
        <v>53.18</v>
      </c>
    </row>
    <row r="5706" spans="1:4" ht="18" customHeight="1" x14ac:dyDescent="0.35">
      <c r="A5706" s="618">
        <v>5502800</v>
      </c>
      <c r="B5706" s="619" t="s">
        <v>11479</v>
      </c>
      <c r="C5706" s="618" t="s">
        <v>138</v>
      </c>
      <c r="D5706" s="620">
        <v>50.03</v>
      </c>
    </row>
    <row r="5707" spans="1:4" ht="18" customHeight="1" x14ac:dyDescent="0.35">
      <c r="A5707" s="618">
        <v>5502749</v>
      </c>
      <c r="B5707" s="619" t="s">
        <v>11480</v>
      </c>
      <c r="C5707" s="618" t="s">
        <v>138</v>
      </c>
      <c r="D5707" s="620">
        <v>55.49</v>
      </c>
    </row>
    <row r="5708" spans="1:4" ht="18" customHeight="1" x14ac:dyDescent="0.35">
      <c r="A5708" s="618">
        <v>5502775</v>
      </c>
      <c r="B5708" s="619" t="s">
        <v>11481</v>
      </c>
      <c r="C5708" s="618" t="s">
        <v>138</v>
      </c>
      <c r="D5708" s="620">
        <v>53.53</v>
      </c>
    </row>
    <row r="5709" spans="1:4" ht="18" customHeight="1" x14ac:dyDescent="0.35">
      <c r="A5709" s="618">
        <v>5502801</v>
      </c>
      <c r="B5709" s="619" t="s">
        <v>11482</v>
      </c>
      <c r="C5709" s="618" t="s">
        <v>138</v>
      </c>
      <c r="D5709" s="620">
        <v>50.38</v>
      </c>
    </row>
    <row r="5710" spans="1:4" ht="18" customHeight="1" x14ac:dyDescent="0.35">
      <c r="A5710" s="618">
        <v>5502750</v>
      </c>
      <c r="B5710" s="619" t="s">
        <v>11483</v>
      </c>
      <c r="C5710" s="618" t="s">
        <v>138</v>
      </c>
      <c r="D5710" s="620">
        <v>55.96</v>
      </c>
    </row>
    <row r="5711" spans="1:4" ht="18" customHeight="1" x14ac:dyDescent="0.35">
      <c r="A5711" s="618">
        <v>5502776</v>
      </c>
      <c r="B5711" s="619" t="s">
        <v>11484</v>
      </c>
      <c r="C5711" s="618" t="s">
        <v>138</v>
      </c>
      <c r="D5711" s="620">
        <v>53.87</v>
      </c>
    </row>
    <row r="5712" spans="1:4" ht="18" customHeight="1" x14ac:dyDescent="0.35">
      <c r="A5712" s="618">
        <v>5502802</v>
      </c>
      <c r="B5712" s="619" t="s">
        <v>11485</v>
      </c>
      <c r="C5712" s="618" t="s">
        <v>138</v>
      </c>
      <c r="D5712" s="620">
        <v>50.61</v>
      </c>
    </row>
    <row r="5713" spans="1:4" ht="18" customHeight="1" x14ac:dyDescent="0.35">
      <c r="A5713" s="618">
        <v>5502751</v>
      </c>
      <c r="B5713" s="619" t="s">
        <v>11486</v>
      </c>
      <c r="C5713" s="618" t="s">
        <v>138</v>
      </c>
      <c r="D5713" s="620">
        <v>58.55</v>
      </c>
    </row>
    <row r="5714" spans="1:4" ht="18" customHeight="1" x14ac:dyDescent="0.35">
      <c r="A5714" s="618">
        <v>5502777</v>
      </c>
      <c r="B5714" s="619" t="s">
        <v>11487</v>
      </c>
      <c r="C5714" s="618" t="s">
        <v>138</v>
      </c>
      <c r="D5714" s="620">
        <v>54.11</v>
      </c>
    </row>
    <row r="5715" spans="1:4" ht="18" customHeight="1" x14ac:dyDescent="0.35">
      <c r="A5715" s="618">
        <v>5502803</v>
      </c>
      <c r="B5715" s="619" t="s">
        <v>11488</v>
      </c>
      <c r="C5715" s="618" t="s">
        <v>138</v>
      </c>
      <c r="D5715" s="620">
        <v>50.96</v>
      </c>
    </row>
    <row r="5716" spans="1:4" ht="18" customHeight="1" x14ac:dyDescent="0.35">
      <c r="A5716" s="618">
        <v>5502752</v>
      </c>
      <c r="B5716" s="619" t="s">
        <v>11489</v>
      </c>
      <c r="C5716" s="618" t="s">
        <v>138</v>
      </c>
      <c r="D5716" s="620">
        <v>59.32</v>
      </c>
    </row>
    <row r="5717" spans="1:4" ht="18" customHeight="1" x14ac:dyDescent="0.35">
      <c r="A5717" s="618">
        <v>5502778</v>
      </c>
      <c r="B5717" s="619" t="s">
        <v>11490</v>
      </c>
      <c r="C5717" s="618" t="s">
        <v>138</v>
      </c>
      <c r="D5717" s="620">
        <v>54.8</v>
      </c>
    </row>
    <row r="5718" spans="1:4" ht="18" customHeight="1" x14ac:dyDescent="0.35">
      <c r="A5718" s="618">
        <v>5502804</v>
      </c>
      <c r="B5718" s="619" t="s">
        <v>11491</v>
      </c>
      <c r="C5718" s="618" t="s">
        <v>138</v>
      </c>
      <c r="D5718" s="620">
        <v>51.42</v>
      </c>
    </row>
    <row r="5719" spans="1:4" ht="18" customHeight="1" x14ac:dyDescent="0.35">
      <c r="A5719" s="618">
        <v>5502753</v>
      </c>
      <c r="B5719" s="619" t="s">
        <v>11492</v>
      </c>
      <c r="C5719" s="618" t="s">
        <v>138</v>
      </c>
      <c r="D5719" s="620">
        <v>60.86</v>
      </c>
    </row>
    <row r="5720" spans="1:4" ht="18" customHeight="1" x14ac:dyDescent="0.35">
      <c r="A5720" s="618">
        <v>5502779</v>
      </c>
      <c r="B5720" s="619" t="s">
        <v>11493</v>
      </c>
      <c r="C5720" s="618" t="s">
        <v>138</v>
      </c>
      <c r="D5720" s="620">
        <v>55.61</v>
      </c>
    </row>
    <row r="5721" spans="1:4" ht="9" customHeight="1" x14ac:dyDescent="0.35">
      <c r="A5721" s="618">
        <v>5502805</v>
      </c>
      <c r="B5721" s="619" t="s">
        <v>11494</v>
      </c>
      <c r="C5721" s="618" t="s">
        <v>138</v>
      </c>
      <c r="D5721" s="620">
        <v>52.23</v>
      </c>
    </row>
    <row r="5722" spans="1:4" ht="18" customHeight="1" x14ac:dyDescent="0.35">
      <c r="A5722" s="618">
        <v>5502743</v>
      </c>
      <c r="B5722" s="619" t="s">
        <v>11495</v>
      </c>
      <c r="C5722" s="618" t="s">
        <v>138</v>
      </c>
      <c r="D5722" s="620">
        <v>50.2</v>
      </c>
    </row>
    <row r="5723" spans="1:4" ht="18" customHeight="1" x14ac:dyDescent="0.35">
      <c r="A5723" s="618">
        <v>5502769</v>
      </c>
      <c r="B5723" s="619" t="s">
        <v>11496</v>
      </c>
      <c r="C5723" s="618" t="s">
        <v>138</v>
      </c>
      <c r="D5723" s="620">
        <v>49.35</v>
      </c>
    </row>
    <row r="5724" spans="1:4" ht="18" customHeight="1" x14ac:dyDescent="0.35">
      <c r="A5724" s="618">
        <v>5502795</v>
      </c>
      <c r="B5724" s="619" t="s">
        <v>11497</v>
      </c>
      <c r="C5724" s="618" t="s">
        <v>138</v>
      </c>
      <c r="D5724" s="620">
        <v>46.78</v>
      </c>
    </row>
    <row r="5725" spans="1:4" ht="18" customHeight="1" x14ac:dyDescent="0.35">
      <c r="A5725" s="618">
        <v>5502744</v>
      </c>
      <c r="B5725" s="619" t="s">
        <v>11498</v>
      </c>
      <c r="C5725" s="618" t="s">
        <v>138</v>
      </c>
      <c r="D5725" s="620">
        <v>52.83</v>
      </c>
    </row>
    <row r="5726" spans="1:4" ht="18" customHeight="1" x14ac:dyDescent="0.35">
      <c r="A5726" s="618">
        <v>5502770</v>
      </c>
      <c r="B5726" s="619" t="s">
        <v>11499</v>
      </c>
      <c r="C5726" s="618" t="s">
        <v>138</v>
      </c>
      <c r="D5726" s="620">
        <v>49.82</v>
      </c>
    </row>
    <row r="5727" spans="1:4" ht="18" customHeight="1" x14ac:dyDescent="0.35">
      <c r="A5727" s="618">
        <v>5502796</v>
      </c>
      <c r="B5727" s="619" t="s">
        <v>11500</v>
      </c>
      <c r="C5727" s="618" t="s">
        <v>138</v>
      </c>
      <c r="D5727" s="620">
        <v>47.16</v>
      </c>
    </row>
    <row r="5728" spans="1:4" ht="18" customHeight="1" x14ac:dyDescent="0.35">
      <c r="A5728" s="618">
        <v>5502742</v>
      </c>
      <c r="B5728" s="619" t="s">
        <v>11501</v>
      </c>
      <c r="C5728" s="618" t="s">
        <v>138</v>
      </c>
      <c r="D5728" s="620">
        <v>49.35</v>
      </c>
    </row>
    <row r="5729" spans="1:4" ht="18" customHeight="1" x14ac:dyDescent="0.35">
      <c r="A5729" s="618">
        <v>5502768</v>
      </c>
      <c r="B5729" s="619" t="s">
        <v>11502</v>
      </c>
      <c r="C5729" s="618" t="s">
        <v>138</v>
      </c>
      <c r="D5729" s="620">
        <v>48.82</v>
      </c>
    </row>
    <row r="5730" spans="1:4" ht="18" customHeight="1" x14ac:dyDescent="0.35">
      <c r="A5730" s="618">
        <v>5502794</v>
      </c>
      <c r="B5730" s="619" t="s">
        <v>11503</v>
      </c>
      <c r="C5730" s="618" t="s">
        <v>138</v>
      </c>
      <c r="D5730" s="620">
        <v>46.31</v>
      </c>
    </row>
    <row r="5731" spans="1:4" ht="18" customHeight="1" x14ac:dyDescent="0.35">
      <c r="A5731" s="618">
        <v>5502745</v>
      </c>
      <c r="B5731" s="619" t="s">
        <v>11504</v>
      </c>
      <c r="C5731" s="618" t="s">
        <v>138</v>
      </c>
      <c r="D5731" s="620">
        <v>53.41</v>
      </c>
    </row>
    <row r="5732" spans="1:4" ht="18" customHeight="1" x14ac:dyDescent="0.35">
      <c r="A5732" s="618">
        <v>5502771</v>
      </c>
      <c r="B5732" s="619" t="s">
        <v>11505</v>
      </c>
      <c r="C5732" s="618" t="s">
        <v>138</v>
      </c>
      <c r="D5732" s="620">
        <v>50.2</v>
      </c>
    </row>
    <row r="5733" spans="1:4" ht="18" customHeight="1" x14ac:dyDescent="0.35">
      <c r="A5733" s="618">
        <v>5502797</v>
      </c>
      <c r="B5733" s="619" t="s">
        <v>11506</v>
      </c>
      <c r="C5733" s="618" t="s">
        <v>138</v>
      </c>
      <c r="D5733" s="620">
        <v>47.55</v>
      </c>
    </row>
    <row r="5734" spans="1:4" ht="18" customHeight="1" x14ac:dyDescent="0.35">
      <c r="A5734" s="618">
        <v>5502746</v>
      </c>
      <c r="B5734" s="619" t="s">
        <v>11507</v>
      </c>
      <c r="C5734" s="618" t="s">
        <v>138</v>
      </c>
      <c r="D5734" s="620">
        <v>53.99</v>
      </c>
    </row>
    <row r="5735" spans="1:4" ht="18" customHeight="1" x14ac:dyDescent="0.35">
      <c r="A5735" s="618">
        <v>5502772</v>
      </c>
      <c r="B5735" s="619" t="s">
        <v>11508</v>
      </c>
      <c r="C5735" s="618" t="s">
        <v>138</v>
      </c>
      <c r="D5735" s="620">
        <v>50.59</v>
      </c>
    </row>
    <row r="5736" spans="1:4" ht="18" customHeight="1" x14ac:dyDescent="0.35">
      <c r="A5736" s="618">
        <v>5502798</v>
      </c>
      <c r="B5736" s="619" t="s">
        <v>11509</v>
      </c>
      <c r="C5736" s="618" t="s">
        <v>138</v>
      </c>
      <c r="D5736" s="620">
        <v>47.85</v>
      </c>
    </row>
    <row r="5737" spans="1:4" ht="18" customHeight="1" x14ac:dyDescent="0.35">
      <c r="A5737" s="618">
        <v>5502886</v>
      </c>
      <c r="B5737" s="619" t="s">
        <v>11510</v>
      </c>
      <c r="C5737" s="618" t="s">
        <v>138</v>
      </c>
      <c r="D5737" s="620">
        <v>61.63</v>
      </c>
    </row>
    <row r="5738" spans="1:4" ht="18" customHeight="1" x14ac:dyDescent="0.35">
      <c r="A5738" s="618">
        <v>5502887</v>
      </c>
      <c r="B5738" s="619" t="s">
        <v>11511</v>
      </c>
      <c r="C5738" s="618" t="s">
        <v>138</v>
      </c>
      <c r="D5738" s="620">
        <v>56.19</v>
      </c>
    </row>
    <row r="5739" spans="1:4" ht="18" customHeight="1" x14ac:dyDescent="0.35">
      <c r="A5739" s="618">
        <v>5502888</v>
      </c>
      <c r="B5739" s="619" t="s">
        <v>11512</v>
      </c>
      <c r="C5739" s="618" t="s">
        <v>138</v>
      </c>
      <c r="D5739" s="620">
        <v>52.69</v>
      </c>
    </row>
    <row r="5740" spans="1:4" ht="18" customHeight="1" x14ac:dyDescent="0.35">
      <c r="A5740" s="618">
        <v>5502820</v>
      </c>
      <c r="B5740" s="619" t="s">
        <v>11513</v>
      </c>
      <c r="C5740" s="618" t="s">
        <v>138</v>
      </c>
      <c r="D5740" s="620">
        <v>8.17</v>
      </c>
    </row>
    <row r="5741" spans="1:4" ht="18" customHeight="1" x14ac:dyDescent="0.35">
      <c r="A5741" s="618">
        <v>5502904</v>
      </c>
      <c r="B5741" s="619" t="s">
        <v>11514</v>
      </c>
      <c r="C5741" s="618" t="s">
        <v>138</v>
      </c>
      <c r="D5741" s="620">
        <v>23.07</v>
      </c>
    </row>
    <row r="5742" spans="1:4" ht="18" customHeight="1" x14ac:dyDescent="0.35">
      <c r="A5742" s="618">
        <v>5502930</v>
      </c>
      <c r="B5742" s="619" t="s">
        <v>11515</v>
      </c>
      <c r="C5742" s="618" t="s">
        <v>138</v>
      </c>
      <c r="D5742" s="620">
        <v>21.93</v>
      </c>
    </row>
    <row r="5743" spans="1:4" ht="9" customHeight="1" x14ac:dyDescent="0.35">
      <c r="A5743" s="618">
        <v>5502956</v>
      </c>
      <c r="B5743" s="619" t="s">
        <v>11516</v>
      </c>
      <c r="C5743" s="618" t="s">
        <v>138</v>
      </c>
      <c r="D5743" s="620">
        <v>21.52</v>
      </c>
    </row>
    <row r="5744" spans="1:4" ht="18" customHeight="1" x14ac:dyDescent="0.35">
      <c r="A5744" s="618">
        <v>5502905</v>
      </c>
      <c r="B5744" s="619" t="s">
        <v>11517</v>
      </c>
      <c r="C5744" s="618" t="s">
        <v>138</v>
      </c>
      <c r="D5744" s="620">
        <v>25.87</v>
      </c>
    </row>
    <row r="5745" spans="1:4" ht="18" customHeight="1" x14ac:dyDescent="0.35">
      <c r="A5745" s="618">
        <v>5502931</v>
      </c>
      <c r="B5745" s="619" t="s">
        <v>11518</v>
      </c>
      <c r="C5745" s="618" t="s">
        <v>138</v>
      </c>
      <c r="D5745" s="620">
        <v>22.14</v>
      </c>
    </row>
    <row r="5746" spans="1:4" ht="18" customHeight="1" x14ac:dyDescent="0.35">
      <c r="A5746" s="618">
        <v>5502957</v>
      </c>
      <c r="B5746" s="619" t="s">
        <v>11519</v>
      </c>
      <c r="C5746" s="618" t="s">
        <v>138</v>
      </c>
      <c r="D5746" s="620">
        <v>21.73</v>
      </c>
    </row>
    <row r="5747" spans="1:4" ht="18" customHeight="1" x14ac:dyDescent="0.35">
      <c r="A5747" s="618">
        <v>5502906</v>
      </c>
      <c r="B5747" s="619" t="s">
        <v>11520</v>
      </c>
      <c r="C5747" s="618" t="s">
        <v>138</v>
      </c>
      <c r="D5747" s="620">
        <v>26.18</v>
      </c>
    </row>
    <row r="5748" spans="1:4" ht="18" customHeight="1" x14ac:dyDescent="0.35">
      <c r="A5748" s="618">
        <v>5502932</v>
      </c>
      <c r="B5748" s="619" t="s">
        <v>11521</v>
      </c>
      <c r="C5748" s="618" t="s">
        <v>138</v>
      </c>
      <c r="D5748" s="620">
        <v>22.35</v>
      </c>
    </row>
    <row r="5749" spans="1:4" ht="18" customHeight="1" x14ac:dyDescent="0.35">
      <c r="A5749" s="618">
        <v>5502958</v>
      </c>
      <c r="B5749" s="619" t="s">
        <v>11522</v>
      </c>
      <c r="C5749" s="618" t="s">
        <v>138</v>
      </c>
      <c r="D5749" s="620">
        <v>21.93</v>
      </c>
    </row>
    <row r="5750" spans="1:4" ht="18" customHeight="1" x14ac:dyDescent="0.35">
      <c r="A5750" s="618">
        <v>5502907</v>
      </c>
      <c r="B5750" s="619" t="s">
        <v>11523</v>
      </c>
      <c r="C5750" s="618" t="s">
        <v>138</v>
      </c>
      <c r="D5750" s="620">
        <v>26.64</v>
      </c>
    </row>
    <row r="5751" spans="1:4" ht="9" customHeight="1" x14ac:dyDescent="0.35">
      <c r="A5751" s="618">
        <v>5502933</v>
      </c>
      <c r="B5751" s="619" t="s">
        <v>11524</v>
      </c>
      <c r="C5751" s="618" t="s">
        <v>138</v>
      </c>
      <c r="D5751" s="620">
        <v>22.66</v>
      </c>
    </row>
    <row r="5752" spans="1:4" ht="18" customHeight="1" x14ac:dyDescent="0.35">
      <c r="A5752" s="618">
        <v>5502959</v>
      </c>
      <c r="B5752" s="619" t="s">
        <v>11525</v>
      </c>
      <c r="C5752" s="618" t="s">
        <v>138</v>
      </c>
      <c r="D5752" s="620">
        <v>22.14</v>
      </c>
    </row>
    <row r="5753" spans="1:4" ht="18" customHeight="1" x14ac:dyDescent="0.35">
      <c r="A5753" s="618">
        <v>5502908</v>
      </c>
      <c r="B5753" s="619" t="s">
        <v>11526</v>
      </c>
      <c r="C5753" s="618" t="s">
        <v>138</v>
      </c>
      <c r="D5753" s="620">
        <v>26.95</v>
      </c>
    </row>
    <row r="5754" spans="1:4" ht="18" customHeight="1" x14ac:dyDescent="0.35">
      <c r="A5754" s="618">
        <v>5502934</v>
      </c>
      <c r="B5754" s="619" t="s">
        <v>11527</v>
      </c>
      <c r="C5754" s="618" t="s">
        <v>138</v>
      </c>
      <c r="D5754" s="620">
        <v>22.86</v>
      </c>
    </row>
    <row r="5755" spans="1:4" ht="18" customHeight="1" x14ac:dyDescent="0.35">
      <c r="A5755" s="618">
        <v>5502960</v>
      </c>
      <c r="B5755" s="619" t="s">
        <v>11528</v>
      </c>
      <c r="C5755" s="618" t="s">
        <v>138</v>
      </c>
      <c r="D5755" s="620">
        <v>22.24</v>
      </c>
    </row>
    <row r="5756" spans="1:4" ht="9" customHeight="1" x14ac:dyDescent="0.35">
      <c r="A5756" s="618">
        <v>5502909</v>
      </c>
      <c r="B5756" s="619" t="s">
        <v>11529</v>
      </c>
      <c r="C5756" s="618" t="s">
        <v>138</v>
      </c>
      <c r="D5756" s="620">
        <v>27.57</v>
      </c>
    </row>
    <row r="5757" spans="1:4" ht="9" customHeight="1" x14ac:dyDescent="0.35">
      <c r="A5757" s="618">
        <v>5502935</v>
      </c>
      <c r="B5757" s="619" t="s">
        <v>11530</v>
      </c>
      <c r="C5757" s="618" t="s">
        <v>138</v>
      </c>
      <c r="D5757" s="620">
        <v>23.28</v>
      </c>
    </row>
    <row r="5758" spans="1:4" ht="18" customHeight="1" x14ac:dyDescent="0.35">
      <c r="A5758" s="618">
        <v>5502961</v>
      </c>
      <c r="B5758" s="619" t="s">
        <v>11531</v>
      </c>
      <c r="C5758" s="618" t="s">
        <v>138</v>
      </c>
      <c r="D5758" s="620">
        <v>22.66</v>
      </c>
    </row>
    <row r="5759" spans="1:4" ht="18" customHeight="1" x14ac:dyDescent="0.35">
      <c r="A5759" s="618">
        <v>5502910</v>
      </c>
      <c r="B5759" s="619" t="s">
        <v>11532</v>
      </c>
      <c r="C5759" s="618" t="s">
        <v>138</v>
      </c>
      <c r="D5759" s="620">
        <v>28.66</v>
      </c>
    </row>
    <row r="5760" spans="1:4" ht="18" customHeight="1" x14ac:dyDescent="0.35">
      <c r="A5760" s="618">
        <v>5502936</v>
      </c>
      <c r="B5760" s="619" t="s">
        <v>11533</v>
      </c>
      <c r="C5760" s="618" t="s">
        <v>138</v>
      </c>
      <c r="D5760" s="620">
        <v>26.33</v>
      </c>
    </row>
    <row r="5761" spans="1:4" ht="18" customHeight="1" x14ac:dyDescent="0.35">
      <c r="A5761" s="618">
        <v>5502962</v>
      </c>
      <c r="B5761" s="619" t="s">
        <v>11534</v>
      </c>
      <c r="C5761" s="618" t="s">
        <v>138</v>
      </c>
      <c r="D5761" s="620">
        <v>23.17</v>
      </c>
    </row>
    <row r="5762" spans="1:4" ht="18" customHeight="1" x14ac:dyDescent="0.35">
      <c r="A5762" s="618">
        <v>5502900</v>
      </c>
      <c r="B5762" s="619" t="s">
        <v>11535</v>
      </c>
      <c r="C5762" s="618" t="s">
        <v>138</v>
      </c>
      <c r="D5762" s="620">
        <v>21.42</v>
      </c>
    </row>
    <row r="5763" spans="1:4" ht="18" customHeight="1" x14ac:dyDescent="0.35">
      <c r="A5763" s="618">
        <v>5502926</v>
      </c>
      <c r="B5763" s="619" t="s">
        <v>11536</v>
      </c>
      <c r="C5763" s="618" t="s">
        <v>138</v>
      </c>
      <c r="D5763" s="620">
        <v>20.8</v>
      </c>
    </row>
    <row r="5764" spans="1:4" ht="9" customHeight="1" x14ac:dyDescent="0.35">
      <c r="A5764" s="618">
        <v>5502952</v>
      </c>
      <c r="B5764" s="619" t="s">
        <v>11537</v>
      </c>
      <c r="C5764" s="618" t="s">
        <v>138</v>
      </c>
      <c r="D5764" s="620">
        <v>20.59</v>
      </c>
    </row>
    <row r="5765" spans="1:4" ht="18" customHeight="1" x14ac:dyDescent="0.35">
      <c r="A5765" s="618">
        <v>5502901</v>
      </c>
      <c r="B5765" s="619" t="s">
        <v>11538</v>
      </c>
      <c r="C5765" s="618" t="s">
        <v>138</v>
      </c>
      <c r="D5765" s="620">
        <v>21.83</v>
      </c>
    </row>
    <row r="5766" spans="1:4" ht="18" customHeight="1" x14ac:dyDescent="0.35">
      <c r="A5766" s="618">
        <v>5502927</v>
      </c>
      <c r="B5766" s="619" t="s">
        <v>11539</v>
      </c>
      <c r="C5766" s="618" t="s">
        <v>138</v>
      </c>
      <c r="D5766" s="620">
        <v>21.11</v>
      </c>
    </row>
    <row r="5767" spans="1:4" ht="18" customHeight="1" x14ac:dyDescent="0.35">
      <c r="A5767" s="618">
        <v>5502953</v>
      </c>
      <c r="B5767" s="619" t="s">
        <v>11540</v>
      </c>
      <c r="C5767" s="618" t="s">
        <v>138</v>
      </c>
      <c r="D5767" s="620">
        <v>20.9</v>
      </c>
    </row>
    <row r="5768" spans="1:4" ht="18" customHeight="1" x14ac:dyDescent="0.35">
      <c r="A5768" s="618">
        <v>5502899</v>
      </c>
      <c r="B5768" s="619" t="s">
        <v>11541</v>
      </c>
      <c r="C5768" s="618" t="s">
        <v>138</v>
      </c>
      <c r="D5768" s="620">
        <v>20.8</v>
      </c>
    </row>
    <row r="5769" spans="1:4" ht="18" customHeight="1" x14ac:dyDescent="0.35">
      <c r="A5769" s="618">
        <v>5502925</v>
      </c>
      <c r="B5769" s="619" t="s">
        <v>11542</v>
      </c>
      <c r="C5769" s="618" t="s">
        <v>138</v>
      </c>
      <c r="D5769" s="620">
        <v>20.49</v>
      </c>
    </row>
    <row r="5770" spans="1:4" ht="18" customHeight="1" x14ac:dyDescent="0.35">
      <c r="A5770" s="618">
        <v>5502951</v>
      </c>
      <c r="B5770" s="619" t="s">
        <v>11543</v>
      </c>
      <c r="C5770" s="618" t="s">
        <v>138</v>
      </c>
      <c r="D5770" s="620">
        <v>20.28</v>
      </c>
    </row>
    <row r="5771" spans="1:4" ht="9" customHeight="1" x14ac:dyDescent="0.35">
      <c r="A5771" s="618">
        <v>5502902</v>
      </c>
      <c r="B5771" s="619" t="s">
        <v>11544</v>
      </c>
      <c r="C5771" s="618" t="s">
        <v>138</v>
      </c>
      <c r="D5771" s="620">
        <v>22.35</v>
      </c>
    </row>
    <row r="5772" spans="1:4" ht="9" customHeight="1" x14ac:dyDescent="0.35">
      <c r="A5772" s="618">
        <v>5502928</v>
      </c>
      <c r="B5772" s="619" t="s">
        <v>11545</v>
      </c>
      <c r="C5772" s="618" t="s">
        <v>138</v>
      </c>
      <c r="D5772" s="620">
        <v>21.42</v>
      </c>
    </row>
    <row r="5773" spans="1:4" ht="18" customHeight="1" x14ac:dyDescent="0.35">
      <c r="A5773" s="618">
        <v>5502954</v>
      </c>
      <c r="B5773" s="619" t="s">
        <v>11546</v>
      </c>
      <c r="C5773" s="618" t="s">
        <v>138</v>
      </c>
      <c r="D5773" s="620">
        <v>21.11</v>
      </c>
    </row>
    <row r="5774" spans="1:4" ht="9" customHeight="1" x14ac:dyDescent="0.35">
      <c r="A5774" s="618">
        <v>5502903</v>
      </c>
      <c r="B5774" s="619" t="s">
        <v>11547</v>
      </c>
      <c r="C5774" s="618" t="s">
        <v>138</v>
      </c>
      <c r="D5774" s="620">
        <v>22.66</v>
      </c>
    </row>
    <row r="5775" spans="1:4" ht="9" customHeight="1" x14ac:dyDescent="0.35">
      <c r="A5775" s="618">
        <v>5502929</v>
      </c>
      <c r="B5775" s="619" t="s">
        <v>11548</v>
      </c>
      <c r="C5775" s="618" t="s">
        <v>138</v>
      </c>
      <c r="D5775" s="620">
        <v>21.62</v>
      </c>
    </row>
    <row r="5776" spans="1:4" ht="9" customHeight="1" x14ac:dyDescent="0.35">
      <c r="A5776" s="618">
        <v>5502955</v>
      </c>
      <c r="B5776" s="619" t="s">
        <v>11549</v>
      </c>
      <c r="C5776" s="618" t="s">
        <v>138</v>
      </c>
      <c r="D5776" s="620">
        <v>21.31</v>
      </c>
    </row>
    <row r="5777" spans="1:4" ht="18" customHeight="1" x14ac:dyDescent="0.35">
      <c r="A5777" s="618">
        <v>5502889</v>
      </c>
      <c r="B5777" s="619" t="s">
        <v>11550</v>
      </c>
      <c r="C5777" s="618" t="s">
        <v>138</v>
      </c>
      <c r="D5777" s="620">
        <v>29.12</v>
      </c>
    </row>
    <row r="5778" spans="1:4" ht="18" customHeight="1" x14ac:dyDescent="0.35">
      <c r="A5778" s="618">
        <v>5502996</v>
      </c>
      <c r="B5778" s="619" t="s">
        <v>11551</v>
      </c>
      <c r="C5778" s="618" t="s">
        <v>138</v>
      </c>
      <c r="D5778" s="620">
        <v>26.64</v>
      </c>
    </row>
    <row r="5779" spans="1:4" ht="18" customHeight="1" x14ac:dyDescent="0.35">
      <c r="A5779" s="618">
        <v>5502997</v>
      </c>
      <c r="B5779" s="619" t="s">
        <v>11552</v>
      </c>
      <c r="C5779" s="618" t="s">
        <v>138</v>
      </c>
      <c r="D5779" s="620">
        <v>25.87</v>
      </c>
    </row>
    <row r="5780" spans="1:4" ht="18" customHeight="1" x14ac:dyDescent="0.35">
      <c r="A5780" s="618">
        <v>5501716</v>
      </c>
      <c r="B5780" s="619" t="s">
        <v>11553</v>
      </c>
      <c r="C5780" s="618" t="s">
        <v>138</v>
      </c>
      <c r="D5780" s="620">
        <v>24.94</v>
      </c>
    </row>
    <row r="5781" spans="1:4" ht="18" customHeight="1" x14ac:dyDescent="0.35">
      <c r="A5781" s="618">
        <v>5501717</v>
      </c>
      <c r="B5781" s="619" t="s">
        <v>11554</v>
      </c>
      <c r="C5781" s="618" t="s">
        <v>138</v>
      </c>
      <c r="D5781" s="620">
        <v>28.05</v>
      </c>
    </row>
    <row r="5782" spans="1:4" ht="18" customHeight="1" x14ac:dyDescent="0.35">
      <c r="A5782" s="618">
        <v>5501712</v>
      </c>
      <c r="B5782" s="619" t="s">
        <v>11555</v>
      </c>
      <c r="C5782" s="618" t="s">
        <v>138</v>
      </c>
      <c r="D5782" s="620">
        <v>14.75</v>
      </c>
    </row>
    <row r="5783" spans="1:4" ht="9" customHeight="1" x14ac:dyDescent="0.35">
      <c r="A5783" s="618">
        <v>5501713</v>
      </c>
      <c r="B5783" s="619" t="s">
        <v>11556</v>
      </c>
      <c r="C5783" s="618" t="s">
        <v>138</v>
      </c>
      <c r="D5783" s="620">
        <v>16.18</v>
      </c>
    </row>
    <row r="5784" spans="1:4" ht="18" customHeight="1" x14ac:dyDescent="0.35">
      <c r="A5784" s="618">
        <v>5501711</v>
      </c>
      <c r="B5784" s="619" t="s">
        <v>11557</v>
      </c>
      <c r="C5784" s="618" t="s">
        <v>138</v>
      </c>
      <c r="D5784" s="620">
        <v>11.91</v>
      </c>
    </row>
    <row r="5785" spans="1:4" ht="18" customHeight="1" x14ac:dyDescent="0.35">
      <c r="A5785" s="618">
        <v>5501710</v>
      </c>
      <c r="B5785" s="619" t="s">
        <v>11558</v>
      </c>
      <c r="C5785" s="618" t="s">
        <v>138</v>
      </c>
      <c r="D5785" s="620">
        <v>3.99</v>
      </c>
    </row>
    <row r="5786" spans="1:4" ht="18" customHeight="1" x14ac:dyDescent="0.35">
      <c r="A5786" s="618">
        <v>5501714</v>
      </c>
      <c r="B5786" s="619" t="s">
        <v>11559</v>
      </c>
      <c r="C5786" s="618" t="s">
        <v>138</v>
      </c>
      <c r="D5786" s="620">
        <v>18.989999999999998</v>
      </c>
    </row>
    <row r="5787" spans="1:4" ht="18" customHeight="1" x14ac:dyDescent="0.35">
      <c r="A5787" s="618">
        <v>5501715</v>
      </c>
      <c r="B5787" s="619" t="s">
        <v>11560</v>
      </c>
      <c r="C5787" s="618" t="s">
        <v>138</v>
      </c>
      <c r="D5787" s="620">
        <v>21.83</v>
      </c>
    </row>
    <row r="5788" spans="1:4" ht="18" customHeight="1" x14ac:dyDescent="0.35">
      <c r="A5788" s="618">
        <v>5502986</v>
      </c>
      <c r="B5788" s="619" t="s">
        <v>11561</v>
      </c>
      <c r="C5788" s="618" t="s">
        <v>138</v>
      </c>
      <c r="D5788" s="620">
        <v>4.7699999999999996</v>
      </c>
    </row>
    <row r="5789" spans="1:4" ht="18" customHeight="1" x14ac:dyDescent="0.35">
      <c r="A5789" s="618">
        <v>5502977</v>
      </c>
      <c r="B5789" s="619" t="s">
        <v>11562</v>
      </c>
      <c r="C5789" s="618" t="s">
        <v>138</v>
      </c>
      <c r="D5789" s="620">
        <v>9.11</v>
      </c>
    </row>
    <row r="5790" spans="1:4" ht="18" customHeight="1" x14ac:dyDescent="0.35">
      <c r="A5790" s="618">
        <v>5502985</v>
      </c>
      <c r="B5790" s="619" t="s">
        <v>11563</v>
      </c>
      <c r="C5790" s="618" t="s">
        <v>137</v>
      </c>
      <c r="D5790" s="620">
        <v>0.84</v>
      </c>
    </row>
    <row r="5791" spans="1:4" ht="18" customHeight="1" x14ac:dyDescent="0.35">
      <c r="A5791" s="618">
        <v>5503018</v>
      </c>
      <c r="B5791" s="619" t="s">
        <v>11564</v>
      </c>
      <c r="C5791" s="618" t="s">
        <v>740</v>
      </c>
      <c r="D5791" s="620">
        <v>84.66</v>
      </c>
    </row>
    <row r="5792" spans="1:4" ht="18" customHeight="1" x14ac:dyDescent="0.35">
      <c r="A5792" s="618">
        <v>5505768</v>
      </c>
      <c r="B5792" s="619" t="s">
        <v>11565</v>
      </c>
      <c r="C5792" s="618" t="s">
        <v>137</v>
      </c>
      <c r="D5792" s="620">
        <v>96.7</v>
      </c>
    </row>
    <row r="5793" spans="1:4" ht="18" customHeight="1" x14ac:dyDescent="0.35">
      <c r="A5793" s="618">
        <v>5503020</v>
      </c>
      <c r="B5793" s="619" t="s">
        <v>11566</v>
      </c>
      <c r="C5793" s="618" t="s">
        <v>740</v>
      </c>
      <c r="D5793" s="620">
        <v>331.39</v>
      </c>
    </row>
    <row r="5794" spans="1:4" ht="18" customHeight="1" x14ac:dyDescent="0.35">
      <c r="A5794" s="618">
        <v>5605798</v>
      </c>
      <c r="B5794" s="619" t="s">
        <v>11567</v>
      </c>
      <c r="C5794" s="618" t="s">
        <v>790</v>
      </c>
      <c r="D5794" s="620">
        <v>124.02</v>
      </c>
    </row>
    <row r="5795" spans="1:4" ht="18" customHeight="1" x14ac:dyDescent="0.35">
      <c r="A5795" s="618">
        <v>5605925</v>
      </c>
      <c r="B5795" s="619" t="s">
        <v>11568</v>
      </c>
      <c r="C5795" s="618" t="s">
        <v>790</v>
      </c>
      <c r="D5795" s="620">
        <v>118.13</v>
      </c>
    </row>
    <row r="5796" spans="1:4" ht="18" customHeight="1" x14ac:dyDescent="0.35">
      <c r="A5796" s="618">
        <v>5605799</v>
      </c>
      <c r="B5796" s="619" t="s">
        <v>11569</v>
      </c>
      <c r="C5796" s="618" t="s">
        <v>790</v>
      </c>
      <c r="D5796" s="620">
        <v>133.63</v>
      </c>
    </row>
    <row r="5797" spans="1:4" ht="18" customHeight="1" x14ac:dyDescent="0.35">
      <c r="A5797" s="618">
        <v>5605800</v>
      </c>
      <c r="B5797" s="619" t="s">
        <v>11570</v>
      </c>
      <c r="C5797" s="618" t="s">
        <v>790</v>
      </c>
      <c r="D5797" s="620">
        <v>148.74</v>
      </c>
    </row>
    <row r="5798" spans="1:4" ht="18" customHeight="1" x14ac:dyDescent="0.35">
      <c r="A5798" s="618">
        <v>5613944</v>
      </c>
      <c r="B5798" s="619" t="s">
        <v>11571</v>
      </c>
      <c r="C5798" s="618" t="s">
        <v>790</v>
      </c>
      <c r="D5798" s="620">
        <v>167.88</v>
      </c>
    </row>
    <row r="5799" spans="1:4" ht="18" customHeight="1" x14ac:dyDescent="0.35">
      <c r="A5799" s="618">
        <v>5605894</v>
      </c>
      <c r="B5799" s="619" t="s">
        <v>11572</v>
      </c>
      <c r="C5799" s="618" t="s">
        <v>790</v>
      </c>
      <c r="D5799" s="620">
        <v>69.989999999999995</v>
      </c>
    </row>
    <row r="5800" spans="1:4" ht="18" customHeight="1" x14ac:dyDescent="0.35">
      <c r="A5800" s="618">
        <v>5605895</v>
      </c>
      <c r="B5800" s="619" t="s">
        <v>11573</v>
      </c>
      <c r="C5800" s="618" t="s">
        <v>790</v>
      </c>
      <c r="D5800" s="620">
        <v>75.19</v>
      </c>
    </row>
    <row r="5801" spans="1:4" ht="18" customHeight="1" x14ac:dyDescent="0.35">
      <c r="A5801" s="618">
        <v>5605896</v>
      </c>
      <c r="B5801" s="619" t="s">
        <v>11574</v>
      </c>
      <c r="C5801" s="618" t="s">
        <v>790</v>
      </c>
      <c r="D5801" s="620">
        <v>83.03</v>
      </c>
    </row>
    <row r="5802" spans="1:4" ht="18" customHeight="1" x14ac:dyDescent="0.35">
      <c r="A5802" s="618">
        <v>5605911</v>
      </c>
      <c r="B5802" s="619" t="s">
        <v>11575</v>
      </c>
      <c r="C5802" s="618" t="s">
        <v>790</v>
      </c>
      <c r="D5802" s="620">
        <v>51.38</v>
      </c>
    </row>
    <row r="5803" spans="1:4" ht="18" customHeight="1" x14ac:dyDescent="0.35">
      <c r="A5803" s="618">
        <v>5605912</v>
      </c>
      <c r="B5803" s="619" t="s">
        <v>11576</v>
      </c>
      <c r="C5803" s="618" t="s">
        <v>790</v>
      </c>
      <c r="D5803" s="620">
        <v>84.14</v>
      </c>
    </row>
    <row r="5804" spans="1:4" ht="18" customHeight="1" x14ac:dyDescent="0.35">
      <c r="A5804" s="618">
        <v>5605938</v>
      </c>
      <c r="B5804" s="619" t="s">
        <v>11577</v>
      </c>
      <c r="C5804" s="618" t="s">
        <v>790</v>
      </c>
      <c r="D5804" s="620">
        <v>33.869999999999997</v>
      </c>
    </row>
    <row r="5805" spans="1:4" ht="18" customHeight="1" x14ac:dyDescent="0.35">
      <c r="A5805" s="618">
        <v>5605939</v>
      </c>
      <c r="B5805" s="619" t="s">
        <v>11578</v>
      </c>
      <c r="C5805" s="618" t="s">
        <v>790</v>
      </c>
      <c r="D5805" s="620">
        <v>40.69</v>
      </c>
    </row>
    <row r="5806" spans="1:4" ht="18" customHeight="1" x14ac:dyDescent="0.35">
      <c r="A5806" s="618">
        <v>5605940</v>
      </c>
      <c r="B5806" s="619" t="s">
        <v>11579</v>
      </c>
      <c r="C5806" s="618" t="s">
        <v>790</v>
      </c>
      <c r="D5806" s="620">
        <v>89.72</v>
      </c>
    </row>
    <row r="5807" spans="1:4" ht="18" customHeight="1" x14ac:dyDescent="0.35">
      <c r="A5807" s="618">
        <v>5605942</v>
      </c>
      <c r="B5807" s="619" t="s">
        <v>11580</v>
      </c>
      <c r="C5807" s="618" t="s">
        <v>137</v>
      </c>
      <c r="D5807" s="620">
        <v>55.93</v>
      </c>
    </row>
    <row r="5808" spans="1:4" ht="18" customHeight="1" x14ac:dyDescent="0.35">
      <c r="A5808" s="618">
        <v>5605955</v>
      </c>
      <c r="B5808" s="619" t="s">
        <v>11581</v>
      </c>
      <c r="C5808" s="618" t="s">
        <v>795</v>
      </c>
      <c r="D5808" s="620">
        <v>1144.1400000000001</v>
      </c>
    </row>
    <row r="5809" spans="1:4" ht="18" customHeight="1" x14ac:dyDescent="0.35">
      <c r="A5809" s="618">
        <v>5605956</v>
      </c>
      <c r="B5809" s="619" t="s">
        <v>11582</v>
      </c>
      <c r="C5809" s="618" t="s">
        <v>795</v>
      </c>
      <c r="D5809" s="620">
        <v>1233.46</v>
      </c>
    </row>
    <row r="5810" spans="1:4" ht="9" customHeight="1" x14ac:dyDescent="0.35">
      <c r="A5810" s="618">
        <v>5605953</v>
      </c>
      <c r="B5810" s="619" t="s">
        <v>11583</v>
      </c>
      <c r="C5810" s="618" t="s">
        <v>795</v>
      </c>
      <c r="D5810" s="620">
        <v>814.46</v>
      </c>
    </row>
    <row r="5811" spans="1:4" ht="9" customHeight="1" x14ac:dyDescent="0.35">
      <c r="A5811" s="618">
        <v>5605954</v>
      </c>
      <c r="B5811" s="619" t="s">
        <v>11584</v>
      </c>
      <c r="C5811" s="618" t="s">
        <v>795</v>
      </c>
      <c r="D5811" s="620">
        <v>922.19</v>
      </c>
    </row>
    <row r="5812" spans="1:4" ht="9" customHeight="1" x14ac:dyDescent="0.35">
      <c r="A5812" s="618">
        <v>5605909</v>
      </c>
      <c r="B5812" s="619" t="s">
        <v>11585</v>
      </c>
      <c r="C5812" s="618" t="s">
        <v>795</v>
      </c>
      <c r="D5812" s="620">
        <v>630.52</v>
      </c>
    </row>
    <row r="5813" spans="1:4" ht="9" customHeight="1" x14ac:dyDescent="0.35">
      <c r="A5813" s="618">
        <v>5605908</v>
      </c>
      <c r="B5813" s="619" t="s">
        <v>11586</v>
      </c>
      <c r="C5813" s="618" t="s">
        <v>795</v>
      </c>
      <c r="D5813" s="620">
        <v>630.52</v>
      </c>
    </row>
    <row r="5814" spans="1:4" ht="9" customHeight="1" x14ac:dyDescent="0.35">
      <c r="A5814" s="618">
        <v>5605907</v>
      </c>
      <c r="B5814" s="619" t="s">
        <v>11587</v>
      </c>
      <c r="C5814" s="618" t="s">
        <v>795</v>
      </c>
      <c r="D5814" s="620">
        <v>670.88</v>
      </c>
    </row>
    <row r="5815" spans="1:4" ht="9" customHeight="1" x14ac:dyDescent="0.35">
      <c r="A5815" s="618">
        <v>5605906</v>
      </c>
      <c r="B5815" s="619" t="s">
        <v>11588</v>
      </c>
      <c r="C5815" s="618" t="s">
        <v>795</v>
      </c>
      <c r="D5815" s="620">
        <v>798.78</v>
      </c>
    </row>
    <row r="5816" spans="1:4" ht="9" customHeight="1" x14ac:dyDescent="0.35">
      <c r="A5816" s="618">
        <v>5605905</v>
      </c>
      <c r="B5816" s="619" t="s">
        <v>11589</v>
      </c>
      <c r="C5816" s="618" t="s">
        <v>795</v>
      </c>
      <c r="D5816" s="620">
        <v>922.94</v>
      </c>
    </row>
    <row r="5817" spans="1:4" ht="9" customHeight="1" x14ac:dyDescent="0.35">
      <c r="A5817" s="618">
        <v>5605944</v>
      </c>
      <c r="B5817" s="619" t="s">
        <v>11590</v>
      </c>
      <c r="C5817" s="618" t="s">
        <v>795</v>
      </c>
      <c r="D5817" s="620">
        <v>566.75</v>
      </c>
    </row>
    <row r="5818" spans="1:4" ht="9" customHeight="1" x14ac:dyDescent="0.35">
      <c r="A5818" s="618">
        <v>5605910</v>
      </c>
      <c r="B5818" s="619" t="s">
        <v>26423</v>
      </c>
      <c r="C5818" s="618" t="s">
        <v>795</v>
      </c>
      <c r="D5818" s="620">
        <v>628.76</v>
      </c>
    </row>
    <row r="5819" spans="1:4" ht="9" customHeight="1" x14ac:dyDescent="0.35">
      <c r="A5819" s="618">
        <v>5605945</v>
      </c>
      <c r="B5819" s="619" t="s">
        <v>11591</v>
      </c>
      <c r="C5819" s="618" t="s">
        <v>795</v>
      </c>
      <c r="D5819" s="620">
        <v>654.64</v>
      </c>
    </row>
    <row r="5820" spans="1:4" ht="9" customHeight="1" x14ac:dyDescent="0.35">
      <c r="A5820" s="618">
        <v>5605946</v>
      </c>
      <c r="B5820" s="619" t="s">
        <v>11592</v>
      </c>
      <c r="C5820" s="618" t="s">
        <v>795</v>
      </c>
      <c r="D5820" s="620">
        <v>670.88</v>
      </c>
    </row>
    <row r="5821" spans="1:4" ht="9" customHeight="1" x14ac:dyDescent="0.35">
      <c r="A5821" s="618">
        <v>5605947</v>
      </c>
      <c r="B5821" s="619" t="s">
        <v>11593</v>
      </c>
      <c r="C5821" s="618" t="s">
        <v>795</v>
      </c>
      <c r="D5821" s="620">
        <v>745.22</v>
      </c>
    </row>
    <row r="5822" spans="1:4" ht="9" customHeight="1" x14ac:dyDescent="0.35">
      <c r="A5822" s="618">
        <v>5605948</v>
      </c>
      <c r="B5822" s="619" t="s">
        <v>11594</v>
      </c>
      <c r="C5822" s="618" t="s">
        <v>795</v>
      </c>
      <c r="D5822" s="620">
        <v>922.94</v>
      </c>
    </row>
    <row r="5823" spans="1:4" ht="9" customHeight="1" x14ac:dyDescent="0.35">
      <c r="A5823" s="618">
        <v>5605949</v>
      </c>
      <c r="B5823" s="619" t="s">
        <v>11595</v>
      </c>
      <c r="C5823" s="618" t="s">
        <v>795</v>
      </c>
      <c r="D5823" s="620">
        <v>1185.24</v>
      </c>
    </row>
    <row r="5824" spans="1:4" ht="9" customHeight="1" x14ac:dyDescent="0.35">
      <c r="A5824" s="618">
        <v>5605950</v>
      </c>
      <c r="B5824" s="619" t="s">
        <v>11596</v>
      </c>
      <c r="C5824" s="618" t="s">
        <v>795</v>
      </c>
      <c r="D5824" s="620">
        <v>1336.84</v>
      </c>
    </row>
    <row r="5825" spans="1:4" ht="9" customHeight="1" x14ac:dyDescent="0.35">
      <c r="A5825" s="618">
        <v>5605951</v>
      </c>
      <c r="B5825" s="619" t="s">
        <v>11597</v>
      </c>
      <c r="C5825" s="618" t="s">
        <v>795</v>
      </c>
      <c r="D5825" s="620">
        <v>2101.94</v>
      </c>
    </row>
    <row r="5826" spans="1:4" ht="9" customHeight="1" x14ac:dyDescent="0.35">
      <c r="A5826" s="618">
        <v>5605952</v>
      </c>
      <c r="B5826" s="619" t="s">
        <v>11598</v>
      </c>
      <c r="C5826" s="618" t="s">
        <v>795</v>
      </c>
      <c r="D5826" s="620">
        <v>3185.39</v>
      </c>
    </row>
    <row r="5827" spans="1:4" ht="9" customHeight="1" x14ac:dyDescent="0.35">
      <c r="A5827" s="618">
        <v>5605932</v>
      </c>
      <c r="B5827" s="619" t="s">
        <v>26424</v>
      </c>
      <c r="C5827" s="618" t="s">
        <v>790</v>
      </c>
      <c r="D5827" s="620">
        <v>163.5</v>
      </c>
    </row>
    <row r="5828" spans="1:4" ht="9" customHeight="1" x14ac:dyDescent="0.35">
      <c r="A5828" s="618">
        <v>5605934</v>
      </c>
      <c r="B5828" s="619" t="s">
        <v>26425</v>
      </c>
      <c r="C5828" s="618" t="s">
        <v>790</v>
      </c>
      <c r="D5828" s="620">
        <v>178.83</v>
      </c>
    </row>
    <row r="5829" spans="1:4" ht="9" customHeight="1" x14ac:dyDescent="0.35">
      <c r="A5829" s="618">
        <v>5605928</v>
      </c>
      <c r="B5829" s="619" t="s">
        <v>26426</v>
      </c>
      <c r="C5829" s="618" t="s">
        <v>790</v>
      </c>
      <c r="D5829" s="620">
        <v>180.42</v>
      </c>
    </row>
    <row r="5830" spans="1:4" ht="9" customHeight="1" x14ac:dyDescent="0.35">
      <c r="A5830" s="618">
        <v>5605935</v>
      </c>
      <c r="B5830" s="619" t="s">
        <v>26427</v>
      </c>
      <c r="C5830" s="618" t="s">
        <v>790</v>
      </c>
      <c r="D5830" s="620">
        <v>205.69</v>
      </c>
    </row>
    <row r="5831" spans="1:4" ht="9" customHeight="1" x14ac:dyDescent="0.35">
      <c r="A5831" s="618">
        <v>5605936</v>
      </c>
      <c r="B5831" s="619" t="s">
        <v>26428</v>
      </c>
      <c r="C5831" s="618" t="s">
        <v>790</v>
      </c>
      <c r="D5831" s="620">
        <v>301.36</v>
      </c>
    </row>
    <row r="5832" spans="1:4" ht="9" customHeight="1" x14ac:dyDescent="0.35">
      <c r="A5832" s="618">
        <v>5605937</v>
      </c>
      <c r="B5832" s="619" t="s">
        <v>26429</v>
      </c>
      <c r="C5832" s="618" t="s">
        <v>790</v>
      </c>
      <c r="D5832" s="620">
        <v>384.34</v>
      </c>
    </row>
    <row r="5833" spans="1:4" ht="9" customHeight="1" x14ac:dyDescent="0.35">
      <c r="A5833" s="618">
        <v>5605957</v>
      </c>
      <c r="B5833" s="619" t="s">
        <v>11599</v>
      </c>
      <c r="C5833" s="618" t="s">
        <v>790</v>
      </c>
      <c r="D5833" s="620">
        <v>310.14</v>
      </c>
    </row>
    <row r="5834" spans="1:4" ht="9" customHeight="1" x14ac:dyDescent="0.35">
      <c r="A5834" s="618">
        <v>5605958</v>
      </c>
      <c r="B5834" s="619" t="s">
        <v>11600</v>
      </c>
      <c r="C5834" s="618" t="s">
        <v>790</v>
      </c>
      <c r="D5834" s="620">
        <v>351.43</v>
      </c>
    </row>
    <row r="5835" spans="1:4" ht="9" customHeight="1" x14ac:dyDescent="0.35">
      <c r="A5835" s="618">
        <v>5605959</v>
      </c>
      <c r="B5835" s="619" t="s">
        <v>11601</v>
      </c>
      <c r="C5835" s="618" t="s">
        <v>790</v>
      </c>
      <c r="D5835" s="620">
        <v>392.86</v>
      </c>
    </row>
    <row r="5836" spans="1:4" ht="9" customHeight="1" x14ac:dyDescent="0.35">
      <c r="A5836" s="618">
        <v>5605960</v>
      </c>
      <c r="B5836" s="619" t="s">
        <v>11602</v>
      </c>
      <c r="C5836" s="618" t="s">
        <v>790</v>
      </c>
      <c r="D5836" s="620">
        <v>516.27</v>
      </c>
    </row>
    <row r="5837" spans="1:4" ht="9" customHeight="1" x14ac:dyDescent="0.35">
      <c r="A5837" s="618">
        <v>5605961</v>
      </c>
      <c r="B5837" s="619" t="s">
        <v>11603</v>
      </c>
      <c r="C5837" s="618" t="s">
        <v>790</v>
      </c>
      <c r="D5837" s="620">
        <v>596.89</v>
      </c>
    </row>
    <row r="5838" spans="1:4" ht="9" customHeight="1" x14ac:dyDescent="0.35">
      <c r="A5838" s="618">
        <v>5605885</v>
      </c>
      <c r="B5838" s="619" t="s">
        <v>11604</v>
      </c>
      <c r="C5838" s="618" t="s">
        <v>790</v>
      </c>
      <c r="D5838" s="620">
        <v>271.31</v>
      </c>
    </row>
    <row r="5839" spans="1:4" ht="9" customHeight="1" x14ac:dyDescent="0.35">
      <c r="A5839" s="618">
        <v>5605886</v>
      </c>
      <c r="B5839" s="619" t="s">
        <v>11605</v>
      </c>
      <c r="C5839" s="618" t="s">
        <v>790</v>
      </c>
      <c r="D5839" s="620">
        <v>290.69</v>
      </c>
    </row>
    <row r="5840" spans="1:4" ht="9" customHeight="1" x14ac:dyDescent="0.35">
      <c r="A5840" s="618">
        <v>5605883</v>
      </c>
      <c r="B5840" s="619" t="s">
        <v>11606</v>
      </c>
      <c r="C5840" s="618" t="s">
        <v>790</v>
      </c>
      <c r="D5840" s="620">
        <v>228.12</v>
      </c>
    </row>
    <row r="5841" spans="1:4" ht="9" customHeight="1" x14ac:dyDescent="0.35">
      <c r="A5841" s="618">
        <v>5605884</v>
      </c>
      <c r="B5841" s="619" t="s">
        <v>11607</v>
      </c>
      <c r="C5841" s="618" t="s">
        <v>790</v>
      </c>
      <c r="D5841" s="620">
        <v>247.51</v>
      </c>
    </row>
    <row r="5842" spans="1:4" ht="9" customHeight="1" x14ac:dyDescent="0.35">
      <c r="A5842" s="618">
        <v>5605962</v>
      </c>
      <c r="B5842" s="619" t="s">
        <v>11608</v>
      </c>
      <c r="C5842" s="618" t="s">
        <v>790</v>
      </c>
      <c r="D5842" s="620">
        <v>209.05</v>
      </c>
    </row>
    <row r="5843" spans="1:4" ht="9" customHeight="1" x14ac:dyDescent="0.35">
      <c r="A5843" s="618">
        <v>5605881</v>
      </c>
      <c r="B5843" s="619" t="s">
        <v>26430</v>
      </c>
      <c r="C5843" s="618" t="s">
        <v>790</v>
      </c>
      <c r="D5843" s="620">
        <v>291.60000000000002</v>
      </c>
    </row>
    <row r="5844" spans="1:4" ht="9" customHeight="1" x14ac:dyDescent="0.35">
      <c r="A5844" s="618">
        <v>5605882</v>
      </c>
      <c r="B5844" s="619" t="s">
        <v>11609</v>
      </c>
      <c r="C5844" s="618" t="s">
        <v>790</v>
      </c>
      <c r="D5844" s="620">
        <v>424.99</v>
      </c>
    </row>
    <row r="5845" spans="1:4" ht="9" customHeight="1" x14ac:dyDescent="0.35">
      <c r="A5845" s="618">
        <v>5605963</v>
      </c>
      <c r="B5845" s="619" t="s">
        <v>11610</v>
      </c>
      <c r="C5845" s="618" t="s">
        <v>790</v>
      </c>
      <c r="D5845" s="620">
        <v>328.92</v>
      </c>
    </row>
    <row r="5846" spans="1:4" ht="9" customHeight="1" x14ac:dyDescent="0.35">
      <c r="A5846" s="618">
        <v>5605964</v>
      </c>
      <c r="B5846" s="619" t="s">
        <v>11611</v>
      </c>
      <c r="C5846" s="618" t="s">
        <v>790</v>
      </c>
      <c r="D5846" s="620">
        <v>395.96</v>
      </c>
    </row>
    <row r="5847" spans="1:4" ht="9" customHeight="1" x14ac:dyDescent="0.35">
      <c r="A5847" s="618">
        <v>5605965</v>
      </c>
      <c r="B5847" s="619" t="s">
        <v>11612</v>
      </c>
      <c r="C5847" s="618" t="s">
        <v>790</v>
      </c>
      <c r="D5847" s="620">
        <v>447.08</v>
      </c>
    </row>
    <row r="5848" spans="1:4" ht="9" customHeight="1" x14ac:dyDescent="0.35">
      <c r="A5848" s="618">
        <v>5605966</v>
      </c>
      <c r="B5848" s="619" t="s">
        <v>11613</v>
      </c>
      <c r="C5848" s="618" t="s">
        <v>790</v>
      </c>
      <c r="D5848" s="620">
        <v>454.78</v>
      </c>
    </row>
    <row r="5849" spans="1:4" ht="9" customHeight="1" x14ac:dyDescent="0.35">
      <c r="A5849" s="618">
        <v>5605967</v>
      </c>
      <c r="B5849" s="619" t="s">
        <v>11614</v>
      </c>
      <c r="C5849" s="618" t="s">
        <v>790</v>
      </c>
      <c r="D5849" s="620">
        <v>624.26</v>
      </c>
    </row>
    <row r="5850" spans="1:4" ht="9" customHeight="1" x14ac:dyDescent="0.35">
      <c r="A5850" s="618">
        <v>5605968</v>
      </c>
      <c r="B5850" s="619" t="s">
        <v>11615</v>
      </c>
      <c r="C5850" s="618" t="s">
        <v>790</v>
      </c>
      <c r="D5850" s="620">
        <v>764.02</v>
      </c>
    </row>
    <row r="5851" spans="1:4" ht="9" customHeight="1" x14ac:dyDescent="0.35">
      <c r="A5851" s="618">
        <v>5605969</v>
      </c>
      <c r="B5851" s="619" t="s">
        <v>11616</v>
      </c>
      <c r="C5851" s="618" t="s">
        <v>790</v>
      </c>
      <c r="D5851" s="620">
        <v>925.61</v>
      </c>
    </row>
    <row r="5852" spans="1:4" ht="9" customHeight="1" x14ac:dyDescent="0.35">
      <c r="A5852" s="618">
        <v>5909130</v>
      </c>
      <c r="B5852" s="619" t="s">
        <v>26431</v>
      </c>
      <c r="C5852" s="618" t="s">
        <v>798</v>
      </c>
      <c r="D5852" s="620">
        <v>28</v>
      </c>
    </row>
    <row r="5853" spans="1:4" ht="9" customHeight="1" x14ac:dyDescent="0.35">
      <c r="A5853" s="618">
        <v>5914703</v>
      </c>
      <c r="B5853" s="619" t="s">
        <v>11617</v>
      </c>
      <c r="C5853" s="618" t="s">
        <v>798</v>
      </c>
      <c r="D5853" s="620">
        <v>6.04</v>
      </c>
    </row>
    <row r="5854" spans="1:4" ht="9" customHeight="1" x14ac:dyDescent="0.35">
      <c r="A5854" s="618">
        <v>5914704</v>
      </c>
      <c r="B5854" s="619" t="s">
        <v>11618</v>
      </c>
      <c r="C5854" s="618" t="s">
        <v>798</v>
      </c>
      <c r="D5854" s="620">
        <v>6.2</v>
      </c>
    </row>
    <row r="5855" spans="1:4" ht="9" customHeight="1" x14ac:dyDescent="0.35">
      <c r="A5855" s="618">
        <v>5914710</v>
      </c>
      <c r="B5855" s="619" t="s">
        <v>11619</v>
      </c>
      <c r="C5855" s="618" t="s">
        <v>798</v>
      </c>
      <c r="D5855" s="620">
        <v>11.61</v>
      </c>
    </row>
    <row r="5856" spans="1:4" ht="9" customHeight="1" x14ac:dyDescent="0.35">
      <c r="A5856" s="618">
        <v>5914711</v>
      </c>
      <c r="B5856" s="619" t="s">
        <v>11620</v>
      </c>
      <c r="C5856" s="618" t="s">
        <v>798</v>
      </c>
      <c r="D5856" s="620">
        <v>10.41</v>
      </c>
    </row>
    <row r="5857" spans="1:4" ht="9" customHeight="1" x14ac:dyDescent="0.35">
      <c r="A5857" s="618">
        <v>5914712</v>
      </c>
      <c r="B5857" s="619" t="s">
        <v>11621</v>
      </c>
      <c r="C5857" s="618" t="s">
        <v>798</v>
      </c>
      <c r="D5857" s="620">
        <v>10.53</v>
      </c>
    </row>
    <row r="5858" spans="1:4" ht="9" customHeight="1" x14ac:dyDescent="0.35">
      <c r="A5858" s="618">
        <v>5915369</v>
      </c>
      <c r="B5858" s="619" t="s">
        <v>11622</v>
      </c>
      <c r="C5858" s="618" t="s">
        <v>795</v>
      </c>
      <c r="D5858" s="620">
        <v>7174.12</v>
      </c>
    </row>
    <row r="5859" spans="1:4" ht="9" customHeight="1" x14ac:dyDescent="0.35">
      <c r="A5859" s="618">
        <v>5915401</v>
      </c>
      <c r="B5859" s="619" t="s">
        <v>11623</v>
      </c>
      <c r="C5859" s="618" t="s">
        <v>795</v>
      </c>
      <c r="D5859" s="620">
        <v>6290.89</v>
      </c>
    </row>
    <row r="5860" spans="1:4" ht="9" customHeight="1" x14ac:dyDescent="0.35">
      <c r="A5860" s="618">
        <v>5915402</v>
      </c>
      <c r="B5860" s="619" t="s">
        <v>11624</v>
      </c>
      <c r="C5860" s="618" t="s">
        <v>795</v>
      </c>
      <c r="D5860" s="620">
        <v>3807.09</v>
      </c>
    </row>
    <row r="5861" spans="1:4" ht="9" customHeight="1" x14ac:dyDescent="0.35">
      <c r="A5861" s="618">
        <v>5915400</v>
      </c>
      <c r="B5861" s="619" t="s">
        <v>11625</v>
      </c>
      <c r="C5861" s="618" t="s">
        <v>795</v>
      </c>
      <c r="D5861" s="620">
        <v>3323.46</v>
      </c>
    </row>
    <row r="5862" spans="1:4" ht="9" customHeight="1" x14ac:dyDescent="0.35">
      <c r="A5862" s="618">
        <v>5914651</v>
      </c>
      <c r="B5862" s="619" t="s">
        <v>11626</v>
      </c>
      <c r="C5862" s="618" t="s">
        <v>798</v>
      </c>
      <c r="D5862" s="620">
        <v>2.74</v>
      </c>
    </row>
    <row r="5863" spans="1:4" ht="9" customHeight="1" x14ac:dyDescent="0.35">
      <c r="A5863" s="618">
        <v>5914648</v>
      </c>
      <c r="B5863" s="619" t="s">
        <v>11627</v>
      </c>
      <c r="C5863" s="618" t="s">
        <v>798</v>
      </c>
      <c r="D5863" s="620">
        <v>8.2899999999999991</v>
      </c>
    </row>
    <row r="5864" spans="1:4" ht="9" customHeight="1" x14ac:dyDescent="0.35">
      <c r="A5864" s="618">
        <v>5914647</v>
      </c>
      <c r="B5864" s="619" t="s">
        <v>11628</v>
      </c>
      <c r="C5864" s="618" t="s">
        <v>798</v>
      </c>
      <c r="D5864" s="620">
        <v>1.91</v>
      </c>
    </row>
    <row r="5865" spans="1:4" ht="9" customHeight="1" x14ac:dyDescent="0.35">
      <c r="A5865" s="618">
        <v>5915411</v>
      </c>
      <c r="B5865" s="619" t="s">
        <v>11629</v>
      </c>
      <c r="C5865" s="618" t="s">
        <v>798</v>
      </c>
      <c r="D5865" s="620">
        <v>3.93</v>
      </c>
    </row>
    <row r="5866" spans="1:4" ht="9" customHeight="1" x14ac:dyDescent="0.35">
      <c r="A5866" s="618">
        <v>5915409</v>
      </c>
      <c r="B5866" s="619" t="s">
        <v>11630</v>
      </c>
      <c r="C5866" s="618" t="s">
        <v>798</v>
      </c>
      <c r="D5866" s="620">
        <v>9.48</v>
      </c>
    </row>
    <row r="5867" spans="1:4" ht="9" customHeight="1" x14ac:dyDescent="0.35">
      <c r="A5867" s="618">
        <v>5915407</v>
      </c>
      <c r="B5867" s="619" t="s">
        <v>11631</v>
      </c>
      <c r="C5867" s="618" t="s">
        <v>798</v>
      </c>
      <c r="D5867" s="620">
        <v>3.09</v>
      </c>
    </row>
    <row r="5868" spans="1:4" ht="9" customHeight="1" x14ac:dyDescent="0.35">
      <c r="A5868" s="618">
        <v>5914354</v>
      </c>
      <c r="B5868" s="619" t="s">
        <v>11632</v>
      </c>
      <c r="C5868" s="618" t="s">
        <v>798</v>
      </c>
      <c r="D5868" s="620">
        <v>1.99</v>
      </c>
    </row>
    <row r="5869" spans="1:4" ht="9" customHeight="1" x14ac:dyDescent="0.35">
      <c r="A5869" s="618">
        <v>5915406</v>
      </c>
      <c r="B5869" s="619" t="s">
        <v>11633</v>
      </c>
      <c r="C5869" s="618" t="s">
        <v>798</v>
      </c>
      <c r="D5869" s="620">
        <v>10.11</v>
      </c>
    </row>
    <row r="5870" spans="1:4" ht="9" customHeight="1" x14ac:dyDescent="0.35">
      <c r="A5870" s="618">
        <v>5914652</v>
      </c>
      <c r="B5870" s="619" t="s">
        <v>11634</v>
      </c>
      <c r="C5870" s="618" t="s">
        <v>798</v>
      </c>
      <c r="D5870" s="620">
        <v>3.67</v>
      </c>
    </row>
    <row r="5871" spans="1:4" ht="9" customHeight="1" x14ac:dyDescent="0.35">
      <c r="A5871" s="618">
        <v>5915417</v>
      </c>
      <c r="B5871" s="619" t="s">
        <v>11635</v>
      </c>
      <c r="C5871" s="618" t="s">
        <v>798</v>
      </c>
      <c r="D5871" s="620">
        <v>5.79</v>
      </c>
    </row>
    <row r="5872" spans="1:4" ht="9" customHeight="1" x14ac:dyDescent="0.35">
      <c r="A5872" s="618">
        <v>5915414</v>
      </c>
      <c r="B5872" s="619" t="s">
        <v>11636</v>
      </c>
      <c r="C5872" s="618" t="s">
        <v>798</v>
      </c>
      <c r="D5872" s="620">
        <v>3.03</v>
      </c>
    </row>
    <row r="5873" spans="1:4" ht="9" customHeight="1" x14ac:dyDescent="0.35">
      <c r="A5873" s="618">
        <v>5914351</v>
      </c>
      <c r="B5873" s="619" t="s">
        <v>11637</v>
      </c>
      <c r="C5873" s="618" t="s">
        <v>798</v>
      </c>
      <c r="D5873" s="620">
        <v>3.03</v>
      </c>
    </row>
    <row r="5874" spans="1:4" ht="9" customHeight="1" x14ac:dyDescent="0.35">
      <c r="A5874" s="618">
        <v>5914645</v>
      </c>
      <c r="B5874" s="619" t="s">
        <v>11638</v>
      </c>
      <c r="C5874" s="618" t="s">
        <v>798</v>
      </c>
      <c r="D5874" s="620">
        <v>3.16</v>
      </c>
    </row>
    <row r="5875" spans="1:4" ht="9" customHeight="1" x14ac:dyDescent="0.35">
      <c r="A5875" s="618">
        <v>5914642</v>
      </c>
      <c r="B5875" s="619" t="s">
        <v>11639</v>
      </c>
      <c r="C5875" s="618" t="s">
        <v>798</v>
      </c>
      <c r="D5875" s="620">
        <v>6.14</v>
      </c>
    </row>
    <row r="5876" spans="1:4" ht="9" customHeight="1" x14ac:dyDescent="0.35">
      <c r="A5876" s="618">
        <v>5914641</v>
      </c>
      <c r="B5876" s="619" t="s">
        <v>11640</v>
      </c>
      <c r="C5876" s="618" t="s">
        <v>798</v>
      </c>
      <c r="D5876" s="620">
        <v>2.19</v>
      </c>
    </row>
    <row r="5877" spans="1:4" ht="9" customHeight="1" x14ac:dyDescent="0.35">
      <c r="A5877" s="618">
        <v>5915456</v>
      </c>
      <c r="B5877" s="619" t="s">
        <v>11641</v>
      </c>
      <c r="C5877" s="618" t="s">
        <v>798</v>
      </c>
      <c r="D5877" s="620">
        <v>4.1100000000000003</v>
      </c>
    </row>
    <row r="5878" spans="1:4" ht="9" customHeight="1" x14ac:dyDescent="0.35">
      <c r="A5878" s="618">
        <v>5915454</v>
      </c>
      <c r="B5878" s="619" t="s">
        <v>11642</v>
      </c>
      <c r="C5878" s="618" t="s">
        <v>798</v>
      </c>
      <c r="D5878" s="620">
        <v>7.09</v>
      </c>
    </row>
    <row r="5879" spans="1:4" ht="9" customHeight="1" x14ac:dyDescent="0.35">
      <c r="A5879" s="618">
        <v>5915399</v>
      </c>
      <c r="B5879" s="619" t="s">
        <v>11643</v>
      </c>
      <c r="C5879" s="618" t="s">
        <v>798</v>
      </c>
      <c r="D5879" s="620">
        <v>3.14</v>
      </c>
    </row>
    <row r="5880" spans="1:4" ht="9" customHeight="1" x14ac:dyDescent="0.35">
      <c r="A5880" s="618">
        <v>5914353</v>
      </c>
      <c r="B5880" s="619" t="s">
        <v>11644</v>
      </c>
      <c r="C5880" s="618" t="s">
        <v>798</v>
      </c>
      <c r="D5880" s="620">
        <v>1.65</v>
      </c>
    </row>
    <row r="5881" spans="1:4" ht="9" customHeight="1" x14ac:dyDescent="0.35">
      <c r="A5881" s="618">
        <v>5915470</v>
      </c>
      <c r="B5881" s="619" t="s">
        <v>11645</v>
      </c>
      <c r="C5881" s="618" t="s">
        <v>798</v>
      </c>
      <c r="D5881" s="620">
        <v>2.4500000000000002</v>
      </c>
    </row>
    <row r="5882" spans="1:4" ht="9" customHeight="1" x14ac:dyDescent="0.35">
      <c r="A5882" s="618">
        <v>5915459</v>
      </c>
      <c r="B5882" s="619" t="s">
        <v>11646</v>
      </c>
      <c r="C5882" s="618" t="s">
        <v>798</v>
      </c>
      <c r="D5882" s="620">
        <v>8.0399999999999991</v>
      </c>
    </row>
    <row r="5883" spans="1:4" ht="9" customHeight="1" x14ac:dyDescent="0.35">
      <c r="A5883" s="618">
        <v>5915476</v>
      </c>
      <c r="B5883" s="619" t="s">
        <v>11647</v>
      </c>
      <c r="C5883" s="618" t="s">
        <v>798</v>
      </c>
      <c r="D5883" s="620">
        <v>30.57</v>
      </c>
    </row>
    <row r="5884" spans="1:4" ht="9" customHeight="1" x14ac:dyDescent="0.35">
      <c r="A5884" s="618">
        <v>5914702</v>
      </c>
      <c r="B5884" s="619" t="s">
        <v>11648</v>
      </c>
      <c r="C5884" s="618" t="s">
        <v>798</v>
      </c>
      <c r="D5884" s="620">
        <v>15.69</v>
      </c>
    </row>
    <row r="5885" spans="1:4" ht="9" customHeight="1" x14ac:dyDescent="0.35">
      <c r="A5885" s="618">
        <v>5914701</v>
      </c>
      <c r="B5885" s="619" t="s">
        <v>11649</v>
      </c>
      <c r="C5885" s="618" t="s">
        <v>798</v>
      </c>
      <c r="D5885" s="620">
        <v>16.260000000000002</v>
      </c>
    </row>
    <row r="5886" spans="1:4" ht="9" customHeight="1" x14ac:dyDescent="0.35">
      <c r="A5886" s="618">
        <v>5915018</v>
      </c>
      <c r="B5886" s="619" t="s">
        <v>26432</v>
      </c>
      <c r="C5886" s="618" t="s">
        <v>798</v>
      </c>
      <c r="D5886" s="620">
        <v>9.0299999999999994</v>
      </c>
    </row>
    <row r="5887" spans="1:4" ht="9" customHeight="1" x14ac:dyDescent="0.35">
      <c r="A5887" s="618">
        <v>5906592</v>
      </c>
      <c r="B5887" s="619" t="s">
        <v>26433</v>
      </c>
      <c r="C5887" s="618" t="s">
        <v>795</v>
      </c>
      <c r="D5887" s="620">
        <v>42.62</v>
      </c>
    </row>
    <row r="5888" spans="1:4" ht="18" customHeight="1" x14ac:dyDescent="0.35">
      <c r="A5888" s="618">
        <v>5906591</v>
      </c>
      <c r="B5888" s="619" t="s">
        <v>26434</v>
      </c>
      <c r="C5888" s="618" t="s">
        <v>795</v>
      </c>
      <c r="D5888" s="620">
        <v>40.68</v>
      </c>
    </row>
    <row r="5889" spans="1:4" ht="18" customHeight="1" x14ac:dyDescent="0.35">
      <c r="A5889" s="618">
        <v>5914653</v>
      </c>
      <c r="B5889" s="619" t="s">
        <v>11650</v>
      </c>
      <c r="C5889" s="618" t="s">
        <v>798</v>
      </c>
      <c r="D5889" s="620">
        <v>3.83</v>
      </c>
    </row>
    <row r="5890" spans="1:4" ht="18" customHeight="1" x14ac:dyDescent="0.35">
      <c r="A5890" s="618">
        <v>5915405</v>
      </c>
      <c r="B5890" s="619" t="s">
        <v>11651</v>
      </c>
      <c r="C5890" s="618" t="s">
        <v>798</v>
      </c>
      <c r="D5890" s="620">
        <v>5.77</v>
      </c>
    </row>
    <row r="5891" spans="1:4" ht="18" customHeight="1" x14ac:dyDescent="0.35">
      <c r="A5891" s="618">
        <v>5914657</v>
      </c>
      <c r="B5891" s="619" t="s">
        <v>11652</v>
      </c>
      <c r="C5891" s="618" t="s">
        <v>798</v>
      </c>
      <c r="D5891" s="620">
        <v>19.18</v>
      </c>
    </row>
    <row r="5892" spans="1:4" ht="18" customHeight="1" x14ac:dyDescent="0.35">
      <c r="A5892" s="618">
        <v>5914363</v>
      </c>
      <c r="B5892" s="619" t="s">
        <v>11653</v>
      </c>
      <c r="C5892" s="618" t="s">
        <v>798</v>
      </c>
      <c r="D5892" s="620">
        <v>20.07</v>
      </c>
    </row>
    <row r="5893" spans="1:4" ht="18" customHeight="1" x14ac:dyDescent="0.35">
      <c r="A5893" s="618">
        <v>5914646</v>
      </c>
      <c r="B5893" s="619" t="s">
        <v>11654</v>
      </c>
      <c r="C5893" s="618" t="s">
        <v>798</v>
      </c>
      <c r="D5893" s="620">
        <v>9.41</v>
      </c>
    </row>
    <row r="5894" spans="1:4" ht="18" customHeight="1" x14ac:dyDescent="0.35">
      <c r="A5894" s="618">
        <v>5919535</v>
      </c>
      <c r="B5894" s="619" t="s">
        <v>11655</v>
      </c>
      <c r="C5894" s="618" t="s">
        <v>798</v>
      </c>
      <c r="D5894" s="620">
        <v>25.23</v>
      </c>
    </row>
    <row r="5895" spans="1:4" ht="18" customHeight="1" x14ac:dyDescent="0.35">
      <c r="A5895" s="618">
        <v>5919533</v>
      </c>
      <c r="B5895" s="619" t="s">
        <v>11656</v>
      </c>
      <c r="C5895" s="618" t="s">
        <v>798</v>
      </c>
      <c r="D5895" s="620">
        <v>84.16</v>
      </c>
    </row>
    <row r="5896" spans="1:4" ht="9" customHeight="1" x14ac:dyDescent="0.35">
      <c r="A5896" s="618">
        <v>5919534</v>
      </c>
      <c r="B5896" s="619" t="s">
        <v>11657</v>
      </c>
      <c r="C5896" s="618" t="s">
        <v>798</v>
      </c>
      <c r="D5896" s="620">
        <v>76.86</v>
      </c>
    </row>
    <row r="5897" spans="1:4" ht="9" customHeight="1" x14ac:dyDescent="0.35">
      <c r="A5897" s="618">
        <v>5909007</v>
      </c>
      <c r="B5897" s="619" t="s">
        <v>11658</v>
      </c>
      <c r="C5897" s="618" t="s">
        <v>798</v>
      </c>
      <c r="D5897" s="620">
        <v>23.29</v>
      </c>
    </row>
    <row r="5898" spans="1:4" ht="9" customHeight="1" x14ac:dyDescent="0.35">
      <c r="A5898" s="618">
        <v>5919538</v>
      </c>
      <c r="B5898" s="619" t="s">
        <v>11659</v>
      </c>
      <c r="C5898" s="618" t="s">
        <v>798</v>
      </c>
      <c r="D5898" s="620">
        <v>19.690000000000001</v>
      </c>
    </row>
    <row r="5899" spans="1:4" ht="9" customHeight="1" x14ac:dyDescent="0.35">
      <c r="A5899" s="618">
        <v>5919540</v>
      </c>
      <c r="B5899" s="619" t="s">
        <v>26435</v>
      </c>
      <c r="C5899" s="618" t="s">
        <v>798</v>
      </c>
      <c r="D5899" s="620">
        <v>3.23</v>
      </c>
    </row>
    <row r="5900" spans="1:4" ht="9" customHeight="1" x14ac:dyDescent="0.35">
      <c r="A5900" s="618">
        <v>5914705</v>
      </c>
      <c r="B5900" s="619" t="s">
        <v>11660</v>
      </c>
      <c r="C5900" s="618" t="s">
        <v>798</v>
      </c>
      <c r="D5900" s="620">
        <v>23.57</v>
      </c>
    </row>
    <row r="5901" spans="1:4" ht="9" customHeight="1" x14ac:dyDescent="0.35">
      <c r="A5901" s="618">
        <v>5914706</v>
      </c>
      <c r="B5901" s="619" t="s">
        <v>11661</v>
      </c>
      <c r="C5901" s="618" t="s">
        <v>798</v>
      </c>
      <c r="D5901" s="620">
        <v>21.12</v>
      </c>
    </row>
    <row r="5902" spans="1:4" ht="9" customHeight="1" x14ac:dyDescent="0.35">
      <c r="A5902" s="618">
        <v>5914707</v>
      </c>
      <c r="B5902" s="619" t="s">
        <v>11662</v>
      </c>
      <c r="C5902" s="618" t="s">
        <v>798</v>
      </c>
      <c r="D5902" s="620">
        <v>21.38</v>
      </c>
    </row>
    <row r="5903" spans="1:4" ht="9" customHeight="1" x14ac:dyDescent="0.35">
      <c r="A5903" s="618">
        <v>5914677</v>
      </c>
      <c r="B5903" s="619" t="s">
        <v>11663</v>
      </c>
      <c r="C5903" s="618" t="s">
        <v>798</v>
      </c>
      <c r="D5903" s="620">
        <v>31.5</v>
      </c>
    </row>
    <row r="5904" spans="1:4" ht="9" customHeight="1" x14ac:dyDescent="0.35">
      <c r="A5904" s="618">
        <v>5914676</v>
      </c>
      <c r="B5904" s="619" t="s">
        <v>11664</v>
      </c>
      <c r="C5904" s="618" t="s">
        <v>798</v>
      </c>
      <c r="D5904" s="620">
        <v>26.83</v>
      </c>
    </row>
    <row r="5905" spans="1:4" ht="9" customHeight="1" x14ac:dyDescent="0.35">
      <c r="A5905" s="618">
        <v>5915016</v>
      </c>
      <c r="B5905" s="619" t="s">
        <v>26436</v>
      </c>
      <c r="C5905" s="618" t="s">
        <v>798</v>
      </c>
      <c r="D5905" s="620">
        <v>14.7</v>
      </c>
    </row>
    <row r="5906" spans="1:4" ht="9" customHeight="1" x14ac:dyDescent="0.35">
      <c r="A5906" s="618">
        <v>5915017</v>
      </c>
      <c r="B5906" s="619" t="s">
        <v>26437</v>
      </c>
      <c r="C5906" s="618" t="s">
        <v>798</v>
      </c>
      <c r="D5906" s="620">
        <v>18.16</v>
      </c>
    </row>
    <row r="5907" spans="1:4" ht="9" customHeight="1" x14ac:dyDescent="0.35">
      <c r="A5907" s="618">
        <v>5914678</v>
      </c>
      <c r="B5907" s="619" t="s">
        <v>11665</v>
      </c>
      <c r="C5907" s="618" t="s">
        <v>798</v>
      </c>
      <c r="D5907" s="620">
        <v>37.54</v>
      </c>
    </row>
    <row r="5908" spans="1:4" ht="9" customHeight="1" x14ac:dyDescent="0.35">
      <c r="A5908" s="618">
        <v>5914679</v>
      </c>
      <c r="B5908" s="619" t="s">
        <v>11666</v>
      </c>
      <c r="C5908" s="618" t="s">
        <v>798</v>
      </c>
      <c r="D5908" s="620">
        <v>59.23</v>
      </c>
    </row>
    <row r="5909" spans="1:4" ht="9" customHeight="1" x14ac:dyDescent="0.35">
      <c r="A5909" s="618">
        <v>5914681</v>
      </c>
      <c r="B5909" s="619" t="s">
        <v>11667</v>
      </c>
      <c r="C5909" s="618" t="s">
        <v>798</v>
      </c>
      <c r="D5909" s="620">
        <v>71.41</v>
      </c>
    </row>
    <row r="5910" spans="1:4" ht="9" customHeight="1" x14ac:dyDescent="0.35">
      <c r="A5910" s="618">
        <v>5914680</v>
      </c>
      <c r="B5910" s="619" t="s">
        <v>11668</v>
      </c>
      <c r="C5910" s="618" t="s">
        <v>798</v>
      </c>
      <c r="D5910" s="620">
        <v>50.23</v>
      </c>
    </row>
    <row r="5911" spans="1:4" ht="9" customHeight="1" x14ac:dyDescent="0.35">
      <c r="A5911" s="618">
        <v>5915015</v>
      </c>
      <c r="B5911" s="619" t="s">
        <v>26438</v>
      </c>
      <c r="C5911" s="618" t="s">
        <v>798</v>
      </c>
      <c r="D5911" s="620">
        <v>21.95</v>
      </c>
    </row>
    <row r="5912" spans="1:4" ht="9" customHeight="1" x14ac:dyDescent="0.35">
      <c r="A5912" s="618">
        <v>5915373</v>
      </c>
      <c r="B5912" s="619" t="s">
        <v>26439</v>
      </c>
      <c r="C5912" s="618" t="s">
        <v>798</v>
      </c>
      <c r="D5912" s="620">
        <v>19.45</v>
      </c>
    </row>
    <row r="5913" spans="1:4" ht="9" customHeight="1" x14ac:dyDescent="0.35">
      <c r="A5913" s="618">
        <v>5914333</v>
      </c>
      <c r="B5913" s="619" t="s">
        <v>26440</v>
      </c>
      <c r="C5913" s="618" t="s">
        <v>798</v>
      </c>
      <c r="D5913" s="620">
        <v>34.46</v>
      </c>
    </row>
    <row r="5914" spans="1:4" ht="9" customHeight="1" x14ac:dyDescent="0.35">
      <c r="A5914" s="618">
        <v>5914655</v>
      </c>
      <c r="B5914" s="619" t="s">
        <v>11669</v>
      </c>
      <c r="C5914" s="618" t="s">
        <v>798</v>
      </c>
      <c r="D5914" s="620">
        <v>34.08</v>
      </c>
    </row>
    <row r="5915" spans="1:4" ht="9" customHeight="1" x14ac:dyDescent="0.35">
      <c r="A5915" s="618">
        <v>5915474</v>
      </c>
      <c r="B5915" s="619" t="s">
        <v>11670</v>
      </c>
      <c r="C5915" s="618" t="s">
        <v>798</v>
      </c>
      <c r="D5915" s="620">
        <v>33.93</v>
      </c>
    </row>
    <row r="5916" spans="1:4" ht="9" customHeight="1" x14ac:dyDescent="0.35">
      <c r="A5916" s="618">
        <v>5914654</v>
      </c>
      <c r="B5916" s="619" t="s">
        <v>11671</v>
      </c>
      <c r="C5916" s="618" t="s">
        <v>798</v>
      </c>
      <c r="D5916" s="620">
        <v>27.16</v>
      </c>
    </row>
    <row r="5917" spans="1:4" ht="9" customHeight="1" x14ac:dyDescent="0.35">
      <c r="A5917" s="618">
        <v>5914686</v>
      </c>
      <c r="B5917" s="619" t="s">
        <v>11672</v>
      </c>
      <c r="C5917" s="618" t="s">
        <v>798</v>
      </c>
      <c r="D5917" s="620">
        <v>26.45</v>
      </c>
    </row>
    <row r="5918" spans="1:4" ht="9" customHeight="1" x14ac:dyDescent="0.35">
      <c r="A5918" s="618">
        <v>5914685</v>
      </c>
      <c r="B5918" s="619" t="s">
        <v>11673</v>
      </c>
      <c r="C5918" s="618" t="s">
        <v>798</v>
      </c>
      <c r="D5918" s="620">
        <v>26.9</v>
      </c>
    </row>
    <row r="5919" spans="1:4" ht="9" customHeight="1" x14ac:dyDescent="0.35">
      <c r="A5919" s="618">
        <v>5914682</v>
      </c>
      <c r="B5919" s="619" t="s">
        <v>11674</v>
      </c>
      <c r="C5919" s="618" t="s">
        <v>798</v>
      </c>
      <c r="D5919" s="620">
        <v>34.56</v>
      </c>
    </row>
    <row r="5920" spans="1:4" ht="9" customHeight="1" x14ac:dyDescent="0.35">
      <c r="A5920" s="618">
        <v>5915019</v>
      </c>
      <c r="B5920" s="619" t="s">
        <v>26441</v>
      </c>
      <c r="C5920" s="618" t="s">
        <v>798</v>
      </c>
      <c r="D5920" s="620">
        <v>15.02</v>
      </c>
    </row>
    <row r="5921" spans="1:4" ht="9" customHeight="1" x14ac:dyDescent="0.35">
      <c r="A5921" s="618">
        <v>5914683</v>
      </c>
      <c r="B5921" s="619" t="s">
        <v>11675</v>
      </c>
      <c r="C5921" s="618" t="s">
        <v>798</v>
      </c>
      <c r="D5921" s="620">
        <v>39.270000000000003</v>
      </c>
    </row>
    <row r="5922" spans="1:4" ht="9" customHeight="1" x14ac:dyDescent="0.35">
      <c r="A5922" s="618">
        <v>5915020</v>
      </c>
      <c r="B5922" s="619" t="s">
        <v>26442</v>
      </c>
      <c r="C5922" s="618" t="s">
        <v>798</v>
      </c>
      <c r="D5922" s="620">
        <v>17.27</v>
      </c>
    </row>
    <row r="5923" spans="1:4" ht="9" customHeight="1" x14ac:dyDescent="0.35">
      <c r="A5923" s="618">
        <v>5914684</v>
      </c>
      <c r="B5923" s="619" t="s">
        <v>11676</v>
      </c>
      <c r="C5923" s="618" t="s">
        <v>798</v>
      </c>
      <c r="D5923" s="620">
        <v>29.95</v>
      </c>
    </row>
    <row r="5924" spans="1:4" ht="9" customHeight="1" x14ac:dyDescent="0.35">
      <c r="A5924" s="618">
        <v>5915021</v>
      </c>
      <c r="B5924" s="619" t="s">
        <v>26443</v>
      </c>
      <c r="C5924" s="618" t="s">
        <v>798</v>
      </c>
      <c r="D5924" s="620">
        <v>13.01</v>
      </c>
    </row>
    <row r="5925" spans="1:4" ht="9" customHeight="1" x14ac:dyDescent="0.35">
      <c r="A5925" s="618">
        <v>5914675</v>
      </c>
      <c r="B5925" s="619" t="s">
        <v>11677</v>
      </c>
      <c r="C5925" s="618" t="s">
        <v>798</v>
      </c>
      <c r="D5925" s="620">
        <v>3.24</v>
      </c>
    </row>
    <row r="5926" spans="1:4" ht="18" customHeight="1" x14ac:dyDescent="0.35">
      <c r="A5926" s="618">
        <v>5915433</v>
      </c>
      <c r="B5926" s="619" t="s">
        <v>11678</v>
      </c>
      <c r="C5926" s="618" t="s">
        <v>798</v>
      </c>
      <c r="D5926" s="620">
        <v>36.96</v>
      </c>
    </row>
    <row r="5927" spans="1:4" ht="18" customHeight="1" x14ac:dyDescent="0.35">
      <c r="A5927" s="618">
        <v>5914304</v>
      </c>
      <c r="B5927" s="619" t="s">
        <v>11679</v>
      </c>
      <c r="C5927" s="618" t="s">
        <v>798</v>
      </c>
      <c r="D5927" s="620">
        <v>3.78</v>
      </c>
    </row>
    <row r="5928" spans="1:4" ht="18" customHeight="1" x14ac:dyDescent="0.35">
      <c r="A5928" s="618">
        <v>5914305</v>
      </c>
      <c r="B5928" s="619" t="s">
        <v>11680</v>
      </c>
      <c r="C5928" s="618" t="s">
        <v>798</v>
      </c>
      <c r="D5928" s="620">
        <v>3.7</v>
      </c>
    </row>
    <row r="5929" spans="1:4" ht="18" customHeight="1" x14ac:dyDescent="0.35">
      <c r="A5929" s="618">
        <v>5915440</v>
      </c>
      <c r="B5929" s="619" t="s">
        <v>11681</v>
      </c>
      <c r="C5929" s="618" t="s">
        <v>798</v>
      </c>
      <c r="D5929" s="620">
        <v>3.31</v>
      </c>
    </row>
    <row r="5930" spans="1:4" ht="18" customHeight="1" x14ac:dyDescent="0.35">
      <c r="A5930" s="618">
        <v>5914306</v>
      </c>
      <c r="B5930" s="619" t="s">
        <v>11682</v>
      </c>
      <c r="C5930" s="618" t="s">
        <v>798</v>
      </c>
      <c r="D5930" s="620">
        <v>3.08</v>
      </c>
    </row>
    <row r="5931" spans="1:4" ht="18" customHeight="1" x14ac:dyDescent="0.35">
      <c r="A5931" s="618">
        <v>5914307</v>
      </c>
      <c r="B5931" s="619" t="s">
        <v>11683</v>
      </c>
      <c r="C5931" s="618" t="s">
        <v>798</v>
      </c>
      <c r="D5931" s="620">
        <v>2.92</v>
      </c>
    </row>
    <row r="5932" spans="1:4" ht="18" customHeight="1" x14ac:dyDescent="0.35">
      <c r="A5932" s="618">
        <v>5914308</v>
      </c>
      <c r="B5932" s="619" t="s">
        <v>11684</v>
      </c>
      <c r="C5932" s="618" t="s">
        <v>798</v>
      </c>
      <c r="D5932" s="620">
        <v>2.83</v>
      </c>
    </row>
    <row r="5933" spans="1:4" ht="18" customHeight="1" x14ac:dyDescent="0.35">
      <c r="A5933" s="618">
        <v>5914309</v>
      </c>
      <c r="B5933" s="619" t="s">
        <v>11685</v>
      </c>
      <c r="C5933" s="618" t="s">
        <v>798</v>
      </c>
      <c r="D5933" s="620">
        <v>6.25</v>
      </c>
    </row>
    <row r="5934" spans="1:4" ht="18" customHeight="1" x14ac:dyDescent="0.35">
      <c r="A5934" s="618">
        <v>5914310</v>
      </c>
      <c r="B5934" s="619" t="s">
        <v>11686</v>
      </c>
      <c r="C5934" s="618" t="s">
        <v>798</v>
      </c>
      <c r="D5934" s="620">
        <v>5.23</v>
      </c>
    </row>
    <row r="5935" spans="1:4" ht="9" customHeight="1" x14ac:dyDescent="0.35">
      <c r="A5935" s="618">
        <v>5914352</v>
      </c>
      <c r="B5935" s="619" t="s">
        <v>11687</v>
      </c>
      <c r="C5935" s="618" t="s">
        <v>798</v>
      </c>
      <c r="D5935" s="620">
        <v>4.66</v>
      </c>
    </row>
    <row r="5936" spans="1:4" ht="9" customHeight="1" x14ac:dyDescent="0.35">
      <c r="A5936" s="618">
        <v>5914311</v>
      </c>
      <c r="B5936" s="619" t="s">
        <v>11688</v>
      </c>
      <c r="C5936" s="618" t="s">
        <v>798</v>
      </c>
      <c r="D5936" s="620">
        <v>4.28</v>
      </c>
    </row>
    <row r="5937" spans="1:4" ht="18" customHeight="1" x14ac:dyDescent="0.35">
      <c r="A5937" s="618">
        <v>5914312</v>
      </c>
      <c r="B5937" s="619" t="s">
        <v>11689</v>
      </c>
      <c r="C5937" s="618" t="s">
        <v>798</v>
      </c>
      <c r="D5937" s="620">
        <v>4.05</v>
      </c>
    </row>
    <row r="5938" spans="1:4" ht="18" customHeight="1" x14ac:dyDescent="0.35">
      <c r="A5938" s="618">
        <v>5914313</v>
      </c>
      <c r="B5938" s="619" t="s">
        <v>11690</v>
      </c>
      <c r="C5938" s="618" t="s">
        <v>798</v>
      </c>
      <c r="D5938" s="620">
        <v>3.88</v>
      </c>
    </row>
    <row r="5939" spans="1:4" ht="18" customHeight="1" x14ac:dyDescent="0.35">
      <c r="A5939" s="618">
        <v>5914339</v>
      </c>
      <c r="B5939" s="619" t="s">
        <v>11691</v>
      </c>
      <c r="C5939" s="618" t="s">
        <v>798</v>
      </c>
      <c r="D5939" s="620">
        <v>10.119999999999999</v>
      </c>
    </row>
    <row r="5940" spans="1:4" ht="18" customHeight="1" x14ac:dyDescent="0.35">
      <c r="A5940" s="618">
        <v>5914650</v>
      </c>
      <c r="B5940" s="619" t="s">
        <v>11692</v>
      </c>
      <c r="C5940" s="618" t="s">
        <v>798</v>
      </c>
      <c r="D5940" s="620">
        <v>12.14</v>
      </c>
    </row>
    <row r="5941" spans="1:4" ht="18" customHeight="1" x14ac:dyDescent="0.35">
      <c r="A5941" s="618">
        <v>5914358</v>
      </c>
      <c r="B5941" s="619" t="s">
        <v>11693</v>
      </c>
      <c r="C5941" s="618" t="s">
        <v>798</v>
      </c>
      <c r="D5941" s="620">
        <v>9.81</v>
      </c>
    </row>
    <row r="5942" spans="1:4" ht="9" customHeight="1" x14ac:dyDescent="0.35">
      <c r="A5942" s="618">
        <v>5915421</v>
      </c>
      <c r="B5942" s="619" t="s">
        <v>11694</v>
      </c>
      <c r="C5942" s="618" t="s">
        <v>798</v>
      </c>
      <c r="D5942" s="620">
        <v>27.98</v>
      </c>
    </row>
    <row r="5943" spans="1:4" ht="9" customHeight="1" x14ac:dyDescent="0.35">
      <c r="A5943" s="618">
        <v>5914649</v>
      </c>
      <c r="B5943" s="619" t="s">
        <v>11695</v>
      </c>
      <c r="C5943" s="618" t="s">
        <v>798</v>
      </c>
      <c r="D5943" s="620">
        <v>8.41</v>
      </c>
    </row>
    <row r="5944" spans="1:4" ht="9" customHeight="1" x14ac:dyDescent="0.35">
      <c r="A5944" s="618">
        <v>5914643</v>
      </c>
      <c r="B5944" s="619" t="s">
        <v>11696</v>
      </c>
      <c r="C5944" s="618" t="s">
        <v>798</v>
      </c>
      <c r="D5944" s="620">
        <v>5.92</v>
      </c>
    </row>
    <row r="5945" spans="1:4" ht="9" customHeight="1" x14ac:dyDescent="0.35">
      <c r="A5945" s="618">
        <v>5914328</v>
      </c>
      <c r="B5945" s="619" t="s">
        <v>11697</v>
      </c>
      <c r="C5945" s="618" t="s">
        <v>798</v>
      </c>
      <c r="D5945" s="620">
        <v>28.72</v>
      </c>
    </row>
    <row r="5946" spans="1:4" ht="9" customHeight="1" x14ac:dyDescent="0.35">
      <c r="A5946" s="618">
        <v>5914610</v>
      </c>
      <c r="B5946" s="619" t="s">
        <v>11698</v>
      </c>
      <c r="C5946" s="618" t="s">
        <v>798</v>
      </c>
      <c r="D5946" s="620">
        <v>29.07</v>
      </c>
    </row>
    <row r="5947" spans="1:4" ht="9" customHeight="1" x14ac:dyDescent="0.35">
      <c r="A5947" s="618">
        <v>5915408</v>
      </c>
      <c r="B5947" s="619" t="s">
        <v>11699</v>
      </c>
      <c r="C5947" s="618" t="s">
        <v>798</v>
      </c>
      <c r="D5947" s="620">
        <v>6.07</v>
      </c>
    </row>
    <row r="5948" spans="1:4" ht="9" customHeight="1" x14ac:dyDescent="0.35">
      <c r="A5948" s="618">
        <v>5915306</v>
      </c>
      <c r="B5948" s="619" t="s">
        <v>26444</v>
      </c>
      <c r="C5948" s="618" t="s">
        <v>795</v>
      </c>
      <c r="D5948" s="620">
        <v>40.090000000000003</v>
      </c>
    </row>
    <row r="5949" spans="1:4" ht="9" customHeight="1" x14ac:dyDescent="0.35">
      <c r="A5949" s="618">
        <v>5914708</v>
      </c>
      <c r="B5949" s="619" t="s">
        <v>11700</v>
      </c>
      <c r="C5949" s="618" t="s">
        <v>798</v>
      </c>
      <c r="D5949" s="620">
        <v>42.82</v>
      </c>
    </row>
    <row r="5950" spans="1:4" ht="9" customHeight="1" x14ac:dyDescent="0.35">
      <c r="A5950" s="618">
        <v>5914687</v>
      </c>
      <c r="B5950" s="619" t="s">
        <v>11701</v>
      </c>
      <c r="C5950" s="618" t="s">
        <v>798</v>
      </c>
      <c r="D5950" s="620">
        <v>43.86</v>
      </c>
    </row>
    <row r="5951" spans="1:4" ht="9" customHeight="1" x14ac:dyDescent="0.35">
      <c r="A5951" s="618">
        <v>5914709</v>
      </c>
      <c r="B5951" s="619" t="s">
        <v>11702</v>
      </c>
      <c r="C5951" s="618" t="s">
        <v>798</v>
      </c>
      <c r="D5951" s="620">
        <v>47.07</v>
      </c>
    </row>
    <row r="5952" spans="1:4" ht="9" customHeight="1" x14ac:dyDescent="0.35">
      <c r="A5952" s="618">
        <v>5914688</v>
      </c>
      <c r="B5952" s="619" t="s">
        <v>11703</v>
      </c>
      <c r="C5952" s="618" t="s">
        <v>798</v>
      </c>
      <c r="D5952" s="620">
        <v>47.72</v>
      </c>
    </row>
    <row r="5953" spans="1:4" ht="9" customHeight="1" x14ac:dyDescent="0.35">
      <c r="A5953" s="618">
        <v>5914695</v>
      </c>
      <c r="B5953" s="619" t="s">
        <v>11704</v>
      </c>
      <c r="C5953" s="618" t="s">
        <v>798</v>
      </c>
      <c r="D5953" s="620">
        <v>33.61</v>
      </c>
    </row>
    <row r="5954" spans="1:4" ht="9" customHeight="1" x14ac:dyDescent="0.35">
      <c r="A5954" s="618">
        <v>5914689</v>
      </c>
      <c r="B5954" s="619" t="s">
        <v>11705</v>
      </c>
      <c r="C5954" s="618" t="s">
        <v>798</v>
      </c>
      <c r="D5954" s="620">
        <v>34.42</v>
      </c>
    </row>
    <row r="5955" spans="1:4" ht="9" customHeight="1" x14ac:dyDescent="0.35">
      <c r="A5955" s="618">
        <v>5914696</v>
      </c>
      <c r="B5955" s="619" t="s">
        <v>11706</v>
      </c>
      <c r="C5955" s="618" t="s">
        <v>798</v>
      </c>
      <c r="D5955" s="620">
        <v>36.94</v>
      </c>
    </row>
    <row r="5956" spans="1:4" ht="9" customHeight="1" x14ac:dyDescent="0.35">
      <c r="A5956" s="618">
        <v>5914690</v>
      </c>
      <c r="B5956" s="619" t="s">
        <v>11707</v>
      </c>
      <c r="C5956" s="618" t="s">
        <v>798</v>
      </c>
      <c r="D5956" s="620">
        <v>37.44</v>
      </c>
    </row>
    <row r="5957" spans="1:4" ht="9" customHeight="1" x14ac:dyDescent="0.35">
      <c r="A5957" s="618">
        <v>5914697</v>
      </c>
      <c r="B5957" s="619" t="s">
        <v>11708</v>
      </c>
      <c r="C5957" s="618" t="s">
        <v>798</v>
      </c>
      <c r="D5957" s="620">
        <v>28.37</v>
      </c>
    </row>
    <row r="5958" spans="1:4" ht="9" customHeight="1" x14ac:dyDescent="0.35">
      <c r="A5958" s="618">
        <v>5914691</v>
      </c>
      <c r="B5958" s="619" t="s">
        <v>11709</v>
      </c>
      <c r="C5958" s="618" t="s">
        <v>798</v>
      </c>
      <c r="D5958" s="620">
        <v>29.05</v>
      </c>
    </row>
    <row r="5959" spans="1:4" ht="9" customHeight="1" x14ac:dyDescent="0.35">
      <c r="A5959" s="618">
        <v>5914698</v>
      </c>
      <c r="B5959" s="619" t="s">
        <v>11710</v>
      </c>
      <c r="C5959" s="618" t="s">
        <v>798</v>
      </c>
      <c r="D5959" s="620">
        <v>31.18</v>
      </c>
    </row>
    <row r="5960" spans="1:4" ht="9" customHeight="1" x14ac:dyDescent="0.35">
      <c r="A5960" s="618">
        <v>5914692</v>
      </c>
      <c r="B5960" s="619" t="s">
        <v>11711</v>
      </c>
      <c r="C5960" s="618" t="s">
        <v>798</v>
      </c>
      <c r="D5960" s="620">
        <v>31.6</v>
      </c>
    </row>
    <row r="5961" spans="1:4" ht="9" customHeight="1" x14ac:dyDescent="0.35">
      <c r="A5961" s="618">
        <v>5914699</v>
      </c>
      <c r="B5961" s="619" t="s">
        <v>11712</v>
      </c>
      <c r="C5961" s="618" t="s">
        <v>798</v>
      </c>
      <c r="D5961" s="620">
        <v>31.76</v>
      </c>
    </row>
    <row r="5962" spans="1:4" ht="9" customHeight="1" x14ac:dyDescent="0.35">
      <c r="A5962" s="618">
        <v>5914693</v>
      </c>
      <c r="B5962" s="619" t="s">
        <v>11713</v>
      </c>
      <c r="C5962" s="618" t="s">
        <v>798</v>
      </c>
      <c r="D5962" s="620">
        <v>32.520000000000003</v>
      </c>
    </row>
    <row r="5963" spans="1:4" ht="9" customHeight="1" x14ac:dyDescent="0.35">
      <c r="A5963" s="618">
        <v>5914700</v>
      </c>
      <c r="B5963" s="619" t="s">
        <v>11714</v>
      </c>
      <c r="C5963" s="618" t="s">
        <v>798</v>
      </c>
      <c r="D5963" s="620">
        <v>34.909999999999997</v>
      </c>
    </row>
    <row r="5964" spans="1:4" ht="9" customHeight="1" x14ac:dyDescent="0.35">
      <c r="A5964" s="618">
        <v>5914694</v>
      </c>
      <c r="B5964" s="619" t="s">
        <v>11715</v>
      </c>
      <c r="C5964" s="618" t="s">
        <v>798</v>
      </c>
      <c r="D5964" s="620">
        <v>35.39</v>
      </c>
    </row>
    <row r="5965" spans="1:4" ht="9" customHeight="1" x14ac:dyDescent="0.35">
      <c r="A5965" s="618">
        <v>5915441</v>
      </c>
      <c r="B5965" s="619" t="s">
        <v>11716</v>
      </c>
      <c r="C5965" s="618" t="s">
        <v>798</v>
      </c>
      <c r="D5965" s="620">
        <v>110.24</v>
      </c>
    </row>
    <row r="5966" spans="1:4" ht="9" customHeight="1" x14ac:dyDescent="0.35">
      <c r="A5966" s="618">
        <v>5901639</v>
      </c>
      <c r="B5966" s="619" t="s">
        <v>11717</v>
      </c>
      <c r="C5966" s="618" t="s">
        <v>799</v>
      </c>
      <c r="D5966" s="620">
        <v>0.96</v>
      </c>
    </row>
    <row r="5967" spans="1:4" ht="9" customHeight="1" x14ac:dyDescent="0.35">
      <c r="A5967" s="618">
        <v>5901638</v>
      </c>
      <c r="B5967" s="619" t="s">
        <v>11718</v>
      </c>
      <c r="C5967" s="618" t="s">
        <v>799</v>
      </c>
      <c r="D5967" s="620">
        <v>0.77</v>
      </c>
    </row>
    <row r="5968" spans="1:4" ht="9" customHeight="1" x14ac:dyDescent="0.35">
      <c r="A5968" s="618">
        <v>5901640</v>
      </c>
      <c r="B5968" s="619" t="s">
        <v>11719</v>
      </c>
      <c r="C5968" s="618" t="s">
        <v>799</v>
      </c>
      <c r="D5968" s="620">
        <v>0.7</v>
      </c>
    </row>
    <row r="5969" spans="1:4" ht="9" customHeight="1" x14ac:dyDescent="0.35">
      <c r="A5969" s="618">
        <v>5914359</v>
      </c>
      <c r="B5969" s="619" t="s">
        <v>11720</v>
      </c>
      <c r="C5969" s="618" t="s">
        <v>799</v>
      </c>
      <c r="D5969" s="620">
        <v>1.3</v>
      </c>
    </row>
    <row r="5970" spans="1:4" ht="9" customHeight="1" x14ac:dyDescent="0.35">
      <c r="A5970" s="618">
        <v>5914374</v>
      </c>
      <c r="B5970" s="619" t="s">
        <v>11721</v>
      </c>
      <c r="C5970" s="618" t="s">
        <v>799</v>
      </c>
      <c r="D5970" s="620">
        <v>1.04</v>
      </c>
    </row>
    <row r="5971" spans="1:4" ht="9" customHeight="1" x14ac:dyDescent="0.35">
      <c r="A5971" s="618">
        <v>5914389</v>
      </c>
      <c r="B5971" s="619" t="s">
        <v>11722</v>
      </c>
      <c r="C5971" s="618" t="s">
        <v>799</v>
      </c>
      <c r="D5971" s="620">
        <v>0.85</v>
      </c>
    </row>
    <row r="5972" spans="1:4" ht="9" customHeight="1" x14ac:dyDescent="0.35">
      <c r="A5972" s="618">
        <v>5915319</v>
      </c>
      <c r="B5972" s="619" t="s">
        <v>11723</v>
      </c>
      <c r="C5972" s="618" t="s">
        <v>799</v>
      </c>
      <c r="D5972" s="620">
        <v>0.96</v>
      </c>
    </row>
    <row r="5973" spans="1:4" ht="9" customHeight="1" x14ac:dyDescent="0.35">
      <c r="A5973" s="618">
        <v>5915320</v>
      </c>
      <c r="B5973" s="619" t="s">
        <v>11724</v>
      </c>
      <c r="C5973" s="618" t="s">
        <v>799</v>
      </c>
      <c r="D5973" s="620">
        <v>0.77</v>
      </c>
    </row>
    <row r="5974" spans="1:4" ht="9" customHeight="1" x14ac:dyDescent="0.35">
      <c r="A5974" s="618">
        <v>5915321</v>
      </c>
      <c r="B5974" s="619" t="s">
        <v>11725</v>
      </c>
      <c r="C5974" s="618" t="s">
        <v>799</v>
      </c>
      <c r="D5974" s="620">
        <v>0.7</v>
      </c>
    </row>
    <row r="5975" spans="1:4" ht="9" customHeight="1" x14ac:dyDescent="0.35">
      <c r="A5975" s="618">
        <v>5914314</v>
      </c>
      <c r="B5975" s="619" t="s">
        <v>11726</v>
      </c>
      <c r="C5975" s="618" t="s">
        <v>799</v>
      </c>
      <c r="D5975" s="620">
        <v>1.36</v>
      </c>
    </row>
    <row r="5976" spans="1:4" ht="9" customHeight="1" x14ac:dyDescent="0.35">
      <c r="A5976" s="618">
        <v>5914329</v>
      </c>
      <c r="B5976" s="619" t="s">
        <v>11727</v>
      </c>
      <c r="C5976" s="618" t="s">
        <v>799</v>
      </c>
      <c r="D5976" s="620">
        <v>1.0900000000000001</v>
      </c>
    </row>
    <row r="5977" spans="1:4" ht="9" customHeight="1" x14ac:dyDescent="0.35">
      <c r="A5977" s="618">
        <v>5914344</v>
      </c>
      <c r="B5977" s="619" t="s">
        <v>11728</v>
      </c>
      <c r="C5977" s="618" t="s">
        <v>799</v>
      </c>
      <c r="D5977" s="620">
        <v>0.89</v>
      </c>
    </row>
    <row r="5978" spans="1:4" ht="9" customHeight="1" x14ac:dyDescent="0.35">
      <c r="A5978" s="618">
        <v>5914539</v>
      </c>
      <c r="B5978" s="619" t="s">
        <v>11729</v>
      </c>
      <c r="C5978" s="618" t="s">
        <v>799</v>
      </c>
      <c r="D5978" s="620">
        <v>1.26</v>
      </c>
    </row>
    <row r="5979" spans="1:4" ht="9" customHeight="1" x14ac:dyDescent="0.35">
      <c r="A5979" s="618">
        <v>5914554</v>
      </c>
      <c r="B5979" s="619" t="s">
        <v>11730</v>
      </c>
      <c r="C5979" s="618" t="s">
        <v>799</v>
      </c>
      <c r="D5979" s="620">
        <v>1.01</v>
      </c>
    </row>
    <row r="5980" spans="1:4" ht="9" customHeight="1" x14ac:dyDescent="0.35">
      <c r="A5980" s="618">
        <v>5914569</v>
      </c>
      <c r="B5980" s="619" t="s">
        <v>11731</v>
      </c>
      <c r="C5980" s="618" t="s">
        <v>799</v>
      </c>
      <c r="D5980" s="620">
        <v>0.83</v>
      </c>
    </row>
    <row r="5981" spans="1:4" ht="9" customHeight="1" x14ac:dyDescent="0.35">
      <c r="A5981" s="618">
        <v>5915012</v>
      </c>
      <c r="B5981" s="619" t="s">
        <v>26445</v>
      </c>
      <c r="C5981" s="618" t="s">
        <v>799</v>
      </c>
      <c r="D5981" s="620">
        <v>2.09</v>
      </c>
    </row>
    <row r="5982" spans="1:4" ht="9" customHeight="1" x14ac:dyDescent="0.35">
      <c r="A5982" s="618">
        <v>5915013</v>
      </c>
      <c r="B5982" s="619" t="s">
        <v>26446</v>
      </c>
      <c r="C5982" s="618" t="s">
        <v>799</v>
      </c>
      <c r="D5982" s="620">
        <v>1.67</v>
      </c>
    </row>
    <row r="5983" spans="1:4" ht="9" customHeight="1" x14ac:dyDescent="0.35">
      <c r="A5983" s="618">
        <v>5915014</v>
      </c>
      <c r="B5983" s="619" t="s">
        <v>26447</v>
      </c>
      <c r="C5983" s="618" t="s">
        <v>799</v>
      </c>
      <c r="D5983" s="620">
        <v>1.37</v>
      </c>
    </row>
    <row r="5984" spans="1:4" ht="9" customHeight="1" x14ac:dyDescent="0.35">
      <c r="A5984" s="618">
        <v>5914584</v>
      </c>
      <c r="B5984" s="619" t="s">
        <v>26448</v>
      </c>
      <c r="C5984" s="618" t="s">
        <v>799</v>
      </c>
      <c r="D5984" s="620">
        <v>2.87</v>
      </c>
    </row>
    <row r="5985" spans="1:4" ht="9" customHeight="1" x14ac:dyDescent="0.35">
      <c r="A5985" s="618">
        <v>5914599</v>
      </c>
      <c r="B5985" s="619" t="s">
        <v>26449</v>
      </c>
      <c r="C5985" s="618" t="s">
        <v>799</v>
      </c>
      <c r="D5985" s="620">
        <v>2.2999999999999998</v>
      </c>
    </row>
    <row r="5986" spans="1:4" ht="9" customHeight="1" x14ac:dyDescent="0.35">
      <c r="A5986" s="618">
        <v>5914614</v>
      </c>
      <c r="B5986" s="619" t="s">
        <v>26450</v>
      </c>
      <c r="C5986" s="618" t="s">
        <v>799</v>
      </c>
      <c r="D5986" s="620">
        <v>1.88</v>
      </c>
    </row>
    <row r="5987" spans="1:4" ht="9" customHeight="1" x14ac:dyDescent="0.35">
      <c r="A5987" s="618">
        <v>5914581</v>
      </c>
      <c r="B5987" s="619" t="s">
        <v>26451</v>
      </c>
      <c r="C5987" s="618" t="s">
        <v>799</v>
      </c>
      <c r="D5987" s="620">
        <v>2.11</v>
      </c>
    </row>
    <row r="5988" spans="1:4" ht="9" customHeight="1" x14ac:dyDescent="0.35">
      <c r="A5988" s="618">
        <v>5914582</v>
      </c>
      <c r="B5988" s="619" t="s">
        <v>26452</v>
      </c>
      <c r="C5988" s="618" t="s">
        <v>799</v>
      </c>
      <c r="D5988" s="620">
        <v>1.69</v>
      </c>
    </row>
    <row r="5989" spans="1:4" ht="9" customHeight="1" x14ac:dyDescent="0.35">
      <c r="A5989" s="618">
        <v>5914583</v>
      </c>
      <c r="B5989" s="619" t="s">
        <v>26453</v>
      </c>
      <c r="C5989" s="618" t="s">
        <v>799</v>
      </c>
      <c r="D5989" s="620">
        <v>1.38</v>
      </c>
    </row>
    <row r="5990" spans="1:4" ht="9" customHeight="1" x14ac:dyDescent="0.35">
      <c r="A5990" s="618">
        <v>5914449</v>
      </c>
      <c r="B5990" s="619" t="s">
        <v>11732</v>
      </c>
      <c r="C5990" s="618" t="s">
        <v>799</v>
      </c>
      <c r="D5990" s="620">
        <v>1.1299999999999999</v>
      </c>
    </row>
    <row r="5991" spans="1:4" ht="9" customHeight="1" x14ac:dyDescent="0.35">
      <c r="A5991" s="618">
        <v>5914464</v>
      </c>
      <c r="B5991" s="619" t="s">
        <v>11733</v>
      </c>
      <c r="C5991" s="618" t="s">
        <v>799</v>
      </c>
      <c r="D5991" s="620">
        <v>0.9</v>
      </c>
    </row>
    <row r="5992" spans="1:4" ht="9" customHeight="1" x14ac:dyDescent="0.35">
      <c r="A5992" s="618">
        <v>5914479</v>
      </c>
      <c r="B5992" s="619" t="s">
        <v>11734</v>
      </c>
      <c r="C5992" s="618" t="s">
        <v>799</v>
      </c>
      <c r="D5992" s="620">
        <v>0.74</v>
      </c>
    </row>
    <row r="5993" spans="1:4" ht="9" customHeight="1" x14ac:dyDescent="0.35">
      <c r="A5993" s="618">
        <v>5915322</v>
      </c>
      <c r="B5993" s="619" t="s">
        <v>11735</v>
      </c>
      <c r="C5993" s="618" t="s">
        <v>799</v>
      </c>
      <c r="D5993" s="620">
        <v>2.12</v>
      </c>
    </row>
    <row r="5994" spans="1:4" ht="9" customHeight="1" x14ac:dyDescent="0.35">
      <c r="A5994" s="618">
        <v>5915323</v>
      </c>
      <c r="B5994" s="619" t="s">
        <v>11736</v>
      </c>
      <c r="C5994" s="618" t="s">
        <v>799</v>
      </c>
      <c r="D5994" s="620">
        <v>1.7</v>
      </c>
    </row>
    <row r="5995" spans="1:4" ht="9" customHeight="1" x14ac:dyDescent="0.35">
      <c r="A5995" s="618">
        <v>5915324</v>
      </c>
      <c r="B5995" s="619" t="s">
        <v>11737</v>
      </c>
      <c r="C5995" s="618" t="s">
        <v>799</v>
      </c>
      <c r="D5995" s="620">
        <v>1.38</v>
      </c>
    </row>
    <row r="5996" spans="1:4" ht="9" customHeight="1" x14ac:dyDescent="0.35">
      <c r="A5996" s="618">
        <v>5914404</v>
      </c>
      <c r="B5996" s="619" t="s">
        <v>11738</v>
      </c>
      <c r="C5996" s="618" t="s">
        <v>799</v>
      </c>
      <c r="D5996" s="620">
        <v>1.28</v>
      </c>
    </row>
    <row r="5997" spans="1:4" ht="9" customHeight="1" x14ac:dyDescent="0.35">
      <c r="A5997" s="618">
        <v>5914419</v>
      </c>
      <c r="B5997" s="619" t="s">
        <v>11739</v>
      </c>
      <c r="C5997" s="618" t="s">
        <v>799</v>
      </c>
      <c r="D5997" s="620">
        <v>1.03</v>
      </c>
    </row>
    <row r="5998" spans="1:4" ht="9" customHeight="1" x14ac:dyDescent="0.35">
      <c r="A5998" s="618">
        <v>5914434</v>
      </c>
      <c r="B5998" s="619" t="s">
        <v>11740</v>
      </c>
      <c r="C5998" s="618" t="s">
        <v>799</v>
      </c>
      <c r="D5998" s="620">
        <v>0.84</v>
      </c>
    </row>
    <row r="5999" spans="1:4" ht="9" customHeight="1" x14ac:dyDescent="0.35">
      <c r="A5999" s="618">
        <v>5914635</v>
      </c>
      <c r="B5999" s="619" t="s">
        <v>26454</v>
      </c>
      <c r="C5999" s="618" t="s">
        <v>799</v>
      </c>
      <c r="D5999" s="620">
        <v>1.31</v>
      </c>
    </row>
    <row r="6000" spans="1:4" ht="9" customHeight="1" x14ac:dyDescent="0.35">
      <c r="A6000" s="618">
        <v>5914636</v>
      </c>
      <c r="B6000" s="619" t="s">
        <v>26455</v>
      </c>
      <c r="C6000" s="618" t="s">
        <v>799</v>
      </c>
      <c r="D6000" s="620">
        <v>1.05</v>
      </c>
    </row>
    <row r="6001" spans="1:4" ht="9" customHeight="1" x14ac:dyDescent="0.35">
      <c r="A6001" s="618">
        <v>5914637</v>
      </c>
      <c r="B6001" s="619" t="s">
        <v>26456</v>
      </c>
      <c r="C6001" s="618" t="s">
        <v>799</v>
      </c>
      <c r="D6001" s="620">
        <v>0.86</v>
      </c>
    </row>
    <row r="6002" spans="1:4" ht="9" customHeight="1" x14ac:dyDescent="0.35">
      <c r="A6002" s="618">
        <v>5914638</v>
      </c>
      <c r="B6002" s="619" t="s">
        <v>26457</v>
      </c>
      <c r="C6002" s="618" t="s">
        <v>799</v>
      </c>
      <c r="D6002" s="620">
        <v>0.92</v>
      </c>
    </row>
    <row r="6003" spans="1:4" ht="9" customHeight="1" x14ac:dyDescent="0.35">
      <c r="A6003" s="618">
        <v>5914639</v>
      </c>
      <c r="B6003" s="619" t="s">
        <v>26458</v>
      </c>
      <c r="C6003" s="618" t="s">
        <v>799</v>
      </c>
      <c r="D6003" s="620">
        <v>0.74</v>
      </c>
    </row>
    <row r="6004" spans="1:4" ht="9" customHeight="1" x14ac:dyDescent="0.35">
      <c r="A6004" s="618">
        <v>5914640</v>
      </c>
      <c r="B6004" s="619" t="s">
        <v>26459</v>
      </c>
      <c r="C6004" s="618" t="s">
        <v>799</v>
      </c>
      <c r="D6004" s="620">
        <v>0.6</v>
      </c>
    </row>
    <row r="6005" spans="1:4" ht="9" customHeight="1" x14ac:dyDescent="0.35">
      <c r="A6005" s="618">
        <v>5915466</v>
      </c>
      <c r="B6005" s="619" t="s">
        <v>11741</v>
      </c>
      <c r="C6005" s="618" t="s">
        <v>799</v>
      </c>
      <c r="D6005" s="620">
        <v>2.25</v>
      </c>
    </row>
    <row r="6006" spans="1:4" ht="9" customHeight="1" x14ac:dyDescent="0.35">
      <c r="A6006" s="618">
        <v>5915467</v>
      </c>
      <c r="B6006" s="619" t="s">
        <v>11742</v>
      </c>
      <c r="C6006" s="618" t="s">
        <v>799</v>
      </c>
      <c r="D6006" s="620">
        <v>1.8</v>
      </c>
    </row>
    <row r="6007" spans="1:4" ht="9" customHeight="1" x14ac:dyDescent="0.35">
      <c r="A6007" s="618">
        <v>5915468</v>
      </c>
      <c r="B6007" s="619" t="s">
        <v>11743</v>
      </c>
      <c r="C6007" s="618" t="s">
        <v>799</v>
      </c>
      <c r="D6007" s="620">
        <v>1.48</v>
      </c>
    </row>
    <row r="6008" spans="1:4" ht="9" customHeight="1" x14ac:dyDescent="0.35">
      <c r="A6008" s="618">
        <v>5914617</v>
      </c>
      <c r="B6008" s="619" t="s">
        <v>11744</v>
      </c>
      <c r="C6008" s="618" t="s">
        <v>799</v>
      </c>
      <c r="D6008" s="620">
        <v>1.74</v>
      </c>
    </row>
    <row r="6009" spans="1:4" ht="9" customHeight="1" x14ac:dyDescent="0.35">
      <c r="A6009" s="618">
        <v>5914618</v>
      </c>
      <c r="B6009" s="619" t="s">
        <v>11745</v>
      </c>
      <c r="C6009" s="618" t="s">
        <v>799</v>
      </c>
      <c r="D6009" s="620">
        <v>1.39</v>
      </c>
    </row>
    <row r="6010" spans="1:4" ht="9" customHeight="1" x14ac:dyDescent="0.35">
      <c r="A6010" s="618">
        <v>5914619</v>
      </c>
      <c r="B6010" s="619" t="s">
        <v>11746</v>
      </c>
      <c r="C6010" s="618" t="s">
        <v>799</v>
      </c>
      <c r="D6010" s="620">
        <v>1.1399999999999999</v>
      </c>
    </row>
    <row r="6011" spans="1:4" ht="9" customHeight="1" x14ac:dyDescent="0.35">
      <c r="A6011" s="618">
        <v>5915451</v>
      </c>
      <c r="B6011" s="619" t="s">
        <v>11747</v>
      </c>
      <c r="C6011" s="618" t="s">
        <v>799</v>
      </c>
      <c r="D6011" s="620">
        <v>2.91</v>
      </c>
    </row>
    <row r="6012" spans="1:4" ht="9" customHeight="1" x14ac:dyDescent="0.35">
      <c r="A6012" s="618">
        <v>5915452</v>
      </c>
      <c r="B6012" s="619" t="s">
        <v>11748</v>
      </c>
      <c r="C6012" s="618" t="s">
        <v>799</v>
      </c>
      <c r="D6012" s="620">
        <v>2.33</v>
      </c>
    </row>
    <row r="6013" spans="1:4" ht="9" customHeight="1" x14ac:dyDescent="0.35">
      <c r="A6013" s="618">
        <v>5915453</v>
      </c>
      <c r="B6013" s="619" t="s">
        <v>11749</v>
      </c>
      <c r="C6013" s="618" t="s">
        <v>799</v>
      </c>
      <c r="D6013" s="620">
        <v>1.91</v>
      </c>
    </row>
    <row r="6014" spans="1:4" ht="9" customHeight="1" x14ac:dyDescent="0.35">
      <c r="A6014" s="618">
        <v>5915448</v>
      </c>
      <c r="B6014" s="619" t="s">
        <v>11750</v>
      </c>
      <c r="C6014" s="618" t="s">
        <v>799</v>
      </c>
      <c r="D6014" s="620">
        <v>2.2000000000000002</v>
      </c>
    </row>
    <row r="6015" spans="1:4" ht="9" customHeight="1" x14ac:dyDescent="0.35">
      <c r="A6015" s="618">
        <v>5915449</v>
      </c>
      <c r="B6015" s="619" t="s">
        <v>11751</v>
      </c>
      <c r="C6015" s="618" t="s">
        <v>799</v>
      </c>
      <c r="D6015" s="620">
        <v>1.76</v>
      </c>
    </row>
    <row r="6016" spans="1:4" ht="9" customHeight="1" x14ac:dyDescent="0.35">
      <c r="A6016" s="618">
        <v>5915450</v>
      </c>
      <c r="B6016" s="619" t="s">
        <v>11752</v>
      </c>
      <c r="C6016" s="618" t="s">
        <v>799</v>
      </c>
      <c r="D6016" s="620">
        <v>1.44</v>
      </c>
    </row>
    <row r="6017" spans="1:4" ht="9" customHeight="1" x14ac:dyDescent="0.35">
      <c r="A6017" s="618">
        <v>5901641</v>
      </c>
      <c r="B6017" s="619" t="s">
        <v>11753</v>
      </c>
      <c r="C6017" s="618" t="s">
        <v>11754</v>
      </c>
      <c r="D6017" s="620">
        <v>2.13</v>
      </c>
    </row>
    <row r="6018" spans="1:4" ht="9" customHeight="1" x14ac:dyDescent="0.35">
      <c r="A6018" s="618">
        <v>5901642</v>
      </c>
      <c r="B6018" s="619" t="s">
        <v>11755</v>
      </c>
      <c r="C6018" s="618" t="s">
        <v>11754</v>
      </c>
      <c r="D6018" s="620">
        <v>0.52</v>
      </c>
    </row>
    <row r="6019" spans="1:4" ht="9" customHeight="1" x14ac:dyDescent="0.35">
      <c r="A6019" s="618">
        <v>5901643</v>
      </c>
      <c r="B6019" s="619" t="s">
        <v>11756</v>
      </c>
      <c r="C6019" s="618" t="s">
        <v>11754</v>
      </c>
      <c r="D6019" s="620">
        <v>0.49</v>
      </c>
    </row>
    <row r="6020" spans="1:4" ht="9" customHeight="1" x14ac:dyDescent="0.35">
      <c r="A6020" s="618">
        <v>5901644</v>
      </c>
      <c r="B6020" s="619" t="s">
        <v>11757</v>
      </c>
      <c r="C6020" s="618" t="s">
        <v>11754</v>
      </c>
      <c r="D6020" s="620">
        <v>1.24</v>
      </c>
    </row>
    <row r="6021" spans="1:4" ht="9" customHeight="1" x14ac:dyDescent="0.35">
      <c r="A6021" s="618">
        <v>5901645</v>
      </c>
      <c r="B6021" s="619" t="s">
        <v>11758</v>
      </c>
      <c r="C6021" s="618" t="s">
        <v>11754</v>
      </c>
      <c r="D6021" s="620">
        <v>0.47</v>
      </c>
    </row>
    <row r="6022" spans="1:4" ht="9" customHeight="1" x14ac:dyDescent="0.35">
      <c r="A6022" s="618">
        <v>5901646</v>
      </c>
      <c r="B6022" s="619" t="s">
        <v>11759</v>
      </c>
      <c r="C6022" s="618" t="s">
        <v>11754</v>
      </c>
      <c r="D6022" s="620">
        <v>0.96</v>
      </c>
    </row>
    <row r="6023" spans="1:4" ht="9" customHeight="1" x14ac:dyDescent="0.35">
      <c r="A6023" s="618">
        <v>5901647</v>
      </c>
      <c r="B6023" s="619" t="s">
        <v>11760</v>
      </c>
      <c r="C6023" s="618" t="s">
        <v>11754</v>
      </c>
      <c r="D6023" s="620">
        <v>0.83</v>
      </c>
    </row>
    <row r="6024" spans="1:4" ht="9" customHeight="1" x14ac:dyDescent="0.35">
      <c r="A6024" s="618">
        <v>5901648</v>
      </c>
      <c r="B6024" s="619" t="s">
        <v>11761</v>
      </c>
      <c r="C6024" s="618" t="s">
        <v>11754</v>
      </c>
      <c r="D6024" s="620">
        <v>0.73</v>
      </c>
    </row>
    <row r="6025" spans="1:4" ht="9" customHeight="1" x14ac:dyDescent="0.35">
      <c r="A6025" s="618">
        <v>5901649</v>
      </c>
      <c r="B6025" s="619" t="s">
        <v>11762</v>
      </c>
      <c r="C6025" s="618" t="s">
        <v>11754</v>
      </c>
      <c r="D6025" s="620">
        <v>3.11</v>
      </c>
    </row>
    <row r="6026" spans="1:4" ht="9" customHeight="1" x14ac:dyDescent="0.35">
      <c r="A6026" s="618">
        <v>5901650</v>
      </c>
      <c r="B6026" s="619" t="s">
        <v>11763</v>
      </c>
      <c r="C6026" s="618" t="s">
        <v>11754</v>
      </c>
      <c r="D6026" s="620">
        <v>2.0699999999999998</v>
      </c>
    </row>
    <row r="6027" spans="1:4" ht="9" customHeight="1" x14ac:dyDescent="0.35">
      <c r="A6027" s="618">
        <v>5901651</v>
      </c>
      <c r="B6027" s="619" t="s">
        <v>11764</v>
      </c>
      <c r="C6027" s="618" t="s">
        <v>11754</v>
      </c>
      <c r="D6027" s="620">
        <v>0.51</v>
      </c>
    </row>
    <row r="6028" spans="1:4" ht="9" customHeight="1" x14ac:dyDescent="0.35">
      <c r="A6028" s="618">
        <v>5901652</v>
      </c>
      <c r="B6028" s="619" t="s">
        <v>11765</v>
      </c>
      <c r="C6028" s="618" t="s">
        <v>11754</v>
      </c>
      <c r="D6028" s="620">
        <v>0.48</v>
      </c>
    </row>
    <row r="6029" spans="1:4" ht="9" customHeight="1" x14ac:dyDescent="0.35">
      <c r="A6029" s="618">
        <v>5901653</v>
      </c>
      <c r="B6029" s="619" t="s">
        <v>11766</v>
      </c>
      <c r="C6029" s="618" t="s">
        <v>11754</v>
      </c>
      <c r="D6029" s="620">
        <v>1.21</v>
      </c>
    </row>
    <row r="6030" spans="1:4" ht="9" customHeight="1" x14ac:dyDescent="0.35">
      <c r="A6030" s="618">
        <v>5901654</v>
      </c>
      <c r="B6030" s="619" t="s">
        <v>11767</v>
      </c>
      <c r="C6030" s="618" t="s">
        <v>11754</v>
      </c>
      <c r="D6030" s="620">
        <v>0.46</v>
      </c>
    </row>
    <row r="6031" spans="1:4" ht="9" customHeight="1" x14ac:dyDescent="0.35">
      <c r="A6031" s="618">
        <v>5901655</v>
      </c>
      <c r="B6031" s="619" t="s">
        <v>11768</v>
      </c>
      <c r="C6031" s="618" t="s">
        <v>11754</v>
      </c>
      <c r="D6031" s="620">
        <v>0.94</v>
      </c>
    </row>
    <row r="6032" spans="1:4" ht="9" customHeight="1" x14ac:dyDescent="0.35">
      <c r="A6032" s="618">
        <v>5901656</v>
      </c>
      <c r="B6032" s="619" t="s">
        <v>11769</v>
      </c>
      <c r="C6032" s="618" t="s">
        <v>11754</v>
      </c>
      <c r="D6032" s="620">
        <v>0.81</v>
      </c>
    </row>
    <row r="6033" spans="1:4" ht="9" customHeight="1" x14ac:dyDescent="0.35">
      <c r="A6033" s="618">
        <v>5901657</v>
      </c>
      <c r="B6033" s="619" t="s">
        <v>11770</v>
      </c>
      <c r="C6033" s="618" t="s">
        <v>11754</v>
      </c>
      <c r="D6033" s="620">
        <v>0.71</v>
      </c>
    </row>
    <row r="6034" spans="1:4" ht="9" customHeight="1" x14ac:dyDescent="0.35">
      <c r="A6034" s="618">
        <v>5901658</v>
      </c>
      <c r="B6034" s="619" t="s">
        <v>11771</v>
      </c>
      <c r="C6034" s="618" t="s">
        <v>11754</v>
      </c>
      <c r="D6034" s="620">
        <v>3.03</v>
      </c>
    </row>
    <row r="6035" spans="1:4" ht="9" customHeight="1" x14ac:dyDescent="0.35">
      <c r="A6035" s="618">
        <v>5901659</v>
      </c>
      <c r="B6035" s="619" t="s">
        <v>11772</v>
      </c>
      <c r="C6035" s="618" t="s">
        <v>11754</v>
      </c>
      <c r="D6035" s="620">
        <v>2.09</v>
      </c>
    </row>
    <row r="6036" spans="1:4" ht="9" customHeight="1" x14ac:dyDescent="0.35">
      <c r="A6036" s="618">
        <v>5901660</v>
      </c>
      <c r="B6036" s="619" t="s">
        <v>11773</v>
      </c>
      <c r="C6036" s="618" t="s">
        <v>11754</v>
      </c>
      <c r="D6036" s="620">
        <v>0.52</v>
      </c>
    </row>
    <row r="6037" spans="1:4" ht="9" customHeight="1" x14ac:dyDescent="0.35">
      <c r="A6037" s="618">
        <v>5901661</v>
      </c>
      <c r="B6037" s="619" t="s">
        <v>11774</v>
      </c>
      <c r="C6037" s="618" t="s">
        <v>11754</v>
      </c>
      <c r="D6037" s="620">
        <v>0.48</v>
      </c>
    </row>
    <row r="6038" spans="1:4" ht="9" customHeight="1" x14ac:dyDescent="0.35">
      <c r="A6038" s="618">
        <v>5901662</v>
      </c>
      <c r="B6038" s="619" t="s">
        <v>11775</v>
      </c>
      <c r="C6038" s="618" t="s">
        <v>11754</v>
      </c>
      <c r="D6038" s="620">
        <v>1.22</v>
      </c>
    </row>
    <row r="6039" spans="1:4" ht="9" customHeight="1" x14ac:dyDescent="0.35">
      <c r="A6039" s="618">
        <v>5901663</v>
      </c>
      <c r="B6039" s="619" t="s">
        <v>11776</v>
      </c>
      <c r="C6039" s="618" t="s">
        <v>11754</v>
      </c>
      <c r="D6039" s="620">
        <v>0.47</v>
      </c>
    </row>
    <row r="6040" spans="1:4" ht="9" customHeight="1" x14ac:dyDescent="0.35">
      <c r="A6040" s="618">
        <v>5901664</v>
      </c>
      <c r="B6040" s="619" t="s">
        <v>11777</v>
      </c>
      <c r="C6040" s="618" t="s">
        <v>11754</v>
      </c>
      <c r="D6040" s="620">
        <v>0.95</v>
      </c>
    </row>
    <row r="6041" spans="1:4" ht="9" customHeight="1" x14ac:dyDescent="0.35">
      <c r="A6041" s="618">
        <v>5901665</v>
      </c>
      <c r="B6041" s="619" t="s">
        <v>11778</v>
      </c>
      <c r="C6041" s="618" t="s">
        <v>11754</v>
      </c>
      <c r="D6041" s="620">
        <v>0.82</v>
      </c>
    </row>
    <row r="6042" spans="1:4" ht="18" customHeight="1" x14ac:dyDescent="0.35">
      <c r="A6042" s="618">
        <v>5901666</v>
      </c>
      <c r="B6042" s="619" t="s">
        <v>11779</v>
      </c>
      <c r="C6042" s="618" t="s">
        <v>11754</v>
      </c>
      <c r="D6042" s="620">
        <v>0.71</v>
      </c>
    </row>
    <row r="6043" spans="1:4" ht="9" customHeight="1" x14ac:dyDescent="0.35">
      <c r="A6043" s="618">
        <v>5901667</v>
      </c>
      <c r="B6043" s="619" t="s">
        <v>11780</v>
      </c>
      <c r="C6043" s="618" t="s">
        <v>11754</v>
      </c>
      <c r="D6043" s="620">
        <v>3.06</v>
      </c>
    </row>
    <row r="6044" spans="1:4" ht="9" customHeight="1" x14ac:dyDescent="0.35">
      <c r="A6044" s="618">
        <v>5914511</v>
      </c>
      <c r="B6044" s="619" t="s">
        <v>11781</v>
      </c>
      <c r="C6044" s="618" t="s">
        <v>799</v>
      </c>
      <c r="D6044" s="620">
        <v>0.28999999999999998</v>
      </c>
    </row>
    <row r="6045" spans="1:4" ht="9" customHeight="1" x14ac:dyDescent="0.35">
      <c r="A6045" s="618">
        <v>5914510</v>
      </c>
      <c r="B6045" s="619" t="s">
        <v>11782</v>
      </c>
      <c r="C6045" s="618" t="s">
        <v>799</v>
      </c>
      <c r="D6045" s="620">
        <v>0.26</v>
      </c>
    </row>
    <row r="6046" spans="1:4" ht="9" customHeight="1" x14ac:dyDescent="0.35">
      <c r="A6046" s="618">
        <v>5906597</v>
      </c>
      <c r="B6046" s="619" t="s">
        <v>26460</v>
      </c>
      <c r="C6046" s="618" t="s">
        <v>11783</v>
      </c>
      <c r="D6046" s="620">
        <v>14.81</v>
      </c>
    </row>
    <row r="6047" spans="1:4" ht="9" customHeight="1" x14ac:dyDescent="0.35">
      <c r="A6047" s="618">
        <v>5906598</v>
      </c>
      <c r="B6047" s="619" t="s">
        <v>26461</v>
      </c>
      <c r="C6047" s="618" t="s">
        <v>11783</v>
      </c>
      <c r="D6047" s="620">
        <v>11.87</v>
      </c>
    </row>
    <row r="6048" spans="1:4" ht="9" customHeight="1" x14ac:dyDescent="0.35">
      <c r="A6048" s="618">
        <v>5906599</v>
      </c>
      <c r="B6048" s="619" t="s">
        <v>26462</v>
      </c>
      <c r="C6048" s="618" t="s">
        <v>11783</v>
      </c>
      <c r="D6048" s="620">
        <v>9.7200000000000006</v>
      </c>
    </row>
    <row r="6049" spans="1:4" ht="9" customHeight="1" x14ac:dyDescent="0.35">
      <c r="A6049" s="618">
        <v>5906594</v>
      </c>
      <c r="B6049" s="619" t="s">
        <v>26463</v>
      </c>
      <c r="C6049" s="618" t="s">
        <v>11783</v>
      </c>
      <c r="D6049" s="620">
        <v>9.8800000000000008</v>
      </c>
    </row>
    <row r="6050" spans="1:4" ht="9" customHeight="1" x14ac:dyDescent="0.35">
      <c r="A6050" s="618">
        <v>5906595</v>
      </c>
      <c r="B6050" s="619" t="s">
        <v>26464</v>
      </c>
      <c r="C6050" s="618" t="s">
        <v>11783</v>
      </c>
      <c r="D6050" s="620">
        <v>7.91</v>
      </c>
    </row>
    <row r="6051" spans="1:4" ht="9" customHeight="1" x14ac:dyDescent="0.35">
      <c r="A6051" s="618">
        <v>5906596</v>
      </c>
      <c r="B6051" s="619" t="s">
        <v>26465</v>
      </c>
      <c r="C6051" s="618" t="s">
        <v>11783</v>
      </c>
      <c r="D6051" s="620">
        <v>6.48</v>
      </c>
    </row>
    <row r="6052" spans="1:4" ht="9" customHeight="1" x14ac:dyDescent="0.35">
      <c r="A6052" s="618">
        <v>5901668</v>
      </c>
      <c r="B6052" s="619" t="s">
        <v>11784</v>
      </c>
      <c r="C6052" s="618" t="s">
        <v>11754</v>
      </c>
      <c r="D6052" s="620">
        <v>2.14</v>
      </c>
    </row>
    <row r="6053" spans="1:4" ht="9" customHeight="1" x14ac:dyDescent="0.35">
      <c r="A6053" s="618">
        <v>5901669</v>
      </c>
      <c r="B6053" s="619" t="s">
        <v>11785</v>
      </c>
      <c r="C6053" s="618" t="s">
        <v>11754</v>
      </c>
      <c r="D6053" s="620">
        <v>0.53</v>
      </c>
    </row>
    <row r="6054" spans="1:4" ht="9" customHeight="1" x14ac:dyDescent="0.35">
      <c r="A6054" s="618">
        <v>5901670</v>
      </c>
      <c r="B6054" s="619" t="s">
        <v>11786</v>
      </c>
      <c r="C6054" s="618" t="s">
        <v>11754</v>
      </c>
      <c r="D6054" s="620">
        <v>0.49</v>
      </c>
    </row>
    <row r="6055" spans="1:4" ht="9" customHeight="1" x14ac:dyDescent="0.35">
      <c r="A6055" s="618">
        <v>5901671</v>
      </c>
      <c r="B6055" s="619" t="s">
        <v>11787</v>
      </c>
      <c r="C6055" s="618" t="s">
        <v>11754</v>
      </c>
      <c r="D6055" s="620">
        <v>1.25</v>
      </c>
    </row>
    <row r="6056" spans="1:4" ht="9" customHeight="1" x14ac:dyDescent="0.35">
      <c r="A6056" s="618">
        <v>5901672</v>
      </c>
      <c r="B6056" s="619" t="s">
        <v>11788</v>
      </c>
      <c r="C6056" s="618" t="s">
        <v>11754</v>
      </c>
      <c r="D6056" s="620">
        <v>0.48</v>
      </c>
    </row>
    <row r="6057" spans="1:4" ht="9" customHeight="1" x14ac:dyDescent="0.35">
      <c r="A6057" s="618">
        <v>5901673</v>
      </c>
      <c r="B6057" s="619" t="s">
        <v>11789</v>
      </c>
      <c r="C6057" s="618" t="s">
        <v>11754</v>
      </c>
      <c r="D6057" s="620">
        <v>0.97</v>
      </c>
    </row>
    <row r="6058" spans="1:4" ht="9" customHeight="1" x14ac:dyDescent="0.35">
      <c r="A6058" s="618">
        <v>5901674</v>
      </c>
      <c r="B6058" s="619" t="s">
        <v>11790</v>
      </c>
      <c r="C6058" s="618" t="s">
        <v>11754</v>
      </c>
      <c r="D6058" s="620">
        <v>0.84</v>
      </c>
    </row>
    <row r="6059" spans="1:4" ht="9" customHeight="1" x14ac:dyDescent="0.35">
      <c r="A6059" s="618">
        <v>5901675</v>
      </c>
      <c r="B6059" s="619" t="s">
        <v>11791</v>
      </c>
      <c r="C6059" s="618" t="s">
        <v>11754</v>
      </c>
      <c r="D6059" s="620">
        <v>0.73</v>
      </c>
    </row>
    <row r="6060" spans="1:4" ht="9" customHeight="1" x14ac:dyDescent="0.35">
      <c r="A6060" s="618">
        <v>5901676</v>
      </c>
      <c r="B6060" s="619" t="s">
        <v>11792</v>
      </c>
      <c r="C6060" s="618" t="s">
        <v>11754</v>
      </c>
      <c r="D6060" s="620">
        <v>3.13</v>
      </c>
    </row>
    <row r="6061" spans="1:4" ht="9" customHeight="1" x14ac:dyDescent="0.35">
      <c r="A6061" s="618">
        <v>5901677</v>
      </c>
      <c r="B6061" s="619" t="s">
        <v>11793</v>
      </c>
      <c r="C6061" s="618" t="s">
        <v>11754</v>
      </c>
      <c r="D6061" s="620">
        <v>2.1</v>
      </c>
    </row>
    <row r="6062" spans="1:4" ht="9" customHeight="1" x14ac:dyDescent="0.35">
      <c r="A6062" s="618">
        <v>5901678</v>
      </c>
      <c r="B6062" s="619" t="s">
        <v>11794</v>
      </c>
      <c r="C6062" s="618" t="s">
        <v>11754</v>
      </c>
      <c r="D6062" s="620">
        <v>0.52</v>
      </c>
    </row>
    <row r="6063" spans="1:4" ht="9" customHeight="1" x14ac:dyDescent="0.35">
      <c r="A6063" s="618">
        <v>5901679</v>
      </c>
      <c r="B6063" s="619" t="s">
        <v>11795</v>
      </c>
      <c r="C6063" s="618" t="s">
        <v>11754</v>
      </c>
      <c r="D6063" s="620">
        <v>0.48</v>
      </c>
    </row>
    <row r="6064" spans="1:4" ht="9" customHeight="1" x14ac:dyDescent="0.35">
      <c r="A6064" s="618">
        <v>5901680</v>
      </c>
      <c r="B6064" s="619" t="s">
        <v>11796</v>
      </c>
      <c r="C6064" s="618" t="s">
        <v>11754</v>
      </c>
      <c r="D6064" s="620">
        <v>1.23</v>
      </c>
    </row>
    <row r="6065" spans="1:4" ht="9" customHeight="1" x14ac:dyDescent="0.35">
      <c r="A6065" s="618">
        <v>5901681</v>
      </c>
      <c r="B6065" s="619" t="s">
        <v>11797</v>
      </c>
      <c r="C6065" s="618" t="s">
        <v>11754</v>
      </c>
      <c r="D6065" s="620">
        <v>0.47</v>
      </c>
    </row>
    <row r="6066" spans="1:4" ht="9" customHeight="1" x14ac:dyDescent="0.35">
      <c r="A6066" s="618">
        <v>5901682</v>
      </c>
      <c r="B6066" s="619" t="s">
        <v>11798</v>
      </c>
      <c r="C6066" s="618" t="s">
        <v>11754</v>
      </c>
      <c r="D6066" s="620">
        <v>0.96</v>
      </c>
    </row>
    <row r="6067" spans="1:4" ht="9" customHeight="1" x14ac:dyDescent="0.35">
      <c r="A6067" s="618">
        <v>5901683</v>
      </c>
      <c r="B6067" s="619" t="s">
        <v>11799</v>
      </c>
      <c r="C6067" s="618" t="s">
        <v>11754</v>
      </c>
      <c r="D6067" s="620">
        <v>0.82</v>
      </c>
    </row>
    <row r="6068" spans="1:4" ht="9" customHeight="1" x14ac:dyDescent="0.35">
      <c r="A6068" s="618">
        <v>5901684</v>
      </c>
      <c r="B6068" s="619" t="s">
        <v>11800</v>
      </c>
      <c r="C6068" s="618" t="s">
        <v>11754</v>
      </c>
      <c r="D6068" s="620">
        <v>0.72</v>
      </c>
    </row>
    <row r="6069" spans="1:4" ht="9" customHeight="1" x14ac:dyDescent="0.35">
      <c r="A6069" s="618">
        <v>5901685</v>
      </c>
      <c r="B6069" s="619" t="s">
        <v>11801</v>
      </c>
      <c r="C6069" s="618" t="s">
        <v>11754</v>
      </c>
      <c r="D6069" s="620">
        <v>3.08</v>
      </c>
    </row>
    <row r="6070" spans="1:4" ht="9" customHeight="1" x14ac:dyDescent="0.35">
      <c r="A6070" s="618">
        <v>5914360</v>
      </c>
      <c r="B6070" s="619" t="s">
        <v>26466</v>
      </c>
      <c r="C6070" s="618" t="s">
        <v>799</v>
      </c>
      <c r="D6070" s="620">
        <v>1.35</v>
      </c>
    </row>
    <row r="6071" spans="1:4" ht="9" customHeight="1" x14ac:dyDescent="0.35">
      <c r="A6071" s="618">
        <v>5914361</v>
      </c>
      <c r="B6071" s="619" t="s">
        <v>26467</v>
      </c>
      <c r="C6071" s="618" t="s">
        <v>799</v>
      </c>
      <c r="D6071" s="620">
        <v>1.08</v>
      </c>
    </row>
    <row r="6072" spans="1:4" ht="9" customHeight="1" x14ac:dyDescent="0.35">
      <c r="A6072" s="618">
        <v>5914362</v>
      </c>
      <c r="B6072" s="619" t="s">
        <v>26468</v>
      </c>
      <c r="C6072" s="618" t="s">
        <v>799</v>
      </c>
      <c r="D6072" s="620">
        <v>1</v>
      </c>
    </row>
    <row r="6073" spans="1:4" ht="9" customHeight="1" x14ac:dyDescent="0.35">
      <c r="A6073" s="618">
        <v>5914364</v>
      </c>
      <c r="B6073" s="619" t="s">
        <v>11802</v>
      </c>
      <c r="C6073" s="618" t="s">
        <v>799</v>
      </c>
      <c r="D6073" s="620">
        <v>1</v>
      </c>
    </row>
    <row r="6074" spans="1:4" ht="9" customHeight="1" x14ac:dyDescent="0.35">
      <c r="A6074" s="618">
        <v>5914365</v>
      </c>
      <c r="B6074" s="619" t="s">
        <v>11803</v>
      </c>
      <c r="C6074" s="618" t="s">
        <v>799</v>
      </c>
      <c r="D6074" s="620">
        <v>0.8</v>
      </c>
    </row>
    <row r="6075" spans="1:4" ht="9" customHeight="1" x14ac:dyDescent="0.35">
      <c r="A6075" s="618">
        <v>5914366</v>
      </c>
      <c r="B6075" s="619" t="s">
        <v>11804</v>
      </c>
      <c r="C6075" s="618" t="s">
        <v>799</v>
      </c>
      <c r="D6075" s="620">
        <v>0.7</v>
      </c>
    </row>
    <row r="6076" spans="1:4" ht="9" customHeight="1" x14ac:dyDescent="0.35">
      <c r="A6076" s="618">
        <v>5914315</v>
      </c>
      <c r="B6076" s="619" t="s">
        <v>26469</v>
      </c>
      <c r="C6076" s="618" t="s">
        <v>799</v>
      </c>
      <c r="D6076" s="620">
        <v>0.94</v>
      </c>
    </row>
    <row r="6077" spans="1:4" ht="9" customHeight="1" x14ac:dyDescent="0.35">
      <c r="A6077" s="618">
        <v>5914330</v>
      </c>
      <c r="B6077" s="619" t="s">
        <v>26470</v>
      </c>
      <c r="C6077" s="618" t="s">
        <v>799</v>
      </c>
      <c r="D6077" s="620">
        <v>0.75</v>
      </c>
    </row>
    <row r="6078" spans="1:4" ht="9" customHeight="1" x14ac:dyDescent="0.35">
      <c r="A6078" s="618">
        <v>5914345</v>
      </c>
      <c r="B6078" s="619" t="s">
        <v>26471</v>
      </c>
      <c r="C6078" s="618" t="s">
        <v>799</v>
      </c>
      <c r="D6078" s="620">
        <v>0.69</v>
      </c>
    </row>
    <row r="6079" spans="1:4" ht="9" customHeight="1" x14ac:dyDescent="0.35">
      <c r="A6079" s="618">
        <v>5914367</v>
      </c>
      <c r="B6079" s="619" t="s">
        <v>11805</v>
      </c>
      <c r="C6079" s="618" t="s">
        <v>799</v>
      </c>
      <c r="D6079" s="620">
        <v>1.93</v>
      </c>
    </row>
    <row r="6080" spans="1:4" ht="9" customHeight="1" x14ac:dyDescent="0.35">
      <c r="A6080" s="618">
        <v>5914368</v>
      </c>
      <c r="B6080" s="619" t="s">
        <v>11806</v>
      </c>
      <c r="C6080" s="618" t="s">
        <v>799</v>
      </c>
      <c r="D6080" s="620">
        <v>1.55</v>
      </c>
    </row>
    <row r="6081" spans="1:4" ht="9" customHeight="1" x14ac:dyDescent="0.35">
      <c r="A6081" s="618">
        <v>5914369</v>
      </c>
      <c r="B6081" s="619" t="s">
        <v>11807</v>
      </c>
      <c r="C6081" s="618" t="s">
        <v>799</v>
      </c>
      <c r="D6081" s="620">
        <v>1.27</v>
      </c>
    </row>
    <row r="6082" spans="1:4" ht="9" customHeight="1" x14ac:dyDescent="0.35">
      <c r="A6082" s="618">
        <v>5914489</v>
      </c>
      <c r="B6082" s="619" t="s">
        <v>11808</v>
      </c>
      <c r="C6082" s="618" t="s">
        <v>799</v>
      </c>
      <c r="D6082" s="620">
        <v>0.26</v>
      </c>
    </row>
    <row r="6083" spans="1:4" ht="9" customHeight="1" x14ac:dyDescent="0.35">
      <c r="A6083" s="618">
        <v>5914491</v>
      </c>
      <c r="B6083" s="619" t="s">
        <v>11809</v>
      </c>
      <c r="C6083" s="618" t="s">
        <v>799</v>
      </c>
      <c r="D6083" s="620">
        <v>0.28999999999999998</v>
      </c>
    </row>
    <row r="6084" spans="1:4" ht="9" customHeight="1" x14ac:dyDescent="0.35">
      <c r="A6084" s="618">
        <v>5914490</v>
      </c>
      <c r="B6084" s="619" t="s">
        <v>11810</v>
      </c>
      <c r="C6084" s="618" t="s">
        <v>799</v>
      </c>
      <c r="D6084" s="620">
        <v>0.26</v>
      </c>
    </row>
    <row r="6085" spans="1:4" ht="9" customHeight="1" x14ac:dyDescent="0.35">
      <c r="A6085" s="618">
        <v>5914495</v>
      </c>
      <c r="B6085" s="619" t="s">
        <v>11811</v>
      </c>
      <c r="C6085" s="618" t="s">
        <v>799</v>
      </c>
      <c r="D6085" s="620">
        <v>1.69</v>
      </c>
    </row>
    <row r="6086" spans="1:4" ht="9" customHeight="1" x14ac:dyDescent="0.35">
      <c r="A6086" s="618">
        <v>5914494</v>
      </c>
      <c r="B6086" s="619" t="s">
        <v>11812</v>
      </c>
      <c r="C6086" s="618" t="s">
        <v>799</v>
      </c>
      <c r="D6086" s="620">
        <v>3.72</v>
      </c>
    </row>
    <row r="6087" spans="1:4" ht="9" customHeight="1" x14ac:dyDescent="0.35">
      <c r="A6087" s="618">
        <v>5914487</v>
      </c>
      <c r="B6087" s="619" t="s">
        <v>11813</v>
      </c>
      <c r="C6087" s="618" t="s">
        <v>799</v>
      </c>
      <c r="D6087" s="620">
        <v>0.26</v>
      </c>
    </row>
    <row r="6088" spans="1:4" ht="9" customHeight="1" x14ac:dyDescent="0.35">
      <c r="A6088" s="618">
        <v>5914488</v>
      </c>
      <c r="B6088" s="619" t="s">
        <v>11814</v>
      </c>
      <c r="C6088" s="618" t="s">
        <v>799</v>
      </c>
      <c r="D6088" s="620">
        <v>0.28999999999999998</v>
      </c>
    </row>
    <row r="6089" spans="1:4" ht="9" customHeight="1" x14ac:dyDescent="0.35">
      <c r="A6089" s="618">
        <v>5914493</v>
      </c>
      <c r="B6089" s="619" t="s">
        <v>11815</v>
      </c>
      <c r="C6089" s="618" t="s">
        <v>799</v>
      </c>
      <c r="D6089" s="620">
        <v>6.26</v>
      </c>
    </row>
    <row r="6090" spans="1:4" ht="9" customHeight="1" x14ac:dyDescent="0.35">
      <c r="A6090" s="618">
        <v>5914492</v>
      </c>
      <c r="B6090" s="619" t="s">
        <v>11816</v>
      </c>
      <c r="C6090" s="618" t="s">
        <v>799</v>
      </c>
      <c r="D6090" s="620">
        <v>14.8</v>
      </c>
    </row>
    <row r="6091" spans="1:4" ht="9" customHeight="1" x14ac:dyDescent="0.35">
      <c r="A6091" s="618">
        <v>5914482</v>
      </c>
      <c r="B6091" s="619" t="s">
        <v>11817</v>
      </c>
      <c r="C6091" s="618" t="s">
        <v>799</v>
      </c>
      <c r="D6091" s="620">
        <v>0.66</v>
      </c>
    </row>
    <row r="6092" spans="1:4" ht="9" customHeight="1" x14ac:dyDescent="0.35">
      <c r="A6092" s="618">
        <v>5914483</v>
      </c>
      <c r="B6092" s="619" t="s">
        <v>11818</v>
      </c>
      <c r="C6092" s="618" t="s">
        <v>799</v>
      </c>
      <c r="D6092" s="620">
        <v>0.49</v>
      </c>
    </row>
    <row r="6093" spans="1:4" ht="9" customHeight="1" x14ac:dyDescent="0.35">
      <c r="A6093" s="618">
        <v>5914480</v>
      </c>
      <c r="B6093" s="619" t="s">
        <v>11819</v>
      </c>
      <c r="C6093" s="618" t="s">
        <v>799</v>
      </c>
      <c r="D6093" s="620">
        <v>0.69</v>
      </c>
    </row>
    <row r="6094" spans="1:4" ht="9" customHeight="1" x14ac:dyDescent="0.35">
      <c r="A6094" s="618">
        <v>5914481</v>
      </c>
      <c r="B6094" s="619" t="s">
        <v>11820</v>
      </c>
      <c r="C6094" s="618" t="s">
        <v>799</v>
      </c>
      <c r="D6094" s="620">
        <v>0.45</v>
      </c>
    </row>
    <row r="6095" spans="1:4" ht="9" customHeight="1" x14ac:dyDescent="0.35">
      <c r="A6095" s="618">
        <v>5914485</v>
      </c>
      <c r="B6095" s="619" t="s">
        <v>11821</v>
      </c>
      <c r="C6095" s="618" t="s">
        <v>799</v>
      </c>
      <c r="D6095" s="620">
        <v>4.3099999999999996</v>
      </c>
    </row>
    <row r="6096" spans="1:4" ht="9" customHeight="1" x14ac:dyDescent="0.35">
      <c r="A6096" s="618">
        <v>5914486</v>
      </c>
      <c r="B6096" s="619" t="s">
        <v>11822</v>
      </c>
      <c r="C6096" s="618" t="s">
        <v>799</v>
      </c>
      <c r="D6096" s="620">
        <v>5.32</v>
      </c>
    </row>
    <row r="6097" spans="1:4" ht="9" customHeight="1" x14ac:dyDescent="0.35">
      <c r="A6097" s="618">
        <v>5914484</v>
      </c>
      <c r="B6097" s="619" t="s">
        <v>11823</v>
      </c>
      <c r="C6097" s="618" t="s">
        <v>799</v>
      </c>
      <c r="D6097" s="620">
        <v>3.73</v>
      </c>
    </row>
    <row r="6098" spans="1:4" ht="9" customHeight="1" x14ac:dyDescent="0.35">
      <c r="A6098" s="618">
        <v>5914620</v>
      </c>
      <c r="B6098" s="619" t="s">
        <v>11824</v>
      </c>
      <c r="C6098" s="618" t="s">
        <v>799</v>
      </c>
      <c r="D6098" s="620">
        <v>3.48</v>
      </c>
    </row>
    <row r="6099" spans="1:4" ht="9" customHeight="1" x14ac:dyDescent="0.35">
      <c r="A6099" s="618">
        <v>5914621</v>
      </c>
      <c r="B6099" s="619" t="s">
        <v>11825</v>
      </c>
      <c r="C6099" s="618" t="s">
        <v>799</v>
      </c>
      <c r="D6099" s="620">
        <v>2.79</v>
      </c>
    </row>
    <row r="6100" spans="1:4" ht="9" customHeight="1" x14ac:dyDescent="0.35">
      <c r="A6100" s="618">
        <v>5914622</v>
      </c>
      <c r="B6100" s="619" t="s">
        <v>11826</v>
      </c>
      <c r="C6100" s="618" t="s">
        <v>799</v>
      </c>
      <c r="D6100" s="620">
        <v>2.2799999999999998</v>
      </c>
    </row>
    <row r="6101" spans="1:4" ht="9" customHeight="1" x14ac:dyDescent="0.35">
      <c r="A6101" s="618">
        <v>5901695</v>
      </c>
      <c r="B6101" s="619" t="s">
        <v>11827</v>
      </c>
      <c r="C6101" s="618" t="s">
        <v>11754</v>
      </c>
      <c r="D6101" s="620">
        <v>1.1599999999999999</v>
      </c>
    </row>
    <row r="6102" spans="1:4" ht="9" customHeight="1" x14ac:dyDescent="0.35">
      <c r="A6102" s="618">
        <v>5901696</v>
      </c>
      <c r="B6102" s="619" t="s">
        <v>11828</v>
      </c>
      <c r="C6102" s="618" t="s">
        <v>11754</v>
      </c>
      <c r="D6102" s="620">
        <v>0.86</v>
      </c>
    </row>
    <row r="6103" spans="1:4" ht="9" customHeight="1" x14ac:dyDescent="0.35">
      <c r="A6103" s="618">
        <v>5901697</v>
      </c>
      <c r="B6103" s="619" t="s">
        <v>11829</v>
      </c>
      <c r="C6103" s="618" t="s">
        <v>11754</v>
      </c>
      <c r="D6103" s="620">
        <v>2.5299999999999998</v>
      </c>
    </row>
    <row r="6104" spans="1:4" ht="9" customHeight="1" x14ac:dyDescent="0.35">
      <c r="A6104" s="618">
        <v>5901698</v>
      </c>
      <c r="B6104" s="619" t="s">
        <v>11830</v>
      </c>
      <c r="C6104" s="618" t="s">
        <v>11754</v>
      </c>
      <c r="D6104" s="620">
        <v>2.5299999999999998</v>
      </c>
    </row>
    <row r="6105" spans="1:4" ht="9" customHeight="1" x14ac:dyDescent="0.35">
      <c r="A6105" s="618">
        <v>5916654</v>
      </c>
      <c r="B6105" s="619" t="s">
        <v>11831</v>
      </c>
      <c r="C6105" s="618" t="s">
        <v>11754</v>
      </c>
      <c r="D6105" s="620">
        <v>2.09</v>
      </c>
    </row>
    <row r="6106" spans="1:4" ht="9" customHeight="1" x14ac:dyDescent="0.35">
      <c r="A6106" s="618">
        <v>5916637</v>
      </c>
      <c r="B6106" s="619" t="s">
        <v>11832</v>
      </c>
      <c r="C6106" s="618" t="s">
        <v>11754</v>
      </c>
      <c r="D6106" s="620">
        <v>7.34</v>
      </c>
    </row>
    <row r="6107" spans="1:4" ht="9" customHeight="1" x14ac:dyDescent="0.35">
      <c r="A6107" s="618">
        <v>5916618</v>
      </c>
      <c r="B6107" s="619" t="s">
        <v>11833</v>
      </c>
      <c r="C6107" s="618" t="s">
        <v>11754</v>
      </c>
      <c r="D6107" s="620">
        <v>7.34</v>
      </c>
    </row>
    <row r="6108" spans="1:4" ht="9" customHeight="1" x14ac:dyDescent="0.35">
      <c r="A6108" s="618">
        <v>5914334</v>
      </c>
      <c r="B6108" s="619" t="s">
        <v>11834</v>
      </c>
      <c r="C6108" s="618" t="s">
        <v>799</v>
      </c>
      <c r="D6108" s="620">
        <v>1.22</v>
      </c>
    </row>
    <row r="6109" spans="1:4" ht="9" customHeight="1" x14ac:dyDescent="0.35">
      <c r="A6109" s="618">
        <v>5914335</v>
      </c>
      <c r="B6109" s="619" t="s">
        <v>11835</v>
      </c>
      <c r="C6109" s="618" t="s">
        <v>799</v>
      </c>
      <c r="D6109" s="620">
        <v>0.98</v>
      </c>
    </row>
    <row r="6110" spans="1:4" ht="9" customHeight="1" x14ac:dyDescent="0.35">
      <c r="A6110" s="618">
        <v>5914336</v>
      </c>
      <c r="B6110" s="619" t="s">
        <v>11836</v>
      </c>
      <c r="C6110" s="618" t="s">
        <v>799</v>
      </c>
      <c r="D6110" s="620">
        <v>0.84</v>
      </c>
    </row>
    <row r="6111" spans="1:4" ht="9" customHeight="1" x14ac:dyDescent="0.35">
      <c r="A6111" s="618">
        <v>5914346</v>
      </c>
      <c r="B6111" s="619" t="s">
        <v>11837</v>
      </c>
      <c r="C6111" s="618" t="s">
        <v>799</v>
      </c>
      <c r="D6111" s="620">
        <v>1.71</v>
      </c>
    </row>
    <row r="6112" spans="1:4" ht="9" customHeight="1" x14ac:dyDescent="0.35">
      <c r="A6112" s="618">
        <v>5914347</v>
      </c>
      <c r="B6112" s="619" t="s">
        <v>11838</v>
      </c>
      <c r="C6112" s="618" t="s">
        <v>799</v>
      </c>
      <c r="D6112" s="620">
        <v>1.37</v>
      </c>
    </row>
    <row r="6113" spans="1:4" ht="9" customHeight="1" x14ac:dyDescent="0.35">
      <c r="A6113" s="618">
        <v>5914348</v>
      </c>
      <c r="B6113" s="619" t="s">
        <v>11839</v>
      </c>
      <c r="C6113" s="618" t="s">
        <v>799</v>
      </c>
      <c r="D6113" s="620">
        <v>1.1200000000000001</v>
      </c>
    </row>
    <row r="6114" spans="1:4" ht="9" customHeight="1" x14ac:dyDescent="0.35">
      <c r="A6114" s="618">
        <v>5914611</v>
      </c>
      <c r="B6114" s="619" t="s">
        <v>11840</v>
      </c>
      <c r="C6114" s="618" t="s">
        <v>799</v>
      </c>
      <c r="D6114" s="620">
        <v>1.38</v>
      </c>
    </row>
    <row r="6115" spans="1:4" ht="9" customHeight="1" x14ac:dyDescent="0.35">
      <c r="A6115" s="618">
        <v>5914613</v>
      </c>
      <c r="B6115" s="619" t="s">
        <v>11841</v>
      </c>
      <c r="C6115" s="618" t="s">
        <v>799</v>
      </c>
      <c r="D6115" s="620">
        <v>1.1100000000000001</v>
      </c>
    </row>
    <row r="6116" spans="1:4" ht="9" customHeight="1" x14ac:dyDescent="0.35">
      <c r="A6116" s="618">
        <v>5914612</v>
      </c>
      <c r="B6116" s="619" t="s">
        <v>11842</v>
      </c>
      <c r="C6116" s="618" t="s">
        <v>799</v>
      </c>
      <c r="D6116" s="620">
        <v>0.9</v>
      </c>
    </row>
    <row r="6117" spans="1:4" ht="9" customHeight="1" x14ac:dyDescent="0.35">
      <c r="A6117" s="618">
        <v>5901686</v>
      </c>
      <c r="B6117" s="619" t="s">
        <v>11843</v>
      </c>
      <c r="C6117" s="618" t="s">
        <v>11754</v>
      </c>
      <c r="D6117" s="620">
        <v>6.09</v>
      </c>
    </row>
    <row r="6118" spans="1:4" ht="9" customHeight="1" x14ac:dyDescent="0.35">
      <c r="A6118" s="618">
        <v>5901687</v>
      </c>
      <c r="B6118" s="619" t="s">
        <v>11844</v>
      </c>
      <c r="C6118" s="618" t="s">
        <v>11754</v>
      </c>
      <c r="D6118" s="620">
        <v>1.5</v>
      </c>
    </row>
    <row r="6119" spans="1:4" ht="9" customHeight="1" x14ac:dyDescent="0.35">
      <c r="A6119" s="618">
        <v>5901688</v>
      </c>
      <c r="B6119" s="619" t="s">
        <v>11845</v>
      </c>
      <c r="C6119" s="618" t="s">
        <v>11754</v>
      </c>
      <c r="D6119" s="620">
        <v>1.4</v>
      </c>
    </row>
    <row r="6120" spans="1:4" ht="9" customHeight="1" x14ac:dyDescent="0.35">
      <c r="A6120" s="618">
        <v>5901689</v>
      </c>
      <c r="B6120" s="619" t="s">
        <v>11846</v>
      </c>
      <c r="C6120" s="618" t="s">
        <v>11754</v>
      </c>
      <c r="D6120" s="620">
        <v>3.55</v>
      </c>
    </row>
    <row r="6121" spans="1:4" ht="9" customHeight="1" x14ac:dyDescent="0.35">
      <c r="A6121" s="618">
        <v>5901690</v>
      </c>
      <c r="B6121" s="619" t="s">
        <v>11847</v>
      </c>
      <c r="C6121" s="618" t="s">
        <v>11754</v>
      </c>
      <c r="D6121" s="620">
        <v>1.36</v>
      </c>
    </row>
    <row r="6122" spans="1:4" ht="9" customHeight="1" x14ac:dyDescent="0.35">
      <c r="A6122" s="618">
        <v>5901691</v>
      </c>
      <c r="B6122" s="619" t="s">
        <v>11848</v>
      </c>
      <c r="C6122" s="618" t="s">
        <v>11754</v>
      </c>
      <c r="D6122" s="620">
        <v>2.76</v>
      </c>
    </row>
    <row r="6123" spans="1:4" ht="9" customHeight="1" x14ac:dyDescent="0.35">
      <c r="A6123" s="618">
        <v>5901692</v>
      </c>
      <c r="B6123" s="619" t="s">
        <v>11849</v>
      </c>
      <c r="C6123" s="618" t="s">
        <v>11754</v>
      </c>
      <c r="D6123" s="620">
        <v>2.38</v>
      </c>
    </row>
    <row r="6124" spans="1:4" ht="9" customHeight="1" x14ac:dyDescent="0.35">
      <c r="A6124" s="618">
        <v>5901693</v>
      </c>
      <c r="B6124" s="619" t="s">
        <v>11850</v>
      </c>
      <c r="C6124" s="618" t="s">
        <v>11754</v>
      </c>
      <c r="D6124" s="620">
        <v>2.08</v>
      </c>
    </row>
    <row r="6125" spans="1:4" ht="9" customHeight="1" x14ac:dyDescent="0.35">
      <c r="A6125" s="618">
        <v>5901694</v>
      </c>
      <c r="B6125" s="619" t="s">
        <v>11851</v>
      </c>
      <c r="C6125" s="618" t="s">
        <v>11754</v>
      </c>
      <c r="D6125" s="620">
        <v>8.9</v>
      </c>
    </row>
    <row r="6126" spans="1:4" ht="9" customHeight="1" x14ac:dyDescent="0.35">
      <c r="A6126" s="618">
        <v>5914512</v>
      </c>
      <c r="B6126" s="619" t="s">
        <v>11852</v>
      </c>
      <c r="C6126" s="618" t="s">
        <v>799</v>
      </c>
      <c r="D6126" s="620">
        <v>1.56</v>
      </c>
    </row>
    <row r="6127" spans="1:4" ht="9" customHeight="1" x14ac:dyDescent="0.35">
      <c r="A6127" s="618">
        <v>5914496</v>
      </c>
      <c r="B6127" s="619" t="s">
        <v>11853</v>
      </c>
      <c r="C6127" s="618" t="s">
        <v>799</v>
      </c>
      <c r="D6127" s="620">
        <v>1.23</v>
      </c>
    </row>
    <row r="6128" spans="1:4" ht="9" customHeight="1" x14ac:dyDescent="0.35">
      <c r="A6128" s="618">
        <v>5914513</v>
      </c>
      <c r="B6128" s="619" t="s">
        <v>11854</v>
      </c>
      <c r="C6128" s="618" t="s">
        <v>799</v>
      </c>
      <c r="D6128" s="620">
        <v>0.87</v>
      </c>
    </row>
    <row r="6129" spans="1:4" ht="9" customHeight="1" x14ac:dyDescent="0.35">
      <c r="A6129" s="618">
        <v>5914497</v>
      </c>
      <c r="B6129" s="619" t="s">
        <v>11855</v>
      </c>
      <c r="C6129" s="618" t="s">
        <v>799</v>
      </c>
      <c r="D6129" s="620">
        <v>0.68</v>
      </c>
    </row>
    <row r="6130" spans="1:4" ht="9" customHeight="1" x14ac:dyDescent="0.35">
      <c r="A6130" s="618">
        <v>5914500</v>
      </c>
      <c r="B6130" s="619" t="s">
        <v>11856</v>
      </c>
      <c r="C6130" s="618" t="s">
        <v>799</v>
      </c>
      <c r="D6130" s="620">
        <v>1.23</v>
      </c>
    </row>
    <row r="6131" spans="1:4" ht="9" customHeight="1" x14ac:dyDescent="0.35">
      <c r="A6131" s="618">
        <v>5914498</v>
      </c>
      <c r="B6131" s="619" t="s">
        <v>11857</v>
      </c>
      <c r="C6131" s="618" t="s">
        <v>799</v>
      </c>
      <c r="D6131" s="620">
        <v>0.97</v>
      </c>
    </row>
    <row r="6132" spans="1:4" ht="9" customHeight="1" x14ac:dyDescent="0.35">
      <c r="A6132" s="618">
        <v>5914501</v>
      </c>
      <c r="B6132" s="619" t="s">
        <v>11858</v>
      </c>
      <c r="C6132" s="618" t="s">
        <v>799</v>
      </c>
      <c r="D6132" s="620">
        <v>0.69</v>
      </c>
    </row>
    <row r="6133" spans="1:4" ht="9" customHeight="1" x14ac:dyDescent="0.35">
      <c r="A6133" s="618">
        <v>5914499</v>
      </c>
      <c r="B6133" s="619" t="s">
        <v>11859</v>
      </c>
      <c r="C6133" s="618" t="s">
        <v>799</v>
      </c>
      <c r="D6133" s="620">
        <v>0.53</v>
      </c>
    </row>
    <row r="6134" spans="1:4" ht="9" customHeight="1" x14ac:dyDescent="0.35">
      <c r="A6134" s="618">
        <v>5914504</v>
      </c>
      <c r="B6134" s="619" t="s">
        <v>11860</v>
      </c>
      <c r="C6134" s="618" t="s">
        <v>799</v>
      </c>
      <c r="D6134" s="620">
        <v>1.04</v>
      </c>
    </row>
    <row r="6135" spans="1:4" ht="9" customHeight="1" x14ac:dyDescent="0.35">
      <c r="A6135" s="618">
        <v>5914502</v>
      </c>
      <c r="B6135" s="619" t="s">
        <v>11861</v>
      </c>
      <c r="C6135" s="618" t="s">
        <v>799</v>
      </c>
      <c r="D6135" s="620">
        <v>0.82</v>
      </c>
    </row>
    <row r="6136" spans="1:4" ht="18" customHeight="1" x14ac:dyDescent="0.35">
      <c r="A6136" s="618">
        <v>5914505</v>
      </c>
      <c r="B6136" s="619" t="s">
        <v>11862</v>
      </c>
      <c r="C6136" s="618" t="s">
        <v>799</v>
      </c>
      <c r="D6136" s="620">
        <v>0.57999999999999996</v>
      </c>
    </row>
    <row r="6137" spans="1:4" ht="9" customHeight="1" x14ac:dyDescent="0.35">
      <c r="A6137" s="618">
        <v>5914503</v>
      </c>
      <c r="B6137" s="619" t="s">
        <v>11863</v>
      </c>
      <c r="C6137" s="618" t="s">
        <v>799</v>
      </c>
      <c r="D6137" s="620">
        <v>0.45</v>
      </c>
    </row>
    <row r="6138" spans="1:4" ht="18" customHeight="1" x14ac:dyDescent="0.35">
      <c r="A6138" s="618">
        <v>5914508</v>
      </c>
      <c r="B6138" s="619" t="s">
        <v>11864</v>
      </c>
      <c r="C6138" s="618" t="s">
        <v>799</v>
      </c>
      <c r="D6138" s="620">
        <v>1.1599999999999999</v>
      </c>
    </row>
    <row r="6139" spans="1:4" ht="9" customHeight="1" x14ac:dyDescent="0.35">
      <c r="A6139" s="618">
        <v>5914506</v>
      </c>
      <c r="B6139" s="619" t="s">
        <v>11865</v>
      </c>
      <c r="C6139" s="618" t="s">
        <v>799</v>
      </c>
      <c r="D6139" s="620">
        <v>0.91</v>
      </c>
    </row>
    <row r="6140" spans="1:4" ht="18" customHeight="1" x14ac:dyDescent="0.35">
      <c r="A6140" s="618">
        <v>5914509</v>
      </c>
      <c r="B6140" s="619" t="s">
        <v>11866</v>
      </c>
      <c r="C6140" s="618" t="s">
        <v>799</v>
      </c>
      <c r="D6140" s="620">
        <v>0.65</v>
      </c>
    </row>
    <row r="6141" spans="1:4" ht="9" customHeight="1" x14ac:dyDescent="0.35">
      <c r="A6141" s="618">
        <v>5914507</v>
      </c>
      <c r="B6141" s="619" t="s">
        <v>11867</v>
      </c>
      <c r="C6141" s="618" t="s">
        <v>799</v>
      </c>
      <c r="D6141" s="620">
        <v>0.5</v>
      </c>
    </row>
    <row r="6142" spans="1:4" ht="18" customHeight="1" x14ac:dyDescent="0.35">
      <c r="A6142" s="618">
        <v>5915491</v>
      </c>
      <c r="B6142" s="619" t="s">
        <v>11868</v>
      </c>
      <c r="C6142" s="618" t="s">
        <v>740</v>
      </c>
      <c r="D6142" s="620">
        <v>25.94</v>
      </c>
    </row>
    <row r="6143" spans="1:4" ht="9" customHeight="1" x14ac:dyDescent="0.35">
      <c r="A6143" s="618">
        <v>5915492</v>
      </c>
      <c r="B6143" s="619" t="s">
        <v>11869</v>
      </c>
      <c r="C6143" s="618" t="s">
        <v>740</v>
      </c>
      <c r="D6143" s="620">
        <v>20.78</v>
      </c>
    </row>
    <row r="6144" spans="1:4" ht="18" customHeight="1" x14ac:dyDescent="0.35">
      <c r="A6144" s="618">
        <v>5915493</v>
      </c>
      <c r="B6144" s="619" t="s">
        <v>11870</v>
      </c>
      <c r="C6144" s="618" t="s">
        <v>740</v>
      </c>
      <c r="D6144" s="620">
        <v>17.07</v>
      </c>
    </row>
    <row r="6145" spans="1:4" ht="9" customHeight="1" x14ac:dyDescent="0.35">
      <c r="A6145" s="618">
        <v>5915488</v>
      </c>
      <c r="B6145" s="619" t="s">
        <v>26472</v>
      </c>
      <c r="C6145" s="618" t="s">
        <v>740</v>
      </c>
      <c r="D6145" s="620">
        <v>16.43</v>
      </c>
    </row>
    <row r="6146" spans="1:4" ht="9" customHeight="1" x14ac:dyDescent="0.35">
      <c r="A6146" s="618">
        <v>5915489</v>
      </c>
      <c r="B6146" s="619" t="s">
        <v>26473</v>
      </c>
      <c r="C6146" s="618" t="s">
        <v>740</v>
      </c>
      <c r="D6146" s="620">
        <v>13.16</v>
      </c>
    </row>
    <row r="6147" spans="1:4" ht="9" customHeight="1" x14ac:dyDescent="0.35">
      <c r="A6147" s="618">
        <v>5915490</v>
      </c>
      <c r="B6147" s="619" t="s">
        <v>26474</v>
      </c>
      <c r="C6147" s="618" t="s">
        <v>740</v>
      </c>
      <c r="D6147" s="620">
        <v>10.78</v>
      </c>
    </row>
    <row r="6148" spans="1:4" ht="9" customHeight="1" x14ac:dyDescent="0.35">
      <c r="A6148" s="618">
        <v>5915494</v>
      </c>
      <c r="B6148" s="619" t="s">
        <v>11871</v>
      </c>
      <c r="C6148" s="618" t="s">
        <v>740</v>
      </c>
      <c r="D6148" s="620">
        <v>35.450000000000003</v>
      </c>
    </row>
    <row r="6149" spans="1:4" ht="9" customHeight="1" x14ac:dyDescent="0.35">
      <c r="A6149" s="618">
        <v>5915495</v>
      </c>
      <c r="B6149" s="619" t="s">
        <v>11872</v>
      </c>
      <c r="C6149" s="618" t="s">
        <v>740</v>
      </c>
      <c r="D6149" s="620">
        <v>28.4</v>
      </c>
    </row>
    <row r="6150" spans="1:4" ht="9" customHeight="1" x14ac:dyDescent="0.35">
      <c r="A6150" s="618">
        <v>5915496</v>
      </c>
      <c r="B6150" s="619" t="s">
        <v>11873</v>
      </c>
      <c r="C6150" s="618" t="s">
        <v>740</v>
      </c>
      <c r="D6150" s="620">
        <v>23.27</v>
      </c>
    </row>
    <row r="6151" spans="1:4" ht="9" customHeight="1" x14ac:dyDescent="0.35">
      <c r="A6151" s="618">
        <v>5915325</v>
      </c>
      <c r="B6151" s="619" t="s">
        <v>11874</v>
      </c>
      <c r="C6151" s="618" t="s">
        <v>740</v>
      </c>
      <c r="D6151" s="620">
        <v>81.96</v>
      </c>
    </row>
    <row r="6152" spans="1:4" ht="9" customHeight="1" x14ac:dyDescent="0.35">
      <c r="A6152" s="618">
        <v>5915326</v>
      </c>
      <c r="B6152" s="619" t="s">
        <v>11875</v>
      </c>
      <c r="C6152" s="618" t="s">
        <v>740</v>
      </c>
      <c r="D6152" s="620">
        <v>65.63</v>
      </c>
    </row>
    <row r="6153" spans="1:4" ht="9" customHeight="1" x14ac:dyDescent="0.35">
      <c r="A6153" s="618">
        <v>5915327</v>
      </c>
      <c r="B6153" s="619" t="s">
        <v>11876</v>
      </c>
      <c r="C6153" s="618" t="s">
        <v>740</v>
      </c>
      <c r="D6153" s="620">
        <v>53.72</v>
      </c>
    </row>
    <row r="6154" spans="1:4" ht="9" customHeight="1" x14ac:dyDescent="0.35">
      <c r="A6154" s="618">
        <v>5915328</v>
      </c>
      <c r="B6154" s="619" t="s">
        <v>11877</v>
      </c>
      <c r="C6154" s="618" t="s">
        <v>740</v>
      </c>
      <c r="D6154" s="620">
        <v>92.28</v>
      </c>
    </row>
    <row r="6155" spans="1:4" ht="9" customHeight="1" x14ac:dyDescent="0.35">
      <c r="A6155" s="618">
        <v>5915329</v>
      </c>
      <c r="B6155" s="619" t="s">
        <v>11878</v>
      </c>
      <c r="C6155" s="618" t="s">
        <v>740</v>
      </c>
      <c r="D6155" s="620">
        <v>73.900000000000006</v>
      </c>
    </row>
    <row r="6156" spans="1:4" ht="9" customHeight="1" x14ac:dyDescent="0.35">
      <c r="A6156" s="618">
        <v>5915330</v>
      </c>
      <c r="B6156" s="619" t="s">
        <v>11879</v>
      </c>
      <c r="C6156" s="618" t="s">
        <v>740</v>
      </c>
      <c r="D6156" s="620">
        <v>60.4</v>
      </c>
    </row>
    <row r="6157" spans="1:4" ht="9" customHeight="1" x14ac:dyDescent="0.35">
      <c r="A6157" s="618">
        <v>5915331</v>
      </c>
      <c r="B6157" s="619" t="s">
        <v>11880</v>
      </c>
      <c r="C6157" s="618" t="s">
        <v>740</v>
      </c>
      <c r="D6157" s="620">
        <v>181.17</v>
      </c>
    </row>
    <row r="6158" spans="1:4" ht="9" customHeight="1" x14ac:dyDescent="0.35">
      <c r="A6158" s="618">
        <v>5915332</v>
      </c>
      <c r="B6158" s="619" t="s">
        <v>11881</v>
      </c>
      <c r="C6158" s="618" t="s">
        <v>740</v>
      </c>
      <c r="D6158" s="620">
        <v>145.12</v>
      </c>
    </row>
    <row r="6159" spans="1:4" ht="9" customHeight="1" x14ac:dyDescent="0.35">
      <c r="A6159" s="618">
        <v>5915333</v>
      </c>
      <c r="B6159" s="619" t="s">
        <v>11882</v>
      </c>
      <c r="C6159" s="618" t="s">
        <v>740</v>
      </c>
      <c r="D6159" s="620">
        <v>118.2</v>
      </c>
    </row>
    <row r="6160" spans="1:4" ht="9" customHeight="1" x14ac:dyDescent="0.35">
      <c r="A6160" s="618">
        <v>5915364</v>
      </c>
      <c r="B6160" s="619" t="s">
        <v>11883</v>
      </c>
      <c r="C6160" s="618" t="s">
        <v>740</v>
      </c>
      <c r="D6160" s="620">
        <v>243.42</v>
      </c>
    </row>
    <row r="6161" spans="1:4" ht="9" customHeight="1" x14ac:dyDescent="0.35">
      <c r="A6161" s="618">
        <v>5915365</v>
      </c>
      <c r="B6161" s="619" t="s">
        <v>11884</v>
      </c>
      <c r="C6161" s="618" t="s">
        <v>740</v>
      </c>
      <c r="D6161" s="620">
        <v>195.01</v>
      </c>
    </row>
    <row r="6162" spans="1:4" ht="9" customHeight="1" x14ac:dyDescent="0.35">
      <c r="A6162" s="618">
        <v>5915361</v>
      </c>
      <c r="B6162" s="619" t="s">
        <v>11885</v>
      </c>
      <c r="C6162" s="618" t="s">
        <v>740</v>
      </c>
      <c r="D6162" s="620">
        <v>158.54</v>
      </c>
    </row>
    <row r="6163" spans="1:4" ht="9" customHeight="1" x14ac:dyDescent="0.35">
      <c r="A6163" s="618">
        <v>5919716</v>
      </c>
      <c r="B6163" s="619" t="s">
        <v>11886</v>
      </c>
      <c r="C6163" s="618" t="s">
        <v>740</v>
      </c>
      <c r="D6163" s="620">
        <v>218.01</v>
      </c>
    </row>
    <row r="6164" spans="1:4" ht="9" customHeight="1" x14ac:dyDescent="0.35">
      <c r="A6164" s="618">
        <v>5919717</v>
      </c>
      <c r="B6164" s="619" t="s">
        <v>11887</v>
      </c>
      <c r="C6164" s="618" t="s">
        <v>740</v>
      </c>
      <c r="D6164" s="620">
        <v>180.74</v>
      </c>
    </row>
    <row r="6165" spans="1:4" ht="9" customHeight="1" x14ac:dyDescent="0.35">
      <c r="A6165" s="618">
        <v>6106220</v>
      </c>
      <c r="B6165" s="619" t="s">
        <v>11888</v>
      </c>
      <c r="C6165" s="618" t="s">
        <v>752</v>
      </c>
      <c r="D6165" s="620">
        <v>13.75</v>
      </c>
    </row>
    <row r="6166" spans="1:4" ht="9" customHeight="1" x14ac:dyDescent="0.35">
      <c r="A6166" s="618">
        <v>6106183</v>
      </c>
      <c r="B6166" s="619" t="s">
        <v>11889</v>
      </c>
      <c r="C6166" s="618" t="s">
        <v>138</v>
      </c>
      <c r="D6166" s="620">
        <v>336.53</v>
      </c>
    </row>
    <row r="6167" spans="1:4" ht="9" customHeight="1" x14ac:dyDescent="0.35">
      <c r="A6167" s="618">
        <v>6106182</v>
      </c>
      <c r="B6167" s="619" t="s">
        <v>11890</v>
      </c>
      <c r="C6167" s="618" t="s">
        <v>138</v>
      </c>
      <c r="D6167" s="620">
        <v>288.45999999999998</v>
      </c>
    </row>
    <row r="6168" spans="1:4" ht="9" customHeight="1" x14ac:dyDescent="0.35">
      <c r="A6168" s="618">
        <v>6106194</v>
      </c>
      <c r="B6168" s="619" t="s">
        <v>11891</v>
      </c>
      <c r="C6168" s="618" t="s">
        <v>138</v>
      </c>
      <c r="D6168" s="620">
        <v>859.82</v>
      </c>
    </row>
    <row r="6169" spans="1:4" ht="9" customHeight="1" x14ac:dyDescent="0.35">
      <c r="A6169" s="618">
        <v>6106195</v>
      </c>
      <c r="B6169" s="619" t="s">
        <v>11892</v>
      </c>
      <c r="C6169" s="618" t="s">
        <v>138</v>
      </c>
      <c r="D6169" s="620">
        <v>953.16</v>
      </c>
    </row>
    <row r="6170" spans="1:4" ht="9" customHeight="1" x14ac:dyDescent="0.35">
      <c r="A6170" s="618">
        <v>6106331</v>
      </c>
      <c r="B6170" s="619" t="s">
        <v>11893</v>
      </c>
      <c r="C6170" s="618" t="s">
        <v>138</v>
      </c>
      <c r="D6170" s="620">
        <v>2131.19</v>
      </c>
    </row>
    <row r="6171" spans="1:4" ht="9" customHeight="1" x14ac:dyDescent="0.35">
      <c r="A6171" s="618">
        <v>6106332</v>
      </c>
      <c r="B6171" s="619" t="s">
        <v>11894</v>
      </c>
      <c r="C6171" s="618" t="s">
        <v>138</v>
      </c>
      <c r="D6171" s="620">
        <v>2267.46</v>
      </c>
    </row>
    <row r="6172" spans="1:4" ht="9" customHeight="1" x14ac:dyDescent="0.35">
      <c r="A6172" s="618">
        <v>6106206</v>
      </c>
      <c r="B6172" s="619" t="s">
        <v>11895</v>
      </c>
      <c r="C6172" s="618" t="s">
        <v>138</v>
      </c>
      <c r="D6172" s="620">
        <v>2511.06</v>
      </c>
    </row>
    <row r="6173" spans="1:4" ht="9" customHeight="1" x14ac:dyDescent="0.35">
      <c r="A6173" s="618">
        <v>6106207</v>
      </c>
      <c r="B6173" s="619" t="s">
        <v>11896</v>
      </c>
      <c r="C6173" s="618" t="s">
        <v>138</v>
      </c>
      <c r="D6173" s="620">
        <v>2676.99</v>
      </c>
    </row>
    <row r="6174" spans="1:4" ht="9" customHeight="1" x14ac:dyDescent="0.35">
      <c r="A6174" s="618">
        <v>6106222</v>
      </c>
      <c r="B6174" s="619" t="s">
        <v>11897</v>
      </c>
      <c r="C6174" s="618" t="s">
        <v>138</v>
      </c>
      <c r="D6174" s="620">
        <v>336.53</v>
      </c>
    </row>
    <row r="6175" spans="1:4" ht="9" customHeight="1" x14ac:dyDescent="0.35">
      <c r="A6175" s="618">
        <v>6106221</v>
      </c>
      <c r="B6175" s="619" t="s">
        <v>11898</v>
      </c>
      <c r="C6175" s="618" t="s">
        <v>138</v>
      </c>
      <c r="D6175" s="620">
        <v>288.45999999999998</v>
      </c>
    </row>
    <row r="6176" spans="1:4" ht="9" customHeight="1" x14ac:dyDescent="0.35">
      <c r="A6176" s="618">
        <v>6106224</v>
      </c>
      <c r="B6176" s="619" t="s">
        <v>11899</v>
      </c>
      <c r="C6176" s="618" t="s">
        <v>138</v>
      </c>
      <c r="D6176" s="620">
        <v>859.82</v>
      </c>
    </row>
    <row r="6177" spans="1:4" ht="9" customHeight="1" x14ac:dyDescent="0.35">
      <c r="A6177" s="618">
        <v>6106225</v>
      </c>
      <c r="B6177" s="619" t="s">
        <v>11900</v>
      </c>
      <c r="C6177" s="618" t="s">
        <v>138</v>
      </c>
      <c r="D6177" s="620">
        <v>953.16</v>
      </c>
    </row>
    <row r="6178" spans="1:4" ht="9" customHeight="1" x14ac:dyDescent="0.35">
      <c r="A6178" s="618">
        <v>6106228</v>
      </c>
      <c r="B6178" s="619" t="s">
        <v>11901</v>
      </c>
      <c r="C6178" s="618" t="s">
        <v>138</v>
      </c>
      <c r="D6178" s="620">
        <v>2243.2600000000002</v>
      </c>
    </row>
    <row r="6179" spans="1:4" ht="9" customHeight="1" x14ac:dyDescent="0.35">
      <c r="A6179" s="618">
        <v>6106229</v>
      </c>
      <c r="B6179" s="619" t="s">
        <v>11902</v>
      </c>
      <c r="C6179" s="618" t="s">
        <v>138</v>
      </c>
      <c r="D6179" s="620">
        <v>2390.0700000000002</v>
      </c>
    </row>
    <row r="6180" spans="1:4" ht="9" customHeight="1" x14ac:dyDescent="0.35">
      <c r="A6180" s="618">
        <v>6106328</v>
      </c>
      <c r="B6180" s="619" t="s">
        <v>11903</v>
      </c>
      <c r="C6180" s="618" t="s">
        <v>138</v>
      </c>
      <c r="D6180" s="620">
        <v>195.69</v>
      </c>
    </row>
    <row r="6181" spans="1:4" ht="9" customHeight="1" x14ac:dyDescent="0.35">
      <c r="A6181" s="618">
        <v>6106330</v>
      </c>
      <c r="B6181" s="619" t="s">
        <v>11904</v>
      </c>
      <c r="C6181" s="618" t="s">
        <v>138</v>
      </c>
      <c r="D6181" s="620">
        <v>974.24</v>
      </c>
    </row>
    <row r="6182" spans="1:4" ht="9" customHeight="1" x14ac:dyDescent="0.35">
      <c r="A6182" s="618">
        <v>6106326</v>
      </c>
      <c r="B6182" s="619" t="s">
        <v>11905</v>
      </c>
      <c r="C6182" s="618" t="s">
        <v>138</v>
      </c>
      <c r="D6182" s="620">
        <v>80.95</v>
      </c>
    </row>
    <row r="6183" spans="1:4" ht="9" customHeight="1" x14ac:dyDescent="0.35">
      <c r="A6183" s="618">
        <v>6106324</v>
      </c>
      <c r="B6183" s="619" t="s">
        <v>11906</v>
      </c>
      <c r="C6183" s="618" t="s">
        <v>138</v>
      </c>
      <c r="D6183" s="620">
        <v>41.77</v>
      </c>
    </row>
    <row r="6184" spans="1:4" ht="9" customHeight="1" x14ac:dyDescent="0.35">
      <c r="A6184" s="618">
        <v>6106327</v>
      </c>
      <c r="B6184" s="619" t="s">
        <v>11907</v>
      </c>
      <c r="C6184" s="618" t="s">
        <v>138</v>
      </c>
      <c r="D6184" s="620">
        <v>195.79</v>
      </c>
    </row>
    <row r="6185" spans="1:4" ht="9" customHeight="1" x14ac:dyDescent="0.35">
      <c r="A6185" s="618">
        <v>6106329</v>
      </c>
      <c r="B6185" s="619" t="s">
        <v>11908</v>
      </c>
      <c r="C6185" s="618" t="s">
        <v>138</v>
      </c>
      <c r="D6185" s="620">
        <v>975.92</v>
      </c>
    </row>
    <row r="6186" spans="1:4" ht="9" customHeight="1" x14ac:dyDescent="0.35">
      <c r="A6186" s="618">
        <v>6106325</v>
      </c>
      <c r="B6186" s="619" t="s">
        <v>11909</v>
      </c>
      <c r="C6186" s="618" t="s">
        <v>138</v>
      </c>
      <c r="D6186" s="620">
        <v>81.16</v>
      </c>
    </row>
    <row r="6187" spans="1:4" ht="9" customHeight="1" x14ac:dyDescent="0.35">
      <c r="A6187" s="618">
        <v>6208126</v>
      </c>
      <c r="B6187" s="619" t="s">
        <v>11910</v>
      </c>
      <c r="C6187" s="618" t="s">
        <v>752</v>
      </c>
      <c r="D6187" s="620">
        <v>23.13</v>
      </c>
    </row>
    <row r="6188" spans="1:4" ht="9" customHeight="1" x14ac:dyDescent="0.35">
      <c r="A6188" s="618">
        <v>6205797</v>
      </c>
      <c r="B6188" s="619" t="s">
        <v>11911</v>
      </c>
      <c r="C6188" s="618" t="s">
        <v>752</v>
      </c>
      <c r="D6188" s="620">
        <v>15.1</v>
      </c>
    </row>
    <row r="6189" spans="1:4" ht="9" customHeight="1" x14ac:dyDescent="0.35">
      <c r="A6189" s="618">
        <v>6205791</v>
      </c>
      <c r="B6189" s="619" t="s">
        <v>11912</v>
      </c>
      <c r="C6189" s="618" t="s">
        <v>790</v>
      </c>
      <c r="D6189" s="620">
        <v>499.44</v>
      </c>
    </row>
    <row r="6190" spans="1:4" ht="9" customHeight="1" x14ac:dyDescent="0.35">
      <c r="A6190" s="618">
        <v>6205792</v>
      </c>
      <c r="B6190" s="619" t="s">
        <v>11913</v>
      </c>
      <c r="C6190" s="618" t="s">
        <v>790</v>
      </c>
      <c r="D6190" s="620">
        <v>604.83000000000004</v>
      </c>
    </row>
    <row r="6191" spans="1:4" ht="9" customHeight="1" x14ac:dyDescent="0.35">
      <c r="A6191" s="618">
        <v>6205793</v>
      </c>
      <c r="B6191" s="619" t="s">
        <v>11914</v>
      </c>
      <c r="C6191" s="618" t="s">
        <v>790</v>
      </c>
      <c r="D6191" s="620">
        <v>717.39</v>
      </c>
    </row>
    <row r="6192" spans="1:4" ht="9" customHeight="1" x14ac:dyDescent="0.35">
      <c r="A6192" s="618">
        <v>6205796</v>
      </c>
      <c r="B6192" s="619" t="s">
        <v>11915</v>
      </c>
      <c r="C6192" s="618" t="s">
        <v>790</v>
      </c>
      <c r="D6192" s="620">
        <v>1311.32</v>
      </c>
    </row>
    <row r="6193" spans="1:4" ht="9" customHeight="1" x14ac:dyDescent="0.35">
      <c r="A6193" s="618">
        <v>6219451</v>
      </c>
      <c r="B6193" s="619" t="s">
        <v>11916</v>
      </c>
      <c r="C6193" s="618" t="s">
        <v>790</v>
      </c>
      <c r="D6193" s="620">
        <v>1423.18</v>
      </c>
    </row>
    <row r="6194" spans="1:4" ht="9" customHeight="1" x14ac:dyDescent="0.35">
      <c r="A6194" s="618">
        <v>6219452</v>
      </c>
      <c r="B6194" s="619" t="s">
        <v>11917</v>
      </c>
      <c r="C6194" s="618" t="s">
        <v>790</v>
      </c>
      <c r="D6194" s="620">
        <v>1542.2</v>
      </c>
    </row>
    <row r="6195" spans="1:4" ht="9" customHeight="1" x14ac:dyDescent="0.35">
      <c r="A6195" s="618">
        <v>6205794</v>
      </c>
      <c r="B6195" s="619" t="s">
        <v>11918</v>
      </c>
      <c r="C6195" s="618" t="s">
        <v>790</v>
      </c>
      <c r="D6195" s="620">
        <v>1109.1500000000001</v>
      </c>
    </row>
    <row r="6196" spans="1:4" ht="9" customHeight="1" x14ac:dyDescent="0.35">
      <c r="A6196" s="618">
        <v>6205795</v>
      </c>
      <c r="B6196" s="619" t="s">
        <v>11919</v>
      </c>
      <c r="C6196" s="618" t="s">
        <v>790</v>
      </c>
      <c r="D6196" s="620">
        <v>1206.6500000000001</v>
      </c>
    </row>
    <row r="6197" spans="1:4" ht="9" customHeight="1" x14ac:dyDescent="0.35">
      <c r="A6197" s="618">
        <v>6219521</v>
      </c>
      <c r="B6197" s="619" t="s">
        <v>11920</v>
      </c>
      <c r="C6197" s="618" t="s">
        <v>138</v>
      </c>
      <c r="D6197" s="620">
        <v>200.85</v>
      </c>
    </row>
    <row r="6198" spans="1:4" ht="9" customHeight="1" x14ac:dyDescent="0.35">
      <c r="A6198" s="618">
        <v>6219527</v>
      </c>
      <c r="B6198" s="619" t="s">
        <v>11921</v>
      </c>
      <c r="C6198" s="618" t="s">
        <v>137</v>
      </c>
      <c r="D6198" s="620">
        <v>684.22</v>
      </c>
    </row>
    <row r="6199" spans="1:4" ht="9" customHeight="1" x14ac:dyDescent="0.35">
      <c r="A6199" s="618">
        <v>6219526</v>
      </c>
      <c r="B6199" s="619" t="s">
        <v>11922</v>
      </c>
      <c r="C6199" s="618" t="s">
        <v>790</v>
      </c>
      <c r="D6199" s="620">
        <v>70.900000000000006</v>
      </c>
    </row>
    <row r="6200" spans="1:4" ht="9" customHeight="1" x14ac:dyDescent="0.35">
      <c r="A6200" s="618">
        <v>6219525</v>
      </c>
      <c r="B6200" s="619" t="s">
        <v>11923</v>
      </c>
      <c r="C6200" s="618" t="s">
        <v>790</v>
      </c>
      <c r="D6200" s="620">
        <v>67.040000000000006</v>
      </c>
    </row>
    <row r="6201" spans="1:4" ht="9" customHeight="1" x14ac:dyDescent="0.35">
      <c r="A6201" s="618">
        <v>6219508</v>
      </c>
      <c r="B6201" s="619" t="s">
        <v>11924</v>
      </c>
      <c r="C6201" s="618" t="s">
        <v>790</v>
      </c>
      <c r="D6201" s="620">
        <v>435.79</v>
      </c>
    </row>
    <row r="6202" spans="1:4" ht="9" customHeight="1" x14ac:dyDescent="0.35">
      <c r="A6202" s="618">
        <v>6219511</v>
      </c>
      <c r="B6202" s="619" t="s">
        <v>11925</v>
      </c>
      <c r="C6202" s="618" t="s">
        <v>790</v>
      </c>
      <c r="D6202" s="620">
        <v>328.7</v>
      </c>
    </row>
    <row r="6203" spans="1:4" ht="9" customHeight="1" x14ac:dyDescent="0.35">
      <c r="A6203" s="618">
        <v>6219500</v>
      </c>
      <c r="B6203" s="619" t="s">
        <v>11926</v>
      </c>
      <c r="C6203" s="618" t="s">
        <v>138</v>
      </c>
      <c r="D6203" s="620">
        <v>150.16</v>
      </c>
    </row>
    <row r="6204" spans="1:4" ht="9" customHeight="1" x14ac:dyDescent="0.35">
      <c r="A6204" s="618">
        <v>6219418</v>
      </c>
      <c r="B6204" s="619" t="s">
        <v>11927</v>
      </c>
      <c r="C6204" s="618" t="s">
        <v>138</v>
      </c>
      <c r="D6204" s="620">
        <v>321.70999999999998</v>
      </c>
    </row>
    <row r="6205" spans="1:4" ht="9" customHeight="1" x14ac:dyDescent="0.35">
      <c r="A6205" s="618">
        <v>6219412</v>
      </c>
      <c r="B6205" s="619" t="s">
        <v>11928</v>
      </c>
      <c r="C6205" s="618" t="s">
        <v>138</v>
      </c>
      <c r="D6205" s="620">
        <v>227.38</v>
      </c>
    </row>
    <row r="6206" spans="1:4" ht="9" customHeight="1" x14ac:dyDescent="0.35">
      <c r="A6206" s="618">
        <v>6219406</v>
      </c>
      <c r="B6206" s="619" t="s">
        <v>11929</v>
      </c>
      <c r="C6206" s="618" t="s">
        <v>138</v>
      </c>
      <c r="D6206" s="620">
        <v>160.93</v>
      </c>
    </row>
    <row r="6207" spans="1:4" ht="9" customHeight="1" x14ac:dyDescent="0.35">
      <c r="A6207" s="618">
        <v>6219501</v>
      </c>
      <c r="B6207" s="619" t="s">
        <v>11930</v>
      </c>
      <c r="C6207" s="618" t="s">
        <v>138</v>
      </c>
      <c r="D6207" s="620">
        <v>162.35</v>
      </c>
    </row>
    <row r="6208" spans="1:4" ht="9" customHeight="1" x14ac:dyDescent="0.35">
      <c r="A6208" s="618">
        <v>6219419</v>
      </c>
      <c r="B6208" s="619" t="s">
        <v>11931</v>
      </c>
      <c r="C6208" s="618" t="s">
        <v>138</v>
      </c>
      <c r="D6208" s="620">
        <v>354.15</v>
      </c>
    </row>
    <row r="6209" spans="1:4" ht="9" customHeight="1" x14ac:dyDescent="0.35">
      <c r="A6209" s="618">
        <v>6219413</v>
      </c>
      <c r="B6209" s="619" t="s">
        <v>11932</v>
      </c>
      <c r="C6209" s="618" t="s">
        <v>138</v>
      </c>
      <c r="D6209" s="620">
        <v>247.8</v>
      </c>
    </row>
    <row r="6210" spans="1:4" ht="9" customHeight="1" x14ac:dyDescent="0.35">
      <c r="A6210" s="618">
        <v>6219407</v>
      </c>
      <c r="B6210" s="619" t="s">
        <v>11933</v>
      </c>
      <c r="C6210" s="618" t="s">
        <v>138</v>
      </c>
      <c r="D6210" s="620">
        <v>174.23</v>
      </c>
    </row>
    <row r="6211" spans="1:4" ht="9" customHeight="1" x14ac:dyDescent="0.35">
      <c r="A6211" s="618">
        <v>6219502</v>
      </c>
      <c r="B6211" s="619" t="s">
        <v>11934</v>
      </c>
      <c r="C6211" s="618" t="s">
        <v>138</v>
      </c>
      <c r="D6211" s="620">
        <v>174.27</v>
      </c>
    </row>
    <row r="6212" spans="1:4" ht="9" customHeight="1" x14ac:dyDescent="0.35">
      <c r="A6212" s="618">
        <v>6219420</v>
      </c>
      <c r="B6212" s="619" t="s">
        <v>11935</v>
      </c>
      <c r="C6212" s="618" t="s">
        <v>138</v>
      </c>
      <c r="D6212" s="620">
        <v>395.37</v>
      </c>
    </row>
    <row r="6213" spans="1:4" ht="9" customHeight="1" x14ac:dyDescent="0.35">
      <c r="A6213" s="618">
        <v>6219414</v>
      </c>
      <c r="B6213" s="619" t="s">
        <v>11936</v>
      </c>
      <c r="C6213" s="618" t="s">
        <v>138</v>
      </c>
      <c r="D6213" s="620">
        <v>271.92</v>
      </c>
    </row>
    <row r="6214" spans="1:4" ht="9" customHeight="1" x14ac:dyDescent="0.35">
      <c r="A6214" s="618">
        <v>6219408</v>
      </c>
      <c r="B6214" s="619" t="s">
        <v>11937</v>
      </c>
      <c r="C6214" s="618" t="s">
        <v>138</v>
      </c>
      <c r="D6214" s="620">
        <v>187.09</v>
      </c>
    </row>
    <row r="6215" spans="1:4" ht="9" customHeight="1" x14ac:dyDescent="0.35">
      <c r="A6215" s="618">
        <v>6219503</v>
      </c>
      <c r="B6215" s="619" t="s">
        <v>11938</v>
      </c>
      <c r="C6215" s="618" t="s">
        <v>138</v>
      </c>
      <c r="D6215" s="620">
        <v>200.8</v>
      </c>
    </row>
    <row r="6216" spans="1:4" ht="9" customHeight="1" x14ac:dyDescent="0.35">
      <c r="A6216" s="618">
        <v>6219421</v>
      </c>
      <c r="B6216" s="619" t="s">
        <v>11939</v>
      </c>
      <c r="C6216" s="618" t="s">
        <v>138</v>
      </c>
      <c r="D6216" s="620">
        <v>468.48</v>
      </c>
    </row>
    <row r="6217" spans="1:4" ht="9" customHeight="1" x14ac:dyDescent="0.35">
      <c r="A6217" s="618">
        <v>6219415</v>
      </c>
      <c r="B6217" s="619" t="s">
        <v>11940</v>
      </c>
      <c r="C6217" s="618" t="s">
        <v>138</v>
      </c>
      <c r="D6217" s="620">
        <v>315.63</v>
      </c>
    </row>
    <row r="6218" spans="1:4" ht="9" customHeight="1" x14ac:dyDescent="0.35">
      <c r="A6218" s="618">
        <v>6219409</v>
      </c>
      <c r="B6218" s="619" t="s">
        <v>11941</v>
      </c>
      <c r="C6218" s="618" t="s">
        <v>138</v>
      </c>
      <c r="D6218" s="620">
        <v>217.17</v>
      </c>
    </row>
    <row r="6219" spans="1:4" ht="9" customHeight="1" x14ac:dyDescent="0.35">
      <c r="A6219" s="618">
        <v>6219518</v>
      </c>
      <c r="B6219" s="619" t="s">
        <v>11942</v>
      </c>
      <c r="C6219" s="618" t="s">
        <v>138</v>
      </c>
      <c r="D6219" s="620">
        <v>61.22</v>
      </c>
    </row>
    <row r="6220" spans="1:4" ht="9" customHeight="1" x14ac:dyDescent="0.35">
      <c r="A6220" s="618">
        <v>6219504</v>
      </c>
      <c r="B6220" s="619" t="s">
        <v>11943</v>
      </c>
      <c r="C6220" s="618" t="s">
        <v>138</v>
      </c>
      <c r="D6220" s="620">
        <v>107.63</v>
      </c>
    </row>
    <row r="6221" spans="1:4" ht="9" customHeight="1" x14ac:dyDescent="0.35">
      <c r="A6221" s="618">
        <v>6219422</v>
      </c>
      <c r="B6221" s="619" t="s">
        <v>11944</v>
      </c>
      <c r="C6221" s="618" t="s">
        <v>138</v>
      </c>
      <c r="D6221" s="620">
        <v>239.18</v>
      </c>
    </row>
    <row r="6222" spans="1:4" ht="9" customHeight="1" x14ac:dyDescent="0.35">
      <c r="A6222" s="618">
        <v>6219416</v>
      </c>
      <c r="B6222" s="619" t="s">
        <v>11945</v>
      </c>
      <c r="C6222" s="618" t="s">
        <v>138</v>
      </c>
      <c r="D6222" s="620">
        <v>183.74</v>
      </c>
    </row>
    <row r="6223" spans="1:4" ht="9" customHeight="1" x14ac:dyDescent="0.35">
      <c r="A6223" s="618">
        <v>6219410</v>
      </c>
      <c r="B6223" s="619" t="s">
        <v>11946</v>
      </c>
      <c r="C6223" s="618" t="s">
        <v>138</v>
      </c>
      <c r="D6223" s="620">
        <v>128.38</v>
      </c>
    </row>
    <row r="6224" spans="1:4" ht="9" customHeight="1" x14ac:dyDescent="0.35">
      <c r="A6224" s="618">
        <v>6219505</v>
      </c>
      <c r="B6224" s="619" t="s">
        <v>11947</v>
      </c>
      <c r="C6224" s="618" t="s">
        <v>138</v>
      </c>
      <c r="D6224" s="620">
        <v>102.79</v>
      </c>
    </row>
    <row r="6225" spans="1:4" ht="9" customHeight="1" x14ac:dyDescent="0.35">
      <c r="A6225" s="618">
        <v>6219423</v>
      </c>
      <c r="B6225" s="619" t="s">
        <v>11948</v>
      </c>
      <c r="C6225" s="618" t="s">
        <v>138</v>
      </c>
      <c r="D6225" s="620">
        <v>240.92</v>
      </c>
    </row>
    <row r="6226" spans="1:4" ht="9" customHeight="1" x14ac:dyDescent="0.35">
      <c r="A6226" s="618">
        <v>6219417</v>
      </c>
      <c r="B6226" s="619" t="s">
        <v>11949</v>
      </c>
      <c r="C6226" s="618" t="s">
        <v>138</v>
      </c>
      <c r="D6226" s="620">
        <v>182.6</v>
      </c>
    </row>
    <row r="6227" spans="1:4" ht="9" customHeight="1" x14ac:dyDescent="0.35">
      <c r="A6227" s="618">
        <v>6219411</v>
      </c>
      <c r="B6227" s="619" t="s">
        <v>11950</v>
      </c>
      <c r="C6227" s="618" t="s">
        <v>138</v>
      </c>
      <c r="D6227" s="620">
        <v>124.38</v>
      </c>
    </row>
    <row r="6228" spans="1:4" ht="9" customHeight="1" x14ac:dyDescent="0.35">
      <c r="A6228" s="618">
        <v>6219520</v>
      </c>
      <c r="B6228" s="619" t="s">
        <v>11951</v>
      </c>
      <c r="C6228" s="618" t="s">
        <v>137</v>
      </c>
      <c r="D6228" s="620">
        <v>66.290000000000006</v>
      </c>
    </row>
    <row r="6229" spans="1:4" ht="9" customHeight="1" x14ac:dyDescent="0.35">
      <c r="A6229" s="618">
        <v>6219433</v>
      </c>
      <c r="B6229" s="619" t="s">
        <v>11952</v>
      </c>
      <c r="C6229" s="618" t="s">
        <v>790</v>
      </c>
      <c r="D6229" s="620">
        <v>138.30000000000001</v>
      </c>
    </row>
    <row r="6230" spans="1:4" ht="9" customHeight="1" x14ac:dyDescent="0.35">
      <c r="A6230" s="618">
        <v>6205801</v>
      </c>
      <c r="B6230" s="619" t="s">
        <v>11953</v>
      </c>
      <c r="C6230" s="618" t="s">
        <v>790</v>
      </c>
      <c r="D6230" s="620">
        <v>102</v>
      </c>
    </row>
    <row r="6231" spans="1:4" ht="9" customHeight="1" x14ac:dyDescent="0.35">
      <c r="A6231" s="618">
        <v>6219524</v>
      </c>
      <c r="B6231" s="619" t="s">
        <v>11954</v>
      </c>
      <c r="C6231" s="618" t="s">
        <v>795</v>
      </c>
      <c r="D6231" s="620">
        <v>14.24</v>
      </c>
    </row>
    <row r="6232" spans="1:4" ht="9" customHeight="1" x14ac:dyDescent="0.35">
      <c r="A6232" s="618">
        <v>6416036</v>
      </c>
      <c r="B6232" s="619" t="s">
        <v>11955</v>
      </c>
      <c r="C6232" s="618" t="s">
        <v>138</v>
      </c>
      <c r="D6232" s="620">
        <v>319.18</v>
      </c>
    </row>
    <row r="6233" spans="1:4" ht="9" customHeight="1" x14ac:dyDescent="0.35">
      <c r="A6233" s="618">
        <v>6416038</v>
      </c>
      <c r="B6233" s="619" t="s">
        <v>11956</v>
      </c>
      <c r="C6233" s="618" t="s">
        <v>138</v>
      </c>
      <c r="D6233" s="620">
        <v>73.87</v>
      </c>
    </row>
    <row r="6234" spans="1:4" ht="9" customHeight="1" x14ac:dyDescent="0.35">
      <c r="A6234" s="618">
        <v>6416037</v>
      </c>
      <c r="B6234" s="619" t="s">
        <v>11957</v>
      </c>
      <c r="C6234" s="618" t="s">
        <v>138</v>
      </c>
      <c r="D6234" s="620">
        <v>331.38</v>
      </c>
    </row>
    <row r="6235" spans="1:4" ht="9" customHeight="1" x14ac:dyDescent="0.35">
      <c r="A6235" s="618">
        <v>6416035</v>
      </c>
      <c r="B6235" s="619" t="s">
        <v>11958</v>
      </c>
      <c r="C6235" s="618" t="s">
        <v>138</v>
      </c>
      <c r="D6235" s="620">
        <v>84.69</v>
      </c>
    </row>
    <row r="6236" spans="1:4" ht="9" customHeight="1" x14ac:dyDescent="0.35">
      <c r="A6236" s="618">
        <v>6416076</v>
      </c>
      <c r="B6236" s="619" t="s">
        <v>11959</v>
      </c>
      <c r="C6236" s="618" t="s">
        <v>798</v>
      </c>
      <c r="D6236" s="620">
        <v>171.69</v>
      </c>
    </row>
    <row r="6237" spans="1:4" ht="9" customHeight="1" x14ac:dyDescent="0.35">
      <c r="A6237" s="618">
        <v>6416075</v>
      </c>
      <c r="B6237" s="619" t="s">
        <v>11960</v>
      </c>
      <c r="C6237" s="618" t="s">
        <v>798</v>
      </c>
      <c r="D6237" s="620">
        <v>141.1</v>
      </c>
    </row>
    <row r="6238" spans="1:4" ht="9" customHeight="1" x14ac:dyDescent="0.35">
      <c r="A6238" s="618">
        <v>6416226</v>
      </c>
      <c r="B6238" s="619" t="s">
        <v>11961</v>
      </c>
      <c r="C6238" s="618" t="s">
        <v>798</v>
      </c>
      <c r="D6238" s="620">
        <v>153.13999999999999</v>
      </c>
    </row>
    <row r="6239" spans="1:4" ht="9" customHeight="1" x14ac:dyDescent="0.35">
      <c r="A6239" s="618">
        <v>6416225</v>
      </c>
      <c r="B6239" s="619" t="s">
        <v>11962</v>
      </c>
      <c r="C6239" s="618" t="s">
        <v>798</v>
      </c>
      <c r="D6239" s="620">
        <v>121.89</v>
      </c>
    </row>
    <row r="6240" spans="1:4" ht="9" customHeight="1" x14ac:dyDescent="0.35">
      <c r="A6240" s="618">
        <v>6416084</v>
      </c>
      <c r="B6240" s="619" t="s">
        <v>11963</v>
      </c>
      <c r="C6240" s="618" t="s">
        <v>798</v>
      </c>
      <c r="D6240" s="620">
        <v>155.11000000000001</v>
      </c>
    </row>
    <row r="6241" spans="1:4" ht="9" customHeight="1" x14ac:dyDescent="0.35">
      <c r="A6241" s="618">
        <v>6416083</v>
      </c>
      <c r="B6241" s="619" t="s">
        <v>11964</v>
      </c>
      <c r="C6241" s="618" t="s">
        <v>798</v>
      </c>
      <c r="D6241" s="620">
        <v>122.98</v>
      </c>
    </row>
    <row r="6242" spans="1:4" ht="9" customHeight="1" x14ac:dyDescent="0.35">
      <c r="A6242" s="618">
        <v>6416234</v>
      </c>
      <c r="B6242" s="619" t="s">
        <v>11965</v>
      </c>
      <c r="C6242" s="618" t="s">
        <v>798</v>
      </c>
      <c r="D6242" s="620">
        <v>166.1</v>
      </c>
    </row>
    <row r="6243" spans="1:4" ht="9" customHeight="1" x14ac:dyDescent="0.35">
      <c r="A6243" s="618">
        <v>6416233</v>
      </c>
      <c r="B6243" s="619" t="s">
        <v>11966</v>
      </c>
      <c r="C6243" s="618" t="s">
        <v>798</v>
      </c>
      <c r="D6243" s="620">
        <v>134.53</v>
      </c>
    </row>
    <row r="6244" spans="1:4" ht="9" customHeight="1" x14ac:dyDescent="0.35">
      <c r="A6244" s="618">
        <v>6416236</v>
      </c>
      <c r="B6244" s="619" t="s">
        <v>11967</v>
      </c>
      <c r="C6244" s="618" t="s">
        <v>798</v>
      </c>
      <c r="D6244" s="620">
        <v>173.33</v>
      </c>
    </row>
    <row r="6245" spans="1:4" ht="9" customHeight="1" x14ac:dyDescent="0.35">
      <c r="A6245" s="618">
        <v>6416235</v>
      </c>
      <c r="B6245" s="619" t="s">
        <v>11968</v>
      </c>
      <c r="C6245" s="618" t="s">
        <v>798</v>
      </c>
      <c r="D6245" s="620">
        <v>142.16999999999999</v>
      </c>
    </row>
    <row r="6246" spans="1:4" ht="9" customHeight="1" x14ac:dyDescent="0.35">
      <c r="A6246" s="618">
        <v>6416040</v>
      </c>
      <c r="B6246" s="619" t="s">
        <v>11969</v>
      </c>
      <c r="C6246" s="618" t="s">
        <v>138</v>
      </c>
      <c r="D6246" s="620">
        <v>485.17</v>
      </c>
    </row>
    <row r="6247" spans="1:4" ht="9" customHeight="1" x14ac:dyDescent="0.35">
      <c r="A6247" s="618">
        <v>6416039</v>
      </c>
      <c r="B6247" s="619" t="s">
        <v>11970</v>
      </c>
      <c r="C6247" s="618" t="s">
        <v>138</v>
      </c>
      <c r="D6247" s="620">
        <v>103.84</v>
      </c>
    </row>
    <row r="6248" spans="1:4" ht="9" customHeight="1" x14ac:dyDescent="0.35">
      <c r="A6248" s="618">
        <v>6416042</v>
      </c>
      <c r="B6248" s="619" t="s">
        <v>11971</v>
      </c>
      <c r="C6248" s="618" t="s">
        <v>138</v>
      </c>
      <c r="D6248" s="620">
        <v>560.46</v>
      </c>
    </row>
    <row r="6249" spans="1:4" ht="9" customHeight="1" x14ac:dyDescent="0.35">
      <c r="A6249" s="618">
        <v>6416041</v>
      </c>
      <c r="B6249" s="619" t="s">
        <v>11972</v>
      </c>
      <c r="C6249" s="618" t="s">
        <v>138</v>
      </c>
      <c r="D6249" s="620">
        <v>188.13</v>
      </c>
    </row>
    <row r="6250" spans="1:4" ht="9" customHeight="1" x14ac:dyDescent="0.35">
      <c r="A6250" s="618">
        <v>6416080</v>
      </c>
      <c r="B6250" s="619" t="s">
        <v>26475</v>
      </c>
      <c r="C6250" s="618" t="s">
        <v>798</v>
      </c>
      <c r="D6250" s="620">
        <v>293.86</v>
      </c>
    </row>
    <row r="6251" spans="1:4" ht="9" customHeight="1" x14ac:dyDescent="0.35">
      <c r="A6251" s="618">
        <v>6416079</v>
      </c>
      <c r="B6251" s="619" t="s">
        <v>26476</v>
      </c>
      <c r="C6251" s="618" t="s">
        <v>798</v>
      </c>
      <c r="D6251" s="620">
        <v>135.04</v>
      </c>
    </row>
    <row r="6252" spans="1:4" ht="9" customHeight="1" x14ac:dyDescent="0.35">
      <c r="A6252" s="618">
        <v>6416143</v>
      </c>
      <c r="B6252" s="619" t="s">
        <v>26477</v>
      </c>
      <c r="C6252" s="618" t="s">
        <v>798</v>
      </c>
      <c r="D6252" s="620">
        <v>291.76</v>
      </c>
    </row>
    <row r="6253" spans="1:4" ht="9" customHeight="1" x14ac:dyDescent="0.35">
      <c r="A6253" s="618">
        <v>6416262</v>
      </c>
      <c r="B6253" s="619" t="s">
        <v>26478</v>
      </c>
      <c r="C6253" s="618" t="s">
        <v>798</v>
      </c>
      <c r="D6253" s="620">
        <v>134.63</v>
      </c>
    </row>
    <row r="6254" spans="1:4" ht="9" customHeight="1" x14ac:dyDescent="0.35">
      <c r="A6254" s="618">
        <v>6416078</v>
      </c>
      <c r="B6254" s="619" t="s">
        <v>26479</v>
      </c>
      <c r="C6254" s="618" t="s">
        <v>798</v>
      </c>
      <c r="D6254" s="620">
        <v>289.38</v>
      </c>
    </row>
    <row r="6255" spans="1:4" ht="9" customHeight="1" x14ac:dyDescent="0.35">
      <c r="A6255" s="618">
        <v>6416077</v>
      </c>
      <c r="B6255" s="619" t="s">
        <v>26480</v>
      </c>
      <c r="C6255" s="618" t="s">
        <v>798</v>
      </c>
      <c r="D6255" s="620">
        <v>134.19999999999999</v>
      </c>
    </row>
    <row r="6256" spans="1:4" ht="9" customHeight="1" x14ac:dyDescent="0.35">
      <c r="A6256" s="618">
        <v>6416071</v>
      </c>
      <c r="B6256" s="619" t="s">
        <v>26481</v>
      </c>
      <c r="C6256" s="618" t="s">
        <v>798</v>
      </c>
      <c r="D6256" s="620">
        <v>286.69</v>
      </c>
    </row>
    <row r="6257" spans="1:4" ht="18" customHeight="1" x14ac:dyDescent="0.35">
      <c r="A6257" s="618">
        <v>6416072</v>
      </c>
      <c r="B6257" s="619" t="s">
        <v>26482</v>
      </c>
      <c r="C6257" s="618" t="s">
        <v>798</v>
      </c>
      <c r="D6257" s="620">
        <v>134.24</v>
      </c>
    </row>
    <row r="6258" spans="1:4" ht="9" customHeight="1" x14ac:dyDescent="0.35">
      <c r="A6258" s="618">
        <v>6416088</v>
      </c>
      <c r="B6258" s="619" t="s">
        <v>11973</v>
      </c>
      <c r="C6258" s="618" t="s">
        <v>798</v>
      </c>
      <c r="D6258" s="620">
        <v>270.81</v>
      </c>
    </row>
    <row r="6259" spans="1:4" ht="18" customHeight="1" x14ac:dyDescent="0.35">
      <c r="A6259" s="618">
        <v>6416087</v>
      </c>
      <c r="B6259" s="619" t="s">
        <v>11974</v>
      </c>
      <c r="C6259" s="618" t="s">
        <v>798</v>
      </c>
      <c r="D6259" s="620">
        <v>149.22</v>
      </c>
    </row>
    <row r="6260" spans="1:4" ht="9" customHeight="1" x14ac:dyDescent="0.35">
      <c r="A6260" s="618">
        <v>6416246</v>
      </c>
      <c r="B6260" s="619" t="s">
        <v>11975</v>
      </c>
      <c r="C6260" s="618" t="s">
        <v>798</v>
      </c>
      <c r="D6260" s="620">
        <v>265.08</v>
      </c>
    </row>
    <row r="6261" spans="1:4" ht="18" customHeight="1" x14ac:dyDescent="0.35">
      <c r="A6261" s="618">
        <v>6416245</v>
      </c>
      <c r="B6261" s="619" t="s">
        <v>11976</v>
      </c>
      <c r="C6261" s="618" t="s">
        <v>798</v>
      </c>
      <c r="D6261" s="620">
        <v>154.93</v>
      </c>
    </row>
    <row r="6262" spans="1:4" ht="9" customHeight="1" x14ac:dyDescent="0.35">
      <c r="A6262" s="618">
        <v>6416248</v>
      </c>
      <c r="B6262" s="619" t="s">
        <v>11977</v>
      </c>
      <c r="C6262" s="618" t="s">
        <v>798</v>
      </c>
      <c r="D6262" s="620">
        <v>240.25</v>
      </c>
    </row>
    <row r="6263" spans="1:4" ht="18" customHeight="1" x14ac:dyDescent="0.35">
      <c r="A6263" s="618">
        <v>6416247</v>
      </c>
      <c r="B6263" s="619" t="s">
        <v>11978</v>
      </c>
      <c r="C6263" s="618" t="s">
        <v>798</v>
      </c>
      <c r="D6263" s="620">
        <v>163.43</v>
      </c>
    </row>
    <row r="6264" spans="1:4" ht="9" customHeight="1" x14ac:dyDescent="0.35">
      <c r="A6264" s="618">
        <v>6416214</v>
      </c>
      <c r="B6264" s="619" t="s">
        <v>11979</v>
      </c>
      <c r="C6264" s="618" t="s">
        <v>798</v>
      </c>
      <c r="D6264" s="620">
        <v>363.99</v>
      </c>
    </row>
    <row r="6265" spans="1:4" ht="18" customHeight="1" x14ac:dyDescent="0.35">
      <c r="A6265" s="618">
        <v>6416218</v>
      </c>
      <c r="B6265" s="619" t="s">
        <v>11980</v>
      </c>
      <c r="C6265" s="618" t="s">
        <v>798</v>
      </c>
      <c r="D6265" s="620">
        <v>204.04</v>
      </c>
    </row>
    <row r="6266" spans="1:4" ht="9" customHeight="1" x14ac:dyDescent="0.35">
      <c r="A6266" s="618">
        <v>6416211</v>
      </c>
      <c r="B6266" s="619" t="s">
        <v>11981</v>
      </c>
      <c r="C6266" s="618" t="s">
        <v>798</v>
      </c>
      <c r="D6266" s="620">
        <v>361.74</v>
      </c>
    </row>
    <row r="6267" spans="1:4" ht="18" customHeight="1" x14ac:dyDescent="0.35">
      <c r="A6267" s="618">
        <v>6416215</v>
      </c>
      <c r="B6267" s="619" t="s">
        <v>11982</v>
      </c>
      <c r="C6267" s="618" t="s">
        <v>798</v>
      </c>
      <c r="D6267" s="620">
        <v>204.74</v>
      </c>
    </row>
    <row r="6268" spans="1:4" ht="9" customHeight="1" x14ac:dyDescent="0.35">
      <c r="A6268" s="618">
        <v>6416212</v>
      </c>
      <c r="B6268" s="619" t="s">
        <v>11983</v>
      </c>
      <c r="C6268" s="618" t="s">
        <v>798</v>
      </c>
      <c r="D6268" s="620">
        <v>366.68</v>
      </c>
    </row>
    <row r="6269" spans="1:4" ht="18" customHeight="1" x14ac:dyDescent="0.35">
      <c r="A6269" s="618">
        <v>6416216</v>
      </c>
      <c r="B6269" s="619" t="s">
        <v>11984</v>
      </c>
      <c r="C6269" s="618" t="s">
        <v>798</v>
      </c>
      <c r="D6269" s="620">
        <v>211.93</v>
      </c>
    </row>
    <row r="6270" spans="1:4" ht="9" customHeight="1" x14ac:dyDescent="0.35">
      <c r="A6270" s="618">
        <v>6416213</v>
      </c>
      <c r="B6270" s="619" t="s">
        <v>11985</v>
      </c>
      <c r="C6270" s="618" t="s">
        <v>798</v>
      </c>
      <c r="D6270" s="620">
        <v>367.32</v>
      </c>
    </row>
    <row r="6271" spans="1:4" ht="18" customHeight="1" x14ac:dyDescent="0.35">
      <c r="A6271" s="618">
        <v>6416217</v>
      </c>
      <c r="B6271" s="619" t="s">
        <v>11986</v>
      </c>
      <c r="C6271" s="618" t="s">
        <v>798</v>
      </c>
      <c r="D6271" s="620">
        <v>215.5</v>
      </c>
    </row>
    <row r="6272" spans="1:4" ht="9" customHeight="1" x14ac:dyDescent="0.35">
      <c r="A6272" s="618">
        <v>6416289</v>
      </c>
      <c r="B6272" s="619" t="s">
        <v>11987</v>
      </c>
      <c r="C6272" s="618" t="s">
        <v>138</v>
      </c>
      <c r="D6272" s="620">
        <v>258.64999999999998</v>
      </c>
    </row>
    <row r="6273" spans="1:4" ht="18" customHeight="1" x14ac:dyDescent="0.35">
      <c r="A6273" s="618">
        <v>6416288</v>
      </c>
      <c r="B6273" s="619" t="s">
        <v>11988</v>
      </c>
      <c r="C6273" s="618" t="s">
        <v>138</v>
      </c>
      <c r="D6273" s="620">
        <v>121.97</v>
      </c>
    </row>
    <row r="6274" spans="1:4" ht="9" customHeight="1" x14ac:dyDescent="0.35">
      <c r="A6274" s="618">
        <v>6416098</v>
      </c>
      <c r="B6274" s="619" t="s">
        <v>11989</v>
      </c>
      <c r="C6274" s="618" t="s">
        <v>798</v>
      </c>
      <c r="D6274" s="620">
        <v>242.02</v>
      </c>
    </row>
    <row r="6275" spans="1:4" ht="18" customHeight="1" x14ac:dyDescent="0.35">
      <c r="A6275" s="618">
        <v>6416097</v>
      </c>
      <c r="B6275" s="619" t="s">
        <v>11990</v>
      </c>
      <c r="C6275" s="618" t="s">
        <v>798</v>
      </c>
      <c r="D6275" s="620">
        <v>138.06</v>
      </c>
    </row>
    <row r="6276" spans="1:4" ht="9" customHeight="1" x14ac:dyDescent="0.35">
      <c r="A6276" s="618">
        <v>6416258</v>
      </c>
      <c r="B6276" s="619" t="s">
        <v>11991</v>
      </c>
      <c r="C6276" s="618" t="s">
        <v>798</v>
      </c>
      <c r="D6276" s="620">
        <v>300.95999999999998</v>
      </c>
    </row>
    <row r="6277" spans="1:4" ht="18" customHeight="1" x14ac:dyDescent="0.35">
      <c r="A6277" s="618">
        <v>6416259</v>
      </c>
      <c r="B6277" s="619" t="s">
        <v>11992</v>
      </c>
      <c r="C6277" s="618" t="s">
        <v>798</v>
      </c>
      <c r="D6277" s="620">
        <v>147.9</v>
      </c>
    </row>
    <row r="6278" spans="1:4" ht="9" customHeight="1" x14ac:dyDescent="0.35">
      <c r="A6278" s="618">
        <v>6416074</v>
      </c>
      <c r="B6278" s="619" t="s">
        <v>11993</v>
      </c>
      <c r="C6278" s="618" t="s">
        <v>138</v>
      </c>
      <c r="D6278" s="620">
        <v>482.27</v>
      </c>
    </row>
    <row r="6279" spans="1:4" ht="18" customHeight="1" x14ac:dyDescent="0.35">
      <c r="A6279" s="618">
        <v>6416073</v>
      </c>
      <c r="B6279" s="619" t="s">
        <v>11994</v>
      </c>
      <c r="C6279" s="618" t="s">
        <v>138</v>
      </c>
      <c r="D6279" s="620">
        <v>155.91</v>
      </c>
    </row>
    <row r="6280" spans="1:4" ht="9" customHeight="1" x14ac:dyDescent="0.35">
      <c r="A6280" s="618">
        <v>6416220</v>
      </c>
      <c r="B6280" s="619" t="s">
        <v>11995</v>
      </c>
      <c r="C6280" s="618" t="s">
        <v>138</v>
      </c>
      <c r="D6280" s="620">
        <v>472.36</v>
      </c>
    </row>
    <row r="6281" spans="1:4" ht="18" customHeight="1" x14ac:dyDescent="0.35">
      <c r="A6281" s="618">
        <v>6416219</v>
      </c>
      <c r="B6281" s="619" t="s">
        <v>11996</v>
      </c>
      <c r="C6281" s="618" t="s">
        <v>138</v>
      </c>
      <c r="D6281" s="620">
        <v>152.63999999999999</v>
      </c>
    </row>
    <row r="6282" spans="1:4" ht="9" customHeight="1" x14ac:dyDescent="0.35">
      <c r="A6282" s="618">
        <v>6416222</v>
      </c>
      <c r="B6282" s="619" t="s">
        <v>11997</v>
      </c>
      <c r="C6282" s="618" t="s">
        <v>138</v>
      </c>
      <c r="D6282" s="620">
        <v>480.73</v>
      </c>
    </row>
    <row r="6283" spans="1:4" ht="18" customHeight="1" x14ac:dyDescent="0.35">
      <c r="A6283" s="618">
        <v>6416221</v>
      </c>
      <c r="B6283" s="619" t="s">
        <v>11998</v>
      </c>
      <c r="C6283" s="618" t="s">
        <v>138</v>
      </c>
      <c r="D6283" s="620">
        <v>178.25</v>
      </c>
    </row>
    <row r="6284" spans="1:4" ht="9" customHeight="1" x14ac:dyDescent="0.35">
      <c r="A6284" s="618">
        <v>6416224</v>
      </c>
      <c r="B6284" s="619" t="s">
        <v>11999</v>
      </c>
      <c r="C6284" s="618" t="s">
        <v>138</v>
      </c>
      <c r="D6284" s="620">
        <v>471.81</v>
      </c>
    </row>
    <row r="6285" spans="1:4" ht="18" customHeight="1" x14ac:dyDescent="0.35">
      <c r="A6285" s="618">
        <v>6416223</v>
      </c>
      <c r="B6285" s="619" t="s">
        <v>12000</v>
      </c>
      <c r="C6285" s="618" t="s">
        <v>138</v>
      </c>
      <c r="D6285" s="620">
        <v>174.98</v>
      </c>
    </row>
    <row r="6286" spans="1:4" ht="9" customHeight="1" x14ac:dyDescent="0.35">
      <c r="A6286" s="618">
        <v>6416082</v>
      </c>
      <c r="B6286" s="619" t="s">
        <v>12001</v>
      </c>
      <c r="C6286" s="618" t="s">
        <v>138</v>
      </c>
      <c r="D6286" s="620">
        <v>482.27</v>
      </c>
    </row>
    <row r="6287" spans="1:4" ht="18" customHeight="1" x14ac:dyDescent="0.35">
      <c r="A6287" s="618">
        <v>6416081</v>
      </c>
      <c r="B6287" s="619" t="s">
        <v>12002</v>
      </c>
      <c r="C6287" s="618" t="s">
        <v>138</v>
      </c>
      <c r="D6287" s="620">
        <v>155.91</v>
      </c>
    </row>
    <row r="6288" spans="1:4" ht="9" customHeight="1" x14ac:dyDescent="0.35">
      <c r="A6288" s="618">
        <v>6416228</v>
      </c>
      <c r="B6288" s="619" t="s">
        <v>12003</v>
      </c>
      <c r="C6288" s="618" t="s">
        <v>138</v>
      </c>
      <c r="D6288" s="620">
        <v>472.36</v>
      </c>
    </row>
    <row r="6289" spans="1:4" ht="18" customHeight="1" x14ac:dyDescent="0.35">
      <c r="A6289" s="618">
        <v>6416227</v>
      </c>
      <c r="B6289" s="619" t="s">
        <v>12004</v>
      </c>
      <c r="C6289" s="618" t="s">
        <v>138</v>
      </c>
      <c r="D6289" s="620">
        <v>152.63999999999999</v>
      </c>
    </row>
    <row r="6290" spans="1:4" ht="9" customHeight="1" x14ac:dyDescent="0.35">
      <c r="A6290" s="618">
        <v>6416230</v>
      </c>
      <c r="B6290" s="619" t="s">
        <v>12005</v>
      </c>
      <c r="C6290" s="618" t="s">
        <v>138</v>
      </c>
      <c r="D6290" s="620">
        <v>478.58</v>
      </c>
    </row>
    <row r="6291" spans="1:4" ht="18" customHeight="1" x14ac:dyDescent="0.35">
      <c r="A6291" s="618">
        <v>6416229</v>
      </c>
      <c r="B6291" s="619" t="s">
        <v>12006</v>
      </c>
      <c r="C6291" s="618" t="s">
        <v>138</v>
      </c>
      <c r="D6291" s="620">
        <v>177.55</v>
      </c>
    </row>
    <row r="6292" spans="1:4" ht="9" customHeight="1" x14ac:dyDescent="0.35">
      <c r="A6292" s="618">
        <v>6416232</v>
      </c>
      <c r="B6292" s="619" t="s">
        <v>12007</v>
      </c>
      <c r="C6292" s="618" t="s">
        <v>138</v>
      </c>
      <c r="D6292" s="620">
        <v>469.71</v>
      </c>
    </row>
    <row r="6293" spans="1:4" ht="18" customHeight="1" x14ac:dyDescent="0.35">
      <c r="A6293" s="618">
        <v>6416231</v>
      </c>
      <c r="B6293" s="619" t="s">
        <v>12008</v>
      </c>
      <c r="C6293" s="618" t="s">
        <v>138</v>
      </c>
      <c r="D6293" s="620">
        <v>174.29</v>
      </c>
    </row>
    <row r="6294" spans="1:4" ht="9" customHeight="1" x14ac:dyDescent="0.35">
      <c r="A6294" s="618">
        <v>6416086</v>
      </c>
      <c r="B6294" s="619" t="s">
        <v>12009</v>
      </c>
      <c r="C6294" s="618" t="s">
        <v>798</v>
      </c>
      <c r="D6294" s="620">
        <v>281.36</v>
      </c>
    </row>
    <row r="6295" spans="1:4" ht="18" customHeight="1" x14ac:dyDescent="0.35">
      <c r="A6295" s="618">
        <v>6416085</v>
      </c>
      <c r="B6295" s="619" t="s">
        <v>12010</v>
      </c>
      <c r="C6295" s="618" t="s">
        <v>798</v>
      </c>
      <c r="D6295" s="620">
        <v>147.4</v>
      </c>
    </row>
    <row r="6296" spans="1:4" ht="9" customHeight="1" x14ac:dyDescent="0.35">
      <c r="A6296" s="618">
        <v>6416238</v>
      </c>
      <c r="B6296" s="619" t="s">
        <v>12011</v>
      </c>
      <c r="C6296" s="618" t="s">
        <v>798</v>
      </c>
      <c r="D6296" s="620">
        <v>266.64999999999998</v>
      </c>
    </row>
    <row r="6297" spans="1:4" ht="18" customHeight="1" x14ac:dyDescent="0.35">
      <c r="A6297" s="618">
        <v>6416237</v>
      </c>
      <c r="B6297" s="619" t="s">
        <v>12012</v>
      </c>
      <c r="C6297" s="618" t="s">
        <v>798</v>
      </c>
      <c r="D6297" s="620">
        <v>131.59</v>
      </c>
    </row>
    <row r="6298" spans="1:4" ht="9" customHeight="1" x14ac:dyDescent="0.35">
      <c r="A6298" s="618">
        <v>6416240</v>
      </c>
      <c r="B6298" s="619" t="s">
        <v>12013</v>
      </c>
      <c r="C6298" s="618" t="s">
        <v>798</v>
      </c>
      <c r="D6298" s="620">
        <v>259.72000000000003</v>
      </c>
    </row>
    <row r="6299" spans="1:4" ht="18" customHeight="1" x14ac:dyDescent="0.35">
      <c r="A6299" s="618">
        <v>6416239</v>
      </c>
      <c r="B6299" s="619" t="s">
        <v>12014</v>
      </c>
      <c r="C6299" s="618" t="s">
        <v>798</v>
      </c>
      <c r="D6299" s="620">
        <v>147.09</v>
      </c>
    </row>
    <row r="6300" spans="1:4" ht="9" customHeight="1" x14ac:dyDescent="0.35">
      <c r="A6300" s="618">
        <v>6416242</v>
      </c>
      <c r="B6300" s="619" t="s">
        <v>12015</v>
      </c>
      <c r="C6300" s="618" t="s">
        <v>798</v>
      </c>
      <c r="D6300" s="620">
        <v>298.91000000000003</v>
      </c>
    </row>
    <row r="6301" spans="1:4" ht="18" customHeight="1" x14ac:dyDescent="0.35">
      <c r="A6301" s="618">
        <v>6416241</v>
      </c>
      <c r="B6301" s="619" t="s">
        <v>12016</v>
      </c>
      <c r="C6301" s="618" t="s">
        <v>798</v>
      </c>
      <c r="D6301" s="620">
        <v>153.47999999999999</v>
      </c>
    </row>
    <row r="6302" spans="1:4" ht="9" customHeight="1" x14ac:dyDescent="0.35">
      <c r="A6302" s="618">
        <v>6416244</v>
      </c>
      <c r="B6302" s="619" t="s">
        <v>12017</v>
      </c>
      <c r="C6302" s="618" t="s">
        <v>798</v>
      </c>
      <c r="D6302" s="620">
        <v>294.95999999999998</v>
      </c>
    </row>
    <row r="6303" spans="1:4" ht="18" customHeight="1" x14ac:dyDescent="0.35">
      <c r="A6303" s="618">
        <v>6416243</v>
      </c>
      <c r="B6303" s="619" t="s">
        <v>12018</v>
      </c>
      <c r="C6303" s="618" t="s">
        <v>798</v>
      </c>
      <c r="D6303" s="620">
        <v>153.06</v>
      </c>
    </row>
    <row r="6304" spans="1:4" ht="9" customHeight="1" x14ac:dyDescent="0.35">
      <c r="A6304" s="618">
        <v>6416250</v>
      </c>
      <c r="B6304" s="619" t="s">
        <v>12019</v>
      </c>
      <c r="C6304" s="618" t="s">
        <v>138</v>
      </c>
      <c r="D6304" s="620">
        <v>42.76</v>
      </c>
    </row>
    <row r="6305" spans="1:4" ht="18" customHeight="1" x14ac:dyDescent="0.35">
      <c r="A6305" s="618">
        <v>6416153</v>
      </c>
      <c r="B6305" s="619" t="s">
        <v>12020</v>
      </c>
      <c r="C6305" s="618" t="s">
        <v>138</v>
      </c>
      <c r="D6305" s="620">
        <v>21.24</v>
      </c>
    </row>
    <row r="6306" spans="1:4" ht="9" customHeight="1" x14ac:dyDescent="0.35">
      <c r="A6306" s="618">
        <v>6416185</v>
      </c>
      <c r="B6306" s="619" t="s">
        <v>12021</v>
      </c>
      <c r="C6306" s="618" t="s">
        <v>138</v>
      </c>
      <c r="D6306" s="620">
        <v>213.26</v>
      </c>
    </row>
    <row r="6307" spans="1:4" ht="18" customHeight="1" x14ac:dyDescent="0.35">
      <c r="A6307" s="618">
        <v>6416184</v>
      </c>
      <c r="B6307" s="619" t="s">
        <v>12022</v>
      </c>
      <c r="C6307" s="618" t="s">
        <v>138</v>
      </c>
      <c r="D6307" s="620">
        <v>109.09</v>
      </c>
    </row>
    <row r="6308" spans="1:4" ht="9" customHeight="1" x14ac:dyDescent="0.35">
      <c r="A6308" s="618">
        <v>6416030</v>
      </c>
      <c r="B6308" s="619" t="s">
        <v>12023</v>
      </c>
      <c r="C6308" s="618" t="s">
        <v>138</v>
      </c>
      <c r="D6308" s="620">
        <v>146.75</v>
      </c>
    </row>
    <row r="6309" spans="1:4" ht="18" customHeight="1" x14ac:dyDescent="0.35">
      <c r="A6309" s="618">
        <v>6416029</v>
      </c>
      <c r="B6309" s="619" t="s">
        <v>12024</v>
      </c>
      <c r="C6309" s="618" t="s">
        <v>138</v>
      </c>
      <c r="D6309" s="620">
        <v>39.36</v>
      </c>
    </row>
    <row r="6310" spans="1:4" ht="9" customHeight="1" x14ac:dyDescent="0.35">
      <c r="A6310" s="618">
        <v>6416056</v>
      </c>
      <c r="B6310" s="619" t="s">
        <v>12025</v>
      </c>
      <c r="C6310" s="618" t="s">
        <v>138</v>
      </c>
      <c r="D6310" s="620">
        <v>159.43</v>
      </c>
    </row>
    <row r="6311" spans="1:4" ht="18" customHeight="1" x14ac:dyDescent="0.35">
      <c r="A6311" s="618">
        <v>6416278</v>
      </c>
      <c r="B6311" s="619" t="s">
        <v>12026</v>
      </c>
      <c r="C6311" s="618" t="s">
        <v>138</v>
      </c>
      <c r="D6311" s="620">
        <v>29.9</v>
      </c>
    </row>
    <row r="6312" spans="1:4" ht="9" customHeight="1" x14ac:dyDescent="0.35">
      <c r="A6312" s="618">
        <v>6416047</v>
      </c>
      <c r="B6312" s="619" t="s">
        <v>12027</v>
      </c>
      <c r="C6312" s="618" t="s">
        <v>138</v>
      </c>
      <c r="D6312" s="620">
        <v>77.239999999999995</v>
      </c>
    </row>
    <row r="6313" spans="1:4" ht="9" customHeight="1" x14ac:dyDescent="0.35">
      <c r="A6313" s="618">
        <v>6416090</v>
      </c>
      <c r="B6313" s="619" t="s">
        <v>12028</v>
      </c>
      <c r="C6313" s="618" t="s">
        <v>138</v>
      </c>
      <c r="D6313" s="620">
        <v>653.79</v>
      </c>
    </row>
    <row r="6314" spans="1:4" ht="9" customHeight="1" x14ac:dyDescent="0.35">
      <c r="A6314" s="618">
        <v>6416089</v>
      </c>
      <c r="B6314" s="619" t="s">
        <v>12029</v>
      </c>
      <c r="C6314" s="618" t="s">
        <v>138</v>
      </c>
      <c r="D6314" s="620">
        <v>433.12</v>
      </c>
    </row>
    <row r="6315" spans="1:4" ht="9" customHeight="1" x14ac:dyDescent="0.35">
      <c r="A6315" s="618">
        <v>6416094</v>
      </c>
      <c r="B6315" s="619" t="s">
        <v>12030</v>
      </c>
      <c r="C6315" s="618" t="s">
        <v>138</v>
      </c>
      <c r="D6315" s="620">
        <v>679.39</v>
      </c>
    </row>
    <row r="6316" spans="1:4" ht="9" customHeight="1" x14ac:dyDescent="0.35">
      <c r="A6316" s="618">
        <v>6416093</v>
      </c>
      <c r="B6316" s="619" t="s">
        <v>12031</v>
      </c>
      <c r="C6316" s="618" t="s">
        <v>138</v>
      </c>
      <c r="D6316" s="620">
        <v>305.94</v>
      </c>
    </row>
    <row r="6317" spans="1:4" ht="9" customHeight="1" x14ac:dyDescent="0.35">
      <c r="A6317" s="618">
        <v>6416092</v>
      </c>
      <c r="B6317" s="619" t="s">
        <v>12032</v>
      </c>
      <c r="C6317" s="618" t="s">
        <v>138</v>
      </c>
      <c r="D6317" s="620">
        <v>600.86</v>
      </c>
    </row>
    <row r="6318" spans="1:4" ht="9" customHeight="1" x14ac:dyDescent="0.35">
      <c r="A6318" s="618">
        <v>6416091</v>
      </c>
      <c r="B6318" s="619" t="s">
        <v>12033</v>
      </c>
      <c r="C6318" s="618" t="s">
        <v>138</v>
      </c>
      <c r="D6318" s="620">
        <v>210.44</v>
      </c>
    </row>
    <row r="6319" spans="1:4" ht="9" customHeight="1" x14ac:dyDescent="0.35">
      <c r="A6319" s="618">
        <v>6817809</v>
      </c>
      <c r="B6319" s="619" t="s">
        <v>12034</v>
      </c>
      <c r="C6319" s="618" t="s">
        <v>790</v>
      </c>
      <c r="D6319" s="620">
        <v>1312.78</v>
      </c>
    </row>
    <row r="6320" spans="1:4" ht="9" customHeight="1" x14ac:dyDescent="0.35">
      <c r="A6320" s="618">
        <v>6817810</v>
      </c>
      <c r="B6320" s="619" t="s">
        <v>12035</v>
      </c>
      <c r="C6320" s="618" t="s">
        <v>790</v>
      </c>
      <c r="D6320" s="620">
        <v>1138.55</v>
      </c>
    </row>
    <row r="6321" spans="1:4" ht="9" customHeight="1" x14ac:dyDescent="0.35">
      <c r="A6321" s="618">
        <v>6817811</v>
      </c>
      <c r="B6321" s="619" t="s">
        <v>12036</v>
      </c>
      <c r="C6321" s="618" t="s">
        <v>790</v>
      </c>
      <c r="D6321" s="620">
        <v>1407.8</v>
      </c>
    </row>
    <row r="6322" spans="1:4" ht="9" customHeight="1" x14ac:dyDescent="0.35">
      <c r="A6322" s="618">
        <v>6817812</v>
      </c>
      <c r="B6322" s="619" t="s">
        <v>12037</v>
      </c>
      <c r="C6322" s="618" t="s">
        <v>790</v>
      </c>
      <c r="D6322" s="620">
        <v>1215.23</v>
      </c>
    </row>
    <row r="6323" spans="1:4" ht="9" customHeight="1" x14ac:dyDescent="0.35">
      <c r="A6323" s="618">
        <v>6817813</v>
      </c>
      <c r="B6323" s="619" t="s">
        <v>12038</v>
      </c>
      <c r="C6323" s="618" t="s">
        <v>790</v>
      </c>
      <c r="D6323" s="620">
        <v>2218.6</v>
      </c>
    </row>
    <row r="6324" spans="1:4" ht="9" customHeight="1" x14ac:dyDescent="0.35">
      <c r="A6324" s="618">
        <v>6817814</v>
      </c>
      <c r="B6324" s="619" t="s">
        <v>12039</v>
      </c>
      <c r="C6324" s="618" t="s">
        <v>790</v>
      </c>
      <c r="D6324" s="620">
        <v>1915.99</v>
      </c>
    </row>
    <row r="6325" spans="1:4" ht="9" customHeight="1" x14ac:dyDescent="0.35">
      <c r="A6325" s="618">
        <v>6817815</v>
      </c>
      <c r="B6325" s="619" t="s">
        <v>12040</v>
      </c>
      <c r="C6325" s="618" t="s">
        <v>790</v>
      </c>
      <c r="D6325" s="620">
        <v>1903.58</v>
      </c>
    </row>
    <row r="6326" spans="1:4" ht="9" customHeight="1" x14ac:dyDescent="0.35">
      <c r="A6326" s="618">
        <v>6817816</v>
      </c>
      <c r="B6326" s="619" t="s">
        <v>12041</v>
      </c>
      <c r="C6326" s="618" t="s">
        <v>790</v>
      </c>
      <c r="D6326" s="620">
        <v>1600.97</v>
      </c>
    </row>
    <row r="6327" spans="1:4" ht="9" customHeight="1" x14ac:dyDescent="0.35">
      <c r="A6327" s="618">
        <v>6817817</v>
      </c>
      <c r="B6327" s="619" t="s">
        <v>12042</v>
      </c>
      <c r="C6327" s="618" t="s">
        <v>790</v>
      </c>
      <c r="D6327" s="620">
        <v>1513.69</v>
      </c>
    </row>
    <row r="6328" spans="1:4" ht="9" customHeight="1" x14ac:dyDescent="0.35">
      <c r="A6328" s="618">
        <v>6817818</v>
      </c>
      <c r="B6328" s="619" t="s">
        <v>12043</v>
      </c>
      <c r="C6328" s="618" t="s">
        <v>790</v>
      </c>
      <c r="D6328" s="620">
        <v>1305.07</v>
      </c>
    </row>
    <row r="6329" spans="1:4" ht="9" customHeight="1" x14ac:dyDescent="0.35">
      <c r="A6329" s="618">
        <v>6817819</v>
      </c>
      <c r="B6329" s="619" t="s">
        <v>12044</v>
      </c>
      <c r="C6329" s="618" t="s">
        <v>790</v>
      </c>
      <c r="D6329" s="620">
        <v>2336.14</v>
      </c>
    </row>
    <row r="6330" spans="1:4" ht="9" customHeight="1" x14ac:dyDescent="0.35">
      <c r="A6330" s="618">
        <v>6817820</v>
      </c>
      <c r="B6330" s="619" t="s">
        <v>12045</v>
      </c>
      <c r="C6330" s="618" t="s">
        <v>790</v>
      </c>
      <c r="D6330" s="620">
        <v>2010.61</v>
      </c>
    </row>
    <row r="6331" spans="1:4" ht="9" customHeight="1" x14ac:dyDescent="0.35">
      <c r="A6331" s="618">
        <v>6817821</v>
      </c>
      <c r="B6331" s="619" t="s">
        <v>12046</v>
      </c>
      <c r="C6331" s="618" t="s">
        <v>790</v>
      </c>
      <c r="D6331" s="620">
        <v>2031.53</v>
      </c>
    </row>
    <row r="6332" spans="1:4" ht="9" customHeight="1" x14ac:dyDescent="0.35">
      <c r="A6332" s="618">
        <v>6817822</v>
      </c>
      <c r="B6332" s="619" t="s">
        <v>12047</v>
      </c>
      <c r="C6332" s="618" t="s">
        <v>790</v>
      </c>
      <c r="D6332" s="620">
        <v>1706</v>
      </c>
    </row>
    <row r="6333" spans="1:4" ht="9" customHeight="1" x14ac:dyDescent="0.35">
      <c r="A6333" s="618">
        <v>6817823</v>
      </c>
      <c r="B6333" s="619" t="s">
        <v>12048</v>
      </c>
      <c r="C6333" s="618" t="s">
        <v>790</v>
      </c>
      <c r="D6333" s="620">
        <v>1626.69</v>
      </c>
    </row>
    <row r="6334" spans="1:4" ht="9" customHeight="1" x14ac:dyDescent="0.35">
      <c r="A6334" s="618">
        <v>6817824</v>
      </c>
      <c r="B6334" s="619" t="s">
        <v>12049</v>
      </c>
      <c r="C6334" s="618" t="s">
        <v>790</v>
      </c>
      <c r="D6334" s="620">
        <v>1399.73</v>
      </c>
    </row>
    <row r="6335" spans="1:4" ht="9" customHeight="1" x14ac:dyDescent="0.35">
      <c r="A6335" s="618">
        <v>6817825</v>
      </c>
      <c r="B6335" s="619" t="s">
        <v>12050</v>
      </c>
      <c r="C6335" s="618" t="s">
        <v>790</v>
      </c>
      <c r="D6335" s="620">
        <v>2384.6799999999998</v>
      </c>
    </row>
    <row r="6336" spans="1:4" ht="9" customHeight="1" x14ac:dyDescent="0.35">
      <c r="A6336" s="618">
        <v>6817826</v>
      </c>
      <c r="B6336" s="619" t="s">
        <v>12051</v>
      </c>
      <c r="C6336" s="618" t="s">
        <v>790</v>
      </c>
      <c r="D6336" s="620">
        <v>2036.22</v>
      </c>
    </row>
    <row r="6337" spans="1:4" ht="18" customHeight="1" x14ac:dyDescent="0.35">
      <c r="A6337" s="618">
        <v>6817827</v>
      </c>
      <c r="B6337" s="619" t="s">
        <v>12052</v>
      </c>
      <c r="C6337" s="618" t="s">
        <v>790</v>
      </c>
      <c r="D6337" s="620">
        <v>2159.48</v>
      </c>
    </row>
    <row r="6338" spans="1:4" ht="18" customHeight="1" x14ac:dyDescent="0.35">
      <c r="A6338" s="618">
        <v>6817828</v>
      </c>
      <c r="B6338" s="619" t="s">
        <v>12053</v>
      </c>
      <c r="C6338" s="618" t="s">
        <v>790</v>
      </c>
      <c r="D6338" s="620">
        <v>1811.02</v>
      </c>
    </row>
    <row r="6339" spans="1:4" ht="18" customHeight="1" x14ac:dyDescent="0.35">
      <c r="A6339" s="618">
        <v>6817753</v>
      </c>
      <c r="B6339" s="619" t="s">
        <v>12054</v>
      </c>
      <c r="C6339" s="618" t="s">
        <v>790</v>
      </c>
      <c r="D6339" s="620">
        <v>1785.31</v>
      </c>
    </row>
    <row r="6340" spans="1:4" ht="18" customHeight="1" x14ac:dyDescent="0.35">
      <c r="A6340" s="618">
        <v>6817754</v>
      </c>
      <c r="B6340" s="619" t="s">
        <v>12055</v>
      </c>
      <c r="C6340" s="618" t="s">
        <v>790</v>
      </c>
      <c r="D6340" s="620">
        <v>1540.02</v>
      </c>
    </row>
    <row r="6341" spans="1:4" ht="9" customHeight="1" x14ac:dyDescent="0.35">
      <c r="A6341" s="618">
        <v>6817755</v>
      </c>
      <c r="B6341" s="619" t="s">
        <v>12056</v>
      </c>
      <c r="C6341" s="618" t="s">
        <v>790</v>
      </c>
      <c r="D6341" s="620">
        <v>1715.72</v>
      </c>
    </row>
    <row r="6342" spans="1:4" ht="9" customHeight="1" x14ac:dyDescent="0.35">
      <c r="A6342" s="618">
        <v>6817756</v>
      </c>
      <c r="B6342" s="619" t="s">
        <v>12057</v>
      </c>
      <c r="C6342" s="618" t="s">
        <v>790</v>
      </c>
      <c r="D6342" s="620">
        <v>1470.42</v>
      </c>
    </row>
    <row r="6343" spans="1:4" ht="9" customHeight="1" x14ac:dyDescent="0.35">
      <c r="A6343" s="618">
        <v>6817763</v>
      </c>
      <c r="B6343" s="619" t="s">
        <v>12058</v>
      </c>
      <c r="C6343" s="618" t="s">
        <v>790</v>
      </c>
      <c r="D6343" s="620">
        <v>2209.42</v>
      </c>
    </row>
    <row r="6344" spans="1:4" ht="9" customHeight="1" x14ac:dyDescent="0.35">
      <c r="A6344" s="618">
        <v>6817764</v>
      </c>
      <c r="B6344" s="619" t="s">
        <v>12059</v>
      </c>
      <c r="C6344" s="618" t="s">
        <v>790</v>
      </c>
      <c r="D6344" s="620">
        <v>1880.84</v>
      </c>
    </row>
    <row r="6345" spans="1:4" ht="18" customHeight="1" x14ac:dyDescent="0.35">
      <c r="A6345" s="618">
        <v>6817765</v>
      </c>
      <c r="B6345" s="619" t="s">
        <v>12060</v>
      </c>
      <c r="C6345" s="618" t="s">
        <v>790</v>
      </c>
      <c r="D6345" s="620">
        <v>2579.13</v>
      </c>
    </row>
    <row r="6346" spans="1:4" ht="9" customHeight="1" x14ac:dyDescent="0.35">
      <c r="A6346" s="618">
        <v>6817766</v>
      </c>
      <c r="B6346" s="619" t="s">
        <v>12061</v>
      </c>
      <c r="C6346" s="618" t="s">
        <v>790</v>
      </c>
      <c r="D6346" s="620">
        <v>2271.16</v>
      </c>
    </row>
    <row r="6347" spans="1:4" ht="9" customHeight="1" x14ac:dyDescent="0.35">
      <c r="A6347" s="618">
        <v>6817757</v>
      </c>
      <c r="B6347" s="619" t="s">
        <v>12062</v>
      </c>
      <c r="C6347" s="618" t="s">
        <v>790</v>
      </c>
      <c r="D6347" s="620">
        <v>1715.72</v>
      </c>
    </row>
    <row r="6348" spans="1:4" ht="9" customHeight="1" x14ac:dyDescent="0.35">
      <c r="A6348" s="618">
        <v>6817758</v>
      </c>
      <c r="B6348" s="619" t="s">
        <v>12063</v>
      </c>
      <c r="C6348" s="618" t="s">
        <v>790</v>
      </c>
      <c r="D6348" s="620">
        <v>1470.42</v>
      </c>
    </row>
    <row r="6349" spans="1:4" ht="9" customHeight="1" x14ac:dyDescent="0.35">
      <c r="A6349" s="618">
        <v>6817759</v>
      </c>
      <c r="B6349" s="619" t="s">
        <v>12064</v>
      </c>
      <c r="C6349" s="618" t="s">
        <v>790</v>
      </c>
      <c r="D6349" s="620">
        <v>1867.44</v>
      </c>
    </row>
    <row r="6350" spans="1:4" ht="9" customHeight="1" x14ac:dyDescent="0.35">
      <c r="A6350" s="618">
        <v>6817760</v>
      </c>
      <c r="B6350" s="619" t="s">
        <v>12065</v>
      </c>
      <c r="C6350" s="618" t="s">
        <v>790</v>
      </c>
      <c r="D6350" s="620">
        <v>1623.29</v>
      </c>
    </row>
    <row r="6351" spans="1:4" ht="9" customHeight="1" x14ac:dyDescent="0.35">
      <c r="A6351" s="618">
        <v>6817761</v>
      </c>
      <c r="B6351" s="619" t="s">
        <v>12066</v>
      </c>
      <c r="C6351" s="618" t="s">
        <v>790</v>
      </c>
      <c r="D6351" s="620">
        <v>2324.92</v>
      </c>
    </row>
    <row r="6352" spans="1:4" ht="9" customHeight="1" x14ac:dyDescent="0.35">
      <c r="A6352" s="618">
        <v>6817762</v>
      </c>
      <c r="B6352" s="619" t="s">
        <v>12067</v>
      </c>
      <c r="C6352" s="618" t="s">
        <v>790</v>
      </c>
      <c r="D6352" s="620">
        <v>1996.34</v>
      </c>
    </row>
    <row r="6353" spans="1:4" ht="18" customHeight="1" x14ac:dyDescent="0.35">
      <c r="A6353" s="618">
        <v>6817767</v>
      </c>
      <c r="B6353" s="619" t="s">
        <v>12068</v>
      </c>
      <c r="C6353" s="618" t="s">
        <v>790</v>
      </c>
      <c r="D6353" s="620">
        <v>2577.54</v>
      </c>
    </row>
    <row r="6354" spans="1:4" ht="9" customHeight="1" x14ac:dyDescent="0.35">
      <c r="A6354" s="618">
        <v>6817768</v>
      </c>
      <c r="B6354" s="619" t="s">
        <v>12069</v>
      </c>
      <c r="C6354" s="618" t="s">
        <v>790</v>
      </c>
      <c r="D6354" s="620">
        <v>2263.4699999999998</v>
      </c>
    </row>
    <row r="6355" spans="1:4" x14ac:dyDescent="0.35">
      <c r="A6355" s="618">
        <v>6817769</v>
      </c>
      <c r="B6355" s="619" t="s">
        <v>12070</v>
      </c>
      <c r="C6355" s="618" t="s">
        <v>790</v>
      </c>
      <c r="D6355" s="620">
        <v>2203.63</v>
      </c>
    </row>
    <row r="6356" spans="1:4" x14ac:dyDescent="0.35">
      <c r="A6356" s="618">
        <v>6817770</v>
      </c>
      <c r="B6356" s="619" t="s">
        <v>12071</v>
      </c>
      <c r="C6356" s="618" t="s">
        <v>790</v>
      </c>
      <c r="D6356" s="620">
        <v>1889.56</v>
      </c>
    </row>
    <row r="6357" spans="1:4" x14ac:dyDescent="0.35">
      <c r="A6357" s="618">
        <v>6817777</v>
      </c>
      <c r="B6357" s="619" t="s">
        <v>12072</v>
      </c>
      <c r="C6357" s="618" t="s">
        <v>790</v>
      </c>
      <c r="D6357" s="620">
        <v>3709.66</v>
      </c>
    </row>
    <row r="6358" spans="1:4" x14ac:dyDescent="0.35">
      <c r="A6358" s="618">
        <v>6817778</v>
      </c>
      <c r="B6358" s="619" t="s">
        <v>12073</v>
      </c>
      <c r="C6358" s="618" t="s">
        <v>790</v>
      </c>
      <c r="D6358" s="620">
        <v>3319.44</v>
      </c>
    </row>
    <row r="6359" spans="1:4" x14ac:dyDescent="0.35">
      <c r="A6359" s="618">
        <v>6817779</v>
      </c>
      <c r="B6359" s="619" t="s">
        <v>12074</v>
      </c>
      <c r="C6359" s="618" t="s">
        <v>790</v>
      </c>
      <c r="D6359" s="620">
        <v>4431.54</v>
      </c>
    </row>
    <row r="6360" spans="1:4" x14ac:dyDescent="0.35">
      <c r="A6360" s="618">
        <v>6817780</v>
      </c>
      <c r="B6360" s="619" t="s">
        <v>12075</v>
      </c>
      <c r="C6360" s="618" t="s">
        <v>790</v>
      </c>
      <c r="D6360" s="620">
        <v>3937.39</v>
      </c>
    </row>
    <row r="6361" spans="1:4" x14ac:dyDescent="0.35">
      <c r="A6361" s="618">
        <v>6817771</v>
      </c>
      <c r="B6361" s="619" t="s">
        <v>12076</v>
      </c>
      <c r="C6361" s="618" t="s">
        <v>790</v>
      </c>
      <c r="D6361" s="620">
        <v>2514.27</v>
      </c>
    </row>
    <row r="6362" spans="1:4" x14ac:dyDescent="0.35">
      <c r="A6362" s="618">
        <v>6817772</v>
      </c>
      <c r="B6362" s="619" t="s">
        <v>12077</v>
      </c>
      <c r="C6362" s="618" t="s">
        <v>790</v>
      </c>
      <c r="D6362" s="620">
        <v>2201.66</v>
      </c>
    </row>
    <row r="6363" spans="1:4" x14ac:dyDescent="0.35">
      <c r="A6363" s="618">
        <v>6817773</v>
      </c>
      <c r="B6363" s="619" t="s">
        <v>12078</v>
      </c>
      <c r="C6363" s="618" t="s">
        <v>790</v>
      </c>
      <c r="D6363" s="620">
        <v>3070.29</v>
      </c>
    </row>
    <row r="6364" spans="1:4" x14ac:dyDescent="0.35">
      <c r="A6364" s="618">
        <v>6817774</v>
      </c>
      <c r="B6364" s="619" t="s">
        <v>12079</v>
      </c>
      <c r="C6364" s="618" t="s">
        <v>790</v>
      </c>
      <c r="D6364" s="620">
        <v>2650.44</v>
      </c>
    </row>
    <row r="6365" spans="1:4" x14ac:dyDescent="0.35">
      <c r="A6365" s="618">
        <v>6817775</v>
      </c>
      <c r="B6365" s="619" t="s">
        <v>12080</v>
      </c>
      <c r="C6365" s="618" t="s">
        <v>790</v>
      </c>
      <c r="D6365" s="620">
        <v>3404.77</v>
      </c>
    </row>
    <row r="6366" spans="1:4" x14ac:dyDescent="0.35">
      <c r="A6366" s="618">
        <v>6817776</v>
      </c>
      <c r="B6366" s="619" t="s">
        <v>12081</v>
      </c>
      <c r="C6366" s="618" t="s">
        <v>790</v>
      </c>
      <c r="D6366" s="620">
        <v>3011.25</v>
      </c>
    </row>
    <row r="6367" spans="1:4" x14ac:dyDescent="0.35">
      <c r="A6367" s="618">
        <v>6817781</v>
      </c>
      <c r="B6367" s="619" t="s">
        <v>12082</v>
      </c>
      <c r="C6367" s="618" t="s">
        <v>790</v>
      </c>
      <c r="D6367" s="620">
        <v>3488.07</v>
      </c>
    </row>
    <row r="6368" spans="1:4" x14ac:dyDescent="0.35">
      <c r="A6368" s="618">
        <v>6817782</v>
      </c>
      <c r="B6368" s="619" t="s">
        <v>12083</v>
      </c>
      <c r="C6368" s="618" t="s">
        <v>790</v>
      </c>
      <c r="D6368" s="620">
        <v>3105.22</v>
      </c>
    </row>
    <row r="6369" spans="1:4" x14ac:dyDescent="0.35">
      <c r="A6369" s="618">
        <v>6817783</v>
      </c>
      <c r="B6369" s="619" t="s">
        <v>12084</v>
      </c>
      <c r="C6369" s="618" t="s">
        <v>790</v>
      </c>
      <c r="D6369" s="620">
        <v>2896.11</v>
      </c>
    </row>
    <row r="6370" spans="1:4" x14ac:dyDescent="0.35">
      <c r="A6370" s="618">
        <v>6817784</v>
      </c>
      <c r="B6370" s="619" t="s">
        <v>12085</v>
      </c>
      <c r="C6370" s="618" t="s">
        <v>790</v>
      </c>
      <c r="D6370" s="620">
        <v>2513.2600000000002</v>
      </c>
    </row>
    <row r="6371" spans="1:4" x14ac:dyDescent="0.35">
      <c r="A6371" s="618">
        <v>6817791</v>
      </c>
      <c r="B6371" s="619" t="s">
        <v>12086</v>
      </c>
      <c r="C6371" s="618" t="s">
        <v>790</v>
      </c>
      <c r="D6371" s="620">
        <v>5476.36</v>
      </c>
    </row>
    <row r="6372" spans="1:4" x14ac:dyDescent="0.35">
      <c r="A6372" s="618">
        <v>6817792</v>
      </c>
      <c r="B6372" s="619" t="s">
        <v>12087</v>
      </c>
      <c r="C6372" s="618" t="s">
        <v>790</v>
      </c>
      <c r="D6372" s="620">
        <v>4876.17</v>
      </c>
    </row>
    <row r="6373" spans="1:4" x14ac:dyDescent="0.35">
      <c r="A6373" s="618">
        <v>6817793</v>
      </c>
      <c r="B6373" s="619" t="s">
        <v>12088</v>
      </c>
      <c r="C6373" s="618" t="s">
        <v>790</v>
      </c>
      <c r="D6373" s="620">
        <v>6132.22</v>
      </c>
    </row>
    <row r="6374" spans="1:4" x14ac:dyDescent="0.35">
      <c r="A6374" s="618">
        <v>6817794</v>
      </c>
      <c r="B6374" s="619" t="s">
        <v>12089</v>
      </c>
      <c r="C6374" s="618" t="s">
        <v>790</v>
      </c>
      <c r="D6374" s="620">
        <v>5532.04</v>
      </c>
    </row>
    <row r="6375" spans="1:4" x14ac:dyDescent="0.35">
      <c r="A6375" s="618">
        <v>6817785</v>
      </c>
      <c r="B6375" s="619" t="s">
        <v>12090</v>
      </c>
      <c r="C6375" s="618" t="s">
        <v>790</v>
      </c>
      <c r="D6375" s="620">
        <v>3759.92</v>
      </c>
    </row>
    <row r="6376" spans="1:4" x14ac:dyDescent="0.35">
      <c r="A6376" s="618">
        <v>6817786</v>
      </c>
      <c r="B6376" s="619" t="s">
        <v>12091</v>
      </c>
      <c r="C6376" s="618" t="s">
        <v>790</v>
      </c>
      <c r="D6376" s="620">
        <v>3248.8</v>
      </c>
    </row>
    <row r="6377" spans="1:4" x14ac:dyDescent="0.35">
      <c r="A6377" s="618">
        <v>6817787</v>
      </c>
      <c r="B6377" s="619" t="s">
        <v>12092</v>
      </c>
      <c r="C6377" s="618" t="s">
        <v>790</v>
      </c>
      <c r="D6377" s="620">
        <v>4372.84</v>
      </c>
    </row>
    <row r="6378" spans="1:4" x14ac:dyDescent="0.35">
      <c r="A6378" s="618">
        <v>6817788</v>
      </c>
      <c r="B6378" s="619" t="s">
        <v>12093</v>
      </c>
      <c r="C6378" s="618" t="s">
        <v>790</v>
      </c>
      <c r="D6378" s="620">
        <v>3893.77</v>
      </c>
    </row>
    <row r="6379" spans="1:4" x14ac:dyDescent="0.35">
      <c r="A6379" s="618">
        <v>6817789</v>
      </c>
      <c r="B6379" s="619" t="s">
        <v>12094</v>
      </c>
      <c r="C6379" s="618" t="s">
        <v>790</v>
      </c>
      <c r="D6379" s="620">
        <v>4880.59</v>
      </c>
    </row>
    <row r="6380" spans="1:4" x14ac:dyDescent="0.35">
      <c r="A6380" s="618">
        <v>6817790</v>
      </c>
      <c r="B6380" s="619" t="s">
        <v>12095</v>
      </c>
      <c r="C6380" s="618" t="s">
        <v>790</v>
      </c>
      <c r="D6380" s="620">
        <v>4405.53</v>
      </c>
    </row>
    <row r="6381" spans="1:4" x14ac:dyDescent="0.35">
      <c r="A6381" s="618">
        <v>6817795</v>
      </c>
      <c r="B6381" s="619" t="s">
        <v>12096</v>
      </c>
      <c r="C6381" s="618" t="s">
        <v>790</v>
      </c>
      <c r="D6381" s="620">
        <v>4490.3100000000004</v>
      </c>
    </row>
    <row r="6382" spans="1:4" x14ac:dyDescent="0.35">
      <c r="A6382" s="618">
        <v>6817796</v>
      </c>
      <c r="B6382" s="619" t="s">
        <v>12097</v>
      </c>
      <c r="C6382" s="618" t="s">
        <v>790</v>
      </c>
      <c r="D6382" s="620">
        <v>4040.79</v>
      </c>
    </row>
    <row r="6383" spans="1:4" x14ac:dyDescent="0.35">
      <c r="A6383" s="618">
        <v>6817797</v>
      </c>
      <c r="B6383" s="619" t="s">
        <v>12098</v>
      </c>
      <c r="C6383" s="618" t="s">
        <v>790</v>
      </c>
      <c r="D6383" s="620">
        <v>3871.63</v>
      </c>
    </row>
    <row r="6384" spans="1:4" x14ac:dyDescent="0.35">
      <c r="A6384" s="618">
        <v>6817798</v>
      </c>
      <c r="B6384" s="619" t="s">
        <v>12099</v>
      </c>
      <c r="C6384" s="618" t="s">
        <v>790</v>
      </c>
      <c r="D6384" s="620">
        <v>3422.12</v>
      </c>
    </row>
    <row r="6385" spans="1:4" x14ac:dyDescent="0.35">
      <c r="A6385" s="618">
        <v>6817805</v>
      </c>
      <c r="B6385" s="619" t="s">
        <v>12100</v>
      </c>
      <c r="C6385" s="618" t="s">
        <v>790</v>
      </c>
      <c r="D6385" s="620">
        <v>7551.01</v>
      </c>
    </row>
    <row r="6386" spans="1:4" x14ac:dyDescent="0.35">
      <c r="A6386" s="618">
        <v>6817806</v>
      </c>
      <c r="B6386" s="619" t="s">
        <v>12101</v>
      </c>
      <c r="C6386" s="618" t="s">
        <v>790</v>
      </c>
      <c r="D6386" s="620">
        <v>6844.78</v>
      </c>
    </row>
    <row r="6387" spans="1:4" x14ac:dyDescent="0.35">
      <c r="A6387" s="618">
        <v>6817807</v>
      </c>
      <c r="B6387" s="619" t="s">
        <v>12102</v>
      </c>
      <c r="C6387" s="618" t="s">
        <v>790</v>
      </c>
      <c r="D6387" s="620">
        <v>8276.5499999999993</v>
      </c>
    </row>
    <row r="6388" spans="1:4" x14ac:dyDescent="0.35">
      <c r="A6388" s="618">
        <v>6817808</v>
      </c>
      <c r="B6388" s="619" t="s">
        <v>12103</v>
      </c>
      <c r="C6388" s="618" t="s">
        <v>790</v>
      </c>
      <c r="D6388" s="620">
        <v>7570.32</v>
      </c>
    </row>
    <row r="6389" spans="1:4" x14ac:dyDescent="0.35">
      <c r="A6389" s="618">
        <v>6817799</v>
      </c>
      <c r="B6389" s="619" t="s">
        <v>12104</v>
      </c>
      <c r="C6389" s="618" t="s">
        <v>790</v>
      </c>
      <c r="D6389" s="620">
        <v>4898.95</v>
      </c>
    </row>
    <row r="6390" spans="1:4" x14ac:dyDescent="0.35">
      <c r="A6390" s="618">
        <v>6817800</v>
      </c>
      <c r="B6390" s="619" t="s">
        <v>12105</v>
      </c>
      <c r="C6390" s="618" t="s">
        <v>790</v>
      </c>
      <c r="D6390" s="620">
        <v>4296.5600000000004</v>
      </c>
    </row>
    <row r="6391" spans="1:4" x14ac:dyDescent="0.35">
      <c r="A6391" s="618">
        <v>6817801</v>
      </c>
      <c r="B6391" s="619" t="s">
        <v>12106</v>
      </c>
      <c r="C6391" s="618" t="s">
        <v>790</v>
      </c>
      <c r="D6391" s="620">
        <v>6015.08</v>
      </c>
    </row>
    <row r="6392" spans="1:4" x14ac:dyDescent="0.35">
      <c r="A6392" s="618">
        <v>6817802</v>
      </c>
      <c r="B6392" s="619" t="s">
        <v>12107</v>
      </c>
      <c r="C6392" s="618" t="s">
        <v>790</v>
      </c>
      <c r="D6392" s="620">
        <v>5455.19</v>
      </c>
    </row>
    <row r="6393" spans="1:4" x14ac:dyDescent="0.35">
      <c r="A6393" s="618">
        <v>6817803</v>
      </c>
      <c r="B6393" s="619" t="s">
        <v>12108</v>
      </c>
      <c r="C6393" s="618" t="s">
        <v>790</v>
      </c>
      <c r="D6393" s="620">
        <v>6904.85</v>
      </c>
    </row>
    <row r="6394" spans="1:4" x14ac:dyDescent="0.35">
      <c r="A6394" s="618">
        <v>6817804</v>
      </c>
      <c r="B6394" s="619" t="s">
        <v>12109</v>
      </c>
      <c r="C6394" s="618" t="s">
        <v>790</v>
      </c>
      <c r="D6394" s="620">
        <v>6198.62</v>
      </c>
    </row>
    <row r="6395" spans="1:4" x14ac:dyDescent="0.35">
      <c r="A6395" s="618">
        <v>6817885</v>
      </c>
      <c r="B6395" s="619" t="s">
        <v>12110</v>
      </c>
      <c r="C6395" s="618" t="s">
        <v>790</v>
      </c>
      <c r="D6395" s="620">
        <v>1646.03</v>
      </c>
    </row>
    <row r="6396" spans="1:4" x14ac:dyDescent="0.35">
      <c r="A6396" s="618">
        <v>6817886</v>
      </c>
      <c r="B6396" s="619" t="s">
        <v>12111</v>
      </c>
      <c r="C6396" s="618" t="s">
        <v>790</v>
      </c>
      <c r="D6396" s="620">
        <v>1418.77</v>
      </c>
    </row>
    <row r="6397" spans="1:4" x14ac:dyDescent="0.35">
      <c r="A6397" s="618">
        <v>6817887</v>
      </c>
      <c r="B6397" s="619" t="s">
        <v>12112</v>
      </c>
      <c r="C6397" s="618" t="s">
        <v>790</v>
      </c>
      <c r="D6397" s="620">
        <v>1799.9</v>
      </c>
    </row>
    <row r="6398" spans="1:4" x14ac:dyDescent="0.35">
      <c r="A6398" s="618">
        <v>6817888</v>
      </c>
      <c r="B6398" s="619" t="s">
        <v>12113</v>
      </c>
      <c r="C6398" s="618" t="s">
        <v>790</v>
      </c>
      <c r="D6398" s="620">
        <v>1541.69</v>
      </c>
    </row>
    <row r="6399" spans="1:4" x14ac:dyDescent="0.35">
      <c r="A6399" s="618">
        <v>6817889</v>
      </c>
      <c r="B6399" s="619" t="s">
        <v>12114</v>
      </c>
      <c r="C6399" s="618" t="s">
        <v>790</v>
      </c>
      <c r="D6399" s="620">
        <v>2659.08</v>
      </c>
    </row>
    <row r="6400" spans="1:4" x14ac:dyDescent="0.35">
      <c r="A6400" s="618">
        <v>6817890</v>
      </c>
      <c r="B6400" s="619" t="s">
        <v>12115</v>
      </c>
      <c r="C6400" s="618" t="s">
        <v>790</v>
      </c>
      <c r="D6400" s="620">
        <v>2288.44</v>
      </c>
    </row>
    <row r="6401" spans="1:4" x14ac:dyDescent="0.35">
      <c r="A6401" s="618">
        <v>6817891</v>
      </c>
      <c r="B6401" s="619" t="s">
        <v>12116</v>
      </c>
      <c r="C6401" s="618" t="s">
        <v>790</v>
      </c>
      <c r="D6401" s="620">
        <v>2344.06</v>
      </c>
    </row>
    <row r="6402" spans="1:4" x14ac:dyDescent="0.35">
      <c r="A6402" s="618">
        <v>6817892</v>
      </c>
      <c r="B6402" s="619" t="s">
        <v>12117</v>
      </c>
      <c r="C6402" s="618" t="s">
        <v>790</v>
      </c>
      <c r="D6402" s="620">
        <v>1973.42</v>
      </c>
    </row>
    <row r="6403" spans="1:4" x14ac:dyDescent="0.35">
      <c r="A6403" s="618">
        <v>6817893</v>
      </c>
      <c r="B6403" s="619" t="s">
        <v>12118</v>
      </c>
      <c r="C6403" s="618" t="s">
        <v>790</v>
      </c>
      <c r="D6403" s="620">
        <v>2012.47</v>
      </c>
    </row>
    <row r="6404" spans="1:4" x14ac:dyDescent="0.35">
      <c r="A6404" s="618">
        <v>6817894</v>
      </c>
      <c r="B6404" s="619" t="s">
        <v>12119</v>
      </c>
      <c r="C6404" s="618" t="s">
        <v>790</v>
      </c>
      <c r="D6404" s="620">
        <v>1722.71</v>
      </c>
    </row>
    <row r="6405" spans="1:4" x14ac:dyDescent="0.35">
      <c r="A6405" s="618">
        <v>6817895</v>
      </c>
      <c r="B6405" s="619" t="s">
        <v>12120</v>
      </c>
      <c r="C6405" s="618" t="s">
        <v>790</v>
      </c>
      <c r="D6405" s="620">
        <v>2865.09</v>
      </c>
    </row>
    <row r="6406" spans="1:4" x14ac:dyDescent="0.35">
      <c r="A6406" s="618">
        <v>6817896</v>
      </c>
      <c r="B6406" s="619" t="s">
        <v>12121</v>
      </c>
      <c r="C6406" s="618" t="s">
        <v>790</v>
      </c>
      <c r="D6406" s="620">
        <v>2458.29</v>
      </c>
    </row>
    <row r="6407" spans="1:4" x14ac:dyDescent="0.35">
      <c r="A6407" s="618">
        <v>6817897</v>
      </c>
      <c r="B6407" s="619" t="s">
        <v>12122</v>
      </c>
      <c r="C6407" s="618" t="s">
        <v>790</v>
      </c>
      <c r="D6407" s="620">
        <v>2560.48</v>
      </c>
    </row>
    <row r="6408" spans="1:4" x14ac:dyDescent="0.35">
      <c r="A6408" s="618">
        <v>6817898</v>
      </c>
      <c r="B6408" s="619" t="s">
        <v>12123</v>
      </c>
      <c r="C6408" s="618" t="s">
        <v>790</v>
      </c>
      <c r="D6408" s="620">
        <v>2153.6799999999998</v>
      </c>
    </row>
    <row r="6409" spans="1:4" x14ac:dyDescent="0.35">
      <c r="A6409" s="618">
        <v>6817899</v>
      </c>
      <c r="B6409" s="619" t="s">
        <v>12124</v>
      </c>
      <c r="C6409" s="618" t="s">
        <v>790</v>
      </c>
      <c r="D6409" s="620">
        <v>2214.02</v>
      </c>
    </row>
    <row r="6410" spans="1:4" x14ac:dyDescent="0.35">
      <c r="A6410" s="618">
        <v>6817900</v>
      </c>
      <c r="B6410" s="619" t="s">
        <v>12125</v>
      </c>
      <c r="C6410" s="618" t="s">
        <v>790</v>
      </c>
      <c r="D6410" s="620">
        <v>1891.06</v>
      </c>
    </row>
    <row r="6411" spans="1:4" x14ac:dyDescent="0.35">
      <c r="A6411" s="618">
        <v>6817901</v>
      </c>
      <c r="B6411" s="619" t="s">
        <v>12126</v>
      </c>
      <c r="C6411" s="618" t="s">
        <v>790</v>
      </c>
      <c r="D6411" s="620">
        <v>3008.92</v>
      </c>
    </row>
    <row r="6412" spans="1:4" x14ac:dyDescent="0.35">
      <c r="A6412" s="618">
        <v>6817902</v>
      </c>
      <c r="B6412" s="619" t="s">
        <v>12127</v>
      </c>
      <c r="C6412" s="618" t="s">
        <v>790</v>
      </c>
      <c r="D6412" s="620">
        <v>2562.06</v>
      </c>
    </row>
    <row r="6413" spans="1:4" x14ac:dyDescent="0.35">
      <c r="A6413" s="618">
        <v>6817903</v>
      </c>
      <c r="B6413" s="619" t="s">
        <v>12128</v>
      </c>
      <c r="C6413" s="618" t="s">
        <v>790</v>
      </c>
      <c r="D6413" s="620">
        <v>2783.72</v>
      </c>
    </row>
    <row r="6414" spans="1:4" x14ac:dyDescent="0.35">
      <c r="A6414" s="618">
        <v>6817904</v>
      </c>
      <c r="B6414" s="619" t="s">
        <v>12129</v>
      </c>
      <c r="C6414" s="618" t="s">
        <v>790</v>
      </c>
      <c r="D6414" s="620">
        <v>2336.86</v>
      </c>
    </row>
    <row r="6415" spans="1:4" x14ac:dyDescent="0.35">
      <c r="A6415" s="618">
        <v>6817829</v>
      </c>
      <c r="B6415" s="619" t="s">
        <v>12130</v>
      </c>
      <c r="C6415" s="618" t="s">
        <v>790</v>
      </c>
      <c r="D6415" s="620">
        <v>2188.98</v>
      </c>
    </row>
    <row r="6416" spans="1:4" x14ac:dyDescent="0.35">
      <c r="A6416" s="618">
        <v>6817830</v>
      </c>
      <c r="B6416" s="619" t="s">
        <v>12131</v>
      </c>
      <c r="C6416" s="618" t="s">
        <v>790</v>
      </c>
      <c r="D6416" s="620">
        <v>1890.46</v>
      </c>
    </row>
    <row r="6417" spans="1:4" x14ac:dyDescent="0.35">
      <c r="A6417" s="618">
        <v>6817831</v>
      </c>
      <c r="B6417" s="619" t="s">
        <v>12132</v>
      </c>
      <c r="C6417" s="618" t="s">
        <v>790</v>
      </c>
      <c r="D6417" s="620">
        <v>2119.39</v>
      </c>
    </row>
    <row r="6418" spans="1:4" x14ac:dyDescent="0.35">
      <c r="A6418" s="618">
        <v>6817832</v>
      </c>
      <c r="B6418" s="619" t="s">
        <v>12133</v>
      </c>
      <c r="C6418" s="618" t="s">
        <v>790</v>
      </c>
      <c r="D6418" s="620">
        <v>1820.86</v>
      </c>
    </row>
    <row r="6419" spans="1:4" x14ac:dyDescent="0.35">
      <c r="A6419" s="618">
        <v>6817839</v>
      </c>
      <c r="B6419" s="619" t="s">
        <v>12134</v>
      </c>
      <c r="C6419" s="618" t="s">
        <v>790</v>
      </c>
      <c r="D6419" s="620">
        <v>2621.6</v>
      </c>
    </row>
    <row r="6420" spans="1:4" ht="25" x14ac:dyDescent="0.35">
      <c r="A6420" s="618">
        <v>6817840</v>
      </c>
      <c r="B6420" s="619" t="s">
        <v>12135</v>
      </c>
      <c r="C6420" s="618" t="s">
        <v>790</v>
      </c>
      <c r="D6420" s="620">
        <v>2237.52</v>
      </c>
    </row>
    <row r="6421" spans="1:4" x14ac:dyDescent="0.35">
      <c r="A6421" s="618">
        <v>6817841</v>
      </c>
      <c r="B6421" s="619" t="s">
        <v>12136</v>
      </c>
      <c r="C6421" s="618" t="s">
        <v>790</v>
      </c>
      <c r="D6421" s="620">
        <v>2991.31</v>
      </c>
    </row>
    <row r="6422" spans="1:4" ht="25" x14ac:dyDescent="0.35">
      <c r="A6422" s="618">
        <v>6817842</v>
      </c>
      <c r="B6422" s="619" t="s">
        <v>12137</v>
      </c>
      <c r="C6422" s="618" t="s">
        <v>790</v>
      </c>
      <c r="D6422" s="620">
        <v>2627.84</v>
      </c>
    </row>
    <row r="6423" spans="1:4" x14ac:dyDescent="0.35">
      <c r="A6423" s="618">
        <v>6817833</v>
      </c>
      <c r="B6423" s="619" t="s">
        <v>12138</v>
      </c>
      <c r="C6423" s="618" t="s">
        <v>790</v>
      </c>
      <c r="D6423" s="620">
        <v>2119.39</v>
      </c>
    </row>
    <row r="6424" spans="1:4" x14ac:dyDescent="0.35">
      <c r="A6424" s="618">
        <v>6817834</v>
      </c>
      <c r="B6424" s="619" t="s">
        <v>12139</v>
      </c>
      <c r="C6424" s="618" t="s">
        <v>790</v>
      </c>
      <c r="D6424" s="620">
        <v>1820.86</v>
      </c>
    </row>
    <row r="6425" spans="1:4" x14ac:dyDescent="0.35">
      <c r="A6425" s="618">
        <v>6817835</v>
      </c>
      <c r="B6425" s="619" t="s">
        <v>12140</v>
      </c>
      <c r="C6425" s="618" t="s">
        <v>790</v>
      </c>
      <c r="D6425" s="620">
        <v>2271.11</v>
      </c>
    </row>
    <row r="6426" spans="1:4" x14ac:dyDescent="0.35">
      <c r="A6426" s="618">
        <v>6817836</v>
      </c>
      <c r="B6426" s="619" t="s">
        <v>12141</v>
      </c>
      <c r="C6426" s="618" t="s">
        <v>790</v>
      </c>
      <c r="D6426" s="620">
        <v>1973.73</v>
      </c>
    </row>
    <row r="6427" spans="1:4" x14ac:dyDescent="0.35">
      <c r="A6427" s="618">
        <v>6817837</v>
      </c>
      <c r="B6427" s="619" t="s">
        <v>12142</v>
      </c>
      <c r="C6427" s="618" t="s">
        <v>790</v>
      </c>
      <c r="D6427" s="620">
        <v>2737.1</v>
      </c>
    </row>
    <row r="6428" spans="1:4" ht="25" x14ac:dyDescent="0.35">
      <c r="A6428" s="618">
        <v>6817838</v>
      </c>
      <c r="B6428" s="619" t="s">
        <v>12143</v>
      </c>
      <c r="C6428" s="618" t="s">
        <v>790</v>
      </c>
      <c r="D6428" s="620">
        <v>2353.02</v>
      </c>
    </row>
    <row r="6429" spans="1:4" x14ac:dyDescent="0.35">
      <c r="A6429" s="618">
        <v>6817843</v>
      </c>
      <c r="B6429" s="619" t="s">
        <v>12144</v>
      </c>
      <c r="C6429" s="618" t="s">
        <v>790</v>
      </c>
      <c r="D6429" s="620">
        <v>3067.1</v>
      </c>
    </row>
    <row r="6430" spans="1:4" x14ac:dyDescent="0.35">
      <c r="A6430" s="618">
        <v>6817844</v>
      </c>
      <c r="B6430" s="619" t="s">
        <v>12145</v>
      </c>
      <c r="C6430" s="618" t="s">
        <v>790</v>
      </c>
      <c r="D6430" s="620">
        <v>2687.02</v>
      </c>
    </row>
    <row r="6431" spans="1:4" x14ac:dyDescent="0.35">
      <c r="A6431" s="618">
        <v>6817845</v>
      </c>
      <c r="B6431" s="619" t="s">
        <v>12146</v>
      </c>
      <c r="C6431" s="618" t="s">
        <v>790</v>
      </c>
      <c r="D6431" s="620">
        <v>2693.19</v>
      </c>
    </row>
    <row r="6432" spans="1:4" x14ac:dyDescent="0.35">
      <c r="A6432" s="618">
        <v>6817846</v>
      </c>
      <c r="B6432" s="619" t="s">
        <v>12147</v>
      </c>
      <c r="C6432" s="618" t="s">
        <v>790</v>
      </c>
      <c r="D6432" s="620">
        <v>2313.11</v>
      </c>
    </row>
    <row r="6433" spans="1:4" x14ac:dyDescent="0.35">
      <c r="A6433" s="618">
        <v>6817853</v>
      </c>
      <c r="B6433" s="619" t="s">
        <v>12148</v>
      </c>
      <c r="C6433" s="618" t="s">
        <v>790</v>
      </c>
      <c r="D6433" s="620">
        <v>4214.4799999999996</v>
      </c>
    </row>
    <row r="6434" spans="1:4" ht="25" x14ac:dyDescent="0.35">
      <c r="A6434" s="618">
        <v>6817854</v>
      </c>
      <c r="B6434" s="619" t="s">
        <v>12149</v>
      </c>
      <c r="C6434" s="618" t="s">
        <v>790</v>
      </c>
      <c r="D6434" s="620">
        <v>3753.7</v>
      </c>
    </row>
    <row r="6435" spans="1:4" x14ac:dyDescent="0.35">
      <c r="A6435" s="618">
        <v>6817855</v>
      </c>
      <c r="B6435" s="619" t="s">
        <v>12150</v>
      </c>
      <c r="C6435" s="618" t="s">
        <v>790</v>
      </c>
      <c r="D6435" s="620">
        <v>4938.13</v>
      </c>
    </row>
    <row r="6436" spans="1:4" ht="25" x14ac:dyDescent="0.35">
      <c r="A6436" s="618">
        <v>6817856</v>
      </c>
      <c r="B6436" s="619" t="s">
        <v>12151</v>
      </c>
      <c r="C6436" s="618" t="s">
        <v>790</v>
      </c>
      <c r="D6436" s="620">
        <v>4373.41</v>
      </c>
    </row>
    <row r="6437" spans="1:4" x14ac:dyDescent="0.35">
      <c r="A6437" s="618">
        <v>6817847</v>
      </c>
      <c r="B6437" s="619" t="s">
        <v>12152</v>
      </c>
      <c r="C6437" s="618" t="s">
        <v>790</v>
      </c>
      <c r="D6437" s="620">
        <v>3010.57</v>
      </c>
    </row>
    <row r="6438" spans="1:4" x14ac:dyDescent="0.35">
      <c r="A6438" s="618">
        <v>6817848</v>
      </c>
      <c r="B6438" s="619" t="s">
        <v>12153</v>
      </c>
      <c r="C6438" s="618" t="s">
        <v>790</v>
      </c>
      <c r="D6438" s="620">
        <v>2629.69</v>
      </c>
    </row>
    <row r="6439" spans="1:4" x14ac:dyDescent="0.35">
      <c r="A6439" s="618">
        <v>6817849</v>
      </c>
      <c r="B6439" s="619" t="s">
        <v>12154</v>
      </c>
      <c r="C6439" s="618" t="s">
        <v>790</v>
      </c>
      <c r="D6439" s="620">
        <v>3568.36</v>
      </c>
    </row>
    <row r="6440" spans="1:4" x14ac:dyDescent="0.35">
      <c r="A6440" s="618">
        <v>6817850</v>
      </c>
      <c r="B6440" s="619" t="s">
        <v>12155</v>
      </c>
      <c r="C6440" s="618" t="s">
        <v>790</v>
      </c>
      <c r="D6440" s="620">
        <v>3080.22</v>
      </c>
    </row>
    <row r="6441" spans="1:4" x14ac:dyDescent="0.35">
      <c r="A6441" s="618">
        <v>6817851</v>
      </c>
      <c r="B6441" s="619" t="s">
        <v>12156</v>
      </c>
      <c r="C6441" s="618" t="s">
        <v>790</v>
      </c>
      <c r="D6441" s="620">
        <v>3909.59</v>
      </c>
    </row>
    <row r="6442" spans="1:4" ht="25" x14ac:dyDescent="0.35">
      <c r="A6442" s="618">
        <v>6817852</v>
      </c>
      <c r="B6442" s="619" t="s">
        <v>12157</v>
      </c>
      <c r="C6442" s="618" t="s">
        <v>790</v>
      </c>
      <c r="D6442" s="620">
        <v>3445.51</v>
      </c>
    </row>
    <row r="6443" spans="1:4" x14ac:dyDescent="0.35">
      <c r="A6443" s="618">
        <v>6817857</v>
      </c>
      <c r="B6443" s="619" t="s">
        <v>12158</v>
      </c>
      <c r="C6443" s="618" t="s">
        <v>790</v>
      </c>
      <c r="D6443" s="620">
        <v>4076.93</v>
      </c>
    </row>
    <row r="6444" spans="1:4" x14ac:dyDescent="0.35">
      <c r="A6444" s="618">
        <v>6817858</v>
      </c>
      <c r="B6444" s="619" t="s">
        <v>12159</v>
      </c>
      <c r="C6444" s="618" t="s">
        <v>790</v>
      </c>
      <c r="D6444" s="620">
        <v>3612.38</v>
      </c>
    </row>
    <row r="6445" spans="1:4" x14ac:dyDescent="0.35">
      <c r="A6445" s="618">
        <v>6817859</v>
      </c>
      <c r="B6445" s="619" t="s">
        <v>12160</v>
      </c>
      <c r="C6445" s="618" t="s">
        <v>790</v>
      </c>
      <c r="D6445" s="620">
        <v>3484.97</v>
      </c>
    </row>
    <row r="6446" spans="1:4" x14ac:dyDescent="0.35">
      <c r="A6446" s="618">
        <v>6817860</v>
      </c>
      <c r="B6446" s="619" t="s">
        <v>12161</v>
      </c>
      <c r="C6446" s="618" t="s">
        <v>790</v>
      </c>
      <c r="D6446" s="620">
        <v>3020.42</v>
      </c>
    </row>
    <row r="6447" spans="1:4" x14ac:dyDescent="0.35">
      <c r="A6447" s="618">
        <v>6817867</v>
      </c>
      <c r="B6447" s="619" t="s">
        <v>12162</v>
      </c>
      <c r="C6447" s="618" t="s">
        <v>790</v>
      </c>
      <c r="D6447" s="620">
        <v>6082.26</v>
      </c>
    </row>
    <row r="6448" spans="1:4" ht="25" x14ac:dyDescent="0.35">
      <c r="A6448" s="618">
        <v>6817868</v>
      </c>
      <c r="B6448" s="619" t="s">
        <v>12163</v>
      </c>
      <c r="C6448" s="618" t="s">
        <v>790</v>
      </c>
      <c r="D6448" s="620">
        <v>5395.81</v>
      </c>
    </row>
    <row r="6449" spans="1:4" x14ac:dyDescent="0.35">
      <c r="A6449" s="618">
        <v>6817869</v>
      </c>
      <c r="B6449" s="619" t="s">
        <v>12164</v>
      </c>
      <c r="C6449" s="618" t="s">
        <v>790</v>
      </c>
      <c r="D6449" s="620">
        <v>6744.86</v>
      </c>
    </row>
    <row r="6450" spans="1:4" ht="25" x14ac:dyDescent="0.35">
      <c r="A6450" s="618">
        <v>6817870</v>
      </c>
      <c r="B6450" s="619" t="s">
        <v>12165</v>
      </c>
      <c r="C6450" s="618" t="s">
        <v>790</v>
      </c>
      <c r="D6450" s="620">
        <v>6056.16</v>
      </c>
    </row>
    <row r="6451" spans="1:4" x14ac:dyDescent="0.35">
      <c r="A6451" s="618">
        <v>6817861</v>
      </c>
      <c r="B6451" s="619" t="s">
        <v>12166</v>
      </c>
      <c r="C6451" s="618" t="s">
        <v>790</v>
      </c>
      <c r="D6451" s="620">
        <v>4350.5600000000004</v>
      </c>
    </row>
    <row r="6452" spans="1:4" x14ac:dyDescent="0.35">
      <c r="A6452" s="618">
        <v>6817862</v>
      </c>
      <c r="B6452" s="619" t="s">
        <v>12167</v>
      </c>
      <c r="C6452" s="618" t="s">
        <v>790</v>
      </c>
      <c r="D6452" s="620">
        <v>3757.72</v>
      </c>
    </row>
    <row r="6453" spans="1:4" x14ac:dyDescent="0.35">
      <c r="A6453" s="618">
        <v>6817863</v>
      </c>
      <c r="B6453" s="619" t="s">
        <v>12168</v>
      </c>
      <c r="C6453" s="618" t="s">
        <v>790</v>
      </c>
      <c r="D6453" s="620">
        <v>4970.22</v>
      </c>
    </row>
    <row r="6454" spans="1:4" x14ac:dyDescent="0.35">
      <c r="A6454" s="618">
        <v>6817864</v>
      </c>
      <c r="B6454" s="619" t="s">
        <v>12169</v>
      </c>
      <c r="C6454" s="618" t="s">
        <v>790</v>
      </c>
      <c r="D6454" s="620">
        <v>4407.17</v>
      </c>
    </row>
    <row r="6455" spans="1:4" x14ac:dyDescent="0.35">
      <c r="A6455" s="618">
        <v>6817865</v>
      </c>
      <c r="B6455" s="619" t="s">
        <v>12170</v>
      </c>
      <c r="C6455" s="618" t="s">
        <v>790</v>
      </c>
      <c r="D6455" s="620">
        <v>5477.97</v>
      </c>
    </row>
    <row r="6456" spans="1:4" ht="25" x14ac:dyDescent="0.35">
      <c r="A6456" s="618">
        <v>6817866</v>
      </c>
      <c r="B6456" s="619" t="s">
        <v>12171</v>
      </c>
      <c r="C6456" s="618" t="s">
        <v>790</v>
      </c>
      <c r="D6456" s="620">
        <v>4918.93</v>
      </c>
    </row>
    <row r="6457" spans="1:4" x14ac:dyDescent="0.35">
      <c r="A6457" s="618">
        <v>6817871</v>
      </c>
      <c r="B6457" s="619" t="s">
        <v>12172</v>
      </c>
      <c r="C6457" s="618" t="s">
        <v>790</v>
      </c>
      <c r="D6457" s="620">
        <v>5200.51</v>
      </c>
    </row>
    <row r="6458" spans="1:4" x14ac:dyDescent="0.35">
      <c r="A6458" s="618">
        <v>6817872</v>
      </c>
      <c r="B6458" s="619" t="s">
        <v>12173</v>
      </c>
      <c r="C6458" s="618" t="s">
        <v>790</v>
      </c>
      <c r="D6458" s="620">
        <v>4654.24</v>
      </c>
    </row>
    <row r="6459" spans="1:4" x14ac:dyDescent="0.35">
      <c r="A6459" s="618">
        <v>6817873</v>
      </c>
      <c r="B6459" s="619" t="s">
        <v>12174</v>
      </c>
      <c r="C6459" s="618" t="s">
        <v>790</v>
      </c>
      <c r="D6459" s="620">
        <v>4581.83</v>
      </c>
    </row>
    <row r="6460" spans="1:4" x14ac:dyDescent="0.35">
      <c r="A6460" s="618">
        <v>6817874</v>
      </c>
      <c r="B6460" s="619" t="s">
        <v>12175</v>
      </c>
      <c r="C6460" s="618" t="s">
        <v>790</v>
      </c>
      <c r="D6460" s="620">
        <v>4035.57</v>
      </c>
    </row>
    <row r="6461" spans="1:4" x14ac:dyDescent="0.35">
      <c r="A6461" s="618">
        <v>6817881</v>
      </c>
      <c r="B6461" s="619" t="s">
        <v>12176</v>
      </c>
      <c r="C6461" s="618" t="s">
        <v>790</v>
      </c>
      <c r="D6461" s="620">
        <v>8278.08</v>
      </c>
    </row>
    <row r="6462" spans="1:4" ht="25" x14ac:dyDescent="0.35">
      <c r="A6462" s="618">
        <v>6817882</v>
      </c>
      <c r="B6462" s="619" t="s">
        <v>12177</v>
      </c>
      <c r="C6462" s="618" t="s">
        <v>790</v>
      </c>
      <c r="D6462" s="620">
        <v>7470.56</v>
      </c>
    </row>
    <row r="6463" spans="1:4" x14ac:dyDescent="0.35">
      <c r="A6463" s="618">
        <v>6817883</v>
      </c>
      <c r="B6463" s="619" t="s">
        <v>12178</v>
      </c>
      <c r="C6463" s="618" t="s">
        <v>790</v>
      </c>
      <c r="D6463" s="620">
        <v>9010.3700000000008</v>
      </c>
    </row>
    <row r="6464" spans="1:4" ht="25" x14ac:dyDescent="0.35">
      <c r="A6464" s="618">
        <v>6817884</v>
      </c>
      <c r="B6464" s="619" t="s">
        <v>12179</v>
      </c>
      <c r="C6464" s="618" t="s">
        <v>790</v>
      </c>
      <c r="D6464" s="620">
        <v>8200.58</v>
      </c>
    </row>
    <row r="6465" spans="1:4" x14ac:dyDescent="0.35">
      <c r="A6465" s="618">
        <v>6817875</v>
      </c>
      <c r="B6465" s="619" t="s">
        <v>12180</v>
      </c>
      <c r="C6465" s="618" t="s">
        <v>790</v>
      </c>
      <c r="D6465" s="620">
        <v>5617.66</v>
      </c>
    </row>
    <row r="6466" spans="1:4" x14ac:dyDescent="0.35">
      <c r="A6466" s="618">
        <v>6817876</v>
      </c>
      <c r="B6466" s="619" t="s">
        <v>12181</v>
      </c>
      <c r="C6466" s="618" t="s">
        <v>790</v>
      </c>
      <c r="D6466" s="620">
        <v>4916.24</v>
      </c>
    </row>
    <row r="6467" spans="1:4" x14ac:dyDescent="0.35">
      <c r="A6467" s="618">
        <v>6817877</v>
      </c>
      <c r="B6467" s="619" t="s">
        <v>12182</v>
      </c>
      <c r="C6467" s="618" t="s">
        <v>790</v>
      </c>
      <c r="D6467" s="620">
        <v>6733.79</v>
      </c>
    </row>
    <row r="6468" spans="1:4" x14ac:dyDescent="0.35">
      <c r="A6468" s="618">
        <v>6817878</v>
      </c>
      <c r="B6468" s="619" t="s">
        <v>12183</v>
      </c>
      <c r="C6468" s="618" t="s">
        <v>790</v>
      </c>
      <c r="D6468" s="620">
        <v>6074.87</v>
      </c>
    </row>
    <row r="6469" spans="1:4" x14ac:dyDescent="0.35">
      <c r="A6469" s="618">
        <v>6817879</v>
      </c>
      <c r="B6469" s="619" t="s">
        <v>12184</v>
      </c>
      <c r="C6469" s="618" t="s">
        <v>790</v>
      </c>
      <c r="D6469" s="620">
        <v>7632.08</v>
      </c>
    </row>
    <row r="6470" spans="1:4" ht="25" x14ac:dyDescent="0.35">
      <c r="A6470" s="618">
        <v>6817880</v>
      </c>
      <c r="B6470" s="619" t="s">
        <v>12185</v>
      </c>
      <c r="C6470" s="618" t="s">
        <v>790</v>
      </c>
      <c r="D6470" s="620">
        <v>6824.54</v>
      </c>
    </row>
    <row r="6471" spans="1:4" x14ac:dyDescent="0.35">
      <c r="A6471" s="618">
        <v>7119788</v>
      </c>
      <c r="B6471" s="619" t="s">
        <v>26483</v>
      </c>
      <c r="C6471" s="618" t="s">
        <v>12186</v>
      </c>
      <c r="D6471" s="620">
        <v>197394.05</v>
      </c>
    </row>
    <row r="6472" spans="1:4" ht="25" x14ac:dyDescent="0.35">
      <c r="A6472" s="618">
        <v>7107389</v>
      </c>
      <c r="B6472" s="619" t="s">
        <v>26484</v>
      </c>
      <c r="C6472" s="618" t="s">
        <v>795</v>
      </c>
      <c r="D6472" s="620">
        <v>4552.71</v>
      </c>
    </row>
    <row r="6473" spans="1:4" x14ac:dyDescent="0.35">
      <c r="A6473" s="618">
        <v>7107388</v>
      </c>
      <c r="B6473" s="619" t="s">
        <v>26485</v>
      </c>
      <c r="C6473" s="618" t="s">
        <v>795</v>
      </c>
      <c r="D6473" s="620">
        <v>3555.03</v>
      </c>
    </row>
    <row r="6474" spans="1:4" x14ac:dyDescent="0.35">
      <c r="A6474" s="618">
        <v>7107387</v>
      </c>
      <c r="B6474" s="619" t="s">
        <v>26486</v>
      </c>
      <c r="C6474" s="618" t="s">
        <v>795</v>
      </c>
      <c r="D6474" s="620">
        <v>1828.84</v>
      </c>
    </row>
    <row r="6475" spans="1:4" x14ac:dyDescent="0.35">
      <c r="A6475" s="618">
        <v>7107386</v>
      </c>
      <c r="B6475" s="619" t="s">
        <v>26487</v>
      </c>
      <c r="C6475" s="618" t="s">
        <v>795</v>
      </c>
      <c r="D6475" s="620">
        <v>830.8</v>
      </c>
    </row>
    <row r="6476" spans="1:4" x14ac:dyDescent="0.35">
      <c r="A6476" s="618">
        <v>7119715</v>
      </c>
      <c r="B6476" s="619" t="s">
        <v>12187</v>
      </c>
      <c r="C6476" s="618" t="s">
        <v>795</v>
      </c>
      <c r="D6476" s="620">
        <v>1411.06</v>
      </c>
    </row>
    <row r="6477" spans="1:4" x14ac:dyDescent="0.35">
      <c r="A6477" s="618">
        <v>7119678</v>
      </c>
      <c r="B6477" s="619" t="s">
        <v>12188</v>
      </c>
      <c r="C6477" s="618" t="s">
        <v>798</v>
      </c>
      <c r="D6477" s="620">
        <v>9378.27</v>
      </c>
    </row>
    <row r="6478" spans="1:4" x14ac:dyDescent="0.35">
      <c r="A6478" s="618">
        <v>7119712</v>
      </c>
      <c r="B6478" s="619" t="s">
        <v>12189</v>
      </c>
      <c r="C6478" s="618" t="s">
        <v>795</v>
      </c>
      <c r="D6478" s="620">
        <v>11004.49</v>
      </c>
    </row>
    <row r="6479" spans="1:4" x14ac:dyDescent="0.35">
      <c r="A6479" s="618">
        <v>7119694</v>
      </c>
      <c r="B6479" s="619" t="s">
        <v>12190</v>
      </c>
      <c r="C6479" s="618" t="s">
        <v>795</v>
      </c>
      <c r="D6479" s="620">
        <v>9589.09</v>
      </c>
    </row>
    <row r="6480" spans="1:4" x14ac:dyDescent="0.35">
      <c r="A6480" s="618">
        <v>7119695</v>
      </c>
      <c r="B6480" s="619" t="s">
        <v>12191</v>
      </c>
      <c r="C6480" s="618" t="s">
        <v>795</v>
      </c>
      <c r="D6480" s="620">
        <v>10438.19</v>
      </c>
    </row>
    <row r="6481" spans="1:4" x14ac:dyDescent="0.35">
      <c r="A6481" s="618">
        <v>7119696</v>
      </c>
      <c r="B6481" s="619" t="s">
        <v>12192</v>
      </c>
      <c r="C6481" s="618" t="s">
        <v>795</v>
      </c>
      <c r="D6481" s="620">
        <v>16788.91</v>
      </c>
    </row>
    <row r="6482" spans="1:4" x14ac:dyDescent="0.35">
      <c r="A6482" s="618">
        <v>7119697</v>
      </c>
      <c r="B6482" s="619" t="s">
        <v>12193</v>
      </c>
      <c r="C6482" s="618" t="s">
        <v>795</v>
      </c>
      <c r="D6482" s="620">
        <v>26873.34</v>
      </c>
    </row>
    <row r="6483" spans="1:4" x14ac:dyDescent="0.35">
      <c r="A6483" s="618">
        <v>7119698</v>
      </c>
      <c r="B6483" s="619" t="s">
        <v>12194</v>
      </c>
      <c r="C6483" s="618" t="s">
        <v>795</v>
      </c>
      <c r="D6483" s="620">
        <v>34446.720000000001</v>
      </c>
    </row>
    <row r="6484" spans="1:4" x14ac:dyDescent="0.35">
      <c r="A6484" s="618">
        <v>7119688</v>
      </c>
      <c r="B6484" s="619" t="s">
        <v>12195</v>
      </c>
      <c r="C6484" s="618" t="s">
        <v>795</v>
      </c>
      <c r="D6484" s="620">
        <v>10604.33</v>
      </c>
    </row>
    <row r="6485" spans="1:4" x14ac:dyDescent="0.35">
      <c r="A6485" s="618">
        <v>7119689</v>
      </c>
      <c r="B6485" s="619" t="s">
        <v>12196</v>
      </c>
      <c r="C6485" s="618" t="s">
        <v>795</v>
      </c>
      <c r="D6485" s="620">
        <v>20317.25</v>
      </c>
    </row>
    <row r="6486" spans="1:4" x14ac:dyDescent="0.35">
      <c r="A6486" s="618">
        <v>7119690</v>
      </c>
      <c r="B6486" s="619" t="s">
        <v>12197</v>
      </c>
      <c r="C6486" s="618" t="s">
        <v>795</v>
      </c>
      <c r="D6486" s="620">
        <v>24270.17</v>
      </c>
    </row>
    <row r="6487" spans="1:4" x14ac:dyDescent="0.35">
      <c r="A6487" s="618">
        <v>7119691</v>
      </c>
      <c r="B6487" s="619" t="s">
        <v>12198</v>
      </c>
      <c r="C6487" s="618" t="s">
        <v>795</v>
      </c>
      <c r="D6487" s="620">
        <v>33641.629999999997</v>
      </c>
    </row>
    <row r="6488" spans="1:4" x14ac:dyDescent="0.35">
      <c r="A6488" s="618">
        <v>7119692</v>
      </c>
      <c r="B6488" s="619" t="s">
        <v>12199</v>
      </c>
      <c r="C6488" s="618" t="s">
        <v>795</v>
      </c>
      <c r="D6488" s="620">
        <v>36986.300000000003</v>
      </c>
    </row>
    <row r="6489" spans="1:4" x14ac:dyDescent="0.35">
      <c r="A6489" s="618">
        <v>7119693</v>
      </c>
      <c r="B6489" s="619" t="s">
        <v>12200</v>
      </c>
      <c r="C6489" s="618" t="s">
        <v>795</v>
      </c>
      <c r="D6489" s="620">
        <v>47011.86</v>
      </c>
    </row>
    <row r="6490" spans="1:4" x14ac:dyDescent="0.35">
      <c r="A6490" s="618">
        <v>7119687</v>
      </c>
      <c r="B6490" s="619" t="s">
        <v>12201</v>
      </c>
      <c r="C6490" s="618" t="s">
        <v>795</v>
      </c>
      <c r="D6490" s="620">
        <v>5531.28</v>
      </c>
    </row>
    <row r="6491" spans="1:4" x14ac:dyDescent="0.35">
      <c r="A6491" s="618">
        <v>7119681</v>
      </c>
      <c r="B6491" s="619" t="s">
        <v>12202</v>
      </c>
      <c r="C6491" s="618" t="s">
        <v>795</v>
      </c>
      <c r="D6491" s="620">
        <v>11248.87</v>
      </c>
    </row>
    <row r="6492" spans="1:4" x14ac:dyDescent="0.35">
      <c r="A6492" s="618">
        <v>7119682</v>
      </c>
      <c r="B6492" s="619" t="s">
        <v>12203</v>
      </c>
      <c r="C6492" s="618" t="s">
        <v>795</v>
      </c>
      <c r="D6492" s="620">
        <v>21480.16</v>
      </c>
    </row>
    <row r="6493" spans="1:4" x14ac:dyDescent="0.35">
      <c r="A6493" s="618">
        <v>7119683</v>
      </c>
      <c r="B6493" s="619" t="s">
        <v>12204</v>
      </c>
      <c r="C6493" s="618" t="s">
        <v>795</v>
      </c>
      <c r="D6493" s="620">
        <v>25654.94</v>
      </c>
    </row>
    <row r="6494" spans="1:4" x14ac:dyDescent="0.35">
      <c r="A6494" s="618">
        <v>7119684</v>
      </c>
      <c r="B6494" s="619" t="s">
        <v>12205</v>
      </c>
      <c r="C6494" s="618" t="s">
        <v>795</v>
      </c>
      <c r="D6494" s="620">
        <v>35534.89</v>
      </c>
    </row>
    <row r="6495" spans="1:4" x14ac:dyDescent="0.35">
      <c r="A6495" s="618">
        <v>7119685</v>
      </c>
      <c r="B6495" s="619" t="s">
        <v>12206</v>
      </c>
      <c r="C6495" s="618" t="s">
        <v>795</v>
      </c>
      <c r="D6495" s="620">
        <v>39060.480000000003</v>
      </c>
    </row>
    <row r="6496" spans="1:4" x14ac:dyDescent="0.35">
      <c r="A6496" s="618">
        <v>7119686</v>
      </c>
      <c r="B6496" s="619" t="s">
        <v>12207</v>
      </c>
      <c r="C6496" s="618" t="s">
        <v>795</v>
      </c>
      <c r="D6496" s="620">
        <v>49632</v>
      </c>
    </row>
    <row r="6497" spans="1:4" x14ac:dyDescent="0.35">
      <c r="A6497" s="618">
        <v>7119680</v>
      </c>
      <c r="B6497" s="619" t="s">
        <v>12208</v>
      </c>
      <c r="C6497" s="618" t="s">
        <v>795</v>
      </c>
      <c r="D6497" s="620">
        <v>5867.68</v>
      </c>
    </row>
    <row r="6498" spans="1:4" x14ac:dyDescent="0.35">
      <c r="A6498" s="618">
        <v>7119710</v>
      </c>
      <c r="B6498" s="619" t="s">
        <v>12209</v>
      </c>
      <c r="C6498" s="618" t="s">
        <v>795</v>
      </c>
      <c r="D6498" s="620">
        <v>753.94</v>
      </c>
    </row>
    <row r="6499" spans="1:4" ht="25" x14ac:dyDescent="0.35">
      <c r="A6499" s="618">
        <v>7107375</v>
      </c>
      <c r="B6499" s="619" t="s">
        <v>12210</v>
      </c>
      <c r="C6499" s="618" t="s">
        <v>795</v>
      </c>
      <c r="D6499" s="620">
        <v>32176.14</v>
      </c>
    </row>
    <row r="6500" spans="1:4" ht="25" x14ac:dyDescent="0.35">
      <c r="A6500" s="618">
        <v>7107376</v>
      </c>
      <c r="B6500" s="619" t="s">
        <v>12211</v>
      </c>
      <c r="C6500" s="618" t="s">
        <v>795</v>
      </c>
      <c r="D6500" s="620">
        <v>49101.85</v>
      </c>
    </row>
    <row r="6501" spans="1:4" ht="25" x14ac:dyDescent="0.35">
      <c r="A6501" s="618">
        <v>7107377</v>
      </c>
      <c r="B6501" s="619" t="s">
        <v>12212</v>
      </c>
      <c r="C6501" s="618" t="s">
        <v>795</v>
      </c>
      <c r="D6501" s="620">
        <v>72113.350000000006</v>
      </c>
    </row>
    <row r="6502" spans="1:4" ht="25" x14ac:dyDescent="0.35">
      <c r="A6502" s="618">
        <v>7107374</v>
      </c>
      <c r="B6502" s="619" t="s">
        <v>12213</v>
      </c>
      <c r="C6502" s="618" t="s">
        <v>795</v>
      </c>
      <c r="D6502" s="620">
        <v>22011.91</v>
      </c>
    </row>
    <row r="6503" spans="1:4" x14ac:dyDescent="0.35">
      <c r="A6503" s="618">
        <v>7119708</v>
      </c>
      <c r="B6503" s="619" t="s">
        <v>12214</v>
      </c>
      <c r="C6503" s="618" t="s">
        <v>795</v>
      </c>
      <c r="D6503" s="620">
        <v>221339.89</v>
      </c>
    </row>
    <row r="6504" spans="1:4" x14ac:dyDescent="0.35">
      <c r="A6504" s="618">
        <v>7119709</v>
      </c>
      <c r="B6504" s="619" t="s">
        <v>12215</v>
      </c>
      <c r="C6504" s="618" t="s">
        <v>795</v>
      </c>
      <c r="D6504" s="620">
        <v>361347.66</v>
      </c>
    </row>
    <row r="6505" spans="1:4" x14ac:dyDescent="0.35">
      <c r="A6505" s="618">
        <v>7119706</v>
      </c>
      <c r="B6505" s="619" t="s">
        <v>12216</v>
      </c>
      <c r="C6505" s="618" t="s">
        <v>795</v>
      </c>
      <c r="D6505" s="620">
        <v>56566.28</v>
      </c>
    </row>
    <row r="6506" spans="1:4" x14ac:dyDescent="0.35">
      <c r="A6506" s="618">
        <v>7119707</v>
      </c>
      <c r="B6506" s="619" t="s">
        <v>12217</v>
      </c>
      <c r="C6506" s="618" t="s">
        <v>795</v>
      </c>
      <c r="D6506" s="620">
        <v>131844.67000000001</v>
      </c>
    </row>
    <row r="6507" spans="1:4" x14ac:dyDescent="0.35">
      <c r="A6507" s="618">
        <v>7119648</v>
      </c>
      <c r="B6507" s="619" t="s">
        <v>26488</v>
      </c>
      <c r="C6507" s="618" t="s">
        <v>795</v>
      </c>
      <c r="D6507" s="620">
        <v>2572.21</v>
      </c>
    </row>
    <row r="6508" spans="1:4" x14ac:dyDescent="0.35">
      <c r="A6508" s="618">
        <v>7107385</v>
      </c>
      <c r="B6508" s="619" t="s">
        <v>26489</v>
      </c>
      <c r="C6508" s="618" t="s">
        <v>798</v>
      </c>
      <c r="D6508" s="620">
        <v>1104.76</v>
      </c>
    </row>
    <row r="6509" spans="1:4" x14ac:dyDescent="0.35">
      <c r="A6509" s="618">
        <v>7107390</v>
      </c>
      <c r="B6509" s="619" t="s">
        <v>26490</v>
      </c>
      <c r="C6509" s="618" t="s">
        <v>798</v>
      </c>
      <c r="D6509" s="620">
        <v>693.68</v>
      </c>
    </row>
    <row r="6510" spans="1:4" x14ac:dyDescent="0.35">
      <c r="A6510" s="618">
        <v>7119711</v>
      </c>
      <c r="B6510" s="619" t="s">
        <v>12218</v>
      </c>
      <c r="C6510" s="618" t="s">
        <v>795</v>
      </c>
      <c r="D6510" s="620">
        <v>937.52</v>
      </c>
    </row>
    <row r="6511" spans="1:4" x14ac:dyDescent="0.35">
      <c r="A6511" s="618">
        <v>7107379</v>
      </c>
      <c r="B6511" s="619" t="s">
        <v>12219</v>
      </c>
      <c r="C6511" s="618" t="s">
        <v>137</v>
      </c>
      <c r="D6511" s="620">
        <v>49.92</v>
      </c>
    </row>
    <row r="6512" spans="1:4" x14ac:dyDescent="0.35">
      <c r="A6512" s="618">
        <v>7107381</v>
      </c>
      <c r="B6512" s="619" t="s">
        <v>12220</v>
      </c>
      <c r="C6512" s="618" t="s">
        <v>137</v>
      </c>
      <c r="D6512" s="620">
        <v>50.85</v>
      </c>
    </row>
    <row r="6513" spans="1:4" x14ac:dyDescent="0.35">
      <c r="A6513" s="618">
        <v>7107380</v>
      </c>
      <c r="B6513" s="619" t="s">
        <v>12221</v>
      </c>
      <c r="C6513" s="618" t="s">
        <v>137</v>
      </c>
      <c r="D6513" s="620">
        <v>56.06</v>
      </c>
    </row>
    <row r="6514" spans="1:4" x14ac:dyDescent="0.35">
      <c r="A6514" s="618">
        <v>7107382</v>
      </c>
      <c r="B6514" s="619" t="s">
        <v>12222</v>
      </c>
      <c r="C6514" s="618" t="s">
        <v>137</v>
      </c>
      <c r="D6514" s="620">
        <v>134.13</v>
      </c>
    </row>
    <row r="6515" spans="1:4" x14ac:dyDescent="0.35">
      <c r="A6515" s="618">
        <v>7119713</v>
      </c>
      <c r="B6515" s="619" t="s">
        <v>12223</v>
      </c>
      <c r="C6515" s="618" t="s">
        <v>795</v>
      </c>
      <c r="D6515" s="620">
        <v>322638.88</v>
      </c>
    </row>
    <row r="6516" spans="1:4" x14ac:dyDescent="0.35">
      <c r="A6516" s="618">
        <v>7119646</v>
      </c>
      <c r="B6516" s="619" t="s">
        <v>26491</v>
      </c>
      <c r="C6516" s="618" t="s">
        <v>798</v>
      </c>
      <c r="D6516" s="620">
        <v>1672.83</v>
      </c>
    </row>
    <row r="6517" spans="1:4" x14ac:dyDescent="0.35">
      <c r="A6517" s="618">
        <v>7107384</v>
      </c>
      <c r="B6517" s="619" t="s">
        <v>12224</v>
      </c>
      <c r="C6517" s="618" t="s">
        <v>137</v>
      </c>
      <c r="D6517" s="620">
        <v>114.42</v>
      </c>
    </row>
    <row r="6518" spans="1:4" x14ac:dyDescent="0.35">
      <c r="A6518" s="618">
        <v>7107378</v>
      </c>
      <c r="B6518" s="619" t="s">
        <v>12225</v>
      </c>
      <c r="C6518" s="618" t="s">
        <v>137</v>
      </c>
      <c r="D6518" s="620">
        <v>185.84</v>
      </c>
    </row>
  </sheetData>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B6E7B-5DFC-4440-A861-310E1719E666}">
  <dimension ref="A1:G146"/>
  <sheetViews>
    <sheetView view="pageBreakPreview" zoomScale="85" zoomScaleNormal="85" zoomScaleSheetLayoutView="85" workbookViewId="0">
      <selection activeCell="A24" sqref="A24"/>
    </sheetView>
  </sheetViews>
  <sheetFormatPr defaultColWidth="11.453125" defaultRowHeight="14.5" x14ac:dyDescent="0.35"/>
  <cols>
    <col min="1" max="1" width="10.7265625" customWidth="1"/>
    <col min="2" max="2" width="55.7265625" customWidth="1"/>
    <col min="3" max="3" width="10.7265625" customWidth="1"/>
    <col min="4" max="4" width="14.7265625" customWidth="1"/>
    <col min="5" max="5" width="19.7265625" customWidth="1"/>
    <col min="6" max="6" width="14.26953125" customWidth="1"/>
    <col min="7" max="7" width="19.7265625" customWidth="1"/>
  </cols>
  <sheetData>
    <row r="1" spans="1:7" ht="21" customHeight="1" x14ac:dyDescent="0.35">
      <c r="A1" s="650" t="s">
        <v>85</v>
      </c>
      <c r="B1" s="652" t="s">
        <v>86</v>
      </c>
      <c r="C1" s="652" t="s">
        <v>6160</v>
      </c>
      <c r="D1" s="653" t="s">
        <v>26757</v>
      </c>
      <c r="E1" s="647"/>
      <c r="F1" s="647"/>
      <c r="G1" s="644"/>
    </row>
    <row r="2" spans="1:7" ht="9.75" customHeight="1" x14ac:dyDescent="0.35">
      <c r="A2" s="654" t="s">
        <v>16453</v>
      </c>
      <c r="B2" s="655" t="s">
        <v>16454</v>
      </c>
      <c r="C2" s="656" t="s">
        <v>9076</v>
      </c>
      <c r="D2" s="651">
        <v>20.573799999999999</v>
      </c>
      <c r="E2" s="647"/>
      <c r="F2" s="647"/>
      <c r="G2" s="648"/>
    </row>
    <row r="3" spans="1:7" ht="16.899999999999999" customHeight="1" x14ac:dyDescent="0.35">
      <c r="A3" s="654" t="s">
        <v>16455</v>
      </c>
      <c r="B3" s="655" t="s">
        <v>16456</v>
      </c>
      <c r="C3" s="656" t="s">
        <v>9076</v>
      </c>
      <c r="D3" s="651">
        <v>23.8782</v>
      </c>
      <c r="E3" s="649"/>
      <c r="F3" s="649"/>
      <c r="G3" s="649"/>
    </row>
    <row r="4" spans="1:7" ht="16.899999999999999" customHeight="1" x14ac:dyDescent="0.35">
      <c r="A4" s="654" t="s">
        <v>16457</v>
      </c>
      <c r="B4" s="655" t="s">
        <v>26758</v>
      </c>
      <c r="C4" s="656" t="s">
        <v>12186</v>
      </c>
      <c r="D4" s="651">
        <v>5015.0105999999996</v>
      </c>
      <c r="E4" s="649"/>
      <c r="F4" s="649"/>
      <c r="G4" s="649"/>
    </row>
    <row r="5" spans="1:7" ht="34.15" customHeight="1" x14ac:dyDescent="0.35">
      <c r="A5" s="654" t="s">
        <v>16459</v>
      </c>
      <c r="B5" s="655" t="s">
        <v>26759</v>
      </c>
      <c r="C5" s="656" t="s">
        <v>12186</v>
      </c>
      <c r="D5" s="651">
        <v>4032.3310000000001</v>
      </c>
      <c r="E5" s="604"/>
      <c r="F5" s="604"/>
      <c r="G5" s="604"/>
    </row>
    <row r="6" spans="1:7" ht="14.15" customHeight="1" x14ac:dyDescent="0.35">
      <c r="A6" s="654" t="s">
        <v>16461</v>
      </c>
      <c r="B6" s="655" t="s">
        <v>16462</v>
      </c>
      <c r="C6" s="656" t="s">
        <v>9076</v>
      </c>
      <c r="D6" s="651">
        <v>27.6081</v>
      </c>
      <c r="E6" s="607"/>
      <c r="F6" s="606"/>
      <c r="G6" s="607"/>
    </row>
    <row r="7" spans="1:7" ht="14.15" customHeight="1" x14ac:dyDescent="0.35">
      <c r="A7" s="654" t="s">
        <v>16463</v>
      </c>
      <c r="B7" s="655" t="s">
        <v>26760</v>
      </c>
      <c r="C7" s="656" t="s">
        <v>12186</v>
      </c>
      <c r="D7" s="651">
        <v>4089.1199000000001</v>
      </c>
      <c r="E7" s="607"/>
      <c r="F7" s="606"/>
      <c r="G7" s="607"/>
    </row>
    <row r="8" spans="1:7" ht="14.15" customHeight="1" x14ac:dyDescent="0.35">
      <c r="A8" s="654" t="s">
        <v>16465</v>
      </c>
      <c r="B8" s="655" t="s">
        <v>16466</v>
      </c>
      <c r="C8" s="656" t="s">
        <v>9076</v>
      </c>
      <c r="D8" s="651">
        <v>33.818300000000001</v>
      </c>
      <c r="E8" s="607"/>
      <c r="F8" s="606"/>
      <c r="G8" s="607"/>
    </row>
    <row r="9" spans="1:7" ht="14.15" customHeight="1" x14ac:dyDescent="0.35">
      <c r="A9" s="654" t="s">
        <v>16467</v>
      </c>
      <c r="B9" s="655" t="s">
        <v>16468</v>
      </c>
      <c r="C9" s="656" t="s">
        <v>9076</v>
      </c>
      <c r="D9" s="651">
        <v>27.213699999999999</v>
      </c>
      <c r="E9" s="607"/>
      <c r="F9" s="606"/>
      <c r="G9" s="607"/>
    </row>
    <row r="10" spans="1:7" ht="14.15" customHeight="1" x14ac:dyDescent="0.35">
      <c r="A10" s="654" t="s">
        <v>16469</v>
      </c>
      <c r="B10" s="655" t="s">
        <v>26761</v>
      </c>
      <c r="C10" s="656" t="s">
        <v>12186</v>
      </c>
      <c r="D10" s="651">
        <v>8009.4642000000003</v>
      </c>
      <c r="E10" s="607"/>
      <c r="F10" s="606"/>
      <c r="G10" s="607"/>
    </row>
    <row r="11" spans="1:7" ht="14.15" customHeight="1" x14ac:dyDescent="0.35">
      <c r="A11" s="654" t="s">
        <v>16471</v>
      </c>
      <c r="B11" s="655" t="s">
        <v>16472</v>
      </c>
      <c r="C11" s="656" t="s">
        <v>9076</v>
      </c>
      <c r="D11" s="651">
        <v>29.588100000000001</v>
      </c>
      <c r="E11" s="607"/>
      <c r="F11" s="606"/>
      <c r="G11" s="607"/>
    </row>
    <row r="12" spans="1:7" ht="14.15" customHeight="1" x14ac:dyDescent="0.35">
      <c r="A12" s="654" t="s">
        <v>16473</v>
      </c>
      <c r="B12" s="655" t="s">
        <v>26762</v>
      </c>
      <c r="C12" s="656" t="s">
        <v>12186</v>
      </c>
      <c r="D12" s="651">
        <v>7766.3841000000002</v>
      </c>
      <c r="E12" s="607"/>
      <c r="F12" s="606"/>
      <c r="G12" s="607"/>
    </row>
    <row r="13" spans="1:7" ht="14.15" customHeight="1" x14ac:dyDescent="0.35">
      <c r="A13" s="654" t="s">
        <v>16475</v>
      </c>
      <c r="B13" s="655" t="s">
        <v>26763</v>
      </c>
      <c r="C13" s="656" t="s">
        <v>12186</v>
      </c>
      <c r="D13" s="651">
        <v>25761.028600000001</v>
      </c>
      <c r="E13" s="607"/>
      <c r="F13" s="606"/>
      <c r="G13" s="607"/>
    </row>
    <row r="14" spans="1:7" ht="14.15" customHeight="1" x14ac:dyDescent="0.35">
      <c r="A14" s="654" t="s">
        <v>26764</v>
      </c>
      <c r="B14" s="655" t="s">
        <v>16458</v>
      </c>
      <c r="C14" s="656" t="s">
        <v>9076</v>
      </c>
      <c r="D14" s="651">
        <v>27.159500000000001</v>
      </c>
      <c r="E14" s="607"/>
      <c r="F14" s="606"/>
      <c r="G14" s="607"/>
    </row>
    <row r="15" spans="1:7" ht="14.15" customHeight="1" x14ac:dyDescent="0.35">
      <c r="A15" s="654" t="s">
        <v>16477</v>
      </c>
      <c r="B15" s="655" t="s">
        <v>26765</v>
      </c>
      <c r="C15" s="656" t="s">
        <v>12186</v>
      </c>
      <c r="D15" s="651">
        <v>4299.4062000000004</v>
      </c>
      <c r="E15" s="607"/>
      <c r="F15" s="606"/>
      <c r="G15" s="607"/>
    </row>
    <row r="16" spans="1:7" ht="14.15" customHeight="1" x14ac:dyDescent="0.35">
      <c r="A16" s="654" t="s">
        <v>16479</v>
      </c>
      <c r="B16" s="655" t="s">
        <v>16480</v>
      </c>
      <c r="C16" s="656" t="s">
        <v>9076</v>
      </c>
      <c r="D16" s="651">
        <v>28.9451</v>
      </c>
      <c r="E16" s="607"/>
      <c r="F16" s="606"/>
      <c r="G16" s="607"/>
    </row>
    <row r="17" spans="1:7" ht="14.15" customHeight="1" x14ac:dyDescent="0.35">
      <c r="A17" s="654" t="s">
        <v>26766</v>
      </c>
      <c r="B17" s="655" t="s">
        <v>16460</v>
      </c>
      <c r="C17" s="656" t="s">
        <v>9076</v>
      </c>
      <c r="D17" s="651">
        <v>21.8003</v>
      </c>
      <c r="E17" s="607"/>
      <c r="F17" s="606"/>
      <c r="G17" s="607"/>
    </row>
    <row r="18" spans="1:7" ht="14.15" customHeight="1" x14ac:dyDescent="0.35">
      <c r="A18" s="654" t="s">
        <v>26767</v>
      </c>
      <c r="B18" s="655" t="s">
        <v>16464</v>
      </c>
      <c r="C18" s="656" t="s">
        <v>9076</v>
      </c>
      <c r="D18" s="651">
        <v>22.133199999999999</v>
      </c>
      <c r="E18" s="607"/>
      <c r="F18" s="606"/>
      <c r="G18" s="607"/>
    </row>
    <row r="19" spans="1:7" ht="14.15" customHeight="1" x14ac:dyDescent="0.35">
      <c r="A19" s="654" t="s">
        <v>16481</v>
      </c>
      <c r="B19" s="655" t="s">
        <v>26768</v>
      </c>
      <c r="C19" s="656" t="s">
        <v>12186</v>
      </c>
      <c r="D19" s="651">
        <v>25761.028600000001</v>
      </c>
      <c r="E19" s="607"/>
      <c r="F19" s="606"/>
      <c r="G19" s="607"/>
    </row>
    <row r="20" spans="1:7" ht="14.15" customHeight="1" x14ac:dyDescent="0.35">
      <c r="A20" s="654" t="s">
        <v>26769</v>
      </c>
      <c r="B20" s="655" t="s">
        <v>16496</v>
      </c>
      <c r="C20" s="656" t="s">
        <v>9076</v>
      </c>
      <c r="D20" s="651">
        <v>26.101299999999998</v>
      </c>
      <c r="E20" s="607"/>
      <c r="F20" s="606"/>
      <c r="G20" s="607"/>
    </row>
    <row r="21" spans="1:7" ht="14.15" customHeight="1" x14ac:dyDescent="0.35">
      <c r="A21" s="654" t="s">
        <v>16483</v>
      </c>
      <c r="B21" s="655" t="s">
        <v>16484</v>
      </c>
      <c r="C21" s="656" t="s">
        <v>9076</v>
      </c>
      <c r="D21" s="651">
        <v>25.671900000000001</v>
      </c>
      <c r="E21" s="607"/>
      <c r="F21" s="606"/>
      <c r="G21" s="607"/>
    </row>
    <row r="22" spans="1:7" ht="14.15" customHeight="1" x14ac:dyDescent="0.35">
      <c r="A22" s="654" t="s">
        <v>16485</v>
      </c>
      <c r="B22" s="655" t="s">
        <v>16486</v>
      </c>
      <c r="C22" s="656" t="s">
        <v>9076</v>
      </c>
      <c r="D22" s="651">
        <v>27.385400000000001</v>
      </c>
      <c r="E22" s="607"/>
      <c r="F22" s="606"/>
      <c r="G22" s="607"/>
    </row>
    <row r="23" spans="1:7" ht="14.15" customHeight="1" x14ac:dyDescent="0.35">
      <c r="A23" s="654" t="s">
        <v>16487</v>
      </c>
      <c r="B23" s="655" t="s">
        <v>16488</v>
      </c>
      <c r="C23" s="656" t="s">
        <v>9076</v>
      </c>
      <c r="D23" s="651">
        <v>27.389299999999999</v>
      </c>
      <c r="E23" s="607"/>
      <c r="F23" s="606"/>
      <c r="G23" s="607"/>
    </row>
    <row r="24" spans="1:7" ht="14.15" customHeight="1" x14ac:dyDescent="0.35">
      <c r="A24" s="654" t="s">
        <v>16450</v>
      </c>
      <c r="B24" s="655" t="s">
        <v>16451</v>
      </c>
      <c r="C24" s="656" t="s">
        <v>9076</v>
      </c>
      <c r="D24" s="651">
        <v>20.249600000000001</v>
      </c>
      <c r="E24" s="607"/>
      <c r="F24" s="606"/>
      <c r="G24" s="607"/>
    </row>
    <row r="25" spans="1:7" ht="14.15" customHeight="1" x14ac:dyDescent="0.35">
      <c r="A25" s="654" t="s">
        <v>16489</v>
      </c>
      <c r="B25" s="655" t="s">
        <v>16490</v>
      </c>
      <c r="C25" s="656" t="s">
        <v>9076</v>
      </c>
      <c r="D25" s="651">
        <v>36.717300000000002</v>
      </c>
      <c r="E25" s="607"/>
      <c r="F25" s="606"/>
      <c r="G25" s="607"/>
    </row>
    <row r="26" spans="1:7" ht="14.15" customHeight="1" x14ac:dyDescent="0.35">
      <c r="A26" s="654" t="s">
        <v>16491</v>
      </c>
      <c r="B26" s="655" t="s">
        <v>26770</v>
      </c>
      <c r="C26" s="656" t="s">
        <v>12186</v>
      </c>
      <c r="D26" s="651">
        <v>5063.1689999999999</v>
      </c>
      <c r="E26" s="607"/>
      <c r="F26" s="606"/>
      <c r="G26" s="607"/>
    </row>
    <row r="27" spans="1:7" ht="14.15" customHeight="1" x14ac:dyDescent="0.35">
      <c r="A27" s="654" t="s">
        <v>26771</v>
      </c>
      <c r="B27" s="655" t="s">
        <v>16628</v>
      </c>
      <c r="C27" s="656" t="s">
        <v>9076</v>
      </c>
      <c r="D27" s="651">
        <v>26.1538</v>
      </c>
      <c r="E27" s="607"/>
      <c r="F27" s="606"/>
      <c r="G27" s="607"/>
    </row>
    <row r="28" spans="1:7" ht="14.15" customHeight="1" x14ac:dyDescent="0.35">
      <c r="A28" s="654" t="s">
        <v>26772</v>
      </c>
      <c r="B28" s="655" t="s">
        <v>16572</v>
      </c>
      <c r="C28" s="656" t="s">
        <v>9076</v>
      </c>
      <c r="D28" s="651">
        <v>26.986799999999999</v>
      </c>
      <c r="E28" s="607"/>
      <c r="F28" s="606"/>
      <c r="G28" s="607"/>
    </row>
    <row r="29" spans="1:7" ht="14.15" customHeight="1" x14ac:dyDescent="0.35">
      <c r="A29" s="654" t="s">
        <v>16493</v>
      </c>
      <c r="B29" s="655" t="s">
        <v>16494</v>
      </c>
      <c r="C29" s="656" t="s">
        <v>9076</v>
      </c>
      <c r="D29" s="651">
        <v>29.440300000000001</v>
      </c>
      <c r="E29" s="607"/>
      <c r="F29" s="606"/>
      <c r="G29" s="607"/>
    </row>
    <row r="30" spans="1:7" ht="14.15" customHeight="1" x14ac:dyDescent="0.35">
      <c r="A30" s="654" t="s">
        <v>26773</v>
      </c>
      <c r="B30" s="655" t="s">
        <v>16554</v>
      </c>
      <c r="C30" s="656" t="s">
        <v>9076</v>
      </c>
      <c r="D30" s="651">
        <v>43.440300000000001</v>
      </c>
      <c r="E30" s="607"/>
      <c r="F30" s="606"/>
      <c r="G30" s="607"/>
    </row>
    <row r="31" spans="1:7" ht="14.15" customHeight="1" x14ac:dyDescent="0.35">
      <c r="A31" s="654" t="s">
        <v>16495</v>
      </c>
      <c r="B31" s="655" t="s">
        <v>26774</v>
      </c>
      <c r="C31" s="656" t="s">
        <v>12186</v>
      </c>
      <c r="D31" s="651">
        <v>4839.5861000000004</v>
      </c>
      <c r="E31" s="607"/>
      <c r="F31" s="606"/>
      <c r="G31" s="607"/>
    </row>
    <row r="32" spans="1:7" ht="14.15" customHeight="1" x14ac:dyDescent="0.35">
      <c r="A32" s="654" t="s">
        <v>26775</v>
      </c>
      <c r="B32" s="655" t="s">
        <v>16574</v>
      </c>
      <c r="C32" s="656" t="s">
        <v>9076</v>
      </c>
      <c r="D32" s="651">
        <v>109.8086</v>
      </c>
      <c r="E32" s="607"/>
      <c r="F32" s="606"/>
      <c r="G32" s="607"/>
    </row>
    <row r="33" spans="1:7" ht="14.15" customHeight="1" x14ac:dyDescent="0.35">
      <c r="A33" s="654" t="s">
        <v>16497</v>
      </c>
      <c r="B33" s="655" t="s">
        <v>26776</v>
      </c>
      <c r="C33" s="656" t="s">
        <v>12186</v>
      </c>
      <c r="D33" s="651">
        <v>14225.886</v>
      </c>
      <c r="E33" s="607"/>
      <c r="F33" s="606"/>
      <c r="G33" s="607"/>
    </row>
    <row r="34" spans="1:7" ht="14.15" customHeight="1" x14ac:dyDescent="0.35">
      <c r="A34" s="654" t="s">
        <v>26777</v>
      </c>
      <c r="B34" s="655" t="s">
        <v>16514</v>
      </c>
      <c r="C34" s="656" t="s">
        <v>9076</v>
      </c>
      <c r="D34" s="651">
        <v>31.674299999999999</v>
      </c>
      <c r="E34" s="607"/>
      <c r="F34" s="606"/>
      <c r="G34" s="607"/>
    </row>
    <row r="35" spans="1:7" ht="14.15" customHeight="1" x14ac:dyDescent="0.35">
      <c r="A35" s="654" t="s">
        <v>16499</v>
      </c>
      <c r="B35" s="655" t="s">
        <v>26778</v>
      </c>
      <c r="C35" s="656" t="s">
        <v>12186</v>
      </c>
      <c r="D35" s="651">
        <v>10688.261699999999</v>
      </c>
      <c r="E35" s="607"/>
      <c r="F35" s="606"/>
      <c r="G35" s="607"/>
    </row>
    <row r="36" spans="1:7" ht="14.15" customHeight="1" x14ac:dyDescent="0.35">
      <c r="A36" s="654" t="s">
        <v>16501</v>
      </c>
      <c r="B36" s="655" t="s">
        <v>26779</v>
      </c>
      <c r="C36" s="656" t="s">
        <v>12186</v>
      </c>
      <c r="D36" s="651">
        <v>4027.8993</v>
      </c>
      <c r="E36" s="607"/>
      <c r="F36" s="606"/>
      <c r="G36" s="607"/>
    </row>
    <row r="37" spans="1:7" ht="14.15" customHeight="1" x14ac:dyDescent="0.35">
      <c r="A37" s="654" t="s">
        <v>16503</v>
      </c>
      <c r="B37" s="655" t="s">
        <v>16504</v>
      </c>
      <c r="C37" s="656" t="s">
        <v>9076</v>
      </c>
      <c r="D37" s="651">
        <v>24.657399999999999</v>
      </c>
      <c r="E37" s="607"/>
      <c r="F37" s="606"/>
      <c r="G37" s="607"/>
    </row>
    <row r="38" spans="1:7" ht="14.15" customHeight="1" x14ac:dyDescent="0.35">
      <c r="A38" s="654" t="s">
        <v>16505</v>
      </c>
      <c r="B38" s="655" t="s">
        <v>16506</v>
      </c>
      <c r="C38" s="656" t="s">
        <v>9076</v>
      </c>
      <c r="D38" s="651">
        <v>29.345700000000001</v>
      </c>
      <c r="E38" s="607"/>
      <c r="F38" s="606"/>
      <c r="G38" s="607"/>
    </row>
    <row r="39" spans="1:7" ht="14.15" customHeight="1" x14ac:dyDescent="0.35">
      <c r="A39" s="654" t="s">
        <v>16507</v>
      </c>
      <c r="B39" s="655" t="s">
        <v>16508</v>
      </c>
      <c r="C39" s="656" t="s">
        <v>9076</v>
      </c>
      <c r="D39" s="651">
        <v>34.092100000000002</v>
      </c>
      <c r="E39" s="607"/>
      <c r="F39" s="606"/>
      <c r="G39" s="607"/>
    </row>
    <row r="40" spans="1:7" ht="14.15" customHeight="1" x14ac:dyDescent="0.35">
      <c r="A40" s="654" t="s">
        <v>16509</v>
      </c>
      <c r="B40" s="655" t="s">
        <v>16510</v>
      </c>
      <c r="C40" s="656" t="s">
        <v>9076</v>
      </c>
      <c r="D40" s="651">
        <v>20.5534</v>
      </c>
      <c r="E40" s="607"/>
      <c r="F40" s="606"/>
      <c r="G40" s="607"/>
    </row>
    <row r="41" spans="1:7" ht="14.15" customHeight="1" x14ac:dyDescent="0.35">
      <c r="A41" s="654" t="s">
        <v>16511</v>
      </c>
      <c r="B41" s="655" t="s">
        <v>26780</v>
      </c>
      <c r="C41" s="656" t="s">
        <v>12186</v>
      </c>
      <c r="D41" s="651">
        <v>9168.9302000000007</v>
      </c>
      <c r="E41" s="607"/>
      <c r="F41" s="606"/>
      <c r="G41" s="607"/>
    </row>
    <row r="42" spans="1:7" ht="14.15" customHeight="1" x14ac:dyDescent="0.35">
      <c r="A42" s="654" t="s">
        <v>16513</v>
      </c>
      <c r="B42" s="655" t="s">
        <v>26781</v>
      </c>
      <c r="C42" s="656" t="s">
        <v>12186</v>
      </c>
      <c r="D42" s="651">
        <v>5832.4277000000002</v>
      </c>
      <c r="E42" s="607"/>
      <c r="F42" s="606"/>
      <c r="G42" s="607"/>
    </row>
    <row r="43" spans="1:7" ht="14.15" customHeight="1" x14ac:dyDescent="0.35">
      <c r="A43" s="654" t="s">
        <v>16515</v>
      </c>
      <c r="B43" s="655" t="s">
        <v>26782</v>
      </c>
      <c r="C43" s="656" t="s">
        <v>12186</v>
      </c>
      <c r="D43" s="651">
        <v>18491.992999999999</v>
      </c>
      <c r="E43" s="607"/>
      <c r="F43" s="606"/>
      <c r="G43" s="607"/>
    </row>
    <row r="44" spans="1:7" ht="14.15" customHeight="1" x14ac:dyDescent="0.35">
      <c r="A44" s="654" t="s">
        <v>16517</v>
      </c>
      <c r="B44" s="655" t="s">
        <v>16518</v>
      </c>
      <c r="C44" s="656" t="s">
        <v>9076</v>
      </c>
      <c r="D44" s="651">
        <v>41.466900000000003</v>
      </c>
      <c r="E44" s="607"/>
      <c r="F44" s="606"/>
      <c r="G44" s="607"/>
    </row>
    <row r="45" spans="1:7" ht="14.15" customHeight="1" x14ac:dyDescent="0.35">
      <c r="A45" s="654" t="s">
        <v>16519</v>
      </c>
      <c r="B45" s="655" t="s">
        <v>16520</v>
      </c>
      <c r="C45" s="656" t="s">
        <v>9076</v>
      </c>
      <c r="D45" s="651">
        <v>20.439</v>
      </c>
      <c r="E45" s="607"/>
      <c r="F45" s="606"/>
      <c r="G45" s="607"/>
    </row>
    <row r="46" spans="1:7" ht="14.15" customHeight="1" x14ac:dyDescent="0.35">
      <c r="A46" s="654" t="s">
        <v>16521</v>
      </c>
      <c r="B46" s="655" t="s">
        <v>26783</v>
      </c>
      <c r="C46" s="656" t="s">
        <v>12186</v>
      </c>
      <c r="D46" s="651">
        <v>5526.8234000000002</v>
      </c>
      <c r="E46" s="607"/>
      <c r="F46" s="606"/>
      <c r="G46" s="607"/>
    </row>
    <row r="47" spans="1:7" ht="14.15" customHeight="1" x14ac:dyDescent="0.35">
      <c r="A47" s="654" t="s">
        <v>16523</v>
      </c>
      <c r="B47" s="655" t="s">
        <v>16524</v>
      </c>
      <c r="C47" s="656" t="s">
        <v>9076</v>
      </c>
      <c r="D47" s="651">
        <v>29.833400000000001</v>
      </c>
      <c r="E47" s="607"/>
      <c r="F47" s="606"/>
      <c r="G47" s="607"/>
    </row>
    <row r="48" spans="1:7" ht="14.15" customHeight="1" x14ac:dyDescent="0.35">
      <c r="A48" s="654" t="s">
        <v>16525</v>
      </c>
      <c r="B48" s="655" t="s">
        <v>16526</v>
      </c>
      <c r="C48" s="656" t="s">
        <v>12186</v>
      </c>
      <c r="D48" s="651">
        <v>5486.9584000000004</v>
      </c>
      <c r="E48" s="607"/>
      <c r="F48" s="606"/>
      <c r="G48" s="607"/>
    </row>
    <row r="49" spans="1:7" ht="14.15" customHeight="1" x14ac:dyDescent="0.35">
      <c r="A49" s="654" t="s">
        <v>16527</v>
      </c>
      <c r="B49" s="655" t="s">
        <v>26784</v>
      </c>
      <c r="C49" s="656" t="s">
        <v>12186</v>
      </c>
      <c r="D49" s="651">
        <v>6599.0451000000003</v>
      </c>
      <c r="E49" s="607"/>
      <c r="F49" s="606"/>
      <c r="G49" s="607"/>
    </row>
    <row r="50" spans="1:7" ht="14.15" customHeight="1" x14ac:dyDescent="0.35">
      <c r="A50" s="654" t="s">
        <v>16529</v>
      </c>
      <c r="B50" s="655" t="s">
        <v>16530</v>
      </c>
      <c r="C50" s="656" t="s">
        <v>9076</v>
      </c>
      <c r="D50" s="651">
        <v>20.2728</v>
      </c>
      <c r="E50" s="607"/>
      <c r="F50" s="606"/>
      <c r="G50" s="607"/>
    </row>
    <row r="51" spans="1:7" ht="14.15" customHeight="1" x14ac:dyDescent="0.35">
      <c r="A51" s="654" t="s">
        <v>16531</v>
      </c>
      <c r="B51" s="655" t="s">
        <v>16532</v>
      </c>
      <c r="C51" s="656" t="s">
        <v>9076</v>
      </c>
      <c r="D51" s="651">
        <v>20.484400000000001</v>
      </c>
      <c r="E51" s="607"/>
      <c r="F51" s="606"/>
      <c r="G51" s="607"/>
    </row>
    <row r="52" spans="1:7" ht="14.15" customHeight="1" x14ac:dyDescent="0.35">
      <c r="A52" s="654" t="s">
        <v>26785</v>
      </c>
      <c r="B52" s="655" t="s">
        <v>16512</v>
      </c>
      <c r="C52" s="656" t="s">
        <v>9076</v>
      </c>
      <c r="D52" s="651">
        <v>49.5379</v>
      </c>
      <c r="E52" s="607"/>
      <c r="F52" s="606"/>
      <c r="G52" s="607"/>
    </row>
    <row r="53" spans="1:7" ht="14.15" customHeight="1" x14ac:dyDescent="0.35">
      <c r="A53" s="654" t="s">
        <v>26786</v>
      </c>
      <c r="B53" s="655" t="s">
        <v>16582</v>
      </c>
      <c r="C53" s="656" t="s">
        <v>9076</v>
      </c>
      <c r="D53" s="651">
        <v>34.601199999999999</v>
      </c>
      <c r="E53" s="607"/>
      <c r="F53" s="606"/>
      <c r="G53" s="607"/>
    </row>
    <row r="54" spans="1:7" ht="14.15" customHeight="1" x14ac:dyDescent="0.35">
      <c r="A54" s="654" t="s">
        <v>16533</v>
      </c>
      <c r="B54" s="655" t="s">
        <v>26787</v>
      </c>
      <c r="C54" s="656" t="s">
        <v>12186</v>
      </c>
      <c r="D54" s="651">
        <v>25124.451400000002</v>
      </c>
      <c r="E54" s="607"/>
      <c r="F54" s="606"/>
      <c r="G54" s="607"/>
    </row>
    <row r="55" spans="1:7" ht="14.15" customHeight="1" x14ac:dyDescent="0.35">
      <c r="A55" s="654" t="s">
        <v>16535</v>
      </c>
      <c r="B55" s="655" t="s">
        <v>16536</v>
      </c>
      <c r="C55" s="656" t="s">
        <v>9076</v>
      </c>
      <c r="D55" s="651">
        <v>26.548100000000002</v>
      </c>
      <c r="E55" s="607"/>
      <c r="F55" s="606"/>
      <c r="G55" s="607"/>
    </row>
    <row r="56" spans="1:7" ht="14.15" customHeight="1" x14ac:dyDescent="0.35">
      <c r="A56" s="654" t="s">
        <v>16537</v>
      </c>
      <c r="B56" s="655" t="s">
        <v>16538</v>
      </c>
      <c r="C56" s="656" t="s">
        <v>12186</v>
      </c>
      <c r="D56" s="651">
        <v>8938.4233999999997</v>
      </c>
      <c r="E56" s="607"/>
      <c r="F56" s="606"/>
      <c r="G56" s="607"/>
    </row>
    <row r="57" spans="1:7" ht="14.15" customHeight="1" x14ac:dyDescent="0.35">
      <c r="A57" s="654" t="s">
        <v>26788</v>
      </c>
      <c r="B57" s="655" t="s">
        <v>16470</v>
      </c>
      <c r="C57" s="656" t="s">
        <v>9076</v>
      </c>
      <c r="D57" s="651">
        <v>43.4407</v>
      </c>
      <c r="E57" s="607"/>
      <c r="F57" s="606"/>
      <c r="G57" s="607"/>
    </row>
    <row r="58" spans="1:7" ht="14.15" customHeight="1" x14ac:dyDescent="0.35">
      <c r="A58" s="654" t="s">
        <v>16539</v>
      </c>
      <c r="B58" s="655" t="s">
        <v>26789</v>
      </c>
      <c r="C58" s="656" t="s">
        <v>12186</v>
      </c>
      <c r="D58" s="651">
        <v>7766.3841000000002</v>
      </c>
      <c r="E58" s="607"/>
      <c r="F58" s="606"/>
      <c r="G58" s="607"/>
    </row>
    <row r="59" spans="1:7" ht="14.15" customHeight="1" x14ac:dyDescent="0.35">
      <c r="A59" s="654" t="s">
        <v>16541</v>
      </c>
      <c r="B59" s="655" t="s">
        <v>16542</v>
      </c>
      <c r="C59" s="656" t="s">
        <v>9076</v>
      </c>
      <c r="D59" s="651">
        <v>27.165299999999998</v>
      </c>
      <c r="E59" s="607"/>
      <c r="F59" s="606"/>
      <c r="G59" s="607"/>
    </row>
    <row r="60" spans="1:7" ht="14.15" customHeight="1" x14ac:dyDescent="0.35">
      <c r="A60" s="654" t="s">
        <v>16543</v>
      </c>
      <c r="B60" s="655" t="s">
        <v>16544</v>
      </c>
      <c r="C60" s="656" t="s">
        <v>9076</v>
      </c>
      <c r="D60" s="651">
        <v>31.965399999999999</v>
      </c>
      <c r="E60" s="607"/>
      <c r="F60" s="606"/>
      <c r="G60" s="607"/>
    </row>
    <row r="61" spans="1:7" ht="14.15" customHeight="1" x14ac:dyDescent="0.35">
      <c r="A61" s="654" t="s">
        <v>26790</v>
      </c>
      <c r="B61" s="655" t="s">
        <v>16586</v>
      </c>
      <c r="C61" s="656" t="s">
        <v>9076</v>
      </c>
      <c r="D61" s="651">
        <v>42.2746</v>
      </c>
      <c r="E61" s="607"/>
      <c r="F61" s="606"/>
      <c r="G61" s="607"/>
    </row>
    <row r="62" spans="1:7" ht="14.15" customHeight="1" x14ac:dyDescent="0.35">
      <c r="A62" s="654" t="s">
        <v>26791</v>
      </c>
      <c r="B62" s="655" t="s">
        <v>16540</v>
      </c>
      <c r="C62" s="656" t="s">
        <v>9076</v>
      </c>
      <c r="D62" s="651">
        <v>42.2746</v>
      </c>
      <c r="E62" s="607"/>
      <c r="F62" s="606"/>
      <c r="G62" s="607"/>
    </row>
    <row r="63" spans="1:7" ht="14.15" customHeight="1" x14ac:dyDescent="0.35">
      <c r="A63" s="654" t="s">
        <v>26792</v>
      </c>
      <c r="B63" s="655" t="s">
        <v>16564</v>
      </c>
      <c r="C63" s="656" t="s">
        <v>9076</v>
      </c>
      <c r="D63" s="651">
        <v>42.2746</v>
      </c>
      <c r="E63" s="607"/>
      <c r="F63" s="606"/>
      <c r="G63" s="607"/>
    </row>
    <row r="64" spans="1:7" ht="14.15" customHeight="1" x14ac:dyDescent="0.35">
      <c r="A64" s="654" t="s">
        <v>16545</v>
      </c>
      <c r="B64" s="655" t="s">
        <v>26793</v>
      </c>
      <c r="C64" s="656" t="s">
        <v>12186</v>
      </c>
      <c r="D64" s="651">
        <v>5485.4299000000001</v>
      </c>
      <c r="E64" s="607"/>
      <c r="F64" s="606"/>
      <c r="G64" s="607"/>
    </row>
    <row r="65" spans="1:7" ht="14.15" customHeight="1" x14ac:dyDescent="0.35">
      <c r="A65" s="654" t="s">
        <v>16547</v>
      </c>
      <c r="B65" s="655" t="s">
        <v>26794</v>
      </c>
      <c r="C65" s="656" t="s">
        <v>12186</v>
      </c>
      <c r="D65" s="651">
        <v>7944.0652</v>
      </c>
      <c r="E65" s="607"/>
      <c r="F65" s="606"/>
      <c r="G65" s="607"/>
    </row>
    <row r="66" spans="1:7" ht="14.15" customHeight="1" x14ac:dyDescent="0.35">
      <c r="A66" s="654" t="s">
        <v>26795</v>
      </c>
      <c r="B66" s="655" t="s">
        <v>16570</v>
      </c>
      <c r="C66" s="656" t="s">
        <v>9076</v>
      </c>
      <c r="D66" s="651">
        <v>42.2746</v>
      </c>
      <c r="E66" s="607"/>
      <c r="F66" s="606"/>
      <c r="G66" s="607"/>
    </row>
    <row r="67" spans="1:7" ht="14.15" customHeight="1" x14ac:dyDescent="0.35">
      <c r="A67" s="654" t="s">
        <v>26796</v>
      </c>
      <c r="B67" s="655" t="s">
        <v>16556</v>
      </c>
      <c r="C67" s="656" t="s">
        <v>9076</v>
      </c>
      <c r="D67" s="651">
        <v>42.2746</v>
      </c>
      <c r="E67" s="607"/>
      <c r="F67" s="606"/>
      <c r="G67" s="607"/>
    </row>
    <row r="68" spans="1:7" ht="14.15" customHeight="1" x14ac:dyDescent="0.35">
      <c r="A68" s="654" t="s">
        <v>16549</v>
      </c>
      <c r="B68" s="655" t="s">
        <v>26797</v>
      </c>
      <c r="C68" s="656" t="s">
        <v>12186</v>
      </c>
      <c r="D68" s="651">
        <v>7676.4822000000004</v>
      </c>
      <c r="E68" s="607"/>
      <c r="F68" s="606"/>
      <c r="G68" s="607"/>
    </row>
    <row r="69" spans="1:7" ht="14.15" customHeight="1" x14ac:dyDescent="0.35">
      <c r="A69" s="654" t="s">
        <v>26798</v>
      </c>
      <c r="B69" s="655" t="s">
        <v>16546</v>
      </c>
      <c r="C69" s="656" t="s">
        <v>9076</v>
      </c>
      <c r="D69" s="651">
        <v>29.871099999999998</v>
      </c>
      <c r="E69" s="607"/>
      <c r="F69" s="606"/>
      <c r="G69" s="607"/>
    </row>
    <row r="70" spans="1:7" ht="14.15" customHeight="1" x14ac:dyDescent="0.35">
      <c r="A70" s="654" t="s">
        <v>16551</v>
      </c>
      <c r="B70" s="655" t="s">
        <v>16552</v>
      </c>
      <c r="C70" s="656" t="s">
        <v>9076</v>
      </c>
      <c r="D70" s="651">
        <v>48.354700000000001</v>
      </c>
      <c r="E70" s="607"/>
      <c r="F70" s="606"/>
      <c r="G70" s="607"/>
    </row>
    <row r="71" spans="1:7" ht="14.15" customHeight="1" x14ac:dyDescent="0.35">
      <c r="A71" s="654" t="s">
        <v>16553</v>
      </c>
      <c r="B71" s="655" t="s">
        <v>26799</v>
      </c>
      <c r="C71" s="656" t="s">
        <v>12186</v>
      </c>
      <c r="D71" s="651">
        <v>8009.4116999999997</v>
      </c>
      <c r="E71" s="607"/>
      <c r="F71" s="606"/>
      <c r="G71" s="607"/>
    </row>
    <row r="72" spans="1:7" ht="14.15" customHeight="1" x14ac:dyDescent="0.35">
      <c r="A72" s="654" t="s">
        <v>16555</v>
      </c>
      <c r="B72" s="655" t="s">
        <v>26800</v>
      </c>
      <c r="C72" s="656" t="s">
        <v>12186</v>
      </c>
      <c r="D72" s="651">
        <v>7766.3841000000002</v>
      </c>
      <c r="E72" s="607"/>
      <c r="F72" s="606"/>
      <c r="G72" s="607"/>
    </row>
    <row r="73" spans="1:7" ht="14.15" customHeight="1" x14ac:dyDescent="0.35">
      <c r="A73" s="654" t="s">
        <v>16557</v>
      </c>
      <c r="B73" s="655" t="s">
        <v>16558</v>
      </c>
      <c r="C73" s="656" t="s">
        <v>9076</v>
      </c>
      <c r="D73" s="651">
        <v>20.934799999999999</v>
      </c>
      <c r="E73" s="607"/>
      <c r="F73" s="606"/>
      <c r="G73" s="607"/>
    </row>
    <row r="74" spans="1:7" ht="14.15" customHeight="1" x14ac:dyDescent="0.35">
      <c r="A74" s="654" t="s">
        <v>26801</v>
      </c>
      <c r="B74" s="655" t="s">
        <v>16474</v>
      </c>
      <c r="C74" s="656" t="s">
        <v>9076</v>
      </c>
      <c r="D74" s="651">
        <v>42.2746</v>
      </c>
      <c r="E74" s="607"/>
      <c r="F74" s="606"/>
      <c r="G74" s="607"/>
    </row>
    <row r="75" spans="1:7" ht="14.15" customHeight="1" x14ac:dyDescent="0.35">
      <c r="A75" s="654" t="s">
        <v>26802</v>
      </c>
      <c r="B75" s="655" t="s">
        <v>16500</v>
      </c>
      <c r="C75" s="656" t="s">
        <v>9076</v>
      </c>
      <c r="D75" s="651">
        <v>58.163200000000003</v>
      </c>
      <c r="E75" s="607"/>
      <c r="F75" s="606"/>
      <c r="G75" s="607"/>
    </row>
    <row r="76" spans="1:7" ht="14.15" customHeight="1" x14ac:dyDescent="0.35">
      <c r="A76" s="654" t="s">
        <v>26803</v>
      </c>
      <c r="B76" s="655" t="s">
        <v>16476</v>
      </c>
      <c r="C76" s="656" t="s">
        <v>9076</v>
      </c>
      <c r="D76" s="651">
        <v>139.2183</v>
      </c>
      <c r="E76" s="607"/>
      <c r="F76" s="606"/>
      <c r="G76" s="607"/>
    </row>
    <row r="77" spans="1:7" ht="14.15" customHeight="1" x14ac:dyDescent="0.35">
      <c r="A77" s="654" t="s">
        <v>16559</v>
      </c>
      <c r="B77" s="655" t="s">
        <v>26804</v>
      </c>
      <c r="C77" s="656" t="s">
        <v>12186</v>
      </c>
      <c r="D77" s="651">
        <v>9882.0671999999995</v>
      </c>
      <c r="E77" s="607"/>
      <c r="F77" s="606"/>
      <c r="G77" s="607"/>
    </row>
    <row r="78" spans="1:7" ht="14.15" customHeight="1" x14ac:dyDescent="0.35">
      <c r="A78" s="654" t="s">
        <v>26805</v>
      </c>
      <c r="B78" s="655" t="s">
        <v>16620</v>
      </c>
      <c r="C78" s="656" t="s">
        <v>9076</v>
      </c>
      <c r="D78" s="651">
        <v>131.35419999999999</v>
      </c>
      <c r="E78" s="607"/>
      <c r="F78" s="606"/>
      <c r="G78" s="607"/>
    </row>
    <row r="79" spans="1:7" ht="14.15" customHeight="1" x14ac:dyDescent="0.35">
      <c r="A79" s="654" t="s">
        <v>16561</v>
      </c>
      <c r="B79" s="655" t="s">
        <v>16562</v>
      </c>
      <c r="C79" s="656" t="s">
        <v>9076</v>
      </c>
      <c r="D79" s="651">
        <v>36.027299999999997</v>
      </c>
      <c r="E79" s="607"/>
      <c r="F79" s="606"/>
      <c r="G79" s="607"/>
    </row>
    <row r="80" spans="1:7" ht="14.15" customHeight="1" x14ac:dyDescent="0.35">
      <c r="A80" s="654" t="s">
        <v>16563</v>
      </c>
      <c r="B80" s="655" t="s">
        <v>26806</v>
      </c>
      <c r="C80" s="656" t="s">
        <v>12186</v>
      </c>
      <c r="D80" s="651">
        <v>7766.3841000000002</v>
      </c>
      <c r="E80" s="607"/>
      <c r="F80" s="606"/>
      <c r="G80" s="607"/>
    </row>
    <row r="81" spans="1:7" ht="14.15" customHeight="1" x14ac:dyDescent="0.35">
      <c r="A81" s="654" t="s">
        <v>26807</v>
      </c>
      <c r="B81" s="655" t="s">
        <v>16638</v>
      </c>
      <c r="C81" s="656" t="s">
        <v>9076</v>
      </c>
      <c r="D81" s="651">
        <v>163.01009999999999</v>
      </c>
      <c r="E81" s="607"/>
      <c r="F81" s="606"/>
      <c r="G81" s="607"/>
    </row>
    <row r="82" spans="1:7" ht="14.15" customHeight="1" x14ac:dyDescent="0.35">
      <c r="A82" s="654" t="s">
        <v>26808</v>
      </c>
      <c r="B82" s="655" t="s">
        <v>16534</v>
      </c>
      <c r="C82" s="656" t="s">
        <v>9076</v>
      </c>
      <c r="D82" s="651">
        <v>135.95269999999999</v>
      </c>
      <c r="E82" s="607"/>
      <c r="F82" s="606"/>
      <c r="G82" s="607"/>
    </row>
    <row r="83" spans="1:7" ht="14.15" customHeight="1" x14ac:dyDescent="0.35">
      <c r="A83" s="654" t="s">
        <v>16565</v>
      </c>
      <c r="B83" s="655" t="s">
        <v>26809</v>
      </c>
      <c r="C83" s="656" t="s">
        <v>12186</v>
      </c>
      <c r="D83" s="651">
        <v>4413.2466999999997</v>
      </c>
      <c r="E83" s="607"/>
      <c r="F83" s="606"/>
      <c r="G83" s="607"/>
    </row>
    <row r="84" spans="1:7" ht="14.15" customHeight="1" x14ac:dyDescent="0.35">
      <c r="A84" s="654" t="s">
        <v>16567</v>
      </c>
      <c r="B84" s="655" t="s">
        <v>26810</v>
      </c>
      <c r="C84" s="656" t="s">
        <v>12186</v>
      </c>
      <c r="D84" s="651">
        <v>7782.5947999999999</v>
      </c>
      <c r="E84" s="607"/>
      <c r="F84" s="606"/>
      <c r="G84" s="607"/>
    </row>
    <row r="85" spans="1:7" ht="14.15" customHeight="1" x14ac:dyDescent="0.35">
      <c r="A85" s="654" t="s">
        <v>26811</v>
      </c>
      <c r="B85" s="655" t="s">
        <v>16482</v>
      </c>
      <c r="C85" s="656" t="s">
        <v>9076</v>
      </c>
      <c r="D85" s="651">
        <v>139.2183</v>
      </c>
      <c r="E85" s="607"/>
      <c r="F85" s="606"/>
      <c r="G85" s="607"/>
    </row>
    <row r="86" spans="1:7" ht="14.15" customHeight="1" x14ac:dyDescent="0.35">
      <c r="A86" s="654" t="s">
        <v>26812</v>
      </c>
      <c r="B86" s="655" t="s">
        <v>16502</v>
      </c>
      <c r="C86" s="656" t="s">
        <v>9076</v>
      </c>
      <c r="D86" s="651">
        <v>21.832799999999999</v>
      </c>
      <c r="E86" s="607"/>
      <c r="F86" s="606"/>
      <c r="G86" s="607"/>
    </row>
    <row r="87" spans="1:7" ht="14.15" customHeight="1" x14ac:dyDescent="0.35">
      <c r="A87" s="654" t="s">
        <v>16569</v>
      </c>
      <c r="B87" s="655" t="s">
        <v>26813</v>
      </c>
      <c r="C87" s="656" t="s">
        <v>12186</v>
      </c>
      <c r="D87" s="651">
        <v>7766.3841000000002</v>
      </c>
      <c r="E87" s="607"/>
      <c r="F87" s="606"/>
      <c r="G87" s="607"/>
    </row>
    <row r="88" spans="1:7" ht="14.15" customHeight="1" x14ac:dyDescent="0.35">
      <c r="A88" s="654" t="s">
        <v>26814</v>
      </c>
      <c r="B88" s="655" t="s">
        <v>16576</v>
      </c>
      <c r="C88" s="656" t="s">
        <v>9076</v>
      </c>
      <c r="D88" s="651">
        <v>90.650400000000005</v>
      </c>
      <c r="E88" s="607"/>
      <c r="F88" s="606"/>
      <c r="G88" s="607"/>
    </row>
    <row r="89" spans="1:7" ht="14.15" customHeight="1" x14ac:dyDescent="0.35">
      <c r="A89" s="654" t="s">
        <v>16571</v>
      </c>
      <c r="B89" s="655" t="s">
        <v>26815</v>
      </c>
      <c r="C89" s="656" t="s">
        <v>12186</v>
      </c>
      <c r="D89" s="651">
        <v>4981.8820999999998</v>
      </c>
      <c r="E89" s="607"/>
      <c r="F89" s="606"/>
      <c r="G89" s="607"/>
    </row>
    <row r="90" spans="1:7" ht="14.15" customHeight="1" x14ac:dyDescent="0.35">
      <c r="A90" s="654" t="s">
        <v>26816</v>
      </c>
      <c r="B90" s="655" t="s">
        <v>16528</v>
      </c>
      <c r="C90" s="656" t="s">
        <v>9076</v>
      </c>
      <c r="D90" s="651">
        <v>35.5505</v>
      </c>
      <c r="E90" s="607"/>
      <c r="F90" s="606"/>
      <c r="G90" s="607"/>
    </row>
    <row r="91" spans="1:7" ht="14.15" customHeight="1" x14ac:dyDescent="0.35">
      <c r="A91" s="654" t="s">
        <v>26817</v>
      </c>
      <c r="B91" s="655" t="s">
        <v>16522</v>
      </c>
      <c r="C91" s="656" t="s">
        <v>9076</v>
      </c>
      <c r="D91" s="651">
        <v>30.045100000000001</v>
      </c>
      <c r="E91" s="607"/>
      <c r="F91" s="606"/>
      <c r="G91" s="607"/>
    </row>
    <row r="92" spans="1:7" ht="14.15" customHeight="1" x14ac:dyDescent="0.35">
      <c r="A92" s="654" t="s">
        <v>26818</v>
      </c>
      <c r="B92" s="655" t="s">
        <v>16630</v>
      </c>
      <c r="C92" s="656" t="s">
        <v>9076</v>
      </c>
      <c r="D92" s="651">
        <v>114.2754</v>
      </c>
      <c r="E92" s="607"/>
      <c r="F92" s="606"/>
      <c r="G92" s="607"/>
    </row>
    <row r="93" spans="1:7" ht="14.15" customHeight="1" x14ac:dyDescent="0.35">
      <c r="A93" s="654" t="s">
        <v>16573</v>
      </c>
      <c r="B93" s="655" t="s">
        <v>26819</v>
      </c>
      <c r="C93" s="656" t="s">
        <v>12186</v>
      </c>
      <c r="D93" s="651">
        <v>20216.297399999999</v>
      </c>
      <c r="E93" s="607"/>
      <c r="F93" s="606"/>
      <c r="G93" s="607"/>
    </row>
    <row r="94" spans="1:7" ht="14.15" customHeight="1" x14ac:dyDescent="0.35">
      <c r="A94" s="654" t="s">
        <v>16575</v>
      </c>
      <c r="B94" s="655" t="s">
        <v>26820</v>
      </c>
      <c r="C94" s="656" t="s">
        <v>12186</v>
      </c>
      <c r="D94" s="651">
        <v>16687.212500000001</v>
      </c>
      <c r="E94" s="607"/>
      <c r="F94" s="606"/>
      <c r="G94" s="607"/>
    </row>
    <row r="95" spans="1:7" ht="14.15" customHeight="1" x14ac:dyDescent="0.35">
      <c r="A95" s="654" t="s">
        <v>16577</v>
      </c>
      <c r="B95" s="655" t="s">
        <v>26821</v>
      </c>
      <c r="C95" s="656" t="s">
        <v>12186</v>
      </c>
      <c r="D95" s="651">
        <v>6991.9267</v>
      </c>
      <c r="E95" s="607"/>
      <c r="F95" s="606"/>
      <c r="G95" s="607"/>
    </row>
    <row r="96" spans="1:7" ht="14.15" customHeight="1" x14ac:dyDescent="0.35">
      <c r="A96" s="654" t="s">
        <v>16579</v>
      </c>
      <c r="B96" s="655" t="s">
        <v>26822</v>
      </c>
      <c r="C96" s="656" t="s">
        <v>12186</v>
      </c>
      <c r="D96" s="651">
        <v>6815.2528000000002</v>
      </c>
      <c r="E96" s="607"/>
      <c r="F96" s="606"/>
      <c r="G96" s="607"/>
    </row>
    <row r="97" spans="1:7" ht="14.15" customHeight="1" x14ac:dyDescent="0.35">
      <c r="A97" s="654" t="s">
        <v>16581</v>
      </c>
      <c r="B97" s="655" t="s">
        <v>26823</v>
      </c>
      <c r="C97" s="656" t="s">
        <v>12186</v>
      </c>
      <c r="D97" s="651">
        <v>6362.5963000000002</v>
      </c>
      <c r="E97" s="607"/>
      <c r="F97" s="606"/>
      <c r="G97" s="607"/>
    </row>
    <row r="98" spans="1:7" ht="14.15" customHeight="1" x14ac:dyDescent="0.35">
      <c r="A98" s="654" t="s">
        <v>26824</v>
      </c>
      <c r="B98" s="655" t="s">
        <v>16516</v>
      </c>
      <c r="C98" s="656" t="s">
        <v>9076</v>
      </c>
      <c r="D98" s="651">
        <v>100.2308</v>
      </c>
      <c r="E98" s="607"/>
      <c r="F98" s="606"/>
      <c r="G98" s="607"/>
    </row>
    <row r="99" spans="1:7" ht="14.15" customHeight="1" x14ac:dyDescent="0.35">
      <c r="A99" s="654" t="s">
        <v>16583</v>
      </c>
      <c r="B99" s="655" t="s">
        <v>16584</v>
      </c>
      <c r="C99" s="656" t="s">
        <v>9076</v>
      </c>
      <c r="D99" s="651">
        <v>33.4298</v>
      </c>
      <c r="E99" s="607"/>
      <c r="F99" s="606"/>
      <c r="G99" s="607"/>
    </row>
    <row r="100" spans="1:7" ht="14.15" customHeight="1" x14ac:dyDescent="0.35">
      <c r="A100" s="654" t="s">
        <v>16585</v>
      </c>
      <c r="B100" s="655" t="s">
        <v>26825</v>
      </c>
      <c r="C100" s="656" t="s">
        <v>12186</v>
      </c>
      <c r="D100" s="651">
        <v>7766.3841000000002</v>
      </c>
      <c r="E100" s="607"/>
      <c r="F100" s="606"/>
      <c r="G100" s="607"/>
    </row>
    <row r="101" spans="1:7" ht="14.15" customHeight="1" x14ac:dyDescent="0.35">
      <c r="A101" s="654" t="s">
        <v>26826</v>
      </c>
      <c r="B101" s="655" t="s">
        <v>16588</v>
      </c>
      <c r="C101" s="656" t="s">
        <v>9076</v>
      </c>
      <c r="D101" s="651">
        <v>44.415500000000002</v>
      </c>
      <c r="E101" s="607"/>
      <c r="F101" s="606"/>
      <c r="G101" s="607"/>
    </row>
    <row r="102" spans="1:7" ht="14.15" customHeight="1" x14ac:dyDescent="0.35">
      <c r="A102" s="654" t="s">
        <v>26827</v>
      </c>
      <c r="B102" s="655" t="s">
        <v>16498</v>
      </c>
      <c r="C102" s="656" t="s">
        <v>9076</v>
      </c>
      <c r="D102" s="651">
        <v>77.039199999999994</v>
      </c>
      <c r="E102" s="607"/>
      <c r="F102" s="606"/>
      <c r="G102" s="607"/>
    </row>
    <row r="103" spans="1:7" ht="14.15" customHeight="1" x14ac:dyDescent="0.35">
      <c r="A103" s="654" t="s">
        <v>26828</v>
      </c>
      <c r="B103" s="655" t="s">
        <v>16580</v>
      </c>
      <c r="C103" s="656" t="s">
        <v>9076</v>
      </c>
      <c r="D103" s="651">
        <v>37.047899999999998</v>
      </c>
      <c r="E103" s="607"/>
      <c r="F103" s="606"/>
      <c r="G103" s="607"/>
    </row>
    <row r="104" spans="1:7" ht="14.15" customHeight="1" x14ac:dyDescent="0.35">
      <c r="A104" s="654" t="s">
        <v>16587</v>
      </c>
      <c r="B104" s="655" t="s">
        <v>26829</v>
      </c>
      <c r="C104" s="656" t="s">
        <v>12186</v>
      </c>
      <c r="D104" s="651">
        <v>8170.4750000000004</v>
      </c>
      <c r="E104" s="607"/>
      <c r="F104" s="606"/>
      <c r="G104" s="607"/>
    </row>
    <row r="105" spans="1:7" ht="14.15" customHeight="1" x14ac:dyDescent="0.35">
      <c r="A105" s="654" t="s">
        <v>16589</v>
      </c>
      <c r="B105" s="655" t="s">
        <v>16590</v>
      </c>
      <c r="C105" s="656" t="s">
        <v>9076</v>
      </c>
      <c r="D105" s="651">
        <v>41.633699999999997</v>
      </c>
      <c r="E105" s="607"/>
      <c r="F105" s="606"/>
      <c r="G105" s="607"/>
    </row>
    <row r="106" spans="1:7" ht="14.15" customHeight="1" x14ac:dyDescent="0.35">
      <c r="A106" s="654" t="s">
        <v>16591</v>
      </c>
      <c r="B106" s="655" t="s">
        <v>16592</v>
      </c>
      <c r="C106" s="656" t="s">
        <v>9076</v>
      </c>
      <c r="D106" s="651">
        <v>43.942500000000003</v>
      </c>
      <c r="E106" s="607"/>
      <c r="F106" s="606"/>
      <c r="G106" s="607"/>
    </row>
    <row r="107" spans="1:7" x14ac:dyDescent="0.35">
      <c r="A107" s="654" t="s">
        <v>16593</v>
      </c>
      <c r="B107" s="655" t="s">
        <v>16594</v>
      </c>
      <c r="C107" s="656" t="s">
        <v>9076</v>
      </c>
      <c r="D107" s="651">
        <v>59.712600000000002</v>
      </c>
    </row>
    <row r="108" spans="1:7" x14ac:dyDescent="0.35">
      <c r="A108" s="654" t="s">
        <v>16595</v>
      </c>
      <c r="B108" s="655" t="s">
        <v>16596</v>
      </c>
      <c r="C108" s="656" t="s">
        <v>9076</v>
      </c>
      <c r="D108" s="651">
        <v>55.232199999999999</v>
      </c>
    </row>
    <row r="109" spans="1:7" x14ac:dyDescent="0.35">
      <c r="A109" s="654" t="s">
        <v>16597</v>
      </c>
      <c r="B109" s="655" t="s">
        <v>16598</v>
      </c>
      <c r="C109" s="656" t="s">
        <v>9076</v>
      </c>
      <c r="D109" s="651">
        <v>38.613</v>
      </c>
    </row>
    <row r="110" spans="1:7" x14ac:dyDescent="0.35">
      <c r="A110" s="654" t="s">
        <v>16599</v>
      </c>
      <c r="B110" s="655" t="s">
        <v>16600</v>
      </c>
      <c r="C110" s="656" t="s">
        <v>9076</v>
      </c>
      <c r="D110" s="651">
        <v>25.405899999999999</v>
      </c>
    </row>
    <row r="111" spans="1:7" x14ac:dyDescent="0.35">
      <c r="A111" s="654" t="s">
        <v>16601</v>
      </c>
      <c r="B111" s="655" t="s">
        <v>16602</v>
      </c>
      <c r="C111" s="656" t="s">
        <v>9076</v>
      </c>
      <c r="D111" s="651">
        <v>36.633600000000001</v>
      </c>
    </row>
    <row r="112" spans="1:7" x14ac:dyDescent="0.35">
      <c r="A112" s="654" t="s">
        <v>16603</v>
      </c>
      <c r="B112" s="655" t="s">
        <v>16604</v>
      </c>
      <c r="C112" s="656" t="s">
        <v>9076</v>
      </c>
      <c r="D112" s="651">
        <v>60.981400000000001</v>
      </c>
    </row>
    <row r="113" spans="1:4" x14ac:dyDescent="0.35">
      <c r="A113" s="654" t="s">
        <v>16605</v>
      </c>
      <c r="B113" s="655" t="s">
        <v>16606</v>
      </c>
      <c r="C113" s="656" t="s">
        <v>9076</v>
      </c>
      <c r="D113" s="651">
        <v>36.454599999999999</v>
      </c>
    </row>
    <row r="114" spans="1:4" x14ac:dyDescent="0.35">
      <c r="A114" s="654" t="s">
        <v>16607</v>
      </c>
      <c r="B114" s="655" t="s">
        <v>26830</v>
      </c>
      <c r="C114" s="656" t="s">
        <v>12186</v>
      </c>
      <c r="D114" s="651">
        <v>11240.3256</v>
      </c>
    </row>
    <row r="115" spans="1:4" x14ac:dyDescent="0.35">
      <c r="A115" s="654" t="s">
        <v>16609</v>
      </c>
      <c r="B115" s="655" t="s">
        <v>16610</v>
      </c>
      <c r="C115" s="656" t="s">
        <v>9076</v>
      </c>
      <c r="D115" s="651">
        <v>39.905000000000001</v>
      </c>
    </row>
    <row r="116" spans="1:4" x14ac:dyDescent="0.35">
      <c r="A116" s="654" t="s">
        <v>26831</v>
      </c>
      <c r="B116" s="655" t="s">
        <v>16578</v>
      </c>
      <c r="C116" s="656" t="s">
        <v>9076</v>
      </c>
      <c r="D116" s="651">
        <v>37.964399999999998</v>
      </c>
    </row>
    <row r="117" spans="1:4" x14ac:dyDescent="0.35">
      <c r="A117" s="654" t="s">
        <v>26832</v>
      </c>
      <c r="B117" s="655" t="s">
        <v>16478</v>
      </c>
      <c r="C117" s="656" t="s">
        <v>9076</v>
      </c>
      <c r="D117" s="651">
        <v>23.270900000000001</v>
      </c>
    </row>
    <row r="118" spans="1:4" x14ac:dyDescent="0.35">
      <c r="A118" s="654" t="s">
        <v>26833</v>
      </c>
      <c r="B118" s="655" t="s">
        <v>16550</v>
      </c>
      <c r="C118" s="656" t="s">
        <v>9076</v>
      </c>
      <c r="D118" s="651">
        <v>41.733800000000002</v>
      </c>
    </row>
    <row r="119" spans="1:4" x14ac:dyDescent="0.35">
      <c r="A119" s="654" t="s">
        <v>16611</v>
      </c>
      <c r="B119" s="655" t="s">
        <v>16612</v>
      </c>
      <c r="C119" s="656" t="s">
        <v>9076</v>
      </c>
      <c r="D119" s="651">
        <v>30.355399999999999</v>
      </c>
    </row>
    <row r="120" spans="1:4" x14ac:dyDescent="0.35">
      <c r="A120" s="654" t="s">
        <v>16613</v>
      </c>
      <c r="B120" s="655" t="s">
        <v>16614</v>
      </c>
      <c r="C120" s="656" t="s">
        <v>9076</v>
      </c>
      <c r="D120" s="651">
        <v>32.382800000000003</v>
      </c>
    </row>
    <row r="121" spans="1:4" x14ac:dyDescent="0.35">
      <c r="A121" s="654" t="s">
        <v>16615</v>
      </c>
      <c r="B121" s="655" t="s">
        <v>16616</v>
      </c>
      <c r="C121" s="656" t="s">
        <v>9076</v>
      </c>
      <c r="D121" s="651">
        <v>36.8307</v>
      </c>
    </row>
    <row r="122" spans="1:4" x14ac:dyDescent="0.35">
      <c r="A122" s="654" t="s">
        <v>16617</v>
      </c>
      <c r="B122" s="655" t="s">
        <v>16618</v>
      </c>
      <c r="C122" s="656" t="s">
        <v>9076</v>
      </c>
      <c r="D122" s="651">
        <v>42.650700000000001</v>
      </c>
    </row>
    <row r="123" spans="1:4" x14ac:dyDescent="0.35">
      <c r="A123" s="654" t="s">
        <v>16619</v>
      </c>
      <c r="B123" s="655" t="s">
        <v>26834</v>
      </c>
      <c r="C123" s="656" t="s">
        <v>12186</v>
      </c>
      <c r="D123" s="651">
        <v>24305.022700000001</v>
      </c>
    </row>
    <row r="124" spans="1:4" x14ac:dyDescent="0.35">
      <c r="A124" s="654" t="s">
        <v>16621</v>
      </c>
      <c r="B124" s="655" t="s">
        <v>26835</v>
      </c>
      <c r="C124" s="656" t="s">
        <v>12186</v>
      </c>
      <c r="D124" s="651">
        <v>7782.5947999999999</v>
      </c>
    </row>
    <row r="125" spans="1:4" x14ac:dyDescent="0.35">
      <c r="A125" s="654" t="s">
        <v>16623</v>
      </c>
      <c r="B125" s="655" t="s">
        <v>16624</v>
      </c>
      <c r="C125" s="656" t="s">
        <v>12186</v>
      </c>
      <c r="D125" s="651">
        <v>5021.7924999999996</v>
      </c>
    </row>
    <row r="126" spans="1:4" x14ac:dyDescent="0.35">
      <c r="A126" s="654" t="s">
        <v>16625</v>
      </c>
      <c r="B126" s="655" t="s">
        <v>26836</v>
      </c>
      <c r="C126" s="656" t="s">
        <v>12186</v>
      </c>
      <c r="D126" s="651">
        <v>7271.3653999999997</v>
      </c>
    </row>
    <row r="127" spans="1:4" x14ac:dyDescent="0.35">
      <c r="A127" s="654" t="s">
        <v>16627</v>
      </c>
      <c r="B127" s="655" t="s">
        <v>26837</v>
      </c>
      <c r="C127" s="656" t="s">
        <v>12186</v>
      </c>
      <c r="D127" s="651">
        <v>4848.2596999999996</v>
      </c>
    </row>
    <row r="128" spans="1:4" x14ac:dyDescent="0.35">
      <c r="A128" s="654" t="s">
        <v>16629</v>
      </c>
      <c r="B128" s="655" t="s">
        <v>26838</v>
      </c>
      <c r="C128" s="656" t="s">
        <v>12186</v>
      </c>
      <c r="D128" s="651">
        <v>21072.392500000002</v>
      </c>
    </row>
    <row r="129" spans="1:4" x14ac:dyDescent="0.35">
      <c r="A129" s="654" t="s">
        <v>16631</v>
      </c>
      <c r="B129" s="655" t="s">
        <v>16632</v>
      </c>
      <c r="C129" s="656" t="s">
        <v>12186</v>
      </c>
      <c r="D129" s="651">
        <v>4723.5721000000003</v>
      </c>
    </row>
    <row r="130" spans="1:4" x14ac:dyDescent="0.35">
      <c r="A130" s="654" t="s">
        <v>16633</v>
      </c>
      <c r="B130" s="655" t="s">
        <v>16634</v>
      </c>
      <c r="C130" s="656" t="s">
        <v>12186</v>
      </c>
      <c r="D130" s="651">
        <v>5458.6862000000001</v>
      </c>
    </row>
    <row r="131" spans="1:4" x14ac:dyDescent="0.35">
      <c r="A131" s="654" t="s">
        <v>16635</v>
      </c>
      <c r="B131" s="655" t="s">
        <v>16636</v>
      </c>
      <c r="C131" s="656" t="s">
        <v>12186</v>
      </c>
      <c r="D131" s="651">
        <v>3740.0304999999998</v>
      </c>
    </row>
    <row r="132" spans="1:4" x14ac:dyDescent="0.35">
      <c r="A132" s="654" t="s">
        <v>16637</v>
      </c>
      <c r="B132" s="655" t="s">
        <v>26839</v>
      </c>
      <c r="C132" s="656" t="s">
        <v>12186</v>
      </c>
      <c r="D132" s="651">
        <v>30165.895199999999</v>
      </c>
    </row>
    <row r="133" spans="1:4" x14ac:dyDescent="0.35">
      <c r="A133" s="654" t="s">
        <v>16639</v>
      </c>
      <c r="B133" s="655" t="s">
        <v>16640</v>
      </c>
      <c r="C133" s="656" t="s">
        <v>9076</v>
      </c>
      <c r="D133" s="651">
        <v>32.8626</v>
      </c>
    </row>
    <row r="134" spans="1:4" x14ac:dyDescent="0.35">
      <c r="A134" s="654" t="s">
        <v>26840</v>
      </c>
      <c r="B134" s="655" t="s">
        <v>26841</v>
      </c>
      <c r="C134" s="656" t="s">
        <v>9076</v>
      </c>
      <c r="D134" s="651">
        <v>30.976099999999999</v>
      </c>
    </row>
    <row r="135" spans="1:4" x14ac:dyDescent="0.35">
      <c r="A135" s="654" t="s">
        <v>26842</v>
      </c>
      <c r="B135" s="655" t="s">
        <v>26843</v>
      </c>
      <c r="C135" s="656" t="s">
        <v>12186</v>
      </c>
      <c r="D135" s="651">
        <v>5754.5023000000001</v>
      </c>
    </row>
    <row r="136" spans="1:4" x14ac:dyDescent="0.35">
      <c r="A136" s="654" t="s">
        <v>26844</v>
      </c>
      <c r="B136" s="655" t="s">
        <v>26845</v>
      </c>
      <c r="C136" s="656" t="s">
        <v>12186</v>
      </c>
      <c r="D136" s="651">
        <v>7364.2142999999996</v>
      </c>
    </row>
    <row r="137" spans="1:4" x14ac:dyDescent="0.35">
      <c r="A137" s="654" t="s">
        <v>26846</v>
      </c>
      <c r="B137" s="655" t="s">
        <v>16566</v>
      </c>
      <c r="C137" s="656" t="s">
        <v>9076</v>
      </c>
      <c r="D137" s="651">
        <v>23.970800000000001</v>
      </c>
    </row>
    <row r="138" spans="1:4" x14ac:dyDescent="0.35">
      <c r="A138" s="654" t="s">
        <v>26847</v>
      </c>
      <c r="B138" s="655" t="s">
        <v>16608</v>
      </c>
      <c r="C138" s="656" t="s">
        <v>9076</v>
      </c>
      <c r="D138" s="651">
        <v>60.981400000000001</v>
      </c>
    </row>
    <row r="139" spans="1:4" x14ac:dyDescent="0.35">
      <c r="A139" s="654" t="s">
        <v>26848</v>
      </c>
      <c r="B139" s="655" t="s">
        <v>16560</v>
      </c>
      <c r="C139" s="656" t="s">
        <v>9076</v>
      </c>
      <c r="D139" s="651">
        <v>53.1556</v>
      </c>
    </row>
    <row r="140" spans="1:4" x14ac:dyDescent="0.35">
      <c r="A140" s="654" t="s">
        <v>26849</v>
      </c>
      <c r="B140" s="655" t="s">
        <v>16642</v>
      </c>
      <c r="C140" s="656" t="s">
        <v>9076</v>
      </c>
      <c r="D140" s="651">
        <v>36.613399999999999</v>
      </c>
    </row>
    <row r="141" spans="1:4" x14ac:dyDescent="0.35">
      <c r="A141" s="654" t="s">
        <v>26850</v>
      </c>
      <c r="B141" s="655" t="s">
        <v>16568</v>
      </c>
      <c r="C141" s="656" t="s">
        <v>9076</v>
      </c>
      <c r="D141" s="651">
        <v>41.978099999999998</v>
      </c>
    </row>
    <row r="142" spans="1:4" x14ac:dyDescent="0.35">
      <c r="A142" s="654" t="s">
        <v>26851</v>
      </c>
      <c r="B142" s="655" t="s">
        <v>16548</v>
      </c>
      <c r="C142" s="656" t="s">
        <v>9076</v>
      </c>
      <c r="D142" s="651">
        <v>42.846699999999998</v>
      </c>
    </row>
    <row r="143" spans="1:4" x14ac:dyDescent="0.35">
      <c r="A143" s="654" t="s">
        <v>26852</v>
      </c>
      <c r="B143" s="655" t="s">
        <v>16622</v>
      </c>
      <c r="C143" s="656" t="s">
        <v>9076</v>
      </c>
      <c r="D143" s="651">
        <v>41.978099999999998</v>
      </c>
    </row>
    <row r="144" spans="1:4" x14ac:dyDescent="0.35">
      <c r="A144" s="654" t="s">
        <v>16641</v>
      </c>
      <c r="B144" s="655" t="s">
        <v>26853</v>
      </c>
      <c r="C144" s="656" t="s">
        <v>12186</v>
      </c>
      <c r="D144" s="651">
        <v>6749.3163999999997</v>
      </c>
    </row>
    <row r="145" spans="1:4" x14ac:dyDescent="0.35">
      <c r="A145" s="654" t="s">
        <v>26854</v>
      </c>
      <c r="B145" s="655" t="s">
        <v>16626</v>
      </c>
      <c r="C145" s="656" t="s">
        <v>9076</v>
      </c>
      <c r="D145" s="651">
        <v>39.170099999999998</v>
      </c>
    </row>
    <row r="146" spans="1:4" x14ac:dyDescent="0.35">
      <c r="A146" s="654" t="s">
        <v>26855</v>
      </c>
      <c r="B146" s="655" t="s">
        <v>16492</v>
      </c>
      <c r="C146" s="656" t="s">
        <v>9076</v>
      </c>
      <c r="D146" s="651">
        <v>26.097100000000001</v>
      </c>
    </row>
  </sheetData>
  <pageMargins left="0.39370078740157483" right="0.39370078740157483" top="0.39370078740157483" bottom="0.59055118110236227" header="0" footer="0.39370078740157483"/>
  <pageSetup paperSize="9" scale="65" fitToHeight="500" orientation="portrait" r:id="rId1"/>
  <headerFooter scaleWithDoc="0" alignWithMargins="0">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273BD-8BF0-4860-8397-B75DD43E6E02}">
  <dimension ref="A1:D1692"/>
  <sheetViews>
    <sheetView workbookViewId="0">
      <selection activeCell="E23" sqref="E23"/>
    </sheetView>
  </sheetViews>
  <sheetFormatPr defaultColWidth="8.81640625" defaultRowHeight="14.5" x14ac:dyDescent="0.35"/>
  <cols>
    <col min="1" max="1" width="9.453125" style="444" customWidth="1"/>
    <col min="2" max="2" width="76.54296875" style="444" customWidth="1"/>
    <col min="3" max="3" width="9.453125" style="444" customWidth="1"/>
    <col min="4" max="4" width="10.54296875" style="444" customWidth="1"/>
    <col min="5" max="16384" width="8.81640625" style="444"/>
  </cols>
  <sheetData>
    <row r="1" spans="1:4" ht="39" x14ac:dyDescent="0.35">
      <c r="A1" s="614" t="s">
        <v>85</v>
      </c>
      <c r="B1" s="615" t="s">
        <v>86</v>
      </c>
      <c r="C1" s="616" t="s">
        <v>6160</v>
      </c>
      <c r="D1" s="617" t="s">
        <v>26648</v>
      </c>
    </row>
    <row r="2" spans="1:4" x14ac:dyDescent="0.35">
      <c r="A2" s="645" t="s">
        <v>12226</v>
      </c>
      <c r="B2" s="619" t="s">
        <v>12227</v>
      </c>
      <c r="C2" s="645" t="s">
        <v>752</v>
      </c>
      <c r="D2" s="646">
        <v>8.7698999999999998</v>
      </c>
    </row>
    <row r="3" spans="1:4" x14ac:dyDescent="0.35">
      <c r="A3" s="645" t="s">
        <v>12228</v>
      </c>
      <c r="B3" s="619" t="s">
        <v>12229</v>
      </c>
      <c r="C3" s="645" t="s">
        <v>752</v>
      </c>
      <c r="D3" s="646">
        <v>8.74</v>
      </c>
    </row>
    <row r="4" spans="1:4" x14ac:dyDescent="0.35">
      <c r="A4" s="645" t="s">
        <v>12230</v>
      </c>
      <c r="B4" s="619" t="s">
        <v>12231</v>
      </c>
      <c r="C4" s="645" t="s">
        <v>138</v>
      </c>
      <c r="D4" s="646">
        <v>345.85210000000001</v>
      </c>
    </row>
    <row r="5" spans="1:4" x14ac:dyDescent="0.35">
      <c r="A5" s="645" t="s">
        <v>12232</v>
      </c>
      <c r="B5" s="619" t="s">
        <v>12233</v>
      </c>
      <c r="C5" s="645" t="s">
        <v>752</v>
      </c>
      <c r="D5" s="646">
        <v>28.104800000000001</v>
      </c>
    </row>
    <row r="6" spans="1:4" x14ac:dyDescent="0.35">
      <c r="A6" s="645" t="s">
        <v>12234</v>
      </c>
      <c r="B6" s="619" t="s">
        <v>12235</v>
      </c>
      <c r="C6" s="645" t="s">
        <v>752</v>
      </c>
      <c r="D6" s="646">
        <v>17.385999999999999</v>
      </c>
    </row>
    <row r="7" spans="1:4" x14ac:dyDescent="0.35">
      <c r="A7" s="645" t="s">
        <v>12236</v>
      </c>
      <c r="B7" s="619" t="s">
        <v>12237</v>
      </c>
      <c r="C7" s="645" t="s">
        <v>478</v>
      </c>
      <c r="D7" s="646">
        <v>4.5307000000000004</v>
      </c>
    </row>
    <row r="8" spans="1:4" x14ac:dyDescent="0.35">
      <c r="A8" s="645" t="s">
        <v>12238</v>
      </c>
      <c r="B8" s="619" t="s">
        <v>12239</v>
      </c>
      <c r="C8" s="645" t="s">
        <v>752</v>
      </c>
      <c r="D8" s="646">
        <v>10.113799999999999</v>
      </c>
    </row>
    <row r="9" spans="1:4" x14ac:dyDescent="0.35">
      <c r="A9" s="645" t="s">
        <v>12240</v>
      </c>
      <c r="B9" s="619" t="s">
        <v>26649</v>
      </c>
      <c r="C9" s="645" t="s">
        <v>752</v>
      </c>
      <c r="D9" s="646">
        <v>21.221900000000002</v>
      </c>
    </row>
    <row r="10" spans="1:4" x14ac:dyDescent="0.35">
      <c r="A10" s="645" t="s">
        <v>12241</v>
      </c>
      <c r="B10" s="619" t="s">
        <v>12242</v>
      </c>
      <c r="C10" s="645" t="s">
        <v>752</v>
      </c>
      <c r="D10" s="646">
        <v>14.0092</v>
      </c>
    </row>
    <row r="11" spans="1:4" x14ac:dyDescent="0.35">
      <c r="A11" s="645" t="s">
        <v>12243</v>
      </c>
      <c r="B11" s="619" t="s">
        <v>12244</v>
      </c>
      <c r="C11" s="645" t="s">
        <v>752</v>
      </c>
      <c r="D11" s="646">
        <v>2.5949</v>
      </c>
    </row>
    <row r="12" spans="1:4" x14ac:dyDescent="0.35">
      <c r="A12" s="645" t="s">
        <v>12245</v>
      </c>
      <c r="B12" s="619" t="s">
        <v>12246</v>
      </c>
      <c r="C12" s="645" t="s">
        <v>752</v>
      </c>
      <c r="D12" s="646">
        <v>8.4670000000000005</v>
      </c>
    </row>
    <row r="13" spans="1:4" x14ac:dyDescent="0.35">
      <c r="A13" s="645" t="s">
        <v>12247</v>
      </c>
      <c r="B13" s="619" t="s">
        <v>12248</v>
      </c>
      <c r="C13" s="645" t="s">
        <v>752</v>
      </c>
      <c r="D13" s="646">
        <v>9.6691000000000003</v>
      </c>
    </row>
    <row r="14" spans="1:4" x14ac:dyDescent="0.35">
      <c r="A14" s="645" t="s">
        <v>12249</v>
      </c>
      <c r="B14" s="619" t="s">
        <v>12250</v>
      </c>
      <c r="C14" s="645" t="s">
        <v>795</v>
      </c>
      <c r="D14" s="646">
        <v>22.7531</v>
      </c>
    </row>
    <row r="15" spans="1:4" x14ac:dyDescent="0.35">
      <c r="A15" s="645" t="s">
        <v>12251</v>
      </c>
      <c r="B15" s="619" t="s">
        <v>12252</v>
      </c>
      <c r="C15" s="645" t="s">
        <v>795</v>
      </c>
      <c r="D15" s="646">
        <v>38.720399999999998</v>
      </c>
    </row>
    <row r="16" spans="1:4" x14ac:dyDescent="0.35">
      <c r="A16" s="645" t="s">
        <v>12253</v>
      </c>
      <c r="B16" s="619" t="s">
        <v>12254</v>
      </c>
      <c r="C16" s="645" t="s">
        <v>795</v>
      </c>
      <c r="D16" s="646">
        <v>2.6610999999999998</v>
      </c>
    </row>
    <row r="17" spans="1:4" x14ac:dyDescent="0.35">
      <c r="A17" s="645" t="s">
        <v>12255</v>
      </c>
      <c r="B17" s="619" t="s">
        <v>12256</v>
      </c>
      <c r="C17" s="645" t="s">
        <v>795</v>
      </c>
      <c r="D17" s="646">
        <v>20.2441</v>
      </c>
    </row>
    <row r="18" spans="1:4" x14ac:dyDescent="0.35">
      <c r="A18" s="645" t="s">
        <v>12257</v>
      </c>
      <c r="B18" s="619" t="s">
        <v>12258</v>
      </c>
      <c r="C18" s="645" t="s">
        <v>795</v>
      </c>
      <c r="D18" s="646">
        <v>158.85210000000001</v>
      </c>
    </row>
    <row r="19" spans="1:4" x14ac:dyDescent="0.35">
      <c r="A19" s="645" t="s">
        <v>12259</v>
      </c>
      <c r="B19" s="619" t="s">
        <v>12260</v>
      </c>
      <c r="C19" s="645" t="s">
        <v>752</v>
      </c>
      <c r="D19" s="646">
        <v>8.7441999999999993</v>
      </c>
    </row>
    <row r="20" spans="1:4" x14ac:dyDescent="0.35">
      <c r="A20" s="645" t="s">
        <v>12261</v>
      </c>
      <c r="B20" s="619" t="s">
        <v>12262</v>
      </c>
      <c r="C20" s="645" t="s">
        <v>478</v>
      </c>
      <c r="D20" s="646">
        <v>33.424900000000001</v>
      </c>
    </row>
    <row r="21" spans="1:4" x14ac:dyDescent="0.35">
      <c r="A21" s="645" t="s">
        <v>12263</v>
      </c>
      <c r="B21" s="619" t="s">
        <v>12264</v>
      </c>
      <c r="C21" s="645" t="s">
        <v>752</v>
      </c>
      <c r="D21" s="646">
        <v>52.994799999999998</v>
      </c>
    </row>
    <row r="22" spans="1:4" x14ac:dyDescent="0.35">
      <c r="A22" s="645" t="s">
        <v>12265</v>
      </c>
      <c r="B22" s="619" t="s">
        <v>12266</v>
      </c>
      <c r="C22" s="645" t="s">
        <v>478</v>
      </c>
      <c r="D22" s="646">
        <v>6.8601000000000001</v>
      </c>
    </row>
    <row r="23" spans="1:4" x14ac:dyDescent="0.35">
      <c r="A23" s="645" t="s">
        <v>12267</v>
      </c>
      <c r="B23" s="619" t="s">
        <v>12268</v>
      </c>
      <c r="C23" s="645" t="s">
        <v>138</v>
      </c>
      <c r="D23" s="646">
        <v>66.955299999999994</v>
      </c>
    </row>
    <row r="24" spans="1:4" x14ac:dyDescent="0.35">
      <c r="A24" s="645" t="s">
        <v>12269</v>
      </c>
      <c r="B24" s="619" t="s">
        <v>12270</v>
      </c>
      <c r="C24" s="645" t="s">
        <v>752</v>
      </c>
      <c r="D24" s="646">
        <v>2.2761</v>
      </c>
    </row>
    <row r="25" spans="1:4" x14ac:dyDescent="0.35">
      <c r="A25" s="645" t="s">
        <v>12271</v>
      </c>
      <c r="B25" s="619" t="s">
        <v>12272</v>
      </c>
      <c r="C25" s="645" t="s">
        <v>752</v>
      </c>
      <c r="D25" s="646">
        <v>10.618499999999999</v>
      </c>
    </row>
    <row r="26" spans="1:4" x14ac:dyDescent="0.35">
      <c r="A26" s="645" t="s">
        <v>12273</v>
      </c>
      <c r="B26" s="619" t="s">
        <v>12274</v>
      </c>
      <c r="C26" s="645" t="s">
        <v>752</v>
      </c>
      <c r="D26" s="646">
        <v>48.051699999999997</v>
      </c>
    </row>
    <row r="27" spans="1:4" x14ac:dyDescent="0.35">
      <c r="A27" s="645" t="s">
        <v>12275</v>
      </c>
      <c r="B27" s="619" t="s">
        <v>12276</v>
      </c>
      <c r="C27" s="645" t="s">
        <v>478</v>
      </c>
      <c r="D27" s="646">
        <v>15.3628</v>
      </c>
    </row>
    <row r="28" spans="1:4" x14ac:dyDescent="0.35">
      <c r="A28" s="645" t="s">
        <v>12277</v>
      </c>
      <c r="B28" s="619" t="s">
        <v>12278</v>
      </c>
      <c r="C28" s="645" t="s">
        <v>478</v>
      </c>
      <c r="D28" s="646">
        <v>5.5228999999999999</v>
      </c>
    </row>
    <row r="29" spans="1:4" x14ac:dyDescent="0.35">
      <c r="A29" s="645" t="s">
        <v>12279</v>
      </c>
      <c r="B29" s="619" t="s">
        <v>12280</v>
      </c>
      <c r="C29" s="645" t="s">
        <v>795</v>
      </c>
      <c r="D29" s="646">
        <v>95958.660900000003</v>
      </c>
    </row>
    <row r="30" spans="1:4" x14ac:dyDescent="0.35">
      <c r="A30" s="645" t="s">
        <v>12281</v>
      </c>
      <c r="B30" s="619" t="s">
        <v>12282</v>
      </c>
      <c r="C30" s="645" t="s">
        <v>795</v>
      </c>
      <c r="D30" s="646">
        <v>52414.072800000002</v>
      </c>
    </row>
    <row r="31" spans="1:4" x14ac:dyDescent="0.35">
      <c r="A31" s="645" t="s">
        <v>12283</v>
      </c>
      <c r="B31" s="619" t="s">
        <v>12284</v>
      </c>
      <c r="C31" s="645" t="s">
        <v>478</v>
      </c>
      <c r="D31" s="646">
        <v>5.7358000000000002</v>
      </c>
    </row>
    <row r="32" spans="1:4" x14ac:dyDescent="0.35">
      <c r="A32" s="645" t="s">
        <v>12285</v>
      </c>
      <c r="B32" s="619" t="s">
        <v>12286</v>
      </c>
      <c r="C32" s="645" t="s">
        <v>752</v>
      </c>
      <c r="D32" s="646">
        <v>12.9406</v>
      </c>
    </row>
    <row r="33" spans="1:4" ht="25" x14ac:dyDescent="0.35">
      <c r="A33" s="645" t="s">
        <v>12287</v>
      </c>
      <c r="B33" s="619" t="s">
        <v>12288</v>
      </c>
      <c r="C33" s="645" t="s">
        <v>795</v>
      </c>
      <c r="D33" s="646">
        <v>427.37369999999999</v>
      </c>
    </row>
    <row r="34" spans="1:4" x14ac:dyDescent="0.35">
      <c r="A34" s="645" t="s">
        <v>12289</v>
      </c>
      <c r="B34" s="619" t="s">
        <v>12290</v>
      </c>
      <c r="C34" s="645" t="s">
        <v>795</v>
      </c>
      <c r="D34" s="646">
        <v>305.34840000000003</v>
      </c>
    </row>
    <row r="35" spans="1:4" x14ac:dyDescent="0.35">
      <c r="A35" s="645" t="s">
        <v>12291</v>
      </c>
      <c r="B35" s="619" t="s">
        <v>12292</v>
      </c>
      <c r="C35" s="645" t="s">
        <v>795</v>
      </c>
      <c r="D35" s="646">
        <v>92.95</v>
      </c>
    </row>
    <row r="36" spans="1:4" ht="25" x14ac:dyDescent="0.35">
      <c r="A36" s="645" t="s">
        <v>12293</v>
      </c>
      <c r="B36" s="619" t="s">
        <v>12294</v>
      </c>
      <c r="C36" s="645" t="s">
        <v>795</v>
      </c>
      <c r="D36" s="646">
        <v>152.66130000000001</v>
      </c>
    </row>
    <row r="37" spans="1:4" ht="25" x14ac:dyDescent="0.35">
      <c r="A37" s="645" t="s">
        <v>12295</v>
      </c>
      <c r="B37" s="619" t="s">
        <v>12296</v>
      </c>
      <c r="C37" s="645" t="s">
        <v>795</v>
      </c>
      <c r="D37" s="646">
        <v>167.11619999999999</v>
      </c>
    </row>
    <row r="38" spans="1:4" x14ac:dyDescent="0.35">
      <c r="A38" s="645" t="s">
        <v>12297</v>
      </c>
      <c r="B38" s="619" t="s">
        <v>12298</v>
      </c>
      <c r="C38" s="645" t="s">
        <v>752</v>
      </c>
      <c r="D38" s="646">
        <v>75.371700000000004</v>
      </c>
    </row>
    <row r="39" spans="1:4" x14ac:dyDescent="0.35">
      <c r="A39" s="645" t="s">
        <v>12299</v>
      </c>
      <c r="B39" s="619" t="s">
        <v>12300</v>
      </c>
      <c r="C39" s="645" t="s">
        <v>795</v>
      </c>
      <c r="D39" s="646">
        <v>184.84139999999999</v>
      </c>
    </row>
    <row r="40" spans="1:4" x14ac:dyDescent="0.35">
      <c r="A40" s="645" t="s">
        <v>12301</v>
      </c>
      <c r="B40" s="619" t="s">
        <v>12302</v>
      </c>
      <c r="C40" s="645" t="s">
        <v>790</v>
      </c>
      <c r="D40" s="646">
        <v>0.12</v>
      </c>
    </row>
    <row r="41" spans="1:4" x14ac:dyDescent="0.35">
      <c r="A41" s="645" t="s">
        <v>12303</v>
      </c>
      <c r="B41" s="619" t="s">
        <v>12304</v>
      </c>
      <c r="C41" s="645" t="s">
        <v>790</v>
      </c>
      <c r="D41" s="646">
        <v>1.8097000000000001</v>
      </c>
    </row>
    <row r="42" spans="1:4" x14ac:dyDescent="0.35">
      <c r="A42" s="645" t="s">
        <v>12305</v>
      </c>
      <c r="B42" s="619" t="s">
        <v>12306</v>
      </c>
      <c r="C42" s="645" t="s">
        <v>790</v>
      </c>
      <c r="D42" s="646">
        <v>7.9799999999999996E-2</v>
      </c>
    </row>
    <row r="43" spans="1:4" x14ac:dyDescent="0.35">
      <c r="A43" s="645" t="s">
        <v>12307</v>
      </c>
      <c r="B43" s="619" t="s">
        <v>12308</v>
      </c>
      <c r="C43" s="645" t="s">
        <v>795</v>
      </c>
      <c r="D43" s="646">
        <v>1291.6709000000001</v>
      </c>
    </row>
    <row r="44" spans="1:4" x14ac:dyDescent="0.35">
      <c r="A44" s="645" t="s">
        <v>12309</v>
      </c>
      <c r="B44" s="619" t="s">
        <v>12310</v>
      </c>
      <c r="C44" s="645" t="s">
        <v>795</v>
      </c>
      <c r="D44" s="646">
        <v>7583.2524999999996</v>
      </c>
    </row>
    <row r="45" spans="1:4" x14ac:dyDescent="0.35">
      <c r="A45" s="645" t="s">
        <v>12311</v>
      </c>
      <c r="B45" s="619" t="s">
        <v>12312</v>
      </c>
      <c r="C45" s="645" t="s">
        <v>795</v>
      </c>
      <c r="D45" s="646">
        <v>158850.99489999999</v>
      </c>
    </row>
    <row r="46" spans="1:4" x14ac:dyDescent="0.35">
      <c r="A46" s="645" t="s">
        <v>12313</v>
      </c>
      <c r="B46" s="619" t="s">
        <v>12314</v>
      </c>
      <c r="C46" s="645" t="s">
        <v>795</v>
      </c>
      <c r="D46" s="646">
        <v>163865.99489999999</v>
      </c>
    </row>
    <row r="47" spans="1:4" x14ac:dyDescent="0.35">
      <c r="A47" s="645" t="s">
        <v>12315</v>
      </c>
      <c r="B47" s="619" t="s">
        <v>12316</v>
      </c>
      <c r="C47" s="645" t="s">
        <v>795</v>
      </c>
      <c r="D47" s="646">
        <v>73662.066099999996</v>
      </c>
    </row>
    <row r="48" spans="1:4" x14ac:dyDescent="0.35">
      <c r="A48" s="645" t="s">
        <v>12317</v>
      </c>
      <c r="B48" s="619" t="s">
        <v>26650</v>
      </c>
      <c r="C48" s="645" t="s">
        <v>795</v>
      </c>
      <c r="D48" s="646">
        <v>150325.49489999999</v>
      </c>
    </row>
    <row r="49" spans="1:4" x14ac:dyDescent="0.35">
      <c r="A49" s="645" t="s">
        <v>12318</v>
      </c>
      <c r="B49" s="619" t="s">
        <v>12319</v>
      </c>
      <c r="C49" s="645" t="s">
        <v>790</v>
      </c>
      <c r="D49" s="646">
        <v>189.41839999999999</v>
      </c>
    </row>
    <row r="50" spans="1:4" x14ac:dyDescent="0.35">
      <c r="A50" s="645" t="s">
        <v>12320</v>
      </c>
      <c r="B50" s="619" t="s">
        <v>12321</v>
      </c>
      <c r="C50" s="645" t="s">
        <v>790</v>
      </c>
      <c r="D50" s="646">
        <v>13.48</v>
      </c>
    </row>
    <row r="51" spans="1:4" x14ac:dyDescent="0.35">
      <c r="A51" s="645" t="s">
        <v>12322</v>
      </c>
      <c r="B51" s="619" t="s">
        <v>12323</v>
      </c>
      <c r="C51" s="645" t="s">
        <v>790</v>
      </c>
      <c r="D51" s="646">
        <v>0.87790000000000001</v>
      </c>
    </row>
    <row r="52" spans="1:4" x14ac:dyDescent="0.35">
      <c r="A52" s="645" t="s">
        <v>12324</v>
      </c>
      <c r="B52" s="619" t="s">
        <v>12325</v>
      </c>
      <c r="C52" s="645" t="s">
        <v>795</v>
      </c>
      <c r="D52" s="646">
        <v>55196.781999999999</v>
      </c>
    </row>
    <row r="53" spans="1:4" x14ac:dyDescent="0.35">
      <c r="A53" s="645" t="s">
        <v>12326</v>
      </c>
      <c r="B53" s="619" t="s">
        <v>12327</v>
      </c>
      <c r="C53" s="645" t="s">
        <v>752</v>
      </c>
      <c r="D53" s="646">
        <v>19.0518</v>
      </c>
    </row>
    <row r="54" spans="1:4" x14ac:dyDescent="0.35">
      <c r="A54" s="645" t="s">
        <v>12328</v>
      </c>
      <c r="B54" s="619" t="s">
        <v>12329</v>
      </c>
      <c r="C54" s="645" t="s">
        <v>795</v>
      </c>
      <c r="D54" s="646">
        <v>17.7956</v>
      </c>
    </row>
    <row r="55" spans="1:4" x14ac:dyDescent="0.35">
      <c r="A55" s="645" t="s">
        <v>12330</v>
      </c>
      <c r="B55" s="619" t="s">
        <v>12331</v>
      </c>
      <c r="C55" s="645" t="s">
        <v>795</v>
      </c>
      <c r="D55" s="646">
        <v>24.520099999999999</v>
      </c>
    </row>
    <row r="56" spans="1:4" x14ac:dyDescent="0.35">
      <c r="A56" s="645" t="s">
        <v>12332</v>
      </c>
      <c r="B56" s="619" t="s">
        <v>12333</v>
      </c>
      <c r="C56" s="645" t="s">
        <v>752</v>
      </c>
      <c r="D56" s="646">
        <v>15.552899999999999</v>
      </c>
    </row>
    <row r="57" spans="1:4" x14ac:dyDescent="0.35">
      <c r="A57" s="645" t="s">
        <v>12334</v>
      </c>
      <c r="B57" s="619" t="s">
        <v>12335</v>
      </c>
      <c r="C57" s="645" t="s">
        <v>795</v>
      </c>
      <c r="D57" s="646">
        <v>22.284199999999998</v>
      </c>
    </row>
    <row r="58" spans="1:4" x14ac:dyDescent="0.35">
      <c r="A58" s="645" t="s">
        <v>12336</v>
      </c>
      <c r="B58" s="619" t="s">
        <v>12337</v>
      </c>
      <c r="C58" s="645" t="s">
        <v>138</v>
      </c>
      <c r="D58" s="646">
        <v>83.641900000000007</v>
      </c>
    </row>
    <row r="59" spans="1:4" x14ac:dyDescent="0.35">
      <c r="A59" s="645" t="s">
        <v>12338</v>
      </c>
      <c r="B59" s="619" t="s">
        <v>12339</v>
      </c>
      <c r="C59" s="645" t="s">
        <v>138</v>
      </c>
      <c r="D59" s="646">
        <v>58.173499999999997</v>
      </c>
    </row>
    <row r="60" spans="1:4" x14ac:dyDescent="0.35">
      <c r="A60" s="645" t="s">
        <v>12340</v>
      </c>
      <c r="B60" s="619" t="s">
        <v>12341</v>
      </c>
      <c r="C60" s="645" t="s">
        <v>138</v>
      </c>
      <c r="D60" s="646">
        <v>78.287199999999999</v>
      </c>
    </row>
    <row r="61" spans="1:4" x14ac:dyDescent="0.35">
      <c r="A61" s="645" t="s">
        <v>12342</v>
      </c>
      <c r="B61" s="619" t="s">
        <v>12343</v>
      </c>
      <c r="C61" s="645" t="s">
        <v>752</v>
      </c>
      <c r="D61" s="646">
        <v>3.0587</v>
      </c>
    </row>
    <row r="62" spans="1:4" x14ac:dyDescent="0.35">
      <c r="A62" s="645" t="s">
        <v>12344</v>
      </c>
      <c r="B62" s="619" t="s">
        <v>12345</v>
      </c>
      <c r="C62" s="645" t="s">
        <v>752</v>
      </c>
      <c r="D62" s="646">
        <v>3.3832</v>
      </c>
    </row>
    <row r="63" spans="1:4" x14ac:dyDescent="0.35">
      <c r="A63" s="645" t="s">
        <v>12346</v>
      </c>
      <c r="B63" s="619" t="s">
        <v>12347</v>
      </c>
      <c r="C63" s="645" t="s">
        <v>795</v>
      </c>
      <c r="D63" s="646">
        <v>362.75900000000001</v>
      </c>
    </row>
    <row r="64" spans="1:4" x14ac:dyDescent="0.35">
      <c r="A64" s="645" t="s">
        <v>12348</v>
      </c>
      <c r="B64" s="619" t="s">
        <v>12349</v>
      </c>
      <c r="C64" s="645" t="s">
        <v>795</v>
      </c>
      <c r="D64" s="646">
        <v>487.60079999999999</v>
      </c>
    </row>
    <row r="65" spans="1:4" x14ac:dyDescent="0.35">
      <c r="A65" s="645" t="s">
        <v>12350</v>
      </c>
      <c r="B65" s="619" t="s">
        <v>12351</v>
      </c>
      <c r="C65" s="645" t="s">
        <v>795</v>
      </c>
      <c r="D65" s="646">
        <v>553.12670000000003</v>
      </c>
    </row>
    <row r="66" spans="1:4" x14ac:dyDescent="0.35">
      <c r="A66" s="645" t="s">
        <v>12352</v>
      </c>
      <c r="B66" s="619" t="s">
        <v>12353</v>
      </c>
      <c r="C66" s="645" t="s">
        <v>795</v>
      </c>
      <c r="D66" s="646">
        <v>716.47630000000004</v>
      </c>
    </row>
    <row r="67" spans="1:4" x14ac:dyDescent="0.35">
      <c r="A67" s="645" t="s">
        <v>12354</v>
      </c>
      <c r="B67" s="619" t="s">
        <v>12355</v>
      </c>
      <c r="C67" s="645" t="s">
        <v>795</v>
      </c>
      <c r="D67" s="646">
        <v>748.84209999999996</v>
      </c>
    </row>
    <row r="68" spans="1:4" x14ac:dyDescent="0.35">
      <c r="A68" s="645" t="s">
        <v>12356</v>
      </c>
      <c r="B68" s="619" t="s">
        <v>12357</v>
      </c>
      <c r="C68" s="645" t="s">
        <v>795</v>
      </c>
      <c r="D68" s="646">
        <v>829.2826</v>
      </c>
    </row>
    <row r="69" spans="1:4" x14ac:dyDescent="0.35">
      <c r="A69" s="645" t="s">
        <v>12358</v>
      </c>
      <c r="B69" s="619" t="s">
        <v>12359</v>
      </c>
      <c r="C69" s="645" t="s">
        <v>795</v>
      </c>
      <c r="D69" s="646">
        <v>960.94640000000004</v>
      </c>
    </row>
    <row r="70" spans="1:4" x14ac:dyDescent="0.35">
      <c r="A70" s="645" t="s">
        <v>12360</v>
      </c>
      <c r="B70" s="619" t="s">
        <v>12361</v>
      </c>
      <c r="C70" s="645" t="s">
        <v>795</v>
      </c>
      <c r="D70" s="646">
        <v>1480.0771</v>
      </c>
    </row>
    <row r="71" spans="1:4" x14ac:dyDescent="0.35">
      <c r="A71" s="645" t="s">
        <v>12362</v>
      </c>
      <c r="B71" s="619" t="s">
        <v>12363</v>
      </c>
      <c r="C71" s="645" t="s">
        <v>795</v>
      </c>
      <c r="D71" s="646">
        <v>1841.2085</v>
      </c>
    </row>
    <row r="72" spans="1:4" x14ac:dyDescent="0.35">
      <c r="A72" s="645" t="s">
        <v>12364</v>
      </c>
      <c r="B72" s="619" t="s">
        <v>12365</v>
      </c>
      <c r="C72" s="645" t="s">
        <v>790</v>
      </c>
      <c r="D72" s="646">
        <v>22.409500000000001</v>
      </c>
    </row>
    <row r="73" spans="1:4" x14ac:dyDescent="0.35">
      <c r="A73" s="645" t="s">
        <v>12366</v>
      </c>
      <c r="B73" s="619" t="s">
        <v>12367</v>
      </c>
      <c r="C73" s="645" t="s">
        <v>795</v>
      </c>
      <c r="D73" s="646">
        <v>2419.4011</v>
      </c>
    </row>
    <row r="74" spans="1:4" x14ac:dyDescent="0.35">
      <c r="A74" s="645" t="s">
        <v>12368</v>
      </c>
      <c r="B74" s="619" t="s">
        <v>12369</v>
      </c>
      <c r="C74" s="645" t="s">
        <v>795</v>
      </c>
      <c r="D74" s="646">
        <v>2992.0706</v>
      </c>
    </row>
    <row r="75" spans="1:4" x14ac:dyDescent="0.35">
      <c r="A75" s="645" t="s">
        <v>12370</v>
      </c>
      <c r="B75" s="619" t="s">
        <v>12371</v>
      </c>
      <c r="C75" s="645" t="s">
        <v>795</v>
      </c>
      <c r="D75" s="646">
        <v>3041.3980999999999</v>
      </c>
    </row>
    <row r="76" spans="1:4" x14ac:dyDescent="0.35">
      <c r="A76" s="645" t="s">
        <v>12372</v>
      </c>
      <c r="B76" s="619" t="s">
        <v>12373</v>
      </c>
      <c r="C76" s="645" t="s">
        <v>752</v>
      </c>
      <c r="D76" s="646">
        <v>10.398400000000001</v>
      </c>
    </row>
    <row r="77" spans="1:4" x14ac:dyDescent="0.35">
      <c r="A77" s="645" t="s">
        <v>12374</v>
      </c>
      <c r="B77" s="619" t="s">
        <v>12375</v>
      </c>
      <c r="C77" s="645" t="s">
        <v>798</v>
      </c>
      <c r="D77" s="646" t="s">
        <v>117</v>
      </c>
    </row>
    <row r="78" spans="1:4" x14ac:dyDescent="0.35">
      <c r="A78" s="645" t="s">
        <v>12376</v>
      </c>
      <c r="B78" s="619" t="s">
        <v>12377</v>
      </c>
      <c r="C78" s="645" t="s">
        <v>795</v>
      </c>
      <c r="D78" s="646">
        <v>560.36530000000005</v>
      </c>
    </row>
    <row r="79" spans="1:4" x14ac:dyDescent="0.35">
      <c r="A79" s="645" t="s">
        <v>12378</v>
      </c>
      <c r="B79" s="619" t="s">
        <v>12379</v>
      </c>
      <c r="C79" s="645" t="s">
        <v>795</v>
      </c>
      <c r="D79" s="646">
        <v>619.78430000000003</v>
      </c>
    </row>
    <row r="80" spans="1:4" x14ac:dyDescent="0.35">
      <c r="A80" s="645" t="s">
        <v>12380</v>
      </c>
      <c r="B80" s="619" t="s">
        <v>12381</v>
      </c>
      <c r="C80" s="645" t="s">
        <v>137</v>
      </c>
      <c r="D80" s="646">
        <v>54.172699999999999</v>
      </c>
    </row>
    <row r="81" spans="1:4" x14ac:dyDescent="0.35">
      <c r="A81" s="645" t="s">
        <v>12382</v>
      </c>
      <c r="B81" s="619" t="s">
        <v>12383</v>
      </c>
      <c r="C81" s="645" t="s">
        <v>795</v>
      </c>
      <c r="D81" s="646">
        <v>688.01840000000004</v>
      </c>
    </row>
    <row r="82" spans="1:4" x14ac:dyDescent="0.35">
      <c r="A82" s="645" t="s">
        <v>12384</v>
      </c>
      <c r="B82" s="619" t="s">
        <v>12385</v>
      </c>
      <c r="C82" s="645" t="s">
        <v>790</v>
      </c>
      <c r="D82" s="646">
        <v>5.18</v>
      </c>
    </row>
    <row r="83" spans="1:4" x14ac:dyDescent="0.35">
      <c r="A83" s="645" t="s">
        <v>12386</v>
      </c>
      <c r="B83" s="619" t="s">
        <v>12387</v>
      </c>
      <c r="C83" s="645" t="s">
        <v>795</v>
      </c>
      <c r="D83" s="646">
        <v>1146.6899000000001</v>
      </c>
    </row>
    <row r="84" spans="1:4" x14ac:dyDescent="0.35">
      <c r="A84" s="645" t="s">
        <v>12388</v>
      </c>
      <c r="B84" s="619" t="s">
        <v>12389</v>
      </c>
      <c r="C84" s="645" t="s">
        <v>795</v>
      </c>
      <c r="D84" s="646">
        <v>1019.354</v>
      </c>
    </row>
    <row r="85" spans="1:4" x14ac:dyDescent="0.35">
      <c r="A85" s="645" t="s">
        <v>12390</v>
      </c>
      <c r="B85" s="619" t="s">
        <v>12391</v>
      </c>
      <c r="C85" s="645" t="s">
        <v>795</v>
      </c>
      <c r="D85" s="646">
        <v>6190.3370000000004</v>
      </c>
    </row>
    <row r="86" spans="1:4" x14ac:dyDescent="0.35">
      <c r="A86" s="645" t="s">
        <v>12392</v>
      </c>
      <c r="B86" s="619" t="s">
        <v>12393</v>
      </c>
      <c r="C86" s="645" t="s">
        <v>795</v>
      </c>
      <c r="D86" s="646">
        <v>1298.7547</v>
      </c>
    </row>
    <row r="87" spans="1:4" x14ac:dyDescent="0.35">
      <c r="A87" s="645" t="s">
        <v>12394</v>
      </c>
      <c r="B87" s="619" t="s">
        <v>12395</v>
      </c>
      <c r="C87" s="645" t="s">
        <v>795</v>
      </c>
      <c r="D87" s="646">
        <v>26136.074499999999</v>
      </c>
    </row>
    <row r="88" spans="1:4" ht="25" x14ac:dyDescent="0.35">
      <c r="A88" s="645" t="s">
        <v>12396</v>
      </c>
      <c r="B88" s="619" t="s">
        <v>12397</v>
      </c>
      <c r="C88" s="645" t="s">
        <v>137</v>
      </c>
      <c r="D88" s="646">
        <v>6.5</v>
      </c>
    </row>
    <row r="89" spans="1:4" x14ac:dyDescent="0.35">
      <c r="A89" s="645" t="s">
        <v>12398</v>
      </c>
      <c r="B89" s="619" t="s">
        <v>12399</v>
      </c>
      <c r="C89" s="645" t="s">
        <v>795</v>
      </c>
      <c r="D89" s="646">
        <v>10621.7073</v>
      </c>
    </row>
    <row r="90" spans="1:4" x14ac:dyDescent="0.35">
      <c r="A90" s="645" t="s">
        <v>12400</v>
      </c>
      <c r="B90" s="619" t="s">
        <v>12401</v>
      </c>
      <c r="C90" s="645" t="s">
        <v>795</v>
      </c>
      <c r="D90" s="646">
        <v>18451.364399999999</v>
      </c>
    </row>
    <row r="91" spans="1:4" x14ac:dyDescent="0.35">
      <c r="A91" s="645" t="s">
        <v>12402</v>
      </c>
      <c r="B91" s="619" t="s">
        <v>12403</v>
      </c>
      <c r="C91" s="645" t="s">
        <v>795</v>
      </c>
      <c r="D91" s="646">
        <v>25388.591499999999</v>
      </c>
    </row>
    <row r="92" spans="1:4" x14ac:dyDescent="0.35">
      <c r="A92" s="645" t="s">
        <v>12404</v>
      </c>
      <c r="B92" s="619" t="s">
        <v>12405</v>
      </c>
      <c r="C92" s="645" t="s">
        <v>795</v>
      </c>
      <c r="D92" s="646">
        <v>30278.759399999999</v>
      </c>
    </row>
    <row r="93" spans="1:4" x14ac:dyDescent="0.35">
      <c r="A93" s="645" t="s">
        <v>12406</v>
      </c>
      <c r="B93" s="619" t="s">
        <v>12407</v>
      </c>
      <c r="C93" s="645" t="s">
        <v>790</v>
      </c>
      <c r="D93" s="646">
        <v>328.81099999999998</v>
      </c>
    </row>
    <row r="94" spans="1:4" x14ac:dyDescent="0.35">
      <c r="A94" s="645" t="s">
        <v>12408</v>
      </c>
      <c r="B94" s="619" t="s">
        <v>12409</v>
      </c>
      <c r="C94" s="645" t="s">
        <v>790</v>
      </c>
      <c r="D94" s="646">
        <v>2105.8126999999999</v>
      </c>
    </row>
    <row r="95" spans="1:4" x14ac:dyDescent="0.35">
      <c r="A95" s="645" t="s">
        <v>12410</v>
      </c>
      <c r="B95" s="619" t="s">
        <v>12411</v>
      </c>
      <c r="C95" s="645" t="s">
        <v>790</v>
      </c>
      <c r="D95" s="646">
        <v>2645.5625</v>
      </c>
    </row>
    <row r="96" spans="1:4" x14ac:dyDescent="0.35">
      <c r="A96" s="645" t="s">
        <v>12412</v>
      </c>
      <c r="B96" s="619" t="s">
        <v>12413</v>
      </c>
      <c r="C96" s="645" t="s">
        <v>790</v>
      </c>
      <c r="D96" s="646">
        <v>2962.8341</v>
      </c>
    </row>
    <row r="97" spans="1:4" ht="25" x14ac:dyDescent="0.35">
      <c r="A97" s="645" t="s">
        <v>12414</v>
      </c>
      <c r="B97" s="619" t="s">
        <v>12415</v>
      </c>
      <c r="C97" s="645" t="s">
        <v>795</v>
      </c>
      <c r="D97" s="646">
        <v>4864.7988999999998</v>
      </c>
    </row>
    <row r="98" spans="1:4" ht="25" x14ac:dyDescent="0.35">
      <c r="A98" s="645" t="s">
        <v>12416</v>
      </c>
      <c r="B98" s="619" t="s">
        <v>12417</v>
      </c>
      <c r="C98" s="645" t="s">
        <v>795</v>
      </c>
      <c r="D98" s="646">
        <v>6766.6584999999995</v>
      </c>
    </row>
    <row r="99" spans="1:4" ht="25" x14ac:dyDescent="0.35">
      <c r="A99" s="645" t="s">
        <v>12418</v>
      </c>
      <c r="B99" s="619" t="s">
        <v>12419</v>
      </c>
      <c r="C99" s="645" t="s">
        <v>795</v>
      </c>
      <c r="D99" s="646">
        <v>7773.2591000000002</v>
      </c>
    </row>
    <row r="100" spans="1:4" ht="25" x14ac:dyDescent="0.35">
      <c r="A100" s="645" t="s">
        <v>12420</v>
      </c>
      <c r="B100" s="619" t="s">
        <v>12421</v>
      </c>
      <c r="C100" s="645" t="s">
        <v>795</v>
      </c>
      <c r="D100" s="646">
        <v>8411.4138000000003</v>
      </c>
    </row>
    <row r="101" spans="1:4" ht="25" x14ac:dyDescent="0.35">
      <c r="A101" s="645" t="s">
        <v>12422</v>
      </c>
      <c r="B101" s="619" t="s">
        <v>12423</v>
      </c>
      <c r="C101" s="645" t="s">
        <v>137</v>
      </c>
      <c r="D101" s="646">
        <v>5.9</v>
      </c>
    </row>
    <row r="102" spans="1:4" x14ac:dyDescent="0.35">
      <c r="A102" s="645" t="s">
        <v>12424</v>
      </c>
      <c r="B102" s="619" t="s">
        <v>12425</v>
      </c>
      <c r="C102" s="645" t="s">
        <v>790</v>
      </c>
      <c r="D102" s="646">
        <v>73.187100000000001</v>
      </c>
    </row>
    <row r="103" spans="1:4" x14ac:dyDescent="0.35">
      <c r="A103" s="645" t="s">
        <v>12426</v>
      </c>
      <c r="B103" s="619" t="s">
        <v>12427</v>
      </c>
      <c r="C103" s="645" t="s">
        <v>795</v>
      </c>
      <c r="D103" s="646">
        <v>1716.2981</v>
      </c>
    </row>
    <row r="104" spans="1:4" x14ac:dyDescent="0.35">
      <c r="A104" s="645" t="s">
        <v>12428</v>
      </c>
      <c r="B104" s="619" t="s">
        <v>12429</v>
      </c>
      <c r="C104" s="645" t="s">
        <v>790</v>
      </c>
      <c r="D104" s="646">
        <v>258.16370000000001</v>
      </c>
    </row>
    <row r="105" spans="1:4" x14ac:dyDescent="0.35">
      <c r="A105" s="645" t="s">
        <v>12430</v>
      </c>
      <c r="B105" s="619" t="s">
        <v>12431</v>
      </c>
      <c r="C105" s="645" t="s">
        <v>790</v>
      </c>
      <c r="D105" s="646">
        <v>322.16160000000002</v>
      </c>
    </row>
    <row r="106" spans="1:4" x14ac:dyDescent="0.35">
      <c r="A106" s="645" t="s">
        <v>12432</v>
      </c>
      <c r="B106" s="619" t="s">
        <v>12433</v>
      </c>
      <c r="C106" s="645" t="s">
        <v>790</v>
      </c>
      <c r="D106" s="646">
        <v>462.2638</v>
      </c>
    </row>
    <row r="107" spans="1:4" x14ac:dyDescent="0.35">
      <c r="A107" s="645" t="s">
        <v>12434</v>
      </c>
      <c r="B107" s="619" t="s">
        <v>12435</v>
      </c>
      <c r="C107" s="645" t="s">
        <v>790</v>
      </c>
      <c r="D107" s="646">
        <v>619.64909999999998</v>
      </c>
    </row>
    <row r="108" spans="1:4" x14ac:dyDescent="0.35">
      <c r="A108" s="645" t="s">
        <v>12436</v>
      </c>
      <c r="B108" s="619" t="s">
        <v>12437</v>
      </c>
      <c r="C108" s="645" t="s">
        <v>790</v>
      </c>
      <c r="D108" s="646">
        <v>879.02779999999996</v>
      </c>
    </row>
    <row r="109" spans="1:4" x14ac:dyDescent="0.35">
      <c r="A109" s="645" t="s">
        <v>12438</v>
      </c>
      <c r="B109" s="619" t="s">
        <v>12439</v>
      </c>
      <c r="C109" s="645" t="s">
        <v>790</v>
      </c>
      <c r="D109" s="646">
        <v>929.93970000000002</v>
      </c>
    </row>
    <row r="110" spans="1:4" x14ac:dyDescent="0.35">
      <c r="A110" s="645" t="s">
        <v>12440</v>
      </c>
      <c r="B110" s="619" t="s">
        <v>12441</v>
      </c>
      <c r="C110" s="645" t="s">
        <v>790</v>
      </c>
      <c r="D110" s="646">
        <v>1518.9423999999999</v>
      </c>
    </row>
    <row r="111" spans="1:4" x14ac:dyDescent="0.35">
      <c r="A111" s="645" t="s">
        <v>12442</v>
      </c>
      <c r="B111" s="619" t="s">
        <v>12443</v>
      </c>
      <c r="C111" s="645" t="s">
        <v>795</v>
      </c>
      <c r="D111" s="646">
        <v>2258.4283999999998</v>
      </c>
    </row>
    <row r="112" spans="1:4" x14ac:dyDescent="0.35">
      <c r="A112" s="645" t="s">
        <v>12444</v>
      </c>
      <c r="B112" s="619" t="s">
        <v>12445</v>
      </c>
      <c r="C112" s="645" t="s">
        <v>790</v>
      </c>
      <c r="D112" s="646">
        <v>1627.0436999999999</v>
      </c>
    </row>
    <row r="113" spans="1:4" x14ac:dyDescent="0.35">
      <c r="A113" s="645" t="s">
        <v>12446</v>
      </c>
      <c r="B113" s="619" t="s">
        <v>12447</v>
      </c>
      <c r="C113" s="645" t="s">
        <v>752</v>
      </c>
      <c r="D113" s="646">
        <v>5.5381</v>
      </c>
    </row>
    <row r="114" spans="1:4" x14ac:dyDescent="0.35">
      <c r="A114" s="645" t="s">
        <v>12448</v>
      </c>
      <c r="B114" s="619" t="s">
        <v>12449</v>
      </c>
      <c r="C114" s="645" t="s">
        <v>790</v>
      </c>
      <c r="D114" s="646">
        <v>1690.4086</v>
      </c>
    </row>
    <row r="115" spans="1:4" x14ac:dyDescent="0.35">
      <c r="A115" s="645" t="s">
        <v>12450</v>
      </c>
      <c r="B115" s="619" t="s">
        <v>12451</v>
      </c>
      <c r="C115" s="645" t="s">
        <v>790</v>
      </c>
      <c r="D115" s="646">
        <v>2316.3732</v>
      </c>
    </row>
    <row r="116" spans="1:4" x14ac:dyDescent="0.35">
      <c r="A116" s="645" t="s">
        <v>12452</v>
      </c>
      <c r="B116" s="619" t="s">
        <v>12453</v>
      </c>
      <c r="C116" s="645" t="s">
        <v>790</v>
      </c>
      <c r="D116" s="646">
        <v>3892.4724999999999</v>
      </c>
    </row>
    <row r="117" spans="1:4" x14ac:dyDescent="0.35">
      <c r="A117" s="645" t="s">
        <v>12454</v>
      </c>
      <c r="B117" s="619" t="s">
        <v>12455</v>
      </c>
      <c r="C117" s="645" t="s">
        <v>795</v>
      </c>
      <c r="D117" s="646">
        <v>2938.8964999999998</v>
      </c>
    </row>
    <row r="118" spans="1:4" x14ac:dyDescent="0.35">
      <c r="A118" s="645" t="s">
        <v>12456</v>
      </c>
      <c r="B118" s="619" t="s">
        <v>12457</v>
      </c>
      <c r="C118" s="645" t="s">
        <v>795</v>
      </c>
      <c r="D118" s="646">
        <v>3861.6633999999999</v>
      </c>
    </row>
    <row r="119" spans="1:4" x14ac:dyDescent="0.35">
      <c r="A119" s="645" t="s">
        <v>12458</v>
      </c>
      <c r="B119" s="619" t="s">
        <v>12459</v>
      </c>
      <c r="C119" s="645" t="s">
        <v>795</v>
      </c>
      <c r="D119" s="646">
        <v>82.021799999999999</v>
      </c>
    </row>
    <row r="120" spans="1:4" x14ac:dyDescent="0.35">
      <c r="A120" s="645" t="s">
        <v>12460</v>
      </c>
      <c r="B120" s="619" t="s">
        <v>12461</v>
      </c>
      <c r="C120" s="645" t="s">
        <v>795</v>
      </c>
      <c r="D120" s="646">
        <v>159.7501</v>
      </c>
    </row>
    <row r="121" spans="1:4" x14ac:dyDescent="0.35">
      <c r="A121" s="645" t="s">
        <v>12462</v>
      </c>
      <c r="B121" s="619" t="s">
        <v>12463</v>
      </c>
      <c r="C121" s="645" t="s">
        <v>795</v>
      </c>
      <c r="D121" s="646">
        <v>219.77029999999999</v>
      </c>
    </row>
    <row r="122" spans="1:4" x14ac:dyDescent="0.35">
      <c r="A122" s="645" t="s">
        <v>12464</v>
      </c>
      <c r="B122" s="619" t="s">
        <v>12465</v>
      </c>
      <c r="C122" s="645" t="s">
        <v>795</v>
      </c>
      <c r="D122" s="646">
        <v>292.63979999999998</v>
      </c>
    </row>
    <row r="123" spans="1:4" x14ac:dyDescent="0.35">
      <c r="A123" s="645" t="s">
        <v>12466</v>
      </c>
      <c r="B123" s="619" t="s">
        <v>12467</v>
      </c>
      <c r="C123" s="645" t="s">
        <v>795</v>
      </c>
      <c r="D123" s="646">
        <v>6.1444999999999999</v>
      </c>
    </row>
    <row r="124" spans="1:4" x14ac:dyDescent="0.35">
      <c r="A124" s="645" t="s">
        <v>12468</v>
      </c>
      <c r="B124" s="619" t="s">
        <v>12469</v>
      </c>
      <c r="C124" s="645" t="s">
        <v>795</v>
      </c>
      <c r="D124" s="646">
        <v>465.5849</v>
      </c>
    </row>
    <row r="125" spans="1:4" x14ac:dyDescent="0.35">
      <c r="A125" s="645" t="s">
        <v>12470</v>
      </c>
      <c r="B125" s="619" t="s">
        <v>12471</v>
      </c>
      <c r="C125" s="645" t="s">
        <v>795</v>
      </c>
      <c r="D125" s="646">
        <v>580</v>
      </c>
    </row>
    <row r="126" spans="1:4" x14ac:dyDescent="0.35">
      <c r="A126" s="645" t="s">
        <v>12472</v>
      </c>
      <c r="B126" s="619" t="s">
        <v>12473</v>
      </c>
      <c r="C126" s="645" t="s">
        <v>790</v>
      </c>
      <c r="D126" s="646">
        <v>58.613399999999999</v>
      </c>
    </row>
    <row r="127" spans="1:4" x14ac:dyDescent="0.35">
      <c r="A127" s="645" t="s">
        <v>12474</v>
      </c>
      <c r="B127" s="619" t="s">
        <v>12475</v>
      </c>
      <c r="C127" s="645" t="s">
        <v>790</v>
      </c>
      <c r="D127" s="646">
        <v>8.5449000000000002</v>
      </c>
    </row>
    <row r="128" spans="1:4" x14ac:dyDescent="0.35">
      <c r="A128" s="645" t="s">
        <v>12476</v>
      </c>
      <c r="B128" s="619" t="s">
        <v>12477</v>
      </c>
      <c r="C128" s="645" t="s">
        <v>795</v>
      </c>
      <c r="D128" s="646">
        <v>2.76</v>
      </c>
    </row>
    <row r="129" spans="1:4" x14ac:dyDescent="0.35">
      <c r="A129" s="645" t="s">
        <v>12478</v>
      </c>
      <c r="B129" s="619" t="s">
        <v>12479</v>
      </c>
      <c r="C129" s="645" t="s">
        <v>790</v>
      </c>
      <c r="D129" s="646">
        <v>11.038399999999999</v>
      </c>
    </row>
    <row r="130" spans="1:4" x14ac:dyDescent="0.35">
      <c r="A130" s="645" t="s">
        <v>12480</v>
      </c>
      <c r="B130" s="619" t="s">
        <v>12481</v>
      </c>
      <c r="C130" s="645" t="s">
        <v>790</v>
      </c>
      <c r="D130" s="646">
        <v>24.979199999999999</v>
      </c>
    </row>
    <row r="131" spans="1:4" x14ac:dyDescent="0.35">
      <c r="A131" s="645" t="s">
        <v>12482</v>
      </c>
      <c r="B131" s="619" t="s">
        <v>12483</v>
      </c>
      <c r="C131" s="645" t="s">
        <v>137</v>
      </c>
      <c r="D131" s="646">
        <v>12.4491</v>
      </c>
    </row>
    <row r="132" spans="1:4" x14ac:dyDescent="0.35">
      <c r="A132" s="645" t="s">
        <v>12484</v>
      </c>
      <c r="B132" s="619" t="s">
        <v>12485</v>
      </c>
      <c r="C132" s="645" t="s">
        <v>795</v>
      </c>
      <c r="D132" s="646">
        <v>0.1666</v>
      </c>
    </row>
    <row r="133" spans="1:4" x14ac:dyDescent="0.35">
      <c r="A133" s="645" t="s">
        <v>12486</v>
      </c>
      <c r="B133" s="619" t="s">
        <v>12487</v>
      </c>
      <c r="C133" s="645" t="s">
        <v>795</v>
      </c>
      <c r="D133" s="646">
        <v>82.506699999999995</v>
      </c>
    </row>
    <row r="134" spans="1:4" x14ac:dyDescent="0.35">
      <c r="A134" s="645" t="s">
        <v>12488</v>
      </c>
      <c r="B134" s="619" t="s">
        <v>12489</v>
      </c>
      <c r="C134" s="645" t="s">
        <v>795</v>
      </c>
      <c r="D134" s="646">
        <v>91.446299999999994</v>
      </c>
    </row>
    <row r="135" spans="1:4" x14ac:dyDescent="0.35">
      <c r="A135" s="645" t="s">
        <v>12490</v>
      </c>
      <c r="B135" s="619" t="s">
        <v>12491</v>
      </c>
      <c r="C135" s="645" t="s">
        <v>795</v>
      </c>
      <c r="D135" s="646">
        <v>203.98390000000001</v>
      </c>
    </row>
    <row r="136" spans="1:4" x14ac:dyDescent="0.35">
      <c r="A136" s="645" t="s">
        <v>12492</v>
      </c>
      <c r="B136" s="619" t="s">
        <v>12493</v>
      </c>
      <c r="C136" s="645" t="s">
        <v>795</v>
      </c>
      <c r="D136" s="646">
        <v>279.58210000000003</v>
      </c>
    </row>
    <row r="137" spans="1:4" x14ac:dyDescent="0.35">
      <c r="A137" s="645" t="s">
        <v>12494</v>
      </c>
      <c r="B137" s="619" t="s">
        <v>12495</v>
      </c>
      <c r="C137" s="645" t="s">
        <v>795</v>
      </c>
      <c r="D137" s="646">
        <v>350.12830000000002</v>
      </c>
    </row>
    <row r="138" spans="1:4" x14ac:dyDescent="0.35">
      <c r="A138" s="645" t="s">
        <v>12496</v>
      </c>
      <c r="B138" s="619" t="s">
        <v>12497</v>
      </c>
      <c r="C138" s="645" t="s">
        <v>138</v>
      </c>
      <c r="D138" s="646">
        <v>318.9982</v>
      </c>
    </row>
    <row r="139" spans="1:4" x14ac:dyDescent="0.35">
      <c r="A139" s="645" t="s">
        <v>12498</v>
      </c>
      <c r="B139" s="619" t="s">
        <v>12499</v>
      </c>
      <c r="C139" s="645" t="s">
        <v>138</v>
      </c>
      <c r="D139" s="646">
        <v>314.3073</v>
      </c>
    </row>
    <row r="140" spans="1:4" x14ac:dyDescent="0.35">
      <c r="A140" s="645" t="s">
        <v>12500</v>
      </c>
      <c r="B140" s="619" t="s">
        <v>12501</v>
      </c>
      <c r="C140" s="645" t="s">
        <v>138</v>
      </c>
      <c r="D140" s="646">
        <v>306.60000000000002</v>
      </c>
    </row>
    <row r="141" spans="1:4" x14ac:dyDescent="0.35">
      <c r="A141" s="645" t="s">
        <v>12502</v>
      </c>
      <c r="B141" s="619" t="s">
        <v>12503</v>
      </c>
      <c r="C141" s="645" t="s">
        <v>138</v>
      </c>
      <c r="D141" s="646">
        <v>16.5</v>
      </c>
    </row>
    <row r="142" spans="1:4" x14ac:dyDescent="0.35">
      <c r="A142" s="645" t="s">
        <v>12504</v>
      </c>
      <c r="B142" s="619" t="s">
        <v>12505</v>
      </c>
      <c r="C142" s="645" t="s">
        <v>795</v>
      </c>
      <c r="D142" s="646">
        <v>0.34429999999999999</v>
      </c>
    </row>
    <row r="143" spans="1:4" x14ac:dyDescent="0.35">
      <c r="A143" s="645" t="s">
        <v>12506</v>
      </c>
      <c r="B143" s="619" t="s">
        <v>12507</v>
      </c>
      <c r="C143" s="645" t="s">
        <v>795</v>
      </c>
      <c r="D143" s="646">
        <v>345.3211</v>
      </c>
    </row>
    <row r="144" spans="1:4" x14ac:dyDescent="0.35">
      <c r="A144" s="645" t="s">
        <v>12508</v>
      </c>
      <c r="B144" s="619" t="s">
        <v>12509</v>
      </c>
      <c r="C144" s="645" t="s">
        <v>795</v>
      </c>
      <c r="D144" s="646">
        <v>835.07680000000005</v>
      </c>
    </row>
    <row r="145" spans="1:4" x14ac:dyDescent="0.35">
      <c r="A145" s="645" t="s">
        <v>12510</v>
      </c>
      <c r="B145" s="619" t="s">
        <v>12511</v>
      </c>
      <c r="C145" s="645" t="s">
        <v>795</v>
      </c>
      <c r="D145" s="646">
        <v>746.26869999999997</v>
      </c>
    </row>
    <row r="146" spans="1:4" x14ac:dyDescent="0.35">
      <c r="A146" s="645" t="s">
        <v>12512</v>
      </c>
      <c r="B146" s="619" t="s">
        <v>12513</v>
      </c>
      <c r="C146" s="645" t="s">
        <v>752</v>
      </c>
      <c r="D146" s="646">
        <v>4.2938999999999998</v>
      </c>
    </row>
    <row r="147" spans="1:4" x14ac:dyDescent="0.35">
      <c r="A147" s="645" t="s">
        <v>12514</v>
      </c>
      <c r="B147" s="619" t="s">
        <v>12515</v>
      </c>
      <c r="C147" s="645" t="s">
        <v>752</v>
      </c>
      <c r="D147" s="646">
        <v>3.8</v>
      </c>
    </row>
    <row r="148" spans="1:4" x14ac:dyDescent="0.35">
      <c r="A148" s="645" t="s">
        <v>12516</v>
      </c>
      <c r="B148" s="619" t="s">
        <v>12517</v>
      </c>
      <c r="C148" s="645" t="s">
        <v>752</v>
      </c>
      <c r="D148" s="646">
        <v>0.2964</v>
      </c>
    </row>
    <row r="149" spans="1:4" x14ac:dyDescent="0.35">
      <c r="A149" s="645" t="s">
        <v>12518</v>
      </c>
      <c r="B149" s="619" t="s">
        <v>12519</v>
      </c>
      <c r="C149" s="645" t="s">
        <v>752</v>
      </c>
      <c r="D149" s="646">
        <v>30.7179</v>
      </c>
    </row>
    <row r="150" spans="1:4" x14ac:dyDescent="0.35">
      <c r="A150" s="645" t="s">
        <v>12520</v>
      </c>
      <c r="B150" s="619" t="s">
        <v>12521</v>
      </c>
      <c r="C150" s="645" t="s">
        <v>795</v>
      </c>
      <c r="D150" s="646">
        <v>59.995399999999997</v>
      </c>
    </row>
    <row r="151" spans="1:4" x14ac:dyDescent="0.35">
      <c r="A151" s="645" t="s">
        <v>12522</v>
      </c>
      <c r="B151" s="619" t="s">
        <v>12523</v>
      </c>
      <c r="C151" s="645" t="s">
        <v>752</v>
      </c>
      <c r="D151" s="646">
        <v>0.37790000000000001</v>
      </c>
    </row>
    <row r="152" spans="1:4" ht="25" x14ac:dyDescent="0.35">
      <c r="A152" s="645" t="s">
        <v>12524</v>
      </c>
      <c r="B152" s="619" t="s">
        <v>12525</v>
      </c>
      <c r="C152" s="645" t="s">
        <v>137</v>
      </c>
      <c r="D152" s="646">
        <v>170.53309999999999</v>
      </c>
    </row>
    <row r="153" spans="1:4" ht="25" x14ac:dyDescent="0.35">
      <c r="A153" s="645" t="s">
        <v>12526</v>
      </c>
      <c r="B153" s="619" t="s">
        <v>12527</v>
      </c>
      <c r="C153" s="645" t="s">
        <v>795</v>
      </c>
      <c r="D153" s="646">
        <v>543.08169999999996</v>
      </c>
    </row>
    <row r="154" spans="1:4" ht="25" x14ac:dyDescent="0.35">
      <c r="A154" s="645" t="s">
        <v>12528</v>
      </c>
      <c r="B154" s="619" t="s">
        <v>12529</v>
      </c>
      <c r="C154" s="645" t="s">
        <v>795</v>
      </c>
      <c r="D154" s="646">
        <v>804.89660000000003</v>
      </c>
    </row>
    <row r="155" spans="1:4" ht="25" x14ac:dyDescent="0.35">
      <c r="A155" s="645" t="s">
        <v>12530</v>
      </c>
      <c r="B155" s="619" t="s">
        <v>12531</v>
      </c>
      <c r="C155" s="645" t="s">
        <v>795</v>
      </c>
      <c r="D155" s="646">
        <v>674.83590000000004</v>
      </c>
    </row>
    <row r="156" spans="1:4" ht="25" x14ac:dyDescent="0.35">
      <c r="A156" s="645" t="s">
        <v>12532</v>
      </c>
      <c r="B156" s="619" t="s">
        <v>12533</v>
      </c>
      <c r="C156" s="645" t="s">
        <v>795</v>
      </c>
      <c r="D156" s="646">
        <v>942.90380000000005</v>
      </c>
    </row>
    <row r="157" spans="1:4" ht="25" x14ac:dyDescent="0.35">
      <c r="A157" s="645" t="s">
        <v>12534</v>
      </c>
      <c r="B157" s="619" t="s">
        <v>12535</v>
      </c>
      <c r="C157" s="645" t="s">
        <v>138</v>
      </c>
      <c r="D157" s="646">
        <v>489.02539999999999</v>
      </c>
    </row>
    <row r="158" spans="1:4" ht="25" x14ac:dyDescent="0.35">
      <c r="A158" s="645" t="s">
        <v>12536</v>
      </c>
      <c r="B158" s="619" t="s">
        <v>12537</v>
      </c>
      <c r="C158" s="645" t="s">
        <v>137</v>
      </c>
      <c r="D158" s="646">
        <v>176.4556</v>
      </c>
    </row>
    <row r="159" spans="1:4" ht="25" x14ac:dyDescent="0.35">
      <c r="A159" s="645" t="s">
        <v>12538</v>
      </c>
      <c r="B159" s="619" t="s">
        <v>12539</v>
      </c>
      <c r="C159" s="645" t="s">
        <v>137</v>
      </c>
      <c r="D159" s="646">
        <v>202.00299999999999</v>
      </c>
    </row>
    <row r="160" spans="1:4" x14ac:dyDescent="0.35">
      <c r="A160" s="645" t="s">
        <v>12540</v>
      </c>
      <c r="B160" s="619" t="s">
        <v>12541</v>
      </c>
      <c r="C160" s="645" t="s">
        <v>12542</v>
      </c>
      <c r="D160" s="646">
        <v>1.1282000000000001</v>
      </c>
    </row>
    <row r="161" spans="1:4" ht="25" x14ac:dyDescent="0.35">
      <c r="A161" s="645" t="s">
        <v>12543</v>
      </c>
      <c r="B161" s="619" t="s">
        <v>12544</v>
      </c>
      <c r="C161" s="645" t="s">
        <v>790</v>
      </c>
      <c r="D161" s="646">
        <v>16.095500000000001</v>
      </c>
    </row>
    <row r="162" spans="1:4" x14ac:dyDescent="0.35">
      <c r="A162" s="645" t="s">
        <v>12545</v>
      </c>
      <c r="B162" s="619" t="s">
        <v>12546</v>
      </c>
      <c r="C162" s="645" t="s">
        <v>138</v>
      </c>
      <c r="D162" s="646">
        <v>62.982399999999998</v>
      </c>
    </row>
    <row r="163" spans="1:4" x14ac:dyDescent="0.35">
      <c r="A163" s="645" t="s">
        <v>12547</v>
      </c>
      <c r="B163" s="619" t="s">
        <v>12548</v>
      </c>
      <c r="C163" s="645" t="s">
        <v>478</v>
      </c>
      <c r="D163" s="646">
        <v>252.83340000000001</v>
      </c>
    </row>
    <row r="164" spans="1:4" x14ac:dyDescent="0.35">
      <c r="A164" s="645" t="s">
        <v>12549</v>
      </c>
      <c r="B164" s="619" t="s">
        <v>12550</v>
      </c>
      <c r="C164" s="645" t="s">
        <v>478</v>
      </c>
      <c r="D164" s="646">
        <v>43.569899999999997</v>
      </c>
    </row>
    <row r="165" spans="1:4" x14ac:dyDescent="0.35">
      <c r="A165" s="645" t="s">
        <v>12551</v>
      </c>
      <c r="B165" s="619" t="s">
        <v>12552</v>
      </c>
      <c r="C165" s="645" t="s">
        <v>790</v>
      </c>
      <c r="D165" s="646">
        <v>5.1662999999999997</v>
      </c>
    </row>
    <row r="166" spans="1:4" x14ac:dyDescent="0.35">
      <c r="A166" s="645" t="s">
        <v>12553</v>
      </c>
      <c r="B166" s="619" t="s">
        <v>12554</v>
      </c>
      <c r="C166" s="645" t="s">
        <v>795</v>
      </c>
      <c r="D166" s="646">
        <v>30984.946499999998</v>
      </c>
    </row>
    <row r="167" spans="1:4" x14ac:dyDescent="0.35">
      <c r="A167" s="645" t="s">
        <v>12555</v>
      </c>
      <c r="B167" s="619" t="s">
        <v>12556</v>
      </c>
      <c r="C167" s="645" t="s">
        <v>795</v>
      </c>
      <c r="D167" s="646">
        <v>21377.621500000001</v>
      </c>
    </row>
    <row r="168" spans="1:4" ht="25" x14ac:dyDescent="0.35">
      <c r="A168" s="645" t="s">
        <v>12557</v>
      </c>
      <c r="B168" s="619" t="s">
        <v>12558</v>
      </c>
      <c r="C168" s="645" t="s">
        <v>790</v>
      </c>
      <c r="D168" s="646">
        <v>211.7089</v>
      </c>
    </row>
    <row r="169" spans="1:4" x14ac:dyDescent="0.35">
      <c r="A169" s="645" t="s">
        <v>12559</v>
      </c>
      <c r="B169" s="619" t="s">
        <v>12560</v>
      </c>
      <c r="C169" s="645" t="s">
        <v>795</v>
      </c>
      <c r="D169" s="646">
        <v>3596.2028</v>
      </c>
    </row>
    <row r="170" spans="1:4" x14ac:dyDescent="0.35">
      <c r="A170" s="645" t="s">
        <v>12561</v>
      </c>
      <c r="B170" s="619" t="s">
        <v>12562</v>
      </c>
      <c r="C170" s="645" t="s">
        <v>795</v>
      </c>
      <c r="D170" s="646">
        <v>2880.8326999999999</v>
      </c>
    </row>
    <row r="171" spans="1:4" ht="25" x14ac:dyDescent="0.35">
      <c r="A171" s="645" t="s">
        <v>12563</v>
      </c>
      <c r="B171" s="619" t="s">
        <v>12564</v>
      </c>
      <c r="C171" s="645" t="s">
        <v>790</v>
      </c>
      <c r="D171" s="646">
        <v>44.035699999999999</v>
      </c>
    </row>
    <row r="172" spans="1:4" x14ac:dyDescent="0.35">
      <c r="A172" s="645" t="s">
        <v>12565</v>
      </c>
      <c r="B172" s="619" t="s">
        <v>12566</v>
      </c>
      <c r="C172" s="645" t="s">
        <v>790</v>
      </c>
      <c r="D172" s="646">
        <v>10.11</v>
      </c>
    </row>
    <row r="173" spans="1:4" x14ac:dyDescent="0.35">
      <c r="A173" s="645" t="s">
        <v>12567</v>
      </c>
      <c r="B173" s="619" t="s">
        <v>12568</v>
      </c>
      <c r="C173" s="645" t="s">
        <v>790</v>
      </c>
      <c r="D173" s="646">
        <v>5.7004999999999999</v>
      </c>
    </row>
    <row r="174" spans="1:4" x14ac:dyDescent="0.35">
      <c r="A174" s="645" t="s">
        <v>12569</v>
      </c>
      <c r="B174" s="619" t="s">
        <v>12570</v>
      </c>
      <c r="C174" s="645" t="s">
        <v>790</v>
      </c>
      <c r="D174" s="646">
        <v>17.592199999999998</v>
      </c>
    </row>
    <row r="175" spans="1:4" x14ac:dyDescent="0.35">
      <c r="A175" s="645" t="s">
        <v>12571</v>
      </c>
      <c r="B175" s="619" t="s">
        <v>12572</v>
      </c>
      <c r="C175" s="645" t="s">
        <v>790</v>
      </c>
      <c r="D175" s="646">
        <v>8.7960999999999991</v>
      </c>
    </row>
    <row r="176" spans="1:4" x14ac:dyDescent="0.35">
      <c r="A176" s="645" t="s">
        <v>12573</v>
      </c>
      <c r="B176" s="619" t="s">
        <v>12574</v>
      </c>
      <c r="C176" s="645" t="s">
        <v>790</v>
      </c>
      <c r="D176" s="646">
        <v>5.8640999999999996</v>
      </c>
    </row>
    <row r="177" spans="1:4" x14ac:dyDescent="0.35">
      <c r="A177" s="645" t="s">
        <v>12575</v>
      </c>
      <c r="B177" s="619" t="s">
        <v>12576</v>
      </c>
      <c r="C177" s="645" t="s">
        <v>790</v>
      </c>
      <c r="D177" s="646">
        <v>2.73</v>
      </c>
    </row>
    <row r="178" spans="1:4" x14ac:dyDescent="0.35">
      <c r="A178" s="645" t="s">
        <v>12577</v>
      </c>
      <c r="B178" s="619" t="s">
        <v>12578</v>
      </c>
      <c r="C178" s="645" t="s">
        <v>790</v>
      </c>
      <c r="D178" s="646">
        <v>3.37</v>
      </c>
    </row>
    <row r="179" spans="1:4" ht="25" x14ac:dyDescent="0.35">
      <c r="A179" s="645" t="s">
        <v>12579</v>
      </c>
      <c r="B179" s="619" t="s">
        <v>12580</v>
      </c>
      <c r="C179" s="645" t="s">
        <v>795</v>
      </c>
      <c r="D179" s="646">
        <v>350.68720000000002</v>
      </c>
    </row>
    <row r="180" spans="1:4" ht="25" x14ac:dyDescent="0.35">
      <c r="A180" s="645" t="s">
        <v>12581</v>
      </c>
      <c r="B180" s="619" t="s">
        <v>12582</v>
      </c>
      <c r="C180" s="645" t="s">
        <v>795</v>
      </c>
      <c r="D180" s="646">
        <v>317.12759999999997</v>
      </c>
    </row>
    <row r="181" spans="1:4" x14ac:dyDescent="0.35">
      <c r="A181" s="645" t="s">
        <v>12583</v>
      </c>
      <c r="B181" s="619" t="s">
        <v>12584</v>
      </c>
      <c r="C181" s="645" t="s">
        <v>752</v>
      </c>
      <c r="D181" s="646">
        <v>0.80610000000000004</v>
      </c>
    </row>
    <row r="182" spans="1:4" x14ac:dyDescent="0.35">
      <c r="A182" s="645" t="s">
        <v>12585</v>
      </c>
      <c r="B182" s="619" t="s">
        <v>12586</v>
      </c>
      <c r="C182" s="645" t="s">
        <v>752</v>
      </c>
      <c r="D182" s="646">
        <v>1.2047000000000001</v>
      </c>
    </row>
    <row r="183" spans="1:4" x14ac:dyDescent="0.35">
      <c r="A183" s="645" t="s">
        <v>12587</v>
      </c>
      <c r="B183" s="619" t="s">
        <v>12588</v>
      </c>
      <c r="C183" s="645" t="s">
        <v>795</v>
      </c>
      <c r="D183" s="646">
        <v>384.93360000000001</v>
      </c>
    </row>
    <row r="184" spans="1:4" x14ac:dyDescent="0.35">
      <c r="A184" s="645" t="s">
        <v>12589</v>
      </c>
      <c r="B184" s="619" t="s">
        <v>12590</v>
      </c>
      <c r="C184" s="645" t="s">
        <v>795</v>
      </c>
      <c r="D184" s="646">
        <v>1585.2926</v>
      </c>
    </row>
    <row r="185" spans="1:4" x14ac:dyDescent="0.35">
      <c r="A185" s="645" t="s">
        <v>12591</v>
      </c>
      <c r="B185" s="619" t="s">
        <v>12592</v>
      </c>
      <c r="C185" s="645" t="s">
        <v>795</v>
      </c>
      <c r="D185" s="646">
        <v>307.81180000000001</v>
      </c>
    </row>
    <row r="186" spans="1:4" x14ac:dyDescent="0.35">
      <c r="A186" s="645" t="s">
        <v>12593</v>
      </c>
      <c r="B186" s="619" t="s">
        <v>12594</v>
      </c>
      <c r="C186" s="645" t="s">
        <v>795</v>
      </c>
      <c r="D186" s="646">
        <v>714.97389999999996</v>
      </c>
    </row>
    <row r="187" spans="1:4" x14ac:dyDescent="0.35">
      <c r="A187" s="645" t="s">
        <v>12595</v>
      </c>
      <c r="B187" s="619" t="s">
        <v>12596</v>
      </c>
      <c r="C187" s="645" t="s">
        <v>795</v>
      </c>
      <c r="D187" s="646">
        <v>299.52769999999998</v>
      </c>
    </row>
    <row r="188" spans="1:4" x14ac:dyDescent="0.35">
      <c r="A188" s="645" t="s">
        <v>12597</v>
      </c>
      <c r="B188" s="619" t="s">
        <v>12598</v>
      </c>
      <c r="C188" s="645" t="s">
        <v>790</v>
      </c>
      <c r="D188" s="646">
        <v>386.49959999999999</v>
      </c>
    </row>
    <row r="189" spans="1:4" x14ac:dyDescent="0.35">
      <c r="A189" s="645" t="s">
        <v>12599</v>
      </c>
      <c r="B189" s="619" t="s">
        <v>12600</v>
      </c>
      <c r="C189" s="645" t="s">
        <v>790</v>
      </c>
      <c r="D189" s="646">
        <v>123.5573</v>
      </c>
    </row>
    <row r="190" spans="1:4" x14ac:dyDescent="0.35">
      <c r="A190" s="645" t="s">
        <v>12601</v>
      </c>
      <c r="B190" s="619" t="s">
        <v>12602</v>
      </c>
      <c r="C190" s="645" t="s">
        <v>752</v>
      </c>
      <c r="D190" s="646">
        <v>10.152699999999999</v>
      </c>
    </row>
    <row r="191" spans="1:4" x14ac:dyDescent="0.35">
      <c r="A191" s="645" t="s">
        <v>12603</v>
      </c>
      <c r="B191" s="619" t="s">
        <v>12604</v>
      </c>
      <c r="C191" s="645" t="s">
        <v>752</v>
      </c>
      <c r="D191" s="646">
        <v>10.605700000000001</v>
      </c>
    </row>
    <row r="192" spans="1:4" x14ac:dyDescent="0.35">
      <c r="A192" s="645" t="s">
        <v>26651</v>
      </c>
      <c r="B192" s="619" t="s">
        <v>26652</v>
      </c>
      <c r="C192" s="645" t="s">
        <v>795</v>
      </c>
      <c r="D192" s="646">
        <v>113.6144</v>
      </c>
    </row>
    <row r="193" spans="1:4" ht="25" x14ac:dyDescent="0.35">
      <c r="A193" s="645" t="s">
        <v>26653</v>
      </c>
      <c r="B193" s="619" t="s">
        <v>26654</v>
      </c>
      <c r="C193" s="645" t="s">
        <v>795</v>
      </c>
      <c r="D193" s="646">
        <v>9000</v>
      </c>
    </row>
    <row r="194" spans="1:4" ht="25" x14ac:dyDescent="0.35">
      <c r="A194" s="645" t="s">
        <v>26655</v>
      </c>
      <c r="B194" s="619" t="s">
        <v>26656</v>
      </c>
      <c r="C194" s="645" t="s">
        <v>795</v>
      </c>
      <c r="D194" s="646">
        <v>37250</v>
      </c>
    </row>
    <row r="195" spans="1:4" x14ac:dyDescent="0.35">
      <c r="A195" s="645" t="s">
        <v>26657</v>
      </c>
      <c r="B195" s="619" t="s">
        <v>26658</v>
      </c>
      <c r="C195" s="645" t="s">
        <v>795</v>
      </c>
      <c r="D195" s="646">
        <v>1475.13</v>
      </c>
    </row>
    <row r="196" spans="1:4" x14ac:dyDescent="0.35">
      <c r="A196" s="645" t="s">
        <v>26659</v>
      </c>
      <c r="B196" s="619" t="s">
        <v>26660</v>
      </c>
      <c r="C196" s="645" t="s">
        <v>795</v>
      </c>
      <c r="D196" s="646">
        <v>35.56</v>
      </c>
    </row>
    <row r="197" spans="1:4" x14ac:dyDescent="0.35">
      <c r="A197" s="645" t="s">
        <v>26661</v>
      </c>
      <c r="B197" s="619" t="s">
        <v>26662</v>
      </c>
      <c r="C197" s="645" t="s">
        <v>795</v>
      </c>
      <c r="D197" s="646">
        <v>37.130000000000003</v>
      </c>
    </row>
    <row r="198" spans="1:4" x14ac:dyDescent="0.35">
      <c r="A198" s="645" t="s">
        <v>26663</v>
      </c>
      <c r="B198" s="619" t="s">
        <v>26664</v>
      </c>
      <c r="C198" s="645" t="s">
        <v>795</v>
      </c>
      <c r="D198" s="646">
        <v>30.1</v>
      </c>
    </row>
    <row r="199" spans="1:4" x14ac:dyDescent="0.35">
      <c r="A199" s="645" t="s">
        <v>26665</v>
      </c>
      <c r="B199" s="619" t="s">
        <v>26666</v>
      </c>
      <c r="C199" s="645" t="s">
        <v>795</v>
      </c>
      <c r="D199" s="646">
        <v>61.6</v>
      </c>
    </row>
    <row r="200" spans="1:4" x14ac:dyDescent="0.35">
      <c r="A200" s="645" t="s">
        <v>12605</v>
      </c>
      <c r="B200" s="619" t="s">
        <v>12606</v>
      </c>
      <c r="C200" s="645" t="s">
        <v>137</v>
      </c>
      <c r="D200" s="646">
        <v>162.3955</v>
      </c>
    </row>
    <row r="201" spans="1:4" ht="25" x14ac:dyDescent="0.35">
      <c r="A201" s="645" t="s">
        <v>12607</v>
      </c>
      <c r="B201" s="619" t="s">
        <v>12608</v>
      </c>
      <c r="C201" s="645" t="s">
        <v>795</v>
      </c>
      <c r="D201" s="646">
        <v>8.8964999999999996</v>
      </c>
    </row>
    <row r="202" spans="1:4" ht="25" x14ac:dyDescent="0.35">
      <c r="A202" s="645" t="s">
        <v>12609</v>
      </c>
      <c r="B202" s="619" t="s">
        <v>12610</v>
      </c>
      <c r="C202" s="645" t="s">
        <v>795</v>
      </c>
      <c r="D202" s="646">
        <v>0.87450000000000006</v>
      </c>
    </row>
    <row r="203" spans="1:4" ht="25" x14ac:dyDescent="0.35">
      <c r="A203" s="645" t="s">
        <v>12611</v>
      </c>
      <c r="B203" s="619" t="s">
        <v>12612</v>
      </c>
      <c r="C203" s="645" t="s">
        <v>795</v>
      </c>
      <c r="D203" s="646">
        <v>16.456700000000001</v>
      </c>
    </row>
    <row r="204" spans="1:4" ht="25" x14ac:dyDescent="0.35">
      <c r="A204" s="645" t="s">
        <v>12613</v>
      </c>
      <c r="B204" s="619" t="s">
        <v>12614</v>
      </c>
      <c r="C204" s="645" t="s">
        <v>795</v>
      </c>
      <c r="D204" s="646">
        <v>3.2927</v>
      </c>
    </row>
    <row r="205" spans="1:4" ht="25" x14ac:dyDescent="0.35">
      <c r="A205" s="645" t="s">
        <v>12615</v>
      </c>
      <c r="B205" s="619" t="s">
        <v>12616</v>
      </c>
      <c r="C205" s="645" t="s">
        <v>795</v>
      </c>
      <c r="D205" s="646">
        <v>11.5456</v>
      </c>
    </row>
    <row r="206" spans="1:4" ht="25" x14ac:dyDescent="0.35">
      <c r="A206" s="645" t="s">
        <v>12617</v>
      </c>
      <c r="B206" s="619" t="s">
        <v>12618</v>
      </c>
      <c r="C206" s="645" t="s">
        <v>795</v>
      </c>
      <c r="D206" s="646">
        <v>42.744100000000003</v>
      </c>
    </row>
    <row r="207" spans="1:4" x14ac:dyDescent="0.35">
      <c r="A207" s="645" t="s">
        <v>12619</v>
      </c>
      <c r="B207" s="619" t="s">
        <v>12620</v>
      </c>
      <c r="C207" s="645" t="s">
        <v>752</v>
      </c>
      <c r="D207" s="646">
        <v>14.0487</v>
      </c>
    </row>
    <row r="208" spans="1:4" x14ac:dyDescent="0.35">
      <c r="A208" s="645" t="s">
        <v>12621</v>
      </c>
      <c r="B208" s="619" t="s">
        <v>12622</v>
      </c>
      <c r="C208" s="645" t="s">
        <v>752</v>
      </c>
      <c r="D208" s="646">
        <v>1.1080000000000001</v>
      </c>
    </row>
    <row r="209" spans="1:4" x14ac:dyDescent="0.35">
      <c r="A209" s="645" t="s">
        <v>12623</v>
      </c>
      <c r="B209" s="619" t="s">
        <v>12624</v>
      </c>
      <c r="C209" s="645" t="s">
        <v>752</v>
      </c>
      <c r="D209" s="646">
        <v>10.3308</v>
      </c>
    </row>
    <row r="210" spans="1:4" x14ac:dyDescent="0.35">
      <c r="A210" s="645" t="s">
        <v>12625</v>
      </c>
      <c r="B210" s="619" t="s">
        <v>12626</v>
      </c>
      <c r="C210" s="645" t="s">
        <v>752</v>
      </c>
      <c r="D210" s="646">
        <v>10.3308</v>
      </c>
    </row>
    <row r="211" spans="1:4" x14ac:dyDescent="0.35">
      <c r="A211" s="645" t="s">
        <v>12627</v>
      </c>
      <c r="B211" s="619" t="s">
        <v>12628</v>
      </c>
      <c r="C211" s="645" t="s">
        <v>790</v>
      </c>
      <c r="D211" s="646">
        <v>13.8027</v>
      </c>
    </row>
    <row r="212" spans="1:4" ht="25" x14ac:dyDescent="0.35">
      <c r="A212" s="645" t="s">
        <v>12629</v>
      </c>
      <c r="B212" s="619" t="s">
        <v>12630</v>
      </c>
      <c r="C212" s="645" t="s">
        <v>790</v>
      </c>
      <c r="D212" s="646">
        <v>267.7851</v>
      </c>
    </row>
    <row r="213" spans="1:4" x14ac:dyDescent="0.35">
      <c r="A213" s="645" t="s">
        <v>12631</v>
      </c>
      <c r="B213" s="619" t="s">
        <v>12632</v>
      </c>
      <c r="C213" s="645" t="s">
        <v>137</v>
      </c>
      <c r="D213" s="646">
        <v>50.060499999999998</v>
      </c>
    </row>
    <row r="214" spans="1:4" x14ac:dyDescent="0.35">
      <c r="A214" s="645" t="s">
        <v>12633</v>
      </c>
      <c r="B214" s="619" t="s">
        <v>12634</v>
      </c>
      <c r="C214" s="645" t="s">
        <v>137</v>
      </c>
      <c r="D214" s="646">
        <v>59.177599999999998</v>
      </c>
    </row>
    <row r="215" spans="1:4" x14ac:dyDescent="0.35">
      <c r="A215" s="645" t="s">
        <v>12635</v>
      </c>
      <c r="B215" s="619" t="s">
        <v>12636</v>
      </c>
      <c r="C215" s="645" t="s">
        <v>795</v>
      </c>
      <c r="D215" s="646">
        <v>17.04</v>
      </c>
    </row>
    <row r="216" spans="1:4" x14ac:dyDescent="0.35">
      <c r="A216" s="645" t="s">
        <v>12637</v>
      </c>
      <c r="B216" s="619" t="s">
        <v>12638</v>
      </c>
      <c r="C216" s="645" t="s">
        <v>795</v>
      </c>
      <c r="D216" s="646">
        <v>24.32</v>
      </c>
    </row>
    <row r="217" spans="1:4" x14ac:dyDescent="0.35">
      <c r="A217" s="645" t="s">
        <v>12639</v>
      </c>
      <c r="B217" s="619" t="s">
        <v>12640</v>
      </c>
      <c r="C217" s="645" t="s">
        <v>137</v>
      </c>
      <c r="D217" s="646">
        <v>40.702399999999997</v>
      </c>
    </row>
    <row r="218" spans="1:4" x14ac:dyDescent="0.35">
      <c r="A218" s="645" t="s">
        <v>12641</v>
      </c>
      <c r="B218" s="619" t="s">
        <v>12642</v>
      </c>
      <c r="C218" s="645" t="s">
        <v>137</v>
      </c>
      <c r="D218" s="646">
        <v>47.525700000000001</v>
      </c>
    </row>
    <row r="219" spans="1:4" x14ac:dyDescent="0.35">
      <c r="A219" s="645" t="s">
        <v>12643</v>
      </c>
      <c r="B219" s="619" t="s">
        <v>12644</v>
      </c>
      <c r="C219" s="645" t="s">
        <v>137</v>
      </c>
      <c r="D219" s="646">
        <v>52.355600000000003</v>
      </c>
    </row>
    <row r="220" spans="1:4" x14ac:dyDescent="0.35">
      <c r="A220" s="645" t="s">
        <v>12645</v>
      </c>
      <c r="B220" s="619" t="s">
        <v>12646</v>
      </c>
      <c r="C220" s="645" t="s">
        <v>137</v>
      </c>
      <c r="D220" s="646">
        <v>47.106499999999997</v>
      </c>
    </row>
    <row r="221" spans="1:4" x14ac:dyDescent="0.35">
      <c r="A221" s="645" t="s">
        <v>12647</v>
      </c>
      <c r="B221" s="619" t="s">
        <v>12648</v>
      </c>
      <c r="C221" s="645" t="s">
        <v>138</v>
      </c>
      <c r="D221" s="646" t="s">
        <v>117</v>
      </c>
    </row>
    <row r="222" spans="1:4" x14ac:dyDescent="0.35">
      <c r="A222" s="645" t="s">
        <v>12649</v>
      </c>
      <c r="B222" s="619" t="s">
        <v>12650</v>
      </c>
      <c r="C222" s="645" t="s">
        <v>138</v>
      </c>
      <c r="D222" s="646" t="s">
        <v>117</v>
      </c>
    </row>
    <row r="223" spans="1:4" x14ac:dyDescent="0.35">
      <c r="A223" s="645" t="s">
        <v>12651</v>
      </c>
      <c r="B223" s="619" t="s">
        <v>12652</v>
      </c>
      <c r="C223" s="645" t="s">
        <v>138</v>
      </c>
      <c r="D223" s="646" t="s">
        <v>117</v>
      </c>
    </row>
    <row r="224" spans="1:4" x14ac:dyDescent="0.35">
      <c r="A224" s="645" t="s">
        <v>12653</v>
      </c>
      <c r="B224" s="619" t="s">
        <v>12654</v>
      </c>
      <c r="C224" s="645" t="s">
        <v>138</v>
      </c>
      <c r="D224" s="646" t="s">
        <v>117</v>
      </c>
    </row>
    <row r="225" spans="1:4" x14ac:dyDescent="0.35">
      <c r="A225" s="645" t="s">
        <v>12655</v>
      </c>
      <c r="B225" s="619" t="s">
        <v>12656</v>
      </c>
      <c r="C225" s="645" t="s">
        <v>137</v>
      </c>
      <c r="D225" s="646">
        <v>71.580100000000002</v>
      </c>
    </row>
    <row r="226" spans="1:4" x14ac:dyDescent="0.35">
      <c r="A226" s="645" t="s">
        <v>12657</v>
      </c>
      <c r="B226" s="619" t="s">
        <v>12658</v>
      </c>
      <c r="C226" s="645" t="s">
        <v>795</v>
      </c>
      <c r="D226" s="646">
        <v>34.33</v>
      </c>
    </row>
    <row r="227" spans="1:4" x14ac:dyDescent="0.35">
      <c r="A227" s="645" t="s">
        <v>12659</v>
      </c>
      <c r="B227" s="619" t="s">
        <v>12660</v>
      </c>
      <c r="C227" s="645" t="s">
        <v>795</v>
      </c>
      <c r="D227" s="646">
        <v>59.73</v>
      </c>
    </row>
    <row r="228" spans="1:4" x14ac:dyDescent="0.35">
      <c r="A228" s="645" t="s">
        <v>12661</v>
      </c>
      <c r="B228" s="619" t="s">
        <v>12662</v>
      </c>
      <c r="C228" s="645" t="s">
        <v>795</v>
      </c>
      <c r="D228" s="646">
        <v>137.85</v>
      </c>
    </row>
    <row r="229" spans="1:4" x14ac:dyDescent="0.35">
      <c r="A229" s="645" t="s">
        <v>12663</v>
      </c>
      <c r="B229" s="619" t="s">
        <v>12664</v>
      </c>
      <c r="C229" s="645" t="s">
        <v>795</v>
      </c>
      <c r="D229" s="646">
        <v>11.65</v>
      </c>
    </row>
    <row r="230" spans="1:4" x14ac:dyDescent="0.35">
      <c r="A230" s="645" t="s">
        <v>12665</v>
      </c>
      <c r="B230" s="619" t="s">
        <v>12666</v>
      </c>
      <c r="C230" s="645" t="s">
        <v>795</v>
      </c>
      <c r="D230" s="646">
        <v>17.59</v>
      </c>
    </row>
    <row r="231" spans="1:4" x14ac:dyDescent="0.35">
      <c r="A231" s="645" t="s">
        <v>12667</v>
      </c>
      <c r="B231" s="619" t="s">
        <v>12668</v>
      </c>
      <c r="C231" s="645" t="s">
        <v>795</v>
      </c>
      <c r="D231" s="646">
        <v>25.05</v>
      </c>
    </row>
    <row r="232" spans="1:4" x14ac:dyDescent="0.35">
      <c r="A232" s="645" t="s">
        <v>12669</v>
      </c>
      <c r="B232" s="619" t="s">
        <v>12670</v>
      </c>
      <c r="C232" s="645" t="s">
        <v>795</v>
      </c>
      <c r="D232" s="646">
        <v>34.479999999999997</v>
      </c>
    </row>
    <row r="233" spans="1:4" x14ac:dyDescent="0.35">
      <c r="A233" s="645" t="s">
        <v>12671</v>
      </c>
      <c r="B233" s="619" t="s">
        <v>12672</v>
      </c>
      <c r="C233" s="645" t="s">
        <v>795</v>
      </c>
      <c r="D233" s="646">
        <v>60.7273</v>
      </c>
    </row>
    <row r="234" spans="1:4" x14ac:dyDescent="0.35">
      <c r="A234" s="645" t="s">
        <v>12673</v>
      </c>
      <c r="B234" s="619" t="s">
        <v>12674</v>
      </c>
      <c r="C234" s="645" t="s">
        <v>795</v>
      </c>
      <c r="D234" s="646">
        <v>5.8093000000000004</v>
      </c>
    </row>
    <row r="235" spans="1:4" x14ac:dyDescent="0.35">
      <c r="A235" s="645" t="s">
        <v>12675</v>
      </c>
      <c r="B235" s="619" t="s">
        <v>12676</v>
      </c>
      <c r="C235" s="645" t="s">
        <v>795</v>
      </c>
      <c r="D235" s="646">
        <v>9.1736000000000004</v>
      </c>
    </row>
    <row r="236" spans="1:4" x14ac:dyDescent="0.35">
      <c r="A236" s="645" t="s">
        <v>12677</v>
      </c>
      <c r="B236" s="619" t="s">
        <v>12678</v>
      </c>
      <c r="C236" s="645" t="s">
        <v>752</v>
      </c>
      <c r="D236" s="646">
        <v>14.2333</v>
      </c>
    </row>
    <row r="237" spans="1:4" x14ac:dyDescent="0.35">
      <c r="A237" s="645" t="s">
        <v>12679</v>
      </c>
      <c r="B237" s="619" t="s">
        <v>12680</v>
      </c>
      <c r="C237" s="645" t="s">
        <v>795</v>
      </c>
      <c r="D237" s="646">
        <v>631.86069999999995</v>
      </c>
    </row>
    <row r="238" spans="1:4" x14ac:dyDescent="0.35">
      <c r="A238" s="645" t="s">
        <v>12681</v>
      </c>
      <c r="B238" s="619" t="s">
        <v>12682</v>
      </c>
      <c r="C238" s="645" t="s">
        <v>137</v>
      </c>
      <c r="D238" s="646">
        <v>168.72730000000001</v>
      </c>
    </row>
    <row r="239" spans="1:4" ht="25" x14ac:dyDescent="0.35">
      <c r="A239" s="645" t="s">
        <v>12683</v>
      </c>
      <c r="B239" s="619" t="s">
        <v>12684</v>
      </c>
      <c r="C239" s="645" t="s">
        <v>752</v>
      </c>
      <c r="D239" s="646">
        <v>21.555900000000001</v>
      </c>
    </row>
    <row r="240" spans="1:4" x14ac:dyDescent="0.35">
      <c r="A240" s="645" t="s">
        <v>12685</v>
      </c>
      <c r="B240" s="619" t="s">
        <v>12686</v>
      </c>
      <c r="C240" s="645" t="s">
        <v>795</v>
      </c>
      <c r="D240" s="646">
        <v>237.3211</v>
      </c>
    </row>
    <row r="241" spans="1:4" ht="25" x14ac:dyDescent="0.35">
      <c r="A241" s="645" t="s">
        <v>12687</v>
      </c>
      <c r="B241" s="619" t="s">
        <v>12688</v>
      </c>
      <c r="C241" s="645" t="s">
        <v>795</v>
      </c>
      <c r="D241" s="646">
        <v>239.56870000000001</v>
      </c>
    </row>
    <row r="242" spans="1:4" x14ac:dyDescent="0.35">
      <c r="A242" s="645" t="s">
        <v>12689</v>
      </c>
      <c r="B242" s="619" t="s">
        <v>12690</v>
      </c>
      <c r="C242" s="645" t="s">
        <v>795</v>
      </c>
      <c r="D242" s="646">
        <v>514.87180000000001</v>
      </c>
    </row>
    <row r="243" spans="1:4" x14ac:dyDescent="0.35">
      <c r="A243" s="645" t="s">
        <v>12691</v>
      </c>
      <c r="B243" s="619" t="s">
        <v>12692</v>
      </c>
      <c r="C243" s="645" t="s">
        <v>795</v>
      </c>
      <c r="D243" s="646">
        <v>118.27670000000001</v>
      </c>
    </row>
    <row r="244" spans="1:4" x14ac:dyDescent="0.35">
      <c r="A244" s="645" t="s">
        <v>12693</v>
      </c>
      <c r="B244" s="619" t="s">
        <v>12694</v>
      </c>
      <c r="C244" s="645" t="s">
        <v>790</v>
      </c>
      <c r="D244" s="646">
        <v>223.41970000000001</v>
      </c>
    </row>
    <row r="245" spans="1:4" x14ac:dyDescent="0.35">
      <c r="A245" s="645" t="s">
        <v>12695</v>
      </c>
      <c r="B245" s="619" t="s">
        <v>12696</v>
      </c>
      <c r="C245" s="645" t="s">
        <v>795</v>
      </c>
      <c r="D245" s="646">
        <v>253.95869999999999</v>
      </c>
    </row>
    <row r="246" spans="1:4" x14ac:dyDescent="0.35">
      <c r="A246" s="645" t="s">
        <v>12697</v>
      </c>
      <c r="B246" s="619" t="s">
        <v>12698</v>
      </c>
      <c r="C246" s="645" t="s">
        <v>795</v>
      </c>
      <c r="D246" s="646">
        <v>286.221</v>
      </c>
    </row>
    <row r="247" spans="1:4" x14ac:dyDescent="0.35">
      <c r="A247" s="645" t="s">
        <v>12699</v>
      </c>
      <c r="B247" s="619" t="s">
        <v>12700</v>
      </c>
      <c r="C247" s="645" t="s">
        <v>795</v>
      </c>
      <c r="D247" s="646">
        <v>224.34729999999999</v>
      </c>
    </row>
    <row r="248" spans="1:4" x14ac:dyDescent="0.35">
      <c r="A248" s="645" t="s">
        <v>12701</v>
      </c>
      <c r="B248" s="619" t="s">
        <v>12702</v>
      </c>
      <c r="C248" s="645" t="s">
        <v>795</v>
      </c>
      <c r="D248" s="646">
        <v>71.583600000000004</v>
      </c>
    </row>
    <row r="249" spans="1:4" x14ac:dyDescent="0.35">
      <c r="A249" s="645" t="s">
        <v>12703</v>
      </c>
      <c r="B249" s="619" t="s">
        <v>12704</v>
      </c>
      <c r="C249" s="645" t="s">
        <v>795</v>
      </c>
      <c r="D249" s="646">
        <v>74.882199999999997</v>
      </c>
    </row>
    <row r="250" spans="1:4" x14ac:dyDescent="0.35">
      <c r="A250" s="645" t="s">
        <v>12705</v>
      </c>
      <c r="B250" s="619" t="s">
        <v>12706</v>
      </c>
      <c r="C250" s="645" t="s">
        <v>795</v>
      </c>
      <c r="D250" s="646">
        <v>97.742699999999999</v>
      </c>
    </row>
    <row r="251" spans="1:4" x14ac:dyDescent="0.35">
      <c r="A251" s="645" t="s">
        <v>12707</v>
      </c>
      <c r="B251" s="619" t="s">
        <v>12708</v>
      </c>
      <c r="C251" s="645" t="s">
        <v>795</v>
      </c>
      <c r="D251" s="646">
        <v>218.92250000000001</v>
      </c>
    </row>
    <row r="252" spans="1:4" x14ac:dyDescent="0.35">
      <c r="A252" s="645" t="s">
        <v>12709</v>
      </c>
      <c r="B252" s="619" t="s">
        <v>12710</v>
      </c>
      <c r="C252" s="645" t="s">
        <v>795</v>
      </c>
      <c r="D252" s="646">
        <v>251.61539999999999</v>
      </c>
    </row>
    <row r="253" spans="1:4" x14ac:dyDescent="0.35">
      <c r="A253" s="645" t="s">
        <v>12711</v>
      </c>
      <c r="B253" s="619" t="s">
        <v>12712</v>
      </c>
      <c r="C253" s="645" t="s">
        <v>795</v>
      </c>
      <c r="D253" s="646">
        <v>339.64929999999998</v>
      </c>
    </row>
    <row r="254" spans="1:4" x14ac:dyDescent="0.35">
      <c r="A254" s="645" t="s">
        <v>12713</v>
      </c>
      <c r="B254" s="619" t="s">
        <v>12714</v>
      </c>
      <c r="C254" s="645" t="s">
        <v>795</v>
      </c>
      <c r="D254" s="646">
        <v>337.8682</v>
      </c>
    </row>
    <row r="255" spans="1:4" ht="25" x14ac:dyDescent="0.35">
      <c r="A255" s="645" t="s">
        <v>12715</v>
      </c>
      <c r="B255" s="619" t="s">
        <v>12716</v>
      </c>
      <c r="C255" s="645" t="s">
        <v>795</v>
      </c>
      <c r="D255" s="646">
        <v>365.55630000000002</v>
      </c>
    </row>
    <row r="256" spans="1:4" ht="25" x14ac:dyDescent="0.35">
      <c r="A256" s="645" t="s">
        <v>12717</v>
      </c>
      <c r="B256" s="619" t="s">
        <v>12718</v>
      </c>
      <c r="C256" s="645" t="s">
        <v>795</v>
      </c>
      <c r="D256" s="646">
        <v>465.85629999999998</v>
      </c>
    </row>
    <row r="257" spans="1:4" x14ac:dyDescent="0.35">
      <c r="A257" s="645" t="s">
        <v>12719</v>
      </c>
      <c r="B257" s="619" t="s">
        <v>12720</v>
      </c>
      <c r="C257" s="645" t="s">
        <v>478</v>
      </c>
      <c r="D257" s="646">
        <v>12.871499999999999</v>
      </c>
    </row>
    <row r="258" spans="1:4" x14ac:dyDescent="0.35">
      <c r="A258" s="645" t="s">
        <v>12721</v>
      </c>
      <c r="B258" s="619" t="s">
        <v>12722</v>
      </c>
      <c r="C258" s="645" t="s">
        <v>795</v>
      </c>
      <c r="D258" s="646">
        <v>57.010800000000003</v>
      </c>
    </row>
    <row r="259" spans="1:4" x14ac:dyDescent="0.35">
      <c r="A259" s="645" t="s">
        <v>12723</v>
      </c>
      <c r="B259" s="619" t="s">
        <v>12724</v>
      </c>
      <c r="C259" s="645" t="s">
        <v>795</v>
      </c>
      <c r="D259" s="646">
        <v>105.5804</v>
      </c>
    </row>
    <row r="260" spans="1:4" x14ac:dyDescent="0.35">
      <c r="A260" s="645" t="s">
        <v>12725</v>
      </c>
      <c r="B260" s="619" t="s">
        <v>12726</v>
      </c>
      <c r="C260" s="645" t="s">
        <v>795</v>
      </c>
      <c r="D260" s="646">
        <v>141.66849999999999</v>
      </c>
    </row>
    <row r="261" spans="1:4" x14ac:dyDescent="0.35">
      <c r="A261" s="645" t="s">
        <v>12727</v>
      </c>
      <c r="B261" s="619" t="s">
        <v>12728</v>
      </c>
      <c r="C261" s="645" t="s">
        <v>795</v>
      </c>
      <c r="D261" s="646">
        <v>298.75259999999997</v>
      </c>
    </row>
    <row r="262" spans="1:4" x14ac:dyDescent="0.35">
      <c r="A262" s="645" t="s">
        <v>12729</v>
      </c>
      <c r="B262" s="619" t="s">
        <v>12730</v>
      </c>
      <c r="C262" s="645" t="s">
        <v>795</v>
      </c>
      <c r="D262" s="646">
        <v>514.07299999999998</v>
      </c>
    </row>
    <row r="263" spans="1:4" x14ac:dyDescent="0.35">
      <c r="A263" s="645" t="s">
        <v>12731</v>
      </c>
      <c r="B263" s="619" t="s">
        <v>12732</v>
      </c>
      <c r="C263" s="645" t="s">
        <v>795</v>
      </c>
      <c r="D263" s="646">
        <v>176.62530000000001</v>
      </c>
    </row>
    <row r="264" spans="1:4" x14ac:dyDescent="0.35">
      <c r="A264" s="645" t="s">
        <v>12733</v>
      </c>
      <c r="B264" s="619" t="s">
        <v>12734</v>
      </c>
      <c r="C264" s="645" t="s">
        <v>795</v>
      </c>
      <c r="D264" s="646">
        <v>305.42250000000001</v>
      </c>
    </row>
    <row r="265" spans="1:4" x14ac:dyDescent="0.35">
      <c r="A265" s="645" t="s">
        <v>12735</v>
      </c>
      <c r="B265" s="619" t="s">
        <v>12736</v>
      </c>
      <c r="C265" s="645" t="s">
        <v>795</v>
      </c>
      <c r="D265" s="646">
        <v>415.88630000000001</v>
      </c>
    </row>
    <row r="266" spans="1:4" ht="25" x14ac:dyDescent="0.35">
      <c r="A266" s="645" t="s">
        <v>12737</v>
      </c>
      <c r="B266" s="619" t="s">
        <v>12738</v>
      </c>
      <c r="C266" s="645" t="s">
        <v>795</v>
      </c>
      <c r="D266" s="646">
        <v>300.0403</v>
      </c>
    </row>
    <row r="267" spans="1:4" ht="25" x14ac:dyDescent="0.35">
      <c r="A267" s="645" t="s">
        <v>12739</v>
      </c>
      <c r="B267" s="619" t="s">
        <v>12740</v>
      </c>
      <c r="C267" s="645" t="s">
        <v>795</v>
      </c>
      <c r="D267" s="646">
        <v>337.87740000000002</v>
      </c>
    </row>
    <row r="268" spans="1:4" x14ac:dyDescent="0.35">
      <c r="A268" s="645" t="s">
        <v>12741</v>
      </c>
      <c r="B268" s="619" t="s">
        <v>12742</v>
      </c>
      <c r="C268" s="645" t="s">
        <v>795</v>
      </c>
      <c r="D268" s="646">
        <v>602.65660000000003</v>
      </c>
    </row>
    <row r="269" spans="1:4" x14ac:dyDescent="0.35">
      <c r="A269" s="645" t="s">
        <v>12743</v>
      </c>
      <c r="B269" s="619" t="s">
        <v>12744</v>
      </c>
      <c r="C269" s="645" t="s">
        <v>795</v>
      </c>
      <c r="D269" s="646">
        <v>3881.7905000000001</v>
      </c>
    </row>
    <row r="270" spans="1:4" x14ac:dyDescent="0.35">
      <c r="A270" s="645" t="s">
        <v>12745</v>
      </c>
      <c r="B270" s="619" t="s">
        <v>12746</v>
      </c>
      <c r="C270" s="645" t="s">
        <v>795</v>
      </c>
      <c r="D270" s="646">
        <v>849.76199999999994</v>
      </c>
    </row>
    <row r="271" spans="1:4" x14ac:dyDescent="0.35">
      <c r="A271" s="645" t="s">
        <v>12747</v>
      </c>
      <c r="B271" s="619" t="s">
        <v>12748</v>
      </c>
      <c r="C271" s="645" t="s">
        <v>795</v>
      </c>
      <c r="D271" s="646">
        <v>1058.4349</v>
      </c>
    </row>
    <row r="272" spans="1:4" ht="25" x14ac:dyDescent="0.35">
      <c r="A272" s="645" t="s">
        <v>12749</v>
      </c>
      <c r="B272" s="619" t="s">
        <v>12750</v>
      </c>
      <c r="C272" s="645" t="s">
        <v>795</v>
      </c>
      <c r="D272" s="646">
        <v>310.28179999999998</v>
      </c>
    </row>
    <row r="273" spans="1:4" x14ac:dyDescent="0.35">
      <c r="A273" s="645" t="s">
        <v>12751</v>
      </c>
      <c r="B273" s="619" t="s">
        <v>12752</v>
      </c>
      <c r="C273" s="645" t="s">
        <v>795</v>
      </c>
      <c r="D273" s="646">
        <v>821.05830000000003</v>
      </c>
    </row>
    <row r="274" spans="1:4" x14ac:dyDescent="0.35">
      <c r="A274" s="645" t="s">
        <v>12753</v>
      </c>
      <c r="B274" s="619" t="s">
        <v>12754</v>
      </c>
      <c r="C274" s="645" t="s">
        <v>795</v>
      </c>
      <c r="D274" s="646">
        <v>7703.2942999999996</v>
      </c>
    </row>
    <row r="275" spans="1:4" x14ac:dyDescent="0.35">
      <c r="A275" s="645" t="s">
        <v>12755</v>
      </c>
      <c r="B275" s="619" t="s">
        <v>12756</v>
      </c>
      <c r="C275" s="645" t="s">
        <v>795</v>
      </c>
      <c r="D275" s="646">
        <v>6248.4108999999999</v>
      </c>
    </row>
    <row r="276" spans="1:4" x14ac:dyDescent="0.35">
      <c r="A276" s="645" t="s">
        <v>12757</v>
      </c>
      <c r="B276" s="619" t="s">
        <v>12758</v>
      </c>
      <c r="C276" s="645" t="s">
        <v>138</v>
      </c>
      <c r="D276" s="646" t="s">
        <v>117</v>
      </c>
    </row>
    <row r="277" spans="1:4" x14ac:dyDescent="0.35">
      <c r="A277" s="645" t="s">
        <v>12759</v>
      </c>
      <c r="B277" s="619" t="s">
        <v>12760</v>
      </c>
      <c r="C277" s="645" t="s">
        <v>752</v>
      </c>
      <c r="D277" s="646">
        <v>10.825100000000001</v>
      </c>
    </row>
    <row r="278" spans="1:4" x14ac:dyDescent="0.35">
      <c r="A278" s="645" t="s">
        <v>12761</v>
      </c>
      <c r="B278" s="619" t="s">
        <v>12762</v>
      </c>
      <c r="C278" s="645" t="s">
        <v>795</v>
      </c>
      <c r="D278" s="646">
        <v>115.56010000000001</v>
      </c>
    </row>
    <row r="279" spans="1:4" x14ac:dyDescent="0.35">
      <c r="A279" s="645" t="s">
        <v>12763</v>
      </c>
      <c r="B279" s="619" t="s">
        <v>12764</v>
      </c>
      <c r="C279" s="645" t="s">
        <v>795</v>
      </c>
      <c r="D279" s="646">
        <v>112.61969999999999</v>
      </c>
    </row>
    <row r="280" spans="1:4" x14ac:dyDescent="0.35">
      <c r="A280" s="645" t="s">
        <v>12765</v>
      </c>
      <c r="B280" s="619" t="s">
        <v>12766</v>
      </c>
      <c r="C280" s="645" t="s">
        <v>795</v>
      </c>
      <c r="D280" s="646">
        <v>1542.0673999999999</v>
      </c>
    </row>
    <row r="281" spans="1:4" x14ac:dyDescent="0.35">
      <c r="A281" s="645" t="s">
        <v>12767</v>
      </c>
      <c r="B281" s="619" t="s">
        <v>12768</v>
      </c>
      <c r="C281" s="645" t="s">
        <v>795</v>
      </c>
      <c r="D281" s="646">
        <v>777.26260000000002</v>
      </c>
    </row>
    <row r="282" spans="1:4" x14ac:dyDescent="0.35">
      <c r="A282" s="645" t="s">
        <v>12769</v>
      </c>
      <c r="B282" s="619" t="s">
        <v>12770</v>
      </c>
      <c r="C282" s="645" t="s">
        <v>795</v>
      </c>
      <c r="D282" s="646">
        <v>208.9127</v>
      </c>
    </row>
    <row r="283" spans="1:4" x14ac:dyDescent="0.35">
      <c r="A283" s="645" t="s">
        <v>12771</v>
      </c>
      <c r="B283" s="619" t="s">
        <v>12772</v>
      </c>
      <c r="C283" s="645" t="s">
        <v>795</v>
      </c>
      <c r="D283" s="646">
        <v>126.839</v>
      </c>
    </row>
    <row r="284" spans="1:4" x14ac:dyDescent="0.35">
      <c r="A284" s="645" t="s">
        <v>12773</v>
      </c>
      <c r="B284" s="619" t="s">
        <v>12774</v>
      </c>
      <c r="C284" s="645" t="s">
        <v>795</v>
      </c>
      <c r="D284" s="646">
        <v>197.3237</v>
      </c>
    </row>
    <row r="285" spans="1:4" x14ac:dyDescent="0.35">
      <c r="A285" s="645" t="s">
        <v>12775</v>
      </c>
      <c r="B285" s="619" t="s">
        <v>12776</v>
      </c>
      <c r="C285" s="645" t="s">
        <v>790</v>
      </c>
      <c r="D285" s="646">
        <v>262.59449999999998</v>
      </c>
    </row>
    <row r="286" spans="1:4" x14ac:dyDescent="0.35">
      <c r="A286" s="645" t="s">
        <v>12777</v>
      </c>
      <c r="B286" s="619" t="s">
        <v>12778</v>
      </c>
      <c r="C286" s="645" t="s">
        <v>790</v>
      </c>
      <c r="D286" s="646">
        <v>82.566599999999994</v>
      </c>
    </row>
    <row r="287" spans="1:4" x14ac:dyDescent="0.35">
      <c r="A287" s="645" t="s">
        <v>12779</v>
      </c>
      <c r="B287" s="619" t="s">
        <v>12780</v>
      </c>
      <c r="C287" s="645" t="s">
        <v>790</v>
      </c>
      <c r="D287" s="646">
        <v>113.2471</v>
      </c>
    </row>
    <row r="288" spans="1:4" x14ac:dyDescent="0.35">
      <c r="A288" s="645" t="s">
        <v>12781</v>
      </c>
      <c r="B288" s="619" t="s">
        <v>12782</v>
      </c>
      <c r="C288" s="645" t="s">
        <v>790</v>
      </c>
      <c r="D288" s="646">
        <v>141.87289999999999</v>
      </c>
    </row>
    <row r="289" spans="1:4" x14ac:dyDescent="0.35">
      <c r="A289" s="645" t="s">
        <v>12783</v>
      </c>
      <c r="B289" s="619" t="s">
        <v>12784</v>
      </c>
      <c r="C289" s="645" t="s">
        <v>790</v>
      </c>
      <c r="D289" s="646">
        <v>200.202</v>
      </c>
    </row>
    <row r="290" spans="1:4" x14ac:dyDescent="0.35">
      <c r="A290" s="645" t="s">
        <v>12785</v>
      </c>
      <c r="B290" s="619" t="s">
        <v>12786</v>
      </c>
      <c r="C290" s="645" t="s">
        <v>795</v>
      </c>
      <c r="D290" s="646">
        <v>8899.3873000000003</v>
      </c>
    </row>
    <row r="291" spans="1:4" x14ac:dyDescent="0.35">
      <c r="A291" s="645" t="s">
        <v>12787</v>
      </c>
      <c r="B291" s="619" t="s">
        <v>12788</v>
      </c>
      <c r="C291" s="645" t="s">
        <v>795</v>
      </c>
      <c r="D291" s="646">
        <v>14839.1396</v>
      </c>
    </row>
    <row r="292" spans="1:4" x14ac:dyDescent="0.35">
      <c r="A292" s="645" t="s">
        <v>12789</v>
      </c>
      <c r="B292" s="619" t="s">
        <v>12790</v>
      </c>
      <c r="C292" s="645" t="s">
        <v>795</v>
      </c>
      <c r="D292" s="646">
        <v>18312.9575</v>
      </c>
    </row>
    <row r="293" spans="1:4" x14ac:dyDescent="0.35">
      <c r="A293" s="645" t="s">
        <v>12791</v>
      </c>
      <c r="B293" s="619" t="s">
        <v>12792</v>
      </c>
      <c r="C293" s="645" t="s">
        <v>795</v>
      </c>
      <c r="D293" s="646">
        <v>30552.862400000002</v>
      </c>
    </row>
    <row r="294" spans="1:4" x14ac:dyDescent="0.35">
      <c r="A294" s="645" t="s">
        <v>12793</v>
      </c>
      <c r="B294" s="619" t="s">
        <v>12794</v>
      </c>
      <c r="C294" s="645" t="s">
        <v>790</v>
      </c>
      <c r="D294" s="646">
        <v>183.2586</v>
      </c>
    </row>
    <row r="295" spans="1:4" x14ac:dyDescent="0.35">
      <c r="A295" s="645" t="s">
        <v>12795</v>
      </c>
      <c r="B295" s="619" t="s">
        <v>12796</v>
      </c>
      <c r="C295" s="645" t="s">
        <v>790</v>
      </c>
      <c r="D295" s="646">
        <v>248.2825</v>
      </c>
    </row>
    <row r="296" spans="1:4" x14ac:dyDescent="0.35">
      <c r="A296" s="645" t="s">
        <v>12797</v>
      </c>
      <c r="B296" s="619" t="s">
        <v>12798</v>
      </c>
      <c r="C296" s="645" t="s">
        <v>752</v>
      </c>
      <c r="D296" s="646">
        <v>12.1065</v>
      </c>
    </row>
    <row r="297" spans="1:4" ht="25" x14ac:dyDescent="0.35">
      <c r="A297" s="645" t="s">
        <v>12799</v>
      </c>
      <c r="B297" s="619" t="s">
        <v>12800</v>
      </c>
      <c r="C297" s="645" t="s">
        <v>790</v>
      </c>
      <c r="D297" s="646">
        <v>268.83409999999998</v>
      </c>
    </row>
    <row r="298" spans="1:4" x14ac:dyDescent="0.35">
      <c r="A298" s="645" t="s">
        <v>12801</v>
      </c>
      <c r="B298" s="619" t="s">
        <v>12802</v>
      </c>
      <c r="C298" s="645" t="s">
        <v>795</v>
      </c>
      <c r="D298" s="646">
        <v>372.20949999999999</v>
      </c>
    </row>
    <row r="299" spans="1:4" x14ac:dyDescent="0.35">
      <c r="A299" s="645" t="s">
        <v>12803</v>
      </c>
      <c r="B299" s="619" t="s">
        <v>12804</v>
      </c>
      <c r="C299" s="645" t="s">
        <v>478</v>
      </c>
      <c r="D299" s="646">
        <v>97.643600000000006</v>
      </c>
    </row>
    <row r="300" spans="1:4" x14ac:dyDescent="0.35">
      <c r="A300" s="645" t="s">
        <v>12805</v>
      </c>
      <c r="B300" s="619" t="s">
        <v>12806</v>
      </c>
      <c r="C300" s="645" t="s">
        <v>478</v>
      </c>
      <c r="D300" s="646">
        <v>129.7611</v>
      </c>
    </row>
    <row r="301" spans="1:4" x14ac:dyDescent="0.35">
      <c r="A301" s="645" t="s">
        <v>12807</v>
      </c>
      <c r="B301" s="619" t="s">
        <v>12808</v>
      </c>
      <c r="C301" s="645" t="s">
        <v>478</v>
      </c>
      <c r="D301" s="646">
        <v>194.81530000000001</v>
      </c>
    </row>
    <row r="302" spans="1:4" x14ac:dyDescent="0.35">
      <c r="A302" s="645" t="s">
        <v>12809</v>
      </c>
      <c r="B302" s="619" t="s">
        <v>12810</v>
      </c>
      <c r="C302" s="645" t="s">
        <v>478</v>
      </c>
      <c r="D302" s="646">
        <v>302.39499999999998</v>
      </c>
    </row>
    <row r="303" spans="1:4" x14ac:dyDescent="0.35">
      <c r="A303" s="645" t="s">
        <v>12811</v>
      </c>
      <c r="B303" s="619" t="s">
        <v>12812</v>
      </c>
      <c r="C303" s="645" t="s">
        <v>478</v>
      </c>
      <c r="D303" s="646">
        <v>65.825299999999999</v>
      </c>
    </row>
    <row r="304" spans="1:4" x14ac:dyDescent="0.35">
      <c r="A304" s="645" t="s">
        <v>12813</v>
      </c>
      <c r="B304" s="619" t="s">
        <v>12814</v>
      </c>
      <c r="C304" s="645" t="s">
        <v>478</v>
      </c>
      <c r="D304" s="646">
        <v>41.523600000000002</v>
      </c>
    </row>
    <row r="305" spans="1:4" x14ac:dyDescent="0.35">
      <c r="A305" s="645" t="s">
        <v>12815</v>
      </c>
      <c r="B305" s="619" t="s">
        <v>12816</v>
      </c>
      <c r="C305" s="645" t="s">
        <v>478</v>
      </c>
      <c r="D305" s="646">
        <v>33.762</v>
      </c>
    </row>
    <row r="306" spans="1:4" ht="25" x14ac:dyDescent="0.35">
      <c r="A306" s="645" t="s">
        <v>12817</v>
      </c>
      <c r="B306" s="619" t="s">
        <v>12818</v>
      </c>
      <c r="C306" s="645" t="s">
        <v>790</v>
      </c>
      <c r="D306" s="646">
        <v>390.56709999999998</v>
      </c>
    </row>
    <row r="307" spans="1:4" x14ac:dyDescent="0.35">
      <c r="A307" s="645" t="s">
        <v>12819</v>
      </c>
      <c r="B307" s="619" t="s">
        <v>12820</v>
      </c>
      <c r="C307" s="645" t="s">
        <v>478</v>
      </c>
      <c r="D307" s="646">
        <v>6.2861000000000002</v>
      </c>
    </row>
    <row r="308" spans="1:4" ht="25" x14ac:dyDescent="0.35">
      <c r="A308" s="645" t="s">
        <v>12821</v>
      </c>
      <c r="B308" s="619" t="s">
        <v>12822</v>
      </c>
      <c r="C308" s="645" t="s">
        <v>790</v>
      </c>
      <c r="D308" s="646">
        <v>523.15</v>
      </c>
    </row>
    <row r="309" spans="1:4" x14ac:dyDescent="0.35">
      <c r="A309" s="645" t="s">
        <v>12823</v>
      </c>
      <c r="B309" s="619" t="s">
        <v>12824</v>
      </c>
      <c r="C309" s="645" t="s">
        <v>137</v>
      </c>
      <c r="D309" s="646">
        <v>7.1708999999999996</v>
      </c>
    </row>
    <row r="310" spans="1:4" x14ac:dyDescent="0.35">
      <c r="A310" s="645" t="s">
        <v>12825</v>
      </c>
      <c r="B310" s="619" t="s">
        <v>12826</v>
      </c>
      <c r="C310" s="645" t="s">
        <v>752</v>
      </c>
      <c r="D310" s="646">
        <v>18.118300000000001</v>
      </c>
    </row>
    <row r="311" spans="1:4" ht="25" x14ac:dyDescent="0.35">
      <c r="A311" s="645" t="s">
        <v>12827</v>
      </c>
      <c r="B311" s="619" t="s">
        <v>12828</v>
      </c>
      <c r="C311" s="645" t="s">
        <v>790</v>
      </c>
      <c r="D311" s="646">
        <v>702.59950000000003</v>
      </c>
    </row>
    <row r="312" spans="1:4" ht="25" x14ac:dyDescent="0.35">
      <c r="A312" s="645" t="s">
        <v>12829</v>
      </c>
      <c r="B312" s="619" t="s">
        <v>12830</v>
      </c>
      <c r="C312" s="645" t="s">
        <v>790</v>
      </c>
      <c r="D312" s="646">
        <v>907.56349999999998</v>
      </c>
    </row>
    <row r="313" spans="1:4" x14ac:dyDescent="0.35">
      <c r="A313" s="645" t="s">
        <v>12831</v>
      </c>
      <c r="B313" s="619" t="s">
        <v>12832</v>
      </c>
      <c r="C313" s="645" t="s">
        <v>795</v>
      </c>
      <c r="D313" s="646">
        <v>216.24590000000001</v>
      </c>
    </row>
    <row r="314" spans="1:4" x14ac:dyDescent="0.35">
      <c r="A314" s="645" t="s">
        <v>12833</v>
      </c>
      <c r="B314" s="619" t="s">
        <v>12834</v>
      </c>
      <c r="C314" s="645" t="s">
        <v>137</v>
      </c>
      <c r="D314" s="646">
        <v>1.7516</v>
      </c>
    </row>
    <row r="315" spans="1:4" x14ac:dyDescent="0.35">
      <c r="A315" s="645" t="s">
        <v>12835</v>
      </c>
      <c r="B315" s="619" t="s">
        <v>12836</v>
      </c>
      <c r="C315" s="645" t="s">
        <v>795</v>
      </c>
      <c r="D315" s="646">
        <v>358.7276</v>
      </c>
    </row>
    <row r="316" spans="1:4" x14ac:dyDescent="0.35">
      <c r="A316" s="645" t="s">
        <v>12837</v>
      </c>
      <c r="B316" s="619" t="s">
        <v>12838</v>
      </c>
      <c r="C316" s="645" t="s">
        <v>790</v>
      </c>
      <c r="D316" s="646">
        <v>53.187899999999999</v>
      </c>
    </row>
    <row r="317" spans="1:4" x14ac:dyDescent="0.35">
      <c r="A317" s="645" t="s">
        <v>26667</v>
      </c>
      <c r="B317" s="619" t="s">
        <v>26668</v>
      </c>
      <c r="C317" s="645" t="s">
        <v>798</v>
      </c>
      <c r="D317" s="646" t="s">
        <v>117</v>
      </c>
    </row>
    <row r="318" spans="1:4" x14ac:dyDescent="0.35">
      <c r="A318" s="645" t="s">
        <v>12839</v>
      </c>
      <c r="B318" s="619" t="s">
        <v>12840</v>
      </c>
      <c r="C318" s="645" t="s">
        <v>138</v>
      </c>
      <c r="D318" s="646">
        <v>381.1404</v>
      </c>
    </row>
    <row r="319" spans="1:4" x14ac:dyDescent="0.35">
      <c r="A319" s="645" t="s">
        <v>12841</v>
      </c>
      <c r="B319" s="619" t="s">
        <v>12842</v>
      </c>
      <c r="C319" s="645" t="s">
        <v>752</v>
      </c>
      <c r="D319" s="646">
        <v>30.237400000000001</v>
      </c>
    </row>
    <row r="320" spans="1:4" ht="25" x14ac:dyDescent="0.35">
      <c r="A320" s="645" t="s">
        <v>12843</v>
      </c>
      <c r="B320" s="619" t="s">
        <v>12844</v>
      </c>
      <c r="C320" s="645" t="s">
        <v>752</v>
      </c>
      <c r="D320" s="646">
        <v>35.537799999999997</v>
      </c>
    </row>
    <row r="321" spans="1:4" x14ac:dyDescent="0.35">
      <c r="A321" s="645" t="s">
        <v>12845</v>
      </c>
      <c r="B321" s="619" t="s">
        <v>12846</v>
      </c>
      <c r="C321" s="645" t="s">
        <v>795</v>
      </c>
      <c r="D321" s="646">
        <v>65028.268700000001</v>
      </c>
    </row>
    <row r="322" spans="1:4" x14ac:dyDescent="0.35">
      <c r="A322" s="645" t="s">
        <v>12847</v>
      </c>
      <c r="B322" s="619" t="s">
        <v>12848</v>
      </c>
      <c r="C322" s="645" t="s">
        <v>6162</v>
      </c>
      <c r="D322" s="646">
        <v>120.6957</v>
      </c>
    </row>
    <row r="323" spans="1:4" x14ac:dyDescent="0.35">
      <c r="A323" s="645" t="s">
        <v>12849</v>
      </c>
      <c r="B323" s="619" t="s">
        <v>12850</v>
      </c>
      <c r="C323" s="645" t="s">
        <v>790</v>
      </c>
      <c r="D323" s="646">
        <v>29.3123</v>
      </c>
    </row>
    <row r="324" spans="1:4" x14ac:dyDescent="0.35">
      <c r="A324" s="645" t="s">
        <v>12851</v>
      </c>
      <c r="B324" s="619" t="s">
        <v>12852</v>
      </c>
      <c r="C324" s="645" t="s">
        <v>795</v>
      </c>
      <c r="D324" s="646">
        <v>100388.7519</v>
      </c>
    </row>
    <row r="325" spans="1:4" x14ac:dyDescent="0.35">
      <c r="A325" s="645" t="s">
        <v>12853</v>
      </c>
      <c r="B325" s="619" t="s">
        <v>12854</v>
      </c>
      <c r="C325" s="645" t="s">
        <v>138</v>
      </c>
      <c r="D325" s="646">
        <v>305.09699999999998</v>
      </c>
    </row>
    <row r="326" spans="1:4" x14ac:dyDescent="0.35">
      <c r="A326" s="645" t="s">
        <v>12855</v>
      </c>
      <c r="B326" s="619" t="s">
        <v>12856</v>
      </c>
      <c r="C326" s="645" t="s">
        <v>790</v>
      </c>
      <c r="D326" s="646">
        <v>8.4844000000000008</v>
      </c>
    </row>
    <row r="327" spans="1:4" x14ac:dyDescent="0.35">
      <c r="A327" s="645" t="s">
        <v>12857</v>
      </c>
      <c r="B327" s="619" t="s">
        <v>12858</v>
      </c>
      <c r="C327" s="645" t="s">
        <v>790</v>
      </c>
      <c r="D327" s="646">
        <v>525.74260000000004</v>
      </c>
    </row>
    <row r="328" spans="1:4" x14ac:dyDescent="0.35">
      <c r="A328" s="645" t="s">
        <v>12859</v>
      </c>
      <c r="B328" s="619" t="s">
        <v>12860</v>
      </c>
      <c r="C328" s="645" t="s">
        <v>795</v>
      </c>
      <c r="D328" s="646">
        <v>3.9</v>
      </c>
    </row>
    <row r="329" spans="1:4" x14ac:dyDescent="0.35">
      <c r="A329" s="645" t="s">
        <v>12861</v>
      </c>
      <c r="B329" s="619" t="s">
        <v>12862</v>
      </c>
      <c r="C329" s="645" t="s">
        <v>795</v>
      </c>
      <c r="D329" s="646">
        <v>65739.5576</v>
      </c>
    </row>
    <row r="330" spans="1:4" x14ac:dyDescent="0.35">
      <c r="A330" s="645" t="s">
        <v>12863</v>
      </c>
      <c r="B330" s="619" t="s">
        <v>12864</v>
      </c>
      <c r="C330" s="645" t="s">
        <v>795</v>
      </c>
      <c r="D330" s="646">
        <v>111363.1931</v>
      </c>
    </row>
    <row r="331" spans="1:4" x14ac:dyDescent="0.35">
      <c r="A331" s="645" t="s">
        <v>12865</v>
      </c>
      <c r="B331" s="619" t="s">
        <v>12866</v>
      </c>
      <c r="C331" s="645" t="s">
        <v>795</v>
      </c>
      <c r="D331" s="646">
        <v>111286.7193</v>
      </c>
    </row>
    <row r="332" spans="1:4" x14ac:dyDescent="0.35">
      <c r="A332" s="645" t="s">
        <v>12867</v>
      </c>
      <c r="B332" s="619" t="s">
        <v>12868</v>
      </c>
      <c r="C332" s="645" t="s">
        <v>795</v>
      </c>
      <c r="D332" s="646">
        <v>73050.051600000006</v>
      </c>
    </row>
    <row r="333" spans="1:4" x14ac:dyDescent="0.35">
      <c r="A333" s="645" t="s">
        <v>12869</v>
      </c>
      <c r="B333" s="619" t="s">
        <v>12870</v>
      </c>
      <c r="C333" s="645" t="s">
        <v>790</v>
      </c>
      <c r="D333" s="646">
        <v>2.5316000000000001</v>
      </c>
    </row>
    <row r="334" spans="1:4" x14ac:dyDescent="0.35">
      <c r="A334" s="645" t="s">
        <v>12871</v>
      </c>
      <c r="B334" s="619" t="s">
        <v>12872</v>
      </c>
      <c r="C334" s="645" t="s">
        <v>795</v>
      </c>
      <c r="D334" s="646">
        <v>0.94799999999999995</v>
      </c>
    </row>
    <row r="335" spans="1:4" x14ac:dyDescent="0.35">
      <c r="A335" s="645" t="s">
        <v>12873</v>
      </c>
      <c r="B335" s="619" t="s">
        <v>12874</v>
      </c>
      <c r="C335" s="645" t="s">
        <v>795</v>
      </c>
      <c r="D335" s="646">
        <v>6662.3063000000002</v>
      </c>
    </row>
    <row r="336" spans="1:4" x14ac:dyDescent="0.35">
      <c r="A336" s="645" t="s">
        <v>12875</v>
      </c>
      <c r="B336" s="619" t="s">
        <v>12876</v>
      </c>
      <c r="C336" s="645" t="s">
        <v>795</v>
      </c>
      <c r="D336" s="646">
        <v>122337.6344</v>
      </c>
    </row>
    <row r="337" spans="1:4" x14ac:dyDescent="0.35">
      <c r="A337" s="645" t="s">
        <v>12877</v>
      </c>
      <c r="B337" s="619" t="s">
        <v>12878</v>
      </c>
      <c r="C337" s="645" t="s">
        <v>795</v>
      </c>
      <c r="D337" s="646">
        <v>111972.77129999999</v>
      </c>
    </row>
    <row r="338" spans="1:4" x14ac:dyDescent="0.35">
      <c r="A338" s="645" t="s">
        <v>12879</v>
      </c>
      <c r="B338" s="619" t="s">
        <v>12880</v>
      </c>
      <c r="C338" s="645" t="s">
        <v>795</v>
      </c>
      <c r="D338" s="646">
        <v>12.5869</v>
      </c>
    </row>
    <row r="339" spans="1:4" x14ac:dyDescent="0.35">
      <c r="A339" s="645" t="s">
        <v>12881</v>
      </c>
      <c r="B339" s="619" t="s">
        <v>12882</v>
      </c>
      <c r="C339" s="645" t="s">
        <v>137</v>
      </c>
      <c r="D339" s="646">
        <v>42.05</v>
      </c>
    </row>
    <row r="340" spans="1:4" x14ac:dyDescent="0.35">
      <c r="A340" s="645" t="s">
        <v>12883</v>
      </c>
      <c r="B340" s="619" t="s">
        <v>12884</v>
      </c>
      <c r="C340" s="645" t="s">
        <v>137</v>
      </c>
      <c r="D340" s="646">
        <v>51.216500000000003</v>
      </c>
    </row>
    <row r="341" spans="1:4" x14ac:dyDescent="0.35">
      <c r="A341" s="645" t="s">
        <v>12885</v>
      </c>
      <c r="B341" s="619" t="s">
        <v>12886</v>
      </c>
      <c r="C341" s="645" t="s">
        <v>795</v>
      </c>
      <c r="D341" s="646">
        <v>2.99</v>
      </c>
    </row>
    <row r="342" spans="1:4" x14ac:dyDescent="0.35">
      <c r="A342" s="645" t="s">
        <v>12887</v>
      </c>
      <c r="B342" s="619" t="s">
        <v>12888</v>
      </c>
      <c r="C342" s="645" t="s">
        <v>752</v>
      </c>
      <c r="D342" s="646">
        <v>17.509</v>
      </c>
    </row>
    <row r="343" spans="1:4" ht="25" x14ac:dyDescent="0.35">
      <c r="A343" s="645" t="s">
        <v>12889</v>
      </c>
      <c r="B343" s="619" t="s">
        <v>12890</v>
      </c>
      <c r="C343" s="645" t="s">
        <v>12891</v>
      </c>
      <c r="D343" s="646">
        <v>0.62729999999999997</v>
      </c>
    </row>
    <row r="344" spans="1:4" x14ac:dyDescent="0.35">
      <c r="A344" s="645" t="s">
        <v>12892</v>
      </c>
      <c r="B344" s="619" t="s">
        <v>12893</v>
      </c>
      <c r="C344" s="645" t="s">
        <v>752</v>
      </c>
      <c r="D344" s="646">
        <v>16.362400000000001</v>
      </c>
    </row>
    <row r="345" spans="1:4" ht="25" x14ac:dyDescent="0.35">
      <c r="A345" s="645" t="s">
        <v>12894</v>
      </c>
      <c r="B345" s="619" t="s">
        <v>12895</v>
      </c>
      <c r="C345" s="645" t="s">
        <v>12891</v>
      </c>
      <c r="D345" s="646">
        <v>1.8</v>
      </c>
    </row>
    <row r="346" spans="1:4" x14ac:dyDescent="0.35">
      <c r="A346" s="645" t="s">
        <v>12896</v>
      </c>
      <c r="B346" s="619" t="s">
        <v>12897</v>
      </c>
      <c r="C346" s="645" t="s">
        <v>795</v>
      </c>
      <c r="D346" s="646">
        <v>1.1101000000000001</v>
      </c>
    </row>
    <row r="347" spans="1:4" x14ac:dyDescent="0.35">
      <c r="A347" s="645" t="s">
        <v>12898</v>
      </c>
      <c r="B347" s="619" t="s">
        <v>12899</v>
      </c>
      <c r="C347" s="645" t="s">
        <v>795</v>
      </c>
      <c r="D347" s="646">
        <v>1.5017</v>
      </c>
    </row>
    <row r="348" spans="1:4" x14ac:dyDescent="0.35">
      <c r="A348" s="645" t="s">
        <v>12900</v>
      </c>
      <c r="B348" s="619" t="s">
        <v>12901</v>
      </c>
      <c r="C348" s="645" t="s">
        <v>795</v>
      </c>
      <c r="D348" s="646">
        <v>1.6</v>
      </c>
    </row>
    <row r="349" spans="1:4" ht="25" x14ac:dyDescent="0.35">
      <c r="A349" s="645" t="s">
        <v>12902</v>
      </c>
      <c r="B349" s="619" t="s">
        <v>12903</v>
      </c>
      <c r="C349" s="645" t="s">
        <v>795</v>
      </c>
      <c r="D349" s="646">
        <v>2.3833000000000002</v>
      </c>
    </row>
    <row r="350" spans="1:4" ht="25" x14ac:dyDescent="0.35">
      <c r="A350" s="645" t="s">
        <v>12904</v>
      </c>
      <c r="B350" s="619" t="s">
        <v>12905</v>
      </c>
      <c r="C350" s="645" t="s">
        <v>795</v>
      </c>
      <c r="D350" s="646">
        <v>3.0154000000000001</v>
      </c>
    </row>
    <row r="351" spans="1:4" ht="25" x14ac:dyDescent="0.35">
      <c r="A351" s="645" t="s">
        <v>12906</v>
      </c>
      <c r="B351" s="619" t="s">
        <v>12907</v>
      </c>
      <c r="C351" s="645" t="s">
        <v>795</v>
      </c>
      <c r="D351" s="646">
        <v>3.4091999999999998</v>
      </c>
    </row>
    <row r="352" spans="1:4" ht="25" x14ac:dyDescent="0.35">
      <c r="A352" s="645" t="s">
        <v>12908</v>
      </c>
      <c r="B352" s="619" t="s">
        <v>12909</v>
      </c>
      <c r="C352" s="645" t="s">
        <v>795</v>
      </c>
      <c r="D352" s="646">
        <v>3.7128999999999999</v>
      </c>
    </row>
    <row r="353" spans="1:4" ht="25" x14ac:dyDescent="0.35">
      <c r="A353" s="645" t="s">
        <v>12910</v>
      </c>
      <c r="B353" s="619" t="s">
        <v>12911</v>
      </c>
      <c r="C353" s="645" t="s">
        <v>795</v>
      </c>
      <c r="D353" s="646">
        <v>5.2797000000000001</v>
      </c>
    </row>
    <row r="354" spans="1:4" ht="25" x14ac:dyDescent="0.35">
      <c r="A354" s="645" t="s">
        <v>12912</v>
      </c>
      <c r="B354" s="619" t="s">
        <v>12913</v>
      </c>
      <c r="C354" s="645" t="s">
        <v>795</v>
      </c>
      <c r="D354" s="646">
        <v>5.6797000000000004</v>
      </c>
    </row>
    <row r="355" spans="1:4" ht="25" x14ac:dyDescent="0.35">
      <c r="A355" s="645" t="s">
        <v>12914</v>
      </c>
      <c r="B355" s="619" t="s">
        <v>12915</v>
      </c>
      <c r="C355" s="645" t="s">
        <v>795</v>
      </c>
      <c r="D355" s="646">
        <v>7.5084</v>
      </c>
    </row>
    <row r="356" spans="1:4" ht="25" x14ac:dyDescent="0.35">
      <c r="A356" s="645" t="s">
        <v>12916</v>
      </c>
      <c r="B356" s="619" t="s">
        <v>12917</v>
      </c>
      <c r="C356" s="645" t="s">
        <v>795</v>
      </c>
      <c r="D356" s="646">
        <v>8.1728000000000005</v>
      </c>
    </row>
    <row r="357" spans="1:4" ht="25" x14ac:dyDescent="0.35">
      <c r="A357" s="645" t="s">
        <v>12918</v>
      </c>
      <c r="B357" s="619" t="s">
        <v>12919</v>
      </c>
      <c r="C357" s="645" t="s">
        <v>795</v>
      </c>
      <c r="D357" s="646">
        <v>9.1254000000000008</v>
      </c>
    </row>
    <row r="358" spans="1:4" ht="25" x14ac:dyDescent="0.35">
      <c r="A358" s="645" t="s">
        <v>12920</v>
      </c>
      <c r="B358" s="619" t="s">
        <v>12921</v>
      </c>
      <c r="C358" s="645" t="s">
        <v>795</v>
      </c>
      <c r="D358" s="646">
        <v>10.340199999999999</v>
      </c>
    </row>
    <row r="359" spans="1:4" ht="25" x14ac:dyDescent="0.35">
      <c r="A359" s="645" t="s">
        <v>12922</v>
      </c>
      <c r="B359" s="619" t="s">
        <v>12923</v>
      </c>
      <c r="C359" s="645" t="s">
        <v>795</v>
      </c>
      <c r="D359" s="646">
        <v>11.7226</v>
      </c>
    </row>
    <row r="360" spans="1:4" x14ac:dyDescent="0.35">
      <c r="A360" s="645" t="s">
        <v>12924</v>
      </c>
      <c r="B360" s="619" t="s">
        <v>12925</v>
      </c>
      <c r="C360" s="645" t="s">
        <v>790</v>
      </c>
      <c r="D360" s="646">
        <v>29.069400000000002</v>
      </c>
    </row>
    <row r="361" spans="1:4" x14ac:dyDescent="0.35">
      <c r="A361" s="645" t="s">
        <v>12926</v>
      </c>
      <c r="B361" s="619" t="s">
        <v>12927</v>
      </c>
      <c r="C361" s="645" t="s">
        <v>790</v>
      </c>
      <c r="D361" s="646">
        <v>68.386200000000002</v>
      </c>
    </row>
    <row r="362" spans="1:4" x14ac:dyDescent="0.35">
      <c r="A362" s="645" t="s">
        <v>12928</v>
      </c>
      <c r="B362" s="619" t="s">
        <v>12929</v>
      </c>
      <c r="C362" s="645" t="s">
        <v>752</v>
      </c>
      <c r="D362" s="646">
        <v>17.9373</v>
      </c>
    </row>
    <row r="363" spans="1:4" x14ac:dyDescent="0.35">
      <c r="A363" s="645" t="s">
        <v>12930</v>
      </c>
      <c r="B363" s="619" t="s">
        <v>12931</v>
      </c>
      <c r="C363" s="645" t="s">
        <v>795</v>
      </c>
      <c r="D363" s="646">
        <v>7.2750000000000004</v>
      </c>
    </row>
    <row r="364" spans="1:4" x14ac:dyDescent="0.35">
      <c r="A364" s="645" t="s">
        <v>12932</v>
      </c>
      <c r="B364" s="619" t="s">
        <v>12933</v>
      </c>
      <c r="C364" s="645" t="s">
        <v>795</v>
      </c>
      <c r="D364" s="646">
        <v>1.2040999999999999</v>
      </c>
    </row>
    <row r="365" spans="1:4" x14ac:dyDescent="0.35">
      <c r="A365" s="645" t="s">
        <v>12934</v>
      </c>
      <c r="B365" s="619" t="s">
        <v>12935</v>
      </c>
      <c r="C365" s="645" t="s">
        <v>795</v>
      </c>
      <c r="D365" s="646">
        <v>2.5785999999999998</v>
      </c>
    </row>
    <row r="366" spans="1:4" x14ac:dyDescent="0.35">
      <c r="A366" s="645" t="s">
        <v>12936</v>
      </c>
      <c r="B366" s="619" t="s">
        <v>12937</v>
      </c>
      <c r="C366" s="645" t="s">
        <v>795</v>
      </c>
      <c r="D366" s="646">
        <v>3.7349999999999999</v>
      </c>
    </row>
    <row r="367" spans="1:4" x14ac:dyDescent="0.35">
      <c r="A367" s="645" t="s">
        <v>12938</v>
      </c>
      <c r="B367" s="619" t="s">
        <v>12939</v>
      </c>
      <c r="C367" s="645" t="s">
        <v>137</v>
      </c>
      <c r="D367" s="646">
        <v>133.1866</v>
      </c>
    </row>
    <row r="368" spans="1:4" x14ac:dyDescent="0.35">
      <c r="A368" s="645" t="s">
        <v>12940</v>
      </c>
      <c r="B368" s="619" t="s">
        <v>12941</v>
      </c>
      <c r="C368" s="645" t="s">
        <v>752</v>
      </c>
      <c r="D368" s="646">
        <v>17.058199999999999</v>
      </c>
    </row>
    <row r="369" spans="1:4" x14ac:dyDescent="0.35">
      <c r="A369" s="645" t="s">
        <v>12942</v>
      </c>
      <c r="B369" s="619" t="s">
        <v>12943</v>
      </c>
      <c r="C369" s="645" t="s">
        <v>795</v>
      </c>
      <c r="D369" s="646">
        <v>21.6005</v>
      </c>
    </row>
    <row r="370" spans="1:4" x14ac:dyDescent="0.35">
      <c r="A370" s="645" t="s">
        <v>12944</v>
      </c>
      <c r="B370" s="619" t="s">
        <v>12945</v>
      </c>
      <c r="C370" s="645" t="s">
        <v>478</v>
      </c>
      <c r="D370" s="646">
        <v>23.677499999999998</v>
      </c>
    </row>
    <row r="371" spans="1:4" x14ac:dyDescent="0.35">
      <c r="A371" s="645" t="s">
        <v>12946</v>
      </c>
      <c r="B371" s="619" t="s">
        <v>12947</v>
      </c>
      <c r="C371" s="645" t="s">
        <v>138</v>
      </c>
      <c r="D371" s="646">
        <v>2532.8897000000002</v>
      </c>
    </row>
    <row r="372" spans="1:4" x14ac:dyDescent="0.35">
      <c r="A372" s="645" t="s">
        <v>12948</v>
      </c>
      <c r="B372" s="619" t="s">
        <v>12949</v>
      </c>
      <c r="C372" s="645" t="s">
        <v>752</v>
      </c>
      <c r="D372" s="646">
        <v>10.9391</v>
      </c>
    </row>
    <row r="373" spans="1:4" x14ac:dyDescent="0.35">
      <c r="A373" s="645" t="s">
        <v>12950</v>
      </c>
      <c r="B373" s="619" t="s">
        <v>12951</v>
      </c>
      <c r="C373" s="645" t="s">
        <v>137</v>
      </c>
      <c r="D373" s="646">
        <v>19</v>
      </c>
    </row>
    <row r="374" spans="1:4" x14ac:dyDescent="0.35">
      <c r="A374" s="645" t="s">
        <v>12952</v>
      </c>
      <c r="B374" s="619" t="s">
        <v>12953</v>
      </c>
      <c r="C374" s="645" t="s">
        <v>137</v>
      </c>
      <c r="D374" s="646">
        <v>58.2577</v>
      </c>
    </row>
    <row r="375" spans="1:4" x14ac:dyDescent="0.35">
      <c r="A375" s="645" t="s">
        <v>12954</v>
      </c>
      <c r="B375" s="619" t="s">
        <v>12955</v>
      </c>
      <c r="C375" s="645" t="s">
        <v>137</v>
      </c>
      <c r="D375" s="646">
        <v>157.86369999999999</v>
      </c>
    </row>
    <row r="376" spans="1:4" x14ac:dyDescent="0.35">
      <c r="A376" s="645" t="s">
        <v>12956</v>
      </c>
      <c r="B376" s="619" t="s">
        <v>12957</v>
      </c>
      <c r="C376" s="645" t="s">
        <v>137</v>
      </c>
      <c r="D376" s="646">
        <v>234.02950000000001</v>
      </c>
    </row>
    <row r="377" spans="1:4" x14ac:dyDescent="0.35">
      <c r="A377" s="645" t="s">
        <v>12958</v>
      </c>
      <c r="B377" s="619" t="s">
        <v>12959</v>
      </c>
      <c r="C377" s="645" t="s">
        <v>752</v>
      </c>
      <c r="D377" s="646">
        <v>3.9165999999999999</v>
      </c>
    </row>
    <row r="378" spans="1:4" x14ac:dyDescent="0.35">
      <c r="A378" s="645" t="s">
        <v>12960</v>
      </c>
      <c r="B378" s="619" t="s">
        <v>12961</v>
      </c>
      <c r="C378" s="645" t="s">
        <v>752</v>
      </c>
      <c r="D378" s="646">
        <v>32.619300000000003</v>
      </c>
    </row>
    <row r="379" spans="1:4" x14ac:dyDescent="0.35">
      <c r="A379" s="645" t="s">
        <v>12962</v>
      </c>
      <c r="B379" s="619" t="s">
        <v>12963</v>
      </c>
      <c r="C379" s="645" t="s">
        <v>795</v>
      </c>
      <c r="D379" s="646">
        <v>7.1463000000000001</v>
      </c>
    </row>
    <row r="380" spans="1:4" ht="25" x14ac:dyDescent="0.35">
      <c r="A380" s="645" t="s">
        <v>12964</v>
      </c>
      <c r="B380" s="619" t="s">
        <v>26669</v>
      </c>
      <c r="C380" s="645" t="s">
        <v>795</v>
      </c>
      <c r="D380" s="646">
        <v>0.46</v>
      </c>
    </row>
    <row r="381" spans="1:4" x14ac:dyDescent="0.35">
      <c r="A381" s="645" t="s">
        <v>12965</v>
      </c>
      <c r="B381" s="619" t="s">
        <v>12966</v>
      </c>
      <c r="C381" s="645" t="s">
        <v>138</v>
      </c>
      <c r="D381" s="646">
        <v>301.29770000000002</v>
      </c>
    </row>
    <row r="382" spans="1:4" x14ac:dyDescent="0.35">
      <c r="A382" s="645" t="s">
        <v>12967</v>
      </c>
      <c r="B382" s="619" t="s">
        <v>12968</v>
      </c>
      <c r="C382" s="645" t="s">
        <v>138</v>
      </c>
      <c r="D382" s="646">
        <v>333.04730000000001</v>
      </c>
    </row>
    <row r="383" spans="1:4" x14ac:dyDescent="0.35">
      <c r="A383" s="645" t="s">
        <v>12969</v>
      </c>
      <c r="B383" s="619" t="s">
        <v>12970</v>
      </c>
      <c r="C383" s="645" t="s">
        <v>795</v>
      </c>
      <c r="D383" s="646">
        <v>156</v>
      </c>
    </row>
    <row r="384" spans="1:4" x14ac:dyDescent="0.35">
      <c r="A384" s="645" t="s">
        <v>12971</v>
      </c>
      <c r="B384" s="619" t="s">
        <v>6247</v>
      </c>
      <c r="C384" s="645" t="s">
        <v>790</v>
      </c>
      <c r="D384" s="646" t="s">
        <v>117</v>
      </c>
    </row>
    <row r="385" spans="1:4" x14ac:dyDescent="0.35">
      <c r="A385" s="645" t="s">
        <v>12972</v>
      </c>
      <c r="B385" s="619" t="s">
        <v>12973</v>
      </c>
      <c r="C385" s="645" t="s">
        <v>752</v>
      </c>
      <c r="D385" s="646">
        <v>130.1318</v>
      </c>
    </row>
    <row r="386" spans="1:4" x14ac:dyDescent="0.35">
      <c r="A386" s="645" t="s">
        <v>12974</v>
      </c>
      <c r="B386" s="619" t="s">
        <v>12975</v>
      </c>
      <c r="C386" s="645" t="s">
        <v>790</v>
      </c>
      <c r="D386" s="646">
        <v>0.76800000000000002</v>
      </c>
    </row>
    <row r="387" spans="1:4" x14ac:dyDescent="0.35">
      <c r="A387" s="645" t="s">
        <v>12976</v>
      </c>
      <c r="B387" s="619" t="s">
        <v>12977</v>
      </c>
      <c r="C387" s="645" t="s">
        <v>790</v>
      </c>
      <c r="D387" s="646">
        <v>186.36439999999999</v>
      </c>
    </row>
    <row r="388" spans="1:4" x14ac:dyDescent="0.35">
      <c r="A388" s="645" t="s">
        <v>12978</v>
      </c>
      <c r="B388" s="619" t="s">
        <v>12979</v>
      </c>
      <c r="C388" s="645" t="s">
        <v>790</v>
      </c>
      <c r="D388" s="646">
        <v>206.01490000000001</v>
      </c>
    </row>
    <row r="389" spans="1:4" x14ac:dyDescent="0.35">
      <c r="A389" s="645" t="s">
        <v>12980</v>
      </c>
      <c r="B389" s="619" t="s">
        <v>12981</v>
      </c>
      <c r="C389" s="645" t="s">
        <v>138</v>
      </c>
      <c r="D389" s="646">
        <v>293.5779</v>
      </c>
    </row>
    <row r="390" spans="1:4" x14ac:dyDescent="0.35">
      <c r="A390" s="645" t="s">
        <v>12982</v>
      </c>
      <c r="B390" s="619" t="s">
        <v>12983</v>
      </c>
      <c r="C390" s="645" t="s">
        <v>790</v>
      </c>
      <c r="D390" s="646">
        <v>0.2555</v>
      </c>
    </row>
    <row r="391" spans="1:4" x14ac:dyDescent="0.35">
      <c r="A391" s="645" t="s">
        <v>12984</v>
      </c>
      <c r="B391" s="619" t="s">
        <v>12985</v>
      </c>
      <c r="C391" s="645" t="s">
        <v>790</v>
      </c>
      <c r="D391" s="646">
        <v>301.95240000000001</v>
      </c>
    </row>
    <row r="392" spans="1:4" x14ac:dyDescent="0.35">
      <c r="A392" s="645" t="s">
        <v>12986</v>
      </c>
      <c r="B392" s="619" t="s">
        <v>12987</v>
      </c>
      <c r="C392" s="645" t="s">
        <v>752</v>
      </c>
      <c r="D392" s="646">
        <v>136.91749999999999</v>
      </c>
    </row>
    <row r="393" spans="1:4" x14ac:dyDescent="0.35">
      <c r="A393" s="645" t="s">
        <v>12988</v>
      </c>
      <c r="B393" s="619" t="s">
        <v>12989</v>
      </c>
      <c r="C393" s="645" t="s">
        <v>790</v>
      </c>
      <c r="D393" s="646">
        <v>409.53699999999998</v>
      </c>
    </row>
    <row r="394" spans="1:4" x14ac:dyDescent="0.35">
      <c r="A394" s="645" t="s">
        <v>12990</v>
      </c>
      <c r="B394" s="619" t="s">
        <v>12991</v>
      </c>
      <c r="C394" s="645" t="s">
        <v>790</v>
      </c>
      <c r="D394" s="646">
        <v>418.36689999999999</v>
      </c>
    </row>
    <row r="395" spans="1:4" x14ac:dyDescent="0.35">
      <c r="A395" s="645" t="s">
        <v>12992</v>
      </c>
      <c r="B395" s="619" t="s">
        <v>12993</v>
      </c>
      <c r="C395" s="645" t="s">
        <v>752</v>
      </c>
      <c r="D395" s="646">
        <v>20.562100000000001</v>
      </c>
    </row>
    <row r="396" spans="1:4" x14ac:dyDescent="0.35">
      <c r="A396" s="645" t="s">
        <v>12994</v>
      </c>
      <c r="B396" s="619" t="s">
        <v>12995</v>
      </c>
      <c r="C396" s="645" t="s">
        <v>752</v>
      </c>
      <c r="D396" s="646">
        <v>18.169599999999999</v>
      </c>
    </row>
    <row r="397" spans="1:4" x14ac:dyDescent="0.35">
      <c r="A397" s="645" t="s">
        <v>12996</v>
      </c>
      <c r="B397" s="619" t="s">
        <v>12997</v>
      </c>
      <c r="C397" s="645" t="s">
        <v>795</v>
      </c>
      <c r="D397" s="646">
        <v>101720.45419999999</v>
      </c>
    </row>
    <row r="398" spans="1:4" x14ac:dyDescent="0.35">
      <c r="A398" s="645" t="s">
        <v>12998</v>
      </c>
      <c r="B398" s="619" t="s">
        <v>12999</v>
      </c>
      <c r="C398" s="645" t="s">
        <v>795</v>
      </c>
      <c r="D398" s="646">
        <v>516.34649999999999</v>
      </c>
    </row>
    <row r="399" spans="1:4" x14ac:dyDescent="0.35">
      <c r="A399" s="645" t="s">
        <v>13000</v>
      </c>
      <c r="B399" s="619" t="s">
        <v>13001</v>
      </c>
      <c r="C399" s="645" t="s">
        <v>795</v>
      </c>
      <c r="D399" s="646">
        <v>236.2131</v>
      </c>
    </row>
    <row r="400" spans="1:4" x14ac:dyDescent="0.35">
      <c r="A400" s="645" t="s">
        <v>13002</v>
      </c>
      <c r="B400" s="619" t="s">
        <v>13003</v>
      </c>
      <c r="C400" s="645" t="s">
        <v>795</v>
      </c>
      <c r="D400" s="646">
        <v>257.05799999999999</v>
      </c>
    </row>
    <row r="401" spans="1:4" x14ac:dyDescent="0.35">
      <c r="A401" s="645" t="s">
        <v>13004</v>
      </c>
      <c r="B401" s="619" t="s">
        <v>13005</v>
      </c>
      <c r="C401" s="645" t="s">
        <v>795</v>
      </c>
      <c r="D401" s="646">
        <v>293.31509999999997</v>
      </c>
    </row>
    <row r="402" spans="1:4" x14ac:dyDescent="0.35">
      <c r="A402" s="645" t="s">
        <v>13006</v>
      </c>
      <c r="B402" s="619" t="s">
        <v>13007</v>
      </c>
      <c r="C402" s="645" t="s">
        <v>790</v>
      </c>
      <c r="D402" s="646">
        <v>10.942600000000001</v>
      </c>
    </row>
    <row r="403" spans="1:4" x14ac:dyDescent="0.35">
      <c r="A403" s="645" t="s">
        <v>13008</v>
      </c>
      <c r="B403" s="619" t="s">
        <v>13009</v>
      </c>
      <c r="C403" s="645" t="s">
        <v>795</v>
      </c>
      <c r="D403" s="646">
        <v>280408.53039999999</v>
      </c>
    </row>
    <row r="404" spans="1:4" x14ac:dyDescent="0.35">
      <c r="A404" s="645" t="s">
        <v>13010</v>
      </c>
      <c r="B404" s="619" t="s">
        <v>13011</v>
      </c>
      <c r="C404" s="645" t="s">
        <v>795</v>
      </c>
      <c r="D404" s="646">
        <v>301457.99359999999</v>
      </c>
    </row>
    <row r="405" spans="1:4" x14ac:dyDescent="0.35">
      <c r="A405" s="645" t="s">
        <v>13012</v>
      </c>
      <c r="B405" s="619" t="s">
        <v>13013</v>
      </c>
      <c r="C405" s="645" t="s">
        <v>795</v>
      </c>
      <c r="D405" s="646">
        <v>322611.56319999998</v>
      </c>
    </row>
    <row r="406" spans="1:4" x14ac:dyDescent="0.35">
      <c r="A406" s="645" t="s">
        <v>13014</v>
      </c>
      <c r="B406" s="619" t="s">
        <v>13015</v>
      </c>
      <c r="C406" s="645" t="s">
        <v>795</v>
      </c>
      <c r="D406" s="646">
        <v>359766.9093</v>
      </c>
    </row>
    <row r="407" spans="1:4" x14ac:dyDescent="0.35">
      <c r="A407" s="645" t="s">
        <v>13016</v>
      </c>
      <c r="B407" s="619" t="s">
        <v>13017</v>
      </c>
      <c r="C407" s="645" t="s">
        <v>795</v>
      </c>
      <c r="D407" s="646">
        <v>398192.68680000002</v>
      </c>
    </row>
    <row r="408" spans="1:4" x14ac:dyDescent="0.35">
      <c r="A408" s="645" t="s">
        <v>13018</v>
      </c>
      <c r="B408" s="619" t="s">
        <v>13019</v>
      </c>
      <c r="C408" s="645" t="s">
        <v>795</v>
      </c>
      <c r="D408" s="646">
        <v>404826.75280000002</v>
      </c>
    </row>
    <row r="409" spans="1:4" x14ac:dyDescent="0.35">
      <c r="A409" s="645" t="s">
        <v>13020</v>
      </c>
      <c r="B409" s="619" t="s">
        <v>13021</v>
      </c>
      <c r="C409" s="645" t="s">
        <v>795</v>
      </c>
      <c r="D409" s="646">
        <v>520479.23139999999</v>
      </c>
    </row>
    <row r="410" spans="1:4" x14ac:dyDescent="0.35">
      <c r="A410" s="645" t="s">
        <v>13022</v>
      </c>
      <c r="B410" s="619" t="s">
        <v>13023</v>
      </c>
      <c r="C410" s="645" t="s">
        <v>795</v>
      </c>
      <c r="D410" s="646">
        <v>528979.2953</v>
      </c>
    </row>
    <row r="411" spans="1:4" x14ac:dyDescent="0.35">
      <c r="A411" s="645" t="s">
        <v>13024</v>
      </c>
      <c r="B411" s="619" t="s">
        <v>13025</v>
      </c>
      <c r="C411" s="645" t="s">
        <v>795</v>
      </c>
      <c r="D411" s="646">
        <v>593330.07579999999</v>
      </c>
    </row>
    <row r="412" spans="1:4" x14ac:dyDescent="0.35">
      <c r="A412" s="645" t="s">
        <v>13026</v>
      </c>
      <c r="B412" s="619" t="s">
        <v>13027</v>
      </c>
      <c r="C412" s="645" t="s">
        <v>795</v>
      </c>
      <c r="D412" s="646">
        <v>650410.47699999996</v>
      </c>
    </row>
    <row r="413" spans="1:4" x14ac:dyDescent="0.35">
      <c r="A413" s="645" t="s">
        <v>13028</v>
      </c>
      <c r="B413" s="619" t="s">
        <v>13029</v>
      </c>
      <c r="C413" s="645" t="s">
        <v>795</v>
      </c>
      <c r="D413" s="646">
        <v>668476.32909999997</v>
      </c>
    </row>
    <row r="414" spans="1:4" x14ac:dyDescent="0.35">
      <c r="A414" s="645" t="s">
        <v>13030</v>
      </c>
      <c r="B414" s="619" t="s">
        <v>13031</v>
      </c>
      <c r="C414" s="645" t="s">
        <v>795</v>
      </c>
      <c r="D414" s="646">
        <v>723821.36739999999</v>
      </c>
    </row>
    <row r="415" spans="1:4" x14ac:dyDescent="0.35">
      <c r="A415" s="645" t="s">
        <v>13032</v>
      </c>
      <c r="B415" s="619" t="s">
        <v>13033</v>
      </c>
      <c r="C415" s="645" t="s">
        <v>795</v>
      </c>
      <c r="D415" s="646">
        <v>239065.6213</v>
      </c>
    </row>
    <row r="416" spans="1:4" x14ac:dyDescent="0.35">
      <c r="A416" s="645" t="s">
        <v>13034</v>
      </c>
      <c r="B416" s="619" t="s">
        <v>13035</v>
      </c>
      <c r="C416" s="645" t="s">
        <v>795</v>
      </c>
      <c r="D416" s="646">
        <v>245325.74470000001</v>
      </c>
    </row>
    <row r="417" spans="1:4" x14ac:dyDescent="0.35">
      <c r="A417" s="645" t="s">
        <v>13036</v>
      </c>
      <c r="B417" s="619" t="s">
        <v>13037</v>
      </c>
      <c r="C417" s="645" t="s">
        <v>795</v>
      </c>
      <c r="D417" s="646">
        <v>264147.47330000001</v>
      </c>
    </row>
    <row r="418" spans="1:4" x14ac:dyDescent="0.35">
      <c r="A418" s="645" t="s">
        <v>13038</v>
      </c>
      <c r="B418" s="619" t="s">
        <v>13039</v>
      </c>
      <c r="C418" s="645" t="s">
        <v>795</v>
      </c>
      <c r="D418" s="646">
        <v>282962.27269999997</v>
      </c>
    </row>
    <row r="419" spans="1:4" x14ac:dyDescent="0.35">
      <c r="A419" s="645" t="s">
        <v>13040</v>
      </c>
      <c r="B419" s="619" t="s">
        <v>13041</v>
      </c>
      <c r="C419" s="645" t="s">
        <v>795</v>
      </c>
      <c r="D419" s="646">
        <v>301821.6054</v>
      </c>
    </row>
    <row r="420" spans="1:4" x14ac:dyDescent="0.35">
      <c r="A420" s="645" t="s">
        <v>13042</v>
      </c>
      <c r="B420" s="619" t="s">
        <v>13043</v>
      </c>
      <c r="C420" s="645" t="s">
        <v>795</v>
      </c>
      <c r="D420" s="646">
        <v>334531.68969999999</v>
      </c>
    </row>
    <row r="421" spans="1:4" x14ac:dyDescent="0.35">
      <c r="A421" s="645" t="s">
        <v>13044</v>
      </c>
      <c r="B421" s="619" t="s">
        <v>13045</v>
      </c>
      <c r="C421" s="645" t="s">
        <v>795</v>
      </c>
      <c r="D421" s="646">
        <v>368490.52029999997</v>
      </c>
    </row>
    <row r="422" spans="1:4" x14ac:dyDescent="0.35">
      <c r="A422" s="645" t="s">
        <v>13046</v>
      </c>
      <c r="B422" s="619" t="s">
        <v>13047</v>
      </c>
      <c r="C422" s="645" t="s">
        <v>795</v>
      </c>
      <c r="D422" s="646">
        <v>375021.3297</v>
      </c>
    </row>
    <row r="423" spans="1:4" x14ac:dyDescent="0.35">
      <c r="A423" s="645" t="s">
        <v>13048</v>
      </c>
      <c r="B423" s="619" t="s">
        <v>13049</v>
      </c>
      <c r="C423" s="645" t="s">
        <v>795</v>
      </c>
      <c r="D423" s="646">
        <v>402267.32400000002</v>
      </c>
    </row>
    <row r="424" spans="1:4" x14ac:dyDescent="0.35">
      <c r="A424" s="645" t="s">
        <v>13050</v>
      </c>
      <c r="B424" s="619" t="s">
        <v>13051</v>
      </c>
      <c r="C424" s="645" t="s">
        <v>795</v>
      </c>
      <c r="D424" s="646">
        <v>410622.82799999998</v>
      </c>
    </row>
    <row r="425" spans="1:4" x14ac:dyDescent="0.35">
      <c r="A425" s="645" t="s">
        <v>13052</v>
      </c>
      <c r="B425" s="619" t="s">
        <v>13053</v>
      </c>
      <c r="C425" s="645" t="s">
        <v>795</v>
      </c>
      <c r="D425" s="646">
        <v>438457.5122</v>
      </c>
    </row>
    <row r="426" spans="1:4" x14ac:dyDescent="0.35">
      <c r="A426" s="645" t="s">
        <v>13054</v>
      </c>
      <c r="B426" s="619" t="s">
        <v>13055</v>
      </c>
      <c r="C426" s="645" t="s">
        <v>795</v>
      </c>
      <c r="D426" s="646">
        <v>502639.55570000003</v>
      </c>
    </row>
    <row r="427" spans="1:4" x14ac:dyDescent="0.35">
      <c r="A427" s="645" t="s">
        <v>13056</v>
      </c>
      <c r="B427" s="619" t="s">
        <v>13057</v>
      </c>
      <c r="C427" s="645" t="s">
        <v>795</v>
      </c>
      <c r="D427" s="646">
        <v>520411.12459999998</v>
      </c>
    </row>
    <row r="428" spans="1:4" x14ac:dyDescent="0.35">
      <c r="A428" s="645" t="s">
        <v>13058</v>
      </c>
      <c r="B428" s="619" t="s">
        <v>13059</v>
      </c>
      <c r="C428" s="645" t="s">
        <v>795</v>
      </c>
      <c r="D428" s="646">
        <v>561170.6213</v>
      </c>
    </row>
    <row r="429" spans="1:4" x14ac:dyDescent="0.35">
      <c r="A429" s="645" t="s">
        <v>13060</v>
      </c>
      <c r="B429" s="619" t="s">
        <v>13061</v>
      </c>
      <c r="C429" s="645" t="s">
        <v>790</v>
      </c>
      <c r="D429" s="646">
        <v>1.0784</v>
      </c>
    </row>
    <row r="430" spans="1:4" x14ac:dyDescent="0.35">
      <c r="A430" s="645" t="s">
        <v>13062</v>
      </c>
      <c r="B430" s="619" t="s">
        <v>13063</v>
      </c>
      <c r="C430" s="645" t="s">
        <v>795</v>
      </c>
      <c r="D430" s="646">
        <v>1166.1512</v>
      </c>
    </row>
    <row r="431" spans="1:4" ht="25" x14ac:dyDescent="0.35">
      <c r="A431" s="645" t="s">
        <v>13064</v>
      </c>
      <c r="B431" s="619" t="s">
        <v>13065</v>
      </c>
      <c r="C431" s="645" t="s">
        <v>795</v>
      </c>
      <c r="D431" s="646">
        <v>4.3964999999999996</v>
      </c>
    </row>
    <row r="432" spans="1:4" x14ac:dyDescent="0.35">
      <c r="A432" s="645" t="s">
        <v>13066</v>
      </c>
      <c r="B432" s="619" t="s">
        <v>13067</v>
      </c>
      <c r="C432" s="645" t="s">
        <v>795</v>
      </c>
      <c r="D432" s="646">
        <v>96.916499999999999</v>
      </c>
    </row>
    <row r="433" spans="1:4" x14ac:dyDescent="0.35">
      <c r="A433" s="645" t="s">
        <v>13068</v>
      </c>
      <c r="B433" s="619" t="s">
        <v>13069</v>
      </c>
      <c r="C433" s="645" t="s">
        <v>795</v>
      </c>
      <c r="D433" s="646">
        <v>67.018799999999999</v>
      </c>
    </row>
    <row r="434" spans="1:4" x14ac:dyDescent="0.35">
      <c r="A434" s="645" t="s">
        <v>13070</v>
      </c>
      <c r="B434" s="619" t="s">
        <v>13071</v>
      </c>
      <c r="C434" s="645" t="s">
        <v>795</v>
      </c>
      <c r="D434" s="646">
        <v>31.545000000000002</v>
      </c>
    </row>
    <row r="435" spans="1:4" x14ac:dyDescent="0.35">
      <c r="A435" s="645" t="s">
        <v>13072</v>
      </c>
      <c r="B435" s="619" t="s">
        <v>13073</v>
      </c>
      <c r="C435" s="645" t="s">
        <v>790</v>
      </c>
      <c r="D435" s="646">
        <v>2.9319999999999999</v>
      </c>
    </row>
    <row r="436" spans="1:4" x14ac:dyDescent="0.35">
      <c r="A436" s="645" t="s">
        <v>13074</v>
      </c>
      <c r="B436" s="619" t="s">
        <v>13075</v>
      </c>
      <c r="C436" s="645" t="s">
        <v>795</v>
      </c>
      <c r="D436" s="646">
        <v>195.3065</v>
      </c>
    </row>
    <row r="437" spans="1:4" x14ac:dyDescent="0.35">
      <c r="A437" s="645" t="s">
        <v>13076</v>
      </c>
      <c r="B437" s="619" t="s">
        <v>13077</v>
      </c>
      <c r="C437" s="645" t="s">
        <v>795</v>
      </c>
      <c r="D437" s="646">
        <v>83.553399999999996</v>
      </c>
    </row>
    <row r="438" spans="1:4" x14ac:dyDescent="0.35">
      <c r="A438" s="645" t="s">
        <v>13078</v>
      </c>
      <c r="B438" s="619" t="s">
        <v>13079</v>
      </c>
      <c r="C438" s="645" t="s">
        <v>795</v>
      </c>
      <c r="D438" s="646">
        <v>31.174600000000002</v>
      </c>
    </row>
    <row r="439" spans="1:4" x14ac:dyDescent="0.35">
      <c r="A439" s="645" t="s">
        <v>13080</v>
      </c>
      <c r="B439" s="619" t="s">
        <v>13081</v>
      </c>
      <c r="C439" s="645" t="s">
        <v>137</v>
      </c>
      <c r="D439" s="646">
        <v>55.984900000000003</v>
      </c>
    </row>
    <row r="440" spans="1:4" x14ac:dyDescent="0.35">
      <c r="A440" s="645" t="s">
        <v>13082</v>
      </c>
      <c r="B440" s="619" t="s">
        <v>13083</v>
      </c>
      <c r="C440" s="645" t="s">
        <v>478</v>
      </c>
      <c r="D440" s="646">
        <v>30.298500000000001</v>
      </c>
    </row>
    <row r="441" spans="1:4" x14ac:dyDescent="0.35">
      <c r="A441" s="645" t="s">
        <v>13084</v>
      </c>
      <c r="B441" s="619" t="s">
        <v>13085</v>
      </c>
      <c r="C441" s="645" t="s">
        <v>478</v>
      </c>
      <c r="D441" s="646">
        <v>28.591699999999999</v>
      </c>
    </row>
    <row r="442" spans="1:4" x14ac:dyDescent="0.35">
      <c r="A442" s="645" t="s">
        <v>13086</v>
      </c>
      <c r="B442" s="619" t="s">
        <v>13087</v>
      </c>
      <c r="C442" s="645" t="s">
        <v>752</v>
      </c>
      <c r="D442" s="646">
        <v>12.2561</v>
      </c>
    </row>
    <row r="443" spans="1:4" x14ac:dyDescent="0.35">
      <c r="A443" s="645" t="s">
        <v>13088</v>
      </c>
      <c r="B443" s="619" t="s">
        <v>13089</v>
      </c>
      <c r="C443" s="645" t="s">
        <v>790</v>
      </c>
      <c r="D443" s="646">
        <v>172.94569999999999</v>
      </c>
    </row>
    <row r="444" spans="1:4" x14ac:dyDescent="0.35">
      <c r="A444" s="645" t="s">
        <v>13090</v>
      </c>
      <c r="B444" s="619" t="s">
        <v>13091</v>
      </c>
      <c r="C444" s="645" t="s">
        <v>478</v>
      </c>
      <c r="D444" s="646">
        <v>8.3966999999999992</v>
      </c>
    </row>
    <row r="445" spans="1:4" x14ac:dyDescent="0.35">
      <c r="A445" s="645" t="s">
        <v>13092</v>
      </c>
      <c r="B445" s="619" t="s">
        <v>13093</v>
      </c>
      <c r="C445" s="645" t="s">
        <v>478</v>
      </c>
      <c r="D445" s="646">
        <v>11.2682</v>
      </c>
    </row>
    <row r="446" spans="1:4" x14ac:dyDescent="0.35">
      <c r="A446" s="645" t="s">
        <v>26670</v>
      </c>
      <c r="B446" s="619" t="s">
        <v>26671</v>
      </c>
      <c r="C446" s="645" t="s">
        <v>752</v>
      </c>
      <c r="D446" s="646">
        <v>5.87</v>
      </c>
    </row>
    <row r="447" spans="1:4" x14ac:dyDescent="0.35">
      <c r="A447" s="645" t="s">
        <v>26672</v>
      </c>
      <c r="B447" s="619" t="s">
        <v>26673</v>
      </c>
      <c r="C447" s="645" t="s">
        <v>752</v>
      </c>
      <c r="D447" s="646">
        <v>6.5</v>
      </c>
    </row>
    <row r="448" spans="1:4" x14ac:dyDescent="0.35">
      <c r="A448" s="645" t="s">
        <v>13094</v>
      </c>
      <c r="B448" s="619" t="s">
        <v>13095</v>
      </c>
      <c r="C448" s="645" t="s">
        <v>752</v>
      </c>
      <c r="D448" s="646">
        <v>10.998100000000001</v>
      </c>
    </row>
    <row r="449" spans="1:4" x14ac:dyDescent="0.35">
      <c r="A449" s="645" t="s">
        <v>13096</v>
      </c>
      <c r="B449" s="619" t="s">
        <v>13097</v>
      </c>
      <c r="C449" s="645" t="s">
        <v>752</v>
      </c>
      <c r="D449" s="646">
        <v>9.9149999999999991</v>
      </c>
    </row>
    <row r="450" spans="1:4" x14ac:dyDescent="0.35">
      <c r="A450" s="645" t="s">
        <v>13098</v>
      </c>
      <c r="B450" s="619" t="s">
        <v>13099</v>
      </c>
      <c r="C450" s="645" t="s">
        <v>752</v>
      </c>
      <c r="D450" s="646">
        <v>10.7151</v>
      </c>
    </row>
    <row r="451" spans="1:4" x14ac:dyDescent="0.35">
      <c r="A451" s="645" t="s">
        <v>13100</v>
      </c>
      <c r="B451" s="619" t="s">
        <v>13101</v>
      </c>
      <c r="C451" s="645" t="s">
        <v>752</v>
      </c>
      <c r="D451" s="646">
        <v>9.0153999999999996</v>
      </c>
    </row>
    <row r="452" spans="1:4" x14ac:dyDescent="0.35">
      <c r="A452" s="645" t="s">
        <v>13102</v>
      </c>
      <c r="B452" s="619" t="s">
        <v>13103</v>
      </c>
      <c r="C452" s="645" t="s">
        <v>138</v>
      </c>
      <c r="D452" s="646">
        <v>62.566000000000003</v>
      </c>
    </row>
    <row r="453" spans="1:4" x14ac:dyDescent="0.35">
      <c r="A453" s="645" t="s">
        <v>13104</v>
      </c>
      <c r="B453" s="619" t="s">
        <v>13105</v>
      </c>
      <c r="C453" s="645" t="s">
        <v>138</v>
      </c>
      <c r="D453" s="646">
        <v>90.718999999999994</v>
      </c>
    </row>
    <row r="454" spans="1:4" x14ac:dyDescent="0.35">
      <c r="A454" s="645" t="s">
        <v>13106</v>
      </c>
      <c r="B454" s="619" t="s">
        <v>13107</v>
      </c>
      <c r="C454" s="645" t="s">
        <v>752</v>
      </c>
      <c r="D454" s="646">
        <v>26.395099999999999</v>
      </c>
    </row>
    <row r="455" spans="1:4" x14ac:dyDescent="0.35">
      <c r="A455" s="645" t="s">
        <v>13108</v>
      </c>
      <c r="B455" s="619" t="s">
        <v>13109</v>
      </c>
      <c r="C455" s="645" t="s">
        <v>795</v>
      </c>
      <c r="D455" s="646">
        <v>462.45589999999999</v>
      </c>
    </row>
    <row r="456" spans="1:4" x14ac:dyDescent="0.35">
      <c r="A456" s="645" t="s">
        <v>13110</v>
      </c>
      <c r="B456" s="619" t="s">
        <v>13111</v>
      </c>
      <c r="C456" s="645" t="s">
        <v>752</v>
      </c>
      <c r="D456" s="646">
        <v>64.0137</v>
      </c>
    </row>
    <row r="457" spans="1:4" x14ac:dyDescent="0.35">
      <c r="A457" s="645" t="s">
        <v>13112</v>
      </c>
      <c r="B457" s="619" t="s">
        <v>13113</v>
      </c>
      <c r="C457" s="645" t="s">
        <v>752</v>
      </c>
      <c r="D457" s="646">
        <v>25.4148</v>
      </c>
    </row>
    <row r="458" spans="1:4" x14ac:dyDescent="0.35">
      <c r="A458" s="645" t="s">
        <v>13114</v>
      </c>
      <c r="B458" s="619" t="s">
        <v>13115</v>
      </c>
      <c r="C458" s="645" t="s">
        <v>752</v>
      </c>
      <c r="D458" s="646">
        <v>187.7381</v>
      </c>
    </row>
    <row r="459" spans="1:4" x14ac:dyDescent="0.35">
      <c r="A459" s="645" t="s">
        <v>13116</v>
      </c>
      <c r="B459" s="619" t="s">
        <v>13117</v>
      </c>
      <c r="C459" s="645" t="s">
        <v>795</v>
      </c>
      <c r="D459" s="646">
        <v>491.86529999999999</v>
      </c>
    </row>
    <row r="460" spans="1:4" x14ac:dyDescent="0.35">
      <c r="A460" s="645" t="s">
        <v>13118</v>
      </c>
      <c r="B460" s="619" t="s">
        <v>13119</v>
      </c>
      <c r="C460" s="645" t="s">
        <v>752</v>
      </c>
      <c r="D460" s="646">
        <v>30.649799999999999</v>
      </c>
    </row>
    <row r="461" spans="1:4" x14ac:dyDescent="0.35">
      <c r="A461" s="645" t="s">
        <v>13120</v>
      </c>
      <c r="B461" s="619" t="s">
        <v>13121</v>
      </c>
      <c r="C461" s="645" t="s">
        <v>752</v>
      </c>
      <c r="D461" s="646">
        <v>34.543100000000003</v>
      </c>
    </row>
    <row r="462" spans="1:4" x14ac:dyDescent="0.35">
      <c r="A462" s="645" t="s">
        <v>13122</v>
      </c>
      <c r="B462" s="619" t="s">
        <v>13123</v>
      </c>
      <c r="C462" s="645" t="s">
        <v>795</v>
      </c>
      <c r="D462" s="646">
        <v>31.166599999999999</v>
      </c>
    </row>
    <row r="463" spans="1:4" x14ac:dyDescent="0.35">
      <c r="A463" s="645" t="s">
        <v>13124</v>
      </c>
      <c r="B463" s="619" t="s">
        <v>13125</v>
      </c>
      <c r="C463" s="645" t="s">
        <v>752</v>
      </c>
      <c r="D463" s="646">
        <v>57.253399999999999</v>
      </c>
    </row>
    <row r="464" spans="1:4" x14ac:dyDescent="0.35">
      <c r="A464" s="645" t="s">
        <v>13126</v>
      </c>
      <c r="B464" s="619" t="s">
        <v>13127</v>
      </c>
      <c r="C464" s="645" t="s">
        <v>795</v>
      </c>
      <c r="D464" s="646">
        <v>8.0503999999999998</v>
      </c>
    </row>
    <row r="465" spans="1:4" x14ac:dyDescent="0.35">
      <c r="A465" s="645" t="s">
        <v>13128</v>
      </c>
      <c r="B465" s="619" t="s">
        <v>13129</v>
      </c>
      <c r="C465" s="645" t="s">
        <v>795</v>
      </c>
      <c r="D465" s="646">
        <v>6.6696999999999997</v>
      </c>
    </row>
    <row r="466" spans="1:4" x14ac:dyDescent="0.35">
      <c r="A466" s="645" t="s">
        <v>13130</v>
      </c>
      <c r="B466" s="619" t="s">
        <v>13131</v>
      </c>
      <c r="C466" s="645" t="s">
        <v>795</v>
      </c>
      <c r="D466" s="646">
        <v>3080.1496999999999</v>
      </c>
    </row>
    <row r="467" spans="1:4" x14ac:dyDescent="0.35">
      <c r="A467" s="645" t="s">
        <v>13132</v>
      </c>
      <c r="B467" s="619" t="s">
        <v>13133</v>
      </c>
      <c r="C467" s="645" t="s">
        <v>795</v>
      </c>
      <c r="D467" s="646">
        <v>563.27340000000004</v>
      </c>
    </row>
    <row r="468" spans="1:4" x14ac:dyDescent="0.35">
      <c r="A468" s="645" t="s">
        <v>13134</v>
      </c>
      <c r="B468" s="619" t="s">
        <v>13135</v>
      </c>
      <c r="C468" s="645" t="s">
        <v>795</v>
      </c>
      <c r="D468" s="646">
        <v>36.980899999999998</v>
      </c>
    </row>
    <row r="469" spans="1:4" x14ac:dyDescent="0.35">
      <c r="A469" s="645" t="s">
        <v>13136</v>
      </c>
      <c r="B469" s="619" t="s">
        <v>13137</v>
      </c>
      <c r="C469" s="645" t="s">
        <v>795</v>
      </c>
      <c r="D469" s="646">
        <v>386.35019999999997</v>
      </c>
    </row>
    <row r="470" spans="1:4" x14ac:dyDescent="0.35">
      <c r="A470" s="645" t="s">
        <v>13138</v>
      </c>
      <c r="B470" s="619" t="s">
        <v>13139</v>
      </c>
      <c r="C470" s="645" t="s">
        <v>790</v>
      </c>
      <c r="D470" s="646">
        <v>94.107600000000005</v>
      </c>
    </row>
    <row r="471" spans="1:4" x14ac:dyDescent="0.35">
      <c r="A471" s="645" t="s">
        <v>13140</v>
      </c>
      <c r="B471" s="619" t="s">
        <v>13141</v>
      </c>
      <c r="C471" s="645" t="s">
        <v>137</v>
      </c>
      <c r="D471" s="646">
        <v>58.640799999999999</v>
      </c>
    </row>
    <row r="472" spans="1:4" x14ac:dyDescent="0.35">
      <c r="A472" s="645" t="s">
        <v>13142</v>
      </c>
      <c r="B472" s="619" t="s">
        <v>13143</v>
      </c>
      <c r="C472" s="645" t="s">
        <v>795</v>
      </c>
      <c r="D472" s="646">
        <v>587.62469999999996</v>
      </c>
    </row>
    <row r="473" spans="1:4" x14ac:dyDescent="0.35">
      <c r="A473" s="645" t="s">
        <v>13144</v>
      </c>
      <c r="B473" s="619" t="s">
        <v>13145</v>
      </c>
      <c r="C473" s="645" t="s">
        <v>795</v>
      </c>
      <c r="D473" s="646">
        <v>310.45420000000001</v>
      </c>
    </row>
    <row r="474" spans="1:4" x14ac:dyDescent="0.35">
      <c r="A474" s="645" t="s">
        <v>13146</v>
      </c>
      <c r="B474" s="619" t="s">
        <v>13147</v>
      </c>
      <c r="C474" s="645" t="s">
        <v>790</v>
      </c>
      <c r="D474" s="646">
        <v>168.9162</v>
      </c>
    </row>
    <row r="475" spans="1:4" ht="25" x14ac:dyDescent="0.35">
      <c r="A475" s="645" t="s">
        <v>13148</v>
      </c>
      <c r="B475" s="619" t="s">
        <v>13149</v>
      </c>
      <c r="C475" s="645" t="s">
        <v>137</v>
      </c>
      <c r="D475" s="646">
        <v>43.828099999999999</v>
      </c>
    </row>
    <row r="476" spans="1:4" x14ac:dyDescent="0.35">
      <c r="A476" s="645" t="s">
        <v>13150</v>
      </c>
      <c r="B476" s="619" t="s">
        <v>13151</v>
      </c>
      <c r="C476" s="645" t="s">
        <v>137</v>
      </c>
      <c r="D476" s="646">
        <v>24.065899999999999</v>
      </c>
    </row>
    <row r="477" spans="1:4" x14ac:dyDescent="0.35">
      <c r="A477" s="645" t="s">
        <v>13152</v>
      </c>
      <c r="B477" s="619" t="s">
        <v>13153</v>
      </c>
      <c r="C477" s="645" t="s">
        <v>137</v>
      </c>
      <c r="D477" s="646">
        <v>30.440100000000001</v>
      </c>
    </row>
    <row r="478" spans="1:4" x14ac:dyDescent="0.35">
      <c r="A478" s="645" t="s">
        <v>13154</v>
      </c>
      <c r="B478" s="619" t="s">
        <v>13155</v>
      </c>
      <c r="C478" s="645" t="s">
        <v>137</v>
      </c>
      <c r="D478" s="646">
        <v>31.4422</v>
      </c>
    </row>
    <row r="479" spans="1:4" x14ac:dyDescent="0.35">
      <c r="A479" s="645" t="s">
        <v>13156</v>
      </c>
      <c r="B479" s="619" t="s">
        <v>13157</v>
      </c>
      <c r="C479" s="645" t="s">
        <v>137</v>
      </c>
      <c r="D479" s="646">
        <v>33.56</v>
      </c>
    </row>
    <row r="480" spans="1:4" x14ac:dyDescent="0.35">
      <c r="A480" s="645" t="s">
        <v>13158</v>
      </c>
      <c r="B480" s="619" t="s">
        <v>13159</v>
      </c>
      <c r="C480" s="645" t="s">
        <v>137</v>
      </c>
      <c r="D480" s="646">
        <v>43.643000000000001</v>
      </c>
    </row>
    <row r="481" spans="1:4" x14ac:dyDescent="0.35">
      <c r="A481" s="645" t="s">
        <v>13160</v>
      </c>
      <c r="B481" s="619" t="s">
        <v>13161</v>
      </c>
      <c r="C481" s="645" t="s">
        <v>137</v>
      </c>
      <c r="D481" s="646">
        <v>63.7883</v>
      </c>
    </row>
    <row r="482" spans="1:4" x14ac:dyDescent="0.35">
      <c r="A482" s="645" t="s">
        <v>13162</v>
      </c>
      <c r="B482" s="619" t="s">
        <v>13163</v>
      </c>
      <c r="C482" s="645" t="s">
        <v>137</v>
      </c>
      <c r="D482" s="646">
        <v>83.912800000000004</v>
      </c>
    </row>
    <row r="483" spans="1:4" x14ac:dyDescent="0.35">
      <c r="A483" s="645" t="s">
        <v>13164</v>
      </c>
      <c r="B483" s="619" t="s">
        <v>13165</v>
      </c>
      <c r="C483" s="645" t="s">
        <v>137</v>
      </c>
      <c r="D483" s="646">
        <v>41.444099999999999</v>
      </c>
    </row>
    <row r="484" spans="1:4" x14ac:dyDescent="0.35">
      <c r="A484" s="645" t="s">
        <v>13166</v>
      </c>
      <c r="B484" s="619" t="s">
        <v>13167</v>
      </c>
      <c r="C484" s="645" t="s">
        <v>137</v>
      </c>
      <c r="D484" s="646">
        <v>53.584499999999998</v>
      </c>
    </row>
    <row r="485" spans="1:4" x14ac:dyDescent="0.35">
      <c r="A485" s="645" t="s">
        <v>13168</v>
      </c>
      <c r="B485" s="619" t="s">
        <v>13169</v>
      </c>
      <c r="C485" s="645" t="s">
        <v>137</v>
      </c>
      <c r="D485" s="646">
        <v>69.901200000000003</v>
      </c>
    </row>
    <row r="486" spans="1:4" x14ac:dyDescent="0.35">
      <c r="A486" s="645" t="s">
        <v>13170</v>
      </c>
      <c r="B486" s="619" t="s">
        <v>13171</v>
      </c>
      <c r="C486" s="645" t="s">
        <v>137</v>
      </c>
      <c r="D486" s="646">
        <v>80.828599999999994</v>
      </c>
    </row>
    <row r="487" spans="1:4" x14ac:dyDescent="0.35">
      <c r="A487" s="645" t="s">
        <v>13172</v>
      </c>
      <c r="B487" s="619" t="s">
        <v>13173</v>
      </c>
      <c r="C487" s="645" t="s">
        <v>137</v>
      </c>
      <c r="D487" s="646">
        <v>35.002200000000002</v>
      </c>
    </row>
    <row r="488" spans="1:4" x14ac:dyDescent="0.35">
      <c r="A488" s="645" t="s">
        <v>13174</v>
      </c>
      <c r="B488" s="619" t="s">
        <v>13175</v>
      </c>
      <c r="C488" s="645" t="s">
        <v>137</v>
      </c>
      <c r="D488" s="646">
        <v>40.3598</v>
      </c>
    </row>
    <row r="489" spans="1:4" x14ac:dyDescent="0.35">
      <c r="A489" s="645" t="s">
        <v>13176</v>
      </c>
      <c r="B489" s="619" t="s">
        <v>13177</v>
      </c>
      <c r="C489" s="645" t="s">
        <v>137</v>
      </c>
      <c r="D489" s="646">
        <v>54.159700000000001</v>
      </c>
    </row>
    <row r="490" spans="1:4" x14ac:dyDescent="0.35">
      <c r="A490" s="645" t="s">
        <v>13178</v>
      </c>
      <c r="B490" s="619" t="s">
        <v>13179</v>
      </c>
      <c r="C490" s="645" t="s">
        <v>137</v>
      </c>
      <c r="D490" s="646">
        <v>67.010300000000001</v>
      </c>
    </row>
    <row r="491" spans="1:4" x14ac:dyDescent="0.35">
      <c r="A491" s="645" t="s">
        <v>13180</v>
      </c>
      <c r="B491" s="619" t="s">
        <v>13181</v>
      </c>
      <c r="C491" s="645" t="s">
        <v>137</v>
      </c>
      <c r="D491" s="646">
        <v>29.365300000000001</v>
      </c>
    </row>
    <row r="492" spans="1:4" x14ac:dyDescent="0.35">
      <c r="A492" s="645" t="s">
        <v>13182</v>
      </c>
      <c r="B492" s="619" t="s">
        <v>13183</v>
      </c>
      <c r="C492" s="645" t="s">
        <v>137</v>
      </c>
      <c r="D492" s="646">
        <v>38.342300000000002</v>
      </c>
    </row>
    <row r="493" spans="1:4" x14ac:dyDescent="0.35">
      <c r="A493" s="645" t="s">
        <v>13184</v>
      </c>
      <c r="B493" s="619" t="s">
        <v>13185</v>
      </c>
      <c r="C493" s="645" t="s">
        <v>137</v>
      </c>
      <c r="D493" s="646">
        <v>52.344700000000003</v>
      </c>
    </row>
    <row r="494" spans="1:4" x14ac:dyDescent="0.35">
      <c r="A494" s="645" t="s">
        <v>13186</v>
      </c>
      <c r="B494" s="619" t="s">
        <v>13187</v>
      </c>
      <c r="C494" s="645" t="s">
        <v>137</v>
      </c>
      <c r="D494" s="646">
        <v>62.634500000000003</v>
      </c>
    </row>
    <row r="495" spans="1:4" x14ac:dyDescent="0.35">
      <c r="A495" s="645" t="s">
        <v>13188</v>
      </c>
      <c r="B495" s="619" t="s">
        <v>13189</v>
      </c>
      <c r="C495" s="645" t="s">
        <v>790</v>
      </c>
      <c r="D495" s="646">
        <v>66.989999999999995</v>
      </c>
    </row>
    <row r="496" spans="1:4" x14ac:dyDescent="0.35">
      <c r="A496" s="645" t="s">
        <v>13190</v>
      </c>
      <c r="B496" s="619" t="s">
        <v>13191</v>
      </c>
      <c r="C496" s="645" t="s">
        <v>795</v>
      </c>
      <c r="D496" s="646">
        <v>332.66480000000001</v>
      </c>
    </row>
    <row r="497" spans="1:4" x14ac:dyDescent="0.35">
      <c r="A497" s="645" t="s">
        <v>13192</v>
      </c>
      <c r="B497" s="619" t="s">
        <v>13193</v>
      </c>
      <c r="C497" s="645" t="s">
        <v>795</v>
      </c>
      <c r="D497" s="646">
        <v>337.40530000000001</v>
      </c>
    </row>
    <row r="498" spans="1:4" x14ac:dyDescent="0.35">
      <c r="A498" s="645" t="s">
        <v>13194</v>
      </c>
      <c r="B498" s="619" t="s">
        <v>13195</v>
      </c>
      <c r="C498" s="645" t="s">
        <v>795</v>
      </c>
      <c r="D498" s="646">
        <v>359.22460000000001</v>
      </c>
    </row>
    <row r="499" spans="1:4" x14ac:dyDescent="0.35">
      <c r="A499" s="645" t="s">
        <v>13196</v>
      </c>
      <c r="B499" s="619" t="s">
        <v>13197</v>
      </c>
      <c r="C499" s="645" t="s">
        <v>795</v>
      </c>
      <c r="D499" s="646">
        <v>381.17720000000003</v>
      </c>
    </row>
    <row r="500" spans="1:4" x14ac:dyDescent="0.35">
      <c r="A500" s="645" t="s">
        <v>13198</v>
      </c>
      <c r="B500" s="619" t="s">
        <v>13199</v>
      </c>
      <c r="C500" s="645" t="s">
        <v>795</v>
      </c>
      <c r="D500" s="646">
        <v>430.19549999999998</v>
      </c>
    </row>
    <row r="501" spans="1:4" x14ac:dyDescent="0.35">
      <c r="A501" s="645" t="s">
        <v>13200</v>
      </c>
      <c r="B501" s="619" t="s">
        <v>13201</v>
      </c>
      <c r="C501" s="645" t="s">
        <v>795</v>
      </c>
      <c r="D501" s="646">
        <v>600.16409999999996</v>
      </c>
    </row>
    <row r="502" spans="1:4" x14ac:dyDescent="0.35">
      <c r="A502" s="645" t="s">
        <v>13202</v>
      </c>
      <c r="B502" s="619" t="s">
        <v>13203</v>
      </c>
      <c r="C502" s="645" t="s">
        <v>795</v>
      </c>
      <c r="D502" s="646">
        <v>755.78530000000001</v>
      </c>
    </row>
    <row r="503" spans="1:4" x14ac:dyDescent="0.35">
      <c r="A503" s="645" t="s">
        <v>13204</v>
      </c>
      <c r="B503" s="619" t="s">
        <v>13205</v>
      </c>
      <c r="C503" s="645" t="s">
        <v>795</v>
      </c>
      <c r="D503" s="646">
        <v>12.303800000000001</v>
      </c>
    </row>
    <row r="504" spans="1:4" x14ac:dyDescent="0.35">
      <c r="A504" s="645" t="s">
        <v>13206</v>
      </c>
      <c r="B504" s="619" t="s">
        <v>13207</v>
      </c>
      <c r="C504" s="645" t="s">
        <v>795</v>
      </c>
      <c r="D504" s="646">
        <v>20.593499999999999</v>
      </c>
    </row>
    <row r="505" spans="1:4" x14ac:dyDescent="0.35">
      <c r="A505" s="645" t="s">
        <v>13208</v>
      </c>
      <c r="B505" s="619" t="s">
        <v>13209</v>
      </c>
      <c r="C505" s="645" t="s">
        <v>137</v>
      </c>
      <c r="D505" s="646">
        <v>48.463999999999999</v>
      </c>
    </row>
    <row r="506" spans="1:4" x14ac:dyDescent="0.35">
      <c r="A506" s="645" t="s">
        <v>13210</v>
      </c>
      <c r="B506" s="619" t="s">
        <v>13211</v>
      </c>
      <c r="C506" s="645" t="s">
        <v>137</v>
      </c>
      <c r="D506" s="646">
        <v>16.3279</v>
      </c>
    </row>
    <row r="507" spans="1:4" x14ac:dyDescent="0.35">
      <c r="A507" s="645" t="s">
        <v>13212</v>
      </c>
      <c r="B507" s="619" t="s">
        <v>13213</v>
      </c>
      <c r="C507" s="645" t="s">
        <v>138</v>
      </c>
      <c r="D507" s="646" t="s">
        <v>117</v>
      </c>
    </row>
    <row r="508" spans="1:4" x14ac:dyDescent="0.35">
      <c r="A508" s="645" t="s">
        <v>13214</v>
      </c>
      <c r="B508" s="619" t="s">
        <v>13215</v>
      </c>
      <c r="C508" s="645" t="s">
        <v>478</v>
      </c>
      <c r="D508" s="646">
        <v>14.119199999999999</v>
      </c>
    </row>
    <row r="509" spans="1:4" x14ac:dyDescent="0.35">
      <c r="A509" s="645" t="s">
        <v>13216</v>
      </c>
      <c r="B509" s="619" t="s">
        <v>13217</v>
      </c>
      <c r="C509" s="645" t="s">
        <v>752</v>
      </c>
      <c r="D509" s="646">
        <v>35.084000000000003</v>
      </c>
    </row>
    <row r="510" spans="1:4" x14ac:dyDescent="0.35">
      <c r="A510" s="645" t="s">
        <v>13218</v>
      </c>
      <c r="B510" s="619" t="s">
        <v>13219</v>
      </c>
      <c r="C510" s="645" t="s">
        <v>752</v>
      </c>
      <c r="D510" s="646">
        <v>12.1548</v>
      </c>
    </row>
    <row r="511" spans="1:4" x14ac:dyDescent="0.35">
      <c r="A511" s="645" t="s">
        <v>13220</v>
      </c>
      <c r="B511" s="619" t="s">
        <v>13221</v>
      </c>
      <c r="C511" s="645" t="s">
        <v>790</v>
      </c>
      <c r="D511" s="646">
        <v>189.47540000000001</v>
      </c>
    </row>
    <row r="512" spans="1:4" x14ac:dyDescent="0.35">
      <c r="A512" s="645" t="s">
        <v>13222</v>
      </c>
      <c r="B512" s="619" t="s">
        <v>13223</v>
      </c>
      <c r="C512" s="645" t="s">
        <v>752</v>
      </c>
      <c r="D512" s="646">
        <v>5.54</v>
      </c>
    </row>
    <row r="513" spans="1:4" x14ac:dyDescent="0.35">
      <c r="A513" s="645" t="s">
        <v>13224</v>
      </c>
      <c r="B513" s="619" t="s">
        <v>13225</v>
      </c>
      <c r="C513" s="645" t="s">
        <v>752</v>
      </c>
      <c r="D513" s="646">
        <v>5.5400999999999998</v>
      </c>
    </row>
    <row r="514" spans="1:4" x14ac:dyDescent="0.35">
      <c r="A514" s="645" t="s">
        <v>13226</v>
      </c>
      <c r="B514" s="619" t="s">
        <v>13227</v>
      </c>
      <c r="C514" s="645" t="s">
        <v>752</v>
      </c>
      <c r="D514" s="646">
        <v>5.54</v>
      </c>
    </row>
    <row r="515" spans="1:4" x14ac:dyDescent="0.35">
      <c r="A515" s="645" t="s">
        <v>13228</v>
      </c>
      <c r="B515" s="619" t="s">
        <v>13229</v>
      </c>
      <c r="C515" s="645" t="s">
        <v>752</v>
      </c>
      <c r="D515" s="646">
        <v>5.54</v>
      </c>
    </row>
    <row r="516" spans="1:4" x14ac:dyDescent="0.35">
      <c r="A516" s="645" t="s">
        <v>13230</v>
      </c>
      <c r="B516" s="619" t="s">
        <v>13231</v>
      </c>
      <c r="C516" s="645" t="s">
        <v>752</v>
      </c>
      <c r="D516" s="646">
        <v>5.5403000000000002</v>
      </c>
    </row>
    <row r="517" spans="1:4" x14ac:dyDescent="0.35">
      <c r="A517" s="645" t="s">
        <v>13232</v>
      </c>
      <c r="B517" s="619" t="s">
        <v>13233</v>
      </c>
      <c r="C517" s="645" t="s">
        <v>790</v>
      </c>
      <c r="D517" s="646">
        <v>64.453299999999999</v>
      </c>
    </row>
    <row r="518" spans="1:4" x14ac:dyDescent="0.35">
      <c r="A518" s="645" t="s">
        <v>13234</v>
      </c>
      <c r="B518" s="619" t="s">
        <v>13235</v>
      </c>
      <c r="C518" s="645" t="s">
        <v>790</v>
      </c>
      <c r="D518" s="646">
        <v>14.5769</v>
      </c>
    </row>
    <row r="519" spans="1:4" x14ac:dyDescent="0.35">
      <c r="A519" s="645" t="s">
        <v>13236</v>
      </c>
      <c r="B519" s="619" t="s">
        <v>13237</v>
      </c>
      <c r="C519" s="645" t="s">
        <v>790</v>
      </c>
      <c r="D519" s="646">
        <v>122.3719</v>
      </c>
    </row>
    <row r="520" spans="1:4" x14ac:dyDescent="0.35">
      <c r="A520" s="645" t="s">
        <v>13238</v>
      </c>
      <c r="B520" s="619" t="s">
        <v>13239</v>
      </c>
      <c r="C520" s="645" t="s">
        <v>790</v>
      </c>
      <c r="D520" s="646">
        <v>132.6541</v>
      </c>
    </row>
    <row r="521" spans="1:4" ht="25" x14ac:dyDescent="0.35">
      <c r="A521" s="645" t="s">
        <v>13240</v>
      </c>
      <c r="B521" s="619" t="s">
        <v>13241</v>
      </c>
      <c r="C521" s="645" t="s">
        <v>790</v>
      </c>
      <c r="D521" s="646">
        <v>291.71749999999997</v>
      </c>
    </row>
    <row r="522" spans="1:4" ht="25" x14ac:dyDescent="0.35">
      <c r="A522" s="645" t="s">
        <v>13242</v>
      </c>
      <c r="B522" s="619" t="s">
        <v>13243</v>
      </c>
      <c r="C522" s="645" t="s">
        <v>790</v>
      </c>
      <c r="D522" s="646">
        <v>552.58929999999998</v>
      </c>
    </row>
    <row r="523" spans="1:4" x14ac:dyDescent="0.35">
      <c r="A523" s="645" t="s">
        <v>13244</v>
      </c>
      <c r="B523" s="619" t="s">
        <v>13245</v>
      </c>
      <c r="C523" s="645" t="s">
        <v>795</v>
      </c>
      <c r="D523" s="646">
        <v>25.990100000000002</v>
      </c>
    </row>
    <row r="524" spans="1:4" x14ac:dyDescent="0.35">
      <c r="A524" s="645" t="s">
        <v>13246</v>
      </c>
      <c r="B524" s="619" t="s">
        <v>13247</v>
      </c>
      <c r="C524" s="645" t="s">
        <v>795</v>
      </c>
      <c r="D524" s="646">
        <v>49.2849</v>
      </c>
    </row>
    <row r="525" spans="1:4" x14ac:dyDescent="0.35">
      <c r="A525" s="645" t="s">
        <v>13248</v>
      </c>
      <c r="B525" s="619" t="s">
        <v>13249</v>
      </c>
      <c r="C525" s="645" t="s">
        <v>795</v>
      </c>
      <c r="D525" s="646">
        <v>268.9502</v>
      </c>
    </row>
    <row r="526" spans="1:4" x14ac:dyDescent="0.35">
      <c r="A526" s="645" t="s">
        <v>13250</v>
      </c>
      <c r="B526" s="619" t="s">
        <v>13251</v>
      </c>
      <c r="C526" s="645" t="s">
        <v>795</v>
      </c>
      <c r="D526" s="646">
        <v>3454.2653</v>
      </c>
    </row>
    <row r="527" spans="1:4" x14ac:dyDescent="0.35">
      <c r="A527" s="645" t="s">
        <v>13252</v>
      </c>
      <c r="B527" s="619" t="s">
        <v>13253</v>
      </c>
      <c r="C527" s="645" t="s">
        <v>795</v>
      </c>
      <c r="D527" s="646">
        <v>7973.9620000000004</v>
      </c>
    </row>
    <row r="528" spans="1:4" x14ac:dyDescent="0.35">
      <c r="A528" s="645" t="s">
        <v>13254</v>
      </c>
      <c r="B528" s="619" t="s">
        <v>13255</v>
      </c>
      <c r="C528" s="645" t="s">
        <v>795</v>
      </c>
      <c r="D528" s="646">
        <v>9578.3739000000005</v>
      </c>
    </row>
    <row r="529" spans="1:4" x14ac:dyDescent="0.35">
      <c r="A529" s="645" t="s">
        <v>13256</v>
      </c>
      <c r="B529" s="619" t="s">
        <v>13257</v>
      </c>
      <c r="C529" s="645" t="s">
        <v>795</v>
      </c>
      <c r="D529" s="646">
        <v>14555.572899999999</v>
      </c>
    </row>
    <row r="530" spans="1:4" x14ac:dyDescent="0.35">
      <c r="A530" s="645" t="s">
        <v>13258</v>
      </c>
      <c r="B530" s="619" t="s">
        <v>13259</v>
      </c>
      <c r="C530" s="645" t="s">
        <v>795</v>
      </c>
      <c r="D530" s="646">
        <v>10842.106299999999</v>
      </c>
    </row>
    <row r="531" spans="1:4" x14ac:dyDescent="0.35">
      <c r="A531" s="645" t="s">
        <v>13260</v>
      </c>
      <c r="B531" s="619" t="s">
        <v>13261</v>
      </c>
      <c r="C531" s="645" t="s">
        <v>795</v>
      </c>
      <c r="D531" s="646">
        <v>34.535499999999999</v>
      </c>
    </row>
    <row r="532" spans="1:4" x14ac:dyDescent="0.35">
      <c r="A532" s="645" t="s">
        <v>13262</v>
      </c>
      <c r="B532" s="619" t="s">
        <v>13263</v>
      </c>
      <c r="C532" s="645" t="s">
        <v>795</v>
      </c>
      <c r="D532" s="646">
        <v>2387.4313000000002</v>
      </c>
    </row>
    <row r="533" spans="1:4" x14ac:dyDescent="0.35">
      <c r="A533" s="645" t="s">
        <v>13264</v>
      </c>
      <c r="B533" s="619" t="s">
        <v>13265</v>
      </c>
      <c r="C533" s="645" t="s">
        <v>795</v>
      </c>
      <c r="D533" s="646">
        <v>890</v>
      </c>
    </row>
    <row r="534" spans="1:4" x14ac:dyDescent="0.35">
      <c r="A534" s="645" t="s">
        <v>13266</v>
      </c>
      <c r="B534" s="619" t="s">
        <v>13267</v>
      </c>
      <c r="C534" s="645" t="s">
        <v>795</v>
      </c>
      <c r="D534" s="646">
        <v>366.94799999999998</v>
      </c>
    </row>
    <row r="535" spans="1:4" x14ac:dyDescent="0.35">
      <c r="A535" s="645" t="s">
        <v>13268</v>
      </c>
      <c r="B535" s="619" t="s">
        <v>13269</v>
      </c>
      <c r="C535" s="645" t="s">
        <v>795</v>
      </c>
      <c r="D535" s="646">
        <v>1370.0944</v>
      </c>
    </row>
    <row r="536" spans="1:4" x14ac:dyDescent="0.35">
      <c r="A536" s="645" t="s">
        <v>13270</v>
      </c>
      <c r="B536" s="619" t="s">
        <v>13271</v>
      </c>
      <c r="C536" s="645" t="s">
        <v>790</v>
      </c>
      <c r="D536" s="646">
        <v>8.8409999999999993</v>
      </c>
    </row>
    <row r="537" spans="1:4" x14ac:dyDescent="0.35">
      <c r="A537" s="645" t="s">
        <v>13272</v>
      </c>
      <c r="B537" s="619" t="s">
        <v>13273</v>
      </c>
      <c r="C537" s="645" t="s">
        <v>790</v>
      </c>
      <c r="D537" s="646">
        <v>13.9648</v>
      </c>
    </row>
    <row r="538" spans="1:4" x14ac:dyDescent="0.35">
      <c r="A538" s="645" t="s">
        <v>13274</v>
      </c>
      <c r="B538" s="619" t="s">
        <v>13275</v>
      </c>
      <c r="C538" s="645" t="s">
        <v>790</v>
      </c>
      <c r="D538" s="646">
        <v>31.494599999999998</v>
      </c>
    </row>
    <row r="539" spans="1:4" x14ac:dyDescent="0.35">
      <c r="A539" s="645" t="s">
        <v>13276</v>
      </c>
      <c r="B539" s="619" t="s">
        <v>13277</v>
      </c>
      <c r="C539" s="645" t="s">
        <v>790</v>
      </c>
      <c r="D539" s="646">
        <v>55.1648</v>
      </c>
    </row>
    <row r="540" spans="1:4" x14ac:dyDescent="0.35">
      <c r="A540" s="645" t="s">
        <v>13278</v>
      </c>
      <c r="B540" s="619" t="s">
        <v>13279</v>
      </c>
      <c r="C540" s="645" t="s">
        <v>790</v>
      </c>
      <c r="D540" s="646">
        <v>17.920000000000002</v>
      </c>
    </row>
    <row r="541" spans="1:4" x14ac:dyDescent="0.35">
      <c r="A541" s="645" t="s">
        <v>13280</v>
      </c>
      <c r="B541" s="619" t="s">
        <v>13281</v>
      </c>
      <c r="C541" s="645" t="s">
        <v>790</v>
      </c>
      <c r="D541" s="646">
        <v>26.946899999999999</v>
      </c>
    </row>
    <row r="542" spans="1:4" x14ac:dyDescent="0.35">
      <c r="A542" s="645" t="s">
        <v>13282</v>
      </c>
      <c r="B542" s="619" t="s">
        <v>13283</v>
      </c>
      <c r="C542" s="645" t="s">
        <v>790</v>
      </c>
      <c r="D542" s="646">
        <v>78.898300000000006</v>
      </c>
    </row>
    <row r="543" spans="1:4" x14ac:dyDescent="0.35">
      <c r="A543" s="645" t="s">
        <v>13284</v>
      </c>
      <c r="B543" s="619" t="s">
        <v>13285</v>
      </c>
      <c r="C543" s="645" t="s">
        <v>790</v>
      </c>
      <c r="D543" s="646">
        <v>87.494299999999996</v>
      </c>
    </row>
    <row r="544" spans="1:4" x14ac:dyDescent="0.35">
      <c r="A544" s="645" t="s">
        <v>13286</v>
      </c>
      <c r="B544" s="619" t="s">
        <v>13287</v>
      </c>
      <c r="C544" s="645" t="s">
        <v>790</v>
      </c>
      <c r="D544" s="646">
        <v>146.10589999999999</v>
      </c>
    </row>
    <row r="545" spans="1:4" x14ac:dyDescent="0.35">
      <c r="A545" s="645" t="s">
        <v>13288</v>
      </c>
      <c r="B545" s="619" t="s">
        <v>13289</v>
      </c>
      <c r="C545" s="645" t="s">
        <v>795</v>
      </c>
      <c r="D545" s="646">
        <v>513.77329999999995</v>
      </c>
    </row>
    <row r="546" spans="1:4" x14ac:dyDescent="0.35">
      <c r="A546" s="645" t="s">
        <v>13290</v>
      </c>
      <c r="B546" s="619" t="s">
        <v>13291</v>
      </c>
      <c r="C546" s="645" t="s">
        <v>137</v>
      </c>
      <c r="D546" s="646">
        <v>6.1776</v>
      </c>
    </row>
    <row r="547" spans="1:4" x14ac:dyDescent="0.35">
      <c r="A547" s="645" t="s">
        <v>13292</v>
      </c>
      <c r="B547" s="619" t="s">
        <v>13293</v>
      </c>
      <c r="C547" s="645" t="s">
        <v>795</v>
      </c>
      <c r="D547" s="646">
        <v>815.89099999999996</v>
      </c>
    </row>
    <row r="548" spans="1:4" x14ac:dyDescent="0.35">
      <c r="A548" s="645" t="s">
        <v>13294</v>
      </c>
      <c r="B548" s="619" t="s">
        <v>13295</v>
      </c>
      <c r="C548" s="645" t="s">
        <v>795</v>
      </c>
      <c r="D548" s="646">
        <v>1416.5262</v>
      </c>
    </row>
    <row r="549" spans="1:4" x14ac:dyDescent="0.35">
      <c r="A549" s="645" t="s">
        <v>13296</v>
      </c>
      <c r="B549" s="619" t="s">
        <v>13297</v>
      </c>
      <c r="C549" s="645" t="s">
        <v>795</v>
      </c>
      <c r="D549" s="646">
        <v>292.35719999999998</v>
      </c>
    </row>
    <row r="550" spans="1:4" x14ac:dyDescent="0.35">
      <c r="A550" s="645" t="s">
        <v>13298</v>
      </c>
      <c r="B550" s="619" t="s">
        <v>13299</v>
      </c>
      <c r="C550" s="645" t="s">
        <v>795</v>
      </c>
      <c r="D550" s="646">
        <v>1643.1506999999999</v>
      </c>
    </row>
    <row r="551" spans="1:4" x14ac:dyDescent="0.35">
      <c r="A551" s="645" t="s">
        <v>13300</v>
      </c>
      <c r="B551" s="619" t="s">
        <v>13301</v>
      </c>
      <c r="C551" s="645" t="s">
        <v>795</v>
      </c>
      <c r="D551" s="646">
        <v>16.5778</v>
      </c>
    </row>
    <row r="552" spans="1:4" x14ac:dyDescent="0.35">
      <c r="A552" s="645" t="s">
        <v>13302</v>
      </c>
      <c r="B552" s="619" t="s">
        <v>13303</v>
      </c>
      <c r="C552" s="645" t="s">
        <v>137</v>
      </c>
      <c r="D552" s="646">
        <v>51.600999999999999</v>
      </c>
    </row>
    <row r="553" spans="1:4" x14ac:dyDescent="0.35">
      <c r="A553" s="645" t="s">
        <v>13304</v>
      </c>
      <c r="B553" s="619" t="s">
        <v>13305</v>
      </c>
      <c r="C553" s="645" t="s">
        <v>795</v>
      </c>
      <c r="D553" s="646">
        <v>7389.5780000000004</v>
      </c>
    </row>
    <row r="554" spans="1:4" x14ac:dyDescent="0.35">
      <c r="A554" s="645" t="s">
        <v>13306</v>
      </c>
      <c r="B554" s="619" t="s">
        <v>13307</v>
      </c>
      <c r="C554" s="645" t="s">
        <v>752</v>
      </c>
      <c r="D554" s="646">
        <v>58.037399999999998</v>
      </c>
    </row>
    <row r="555" spans="1:4" x14ac:dyDescent="0.35">
      <c r="A555" s="645" t="s">
        <v>13308</v>
      </c>
      <c r="B555" s="619" t="s">
        <v>13309</v>
      </c>
      <c r="C555" s="645" t="s">
        <v>790</v>
      </c>
      <c r="D555" s="646">
        <v>231.57830000000001</v>
      </c>
    </row>
    <row r="556" spans="1:4" x14ac:dyDescent="0.35">
      <c r="A556" s="645" t="s">
        <v>13310</v>
      </c>
      <c r="B556" s="619" t="s">
        <v>13311</v>
      </c>
      <c r="C556" s="645" t="s">
        <v>795</v>
      </c>
      <c r="D556" s="646">
        <v>4940.5096000000003</v>
      </c>
    </row>
    <row r="557" spans="1:4" x14ac:dyDescent="0.35">
      <c r="A557" s="645" t="s">
        <v>13312</v>
      </c>
      <c r="B557" s="619" t="s">
        <v>13313</v>
      </c>
      <c r="C557" s="645" t="s">
        <v>795</v>
      </c>
      <c r="D557" s="646">
        <v>2607.6776</v>
      </c>
    </row>
    <row r="558" spans="1:4" x14ac:dyDescent="0.35">
      <c r="A558" s="645" t="s">
        <v>13314</v>
      </c>
      <c r="B558" s="619" t="s">
        <v>13315</v>
      </c>
      <c r="C558" s="645" t="s">
        <v>795</v>
      </c>
      <c r="D558" s="646">
        <v>562.00800000000004</v>
      </c>
    </row>
    <row r="559" spans="1:4" x14ac:dyDescent="0.35">
      <c r="A559" s="645" t="s">
        <v>13316</v>
      </c>
      <c r="B559" s="619" t="s">
        <v>13317</v>
      </c>
      <c r="C559" s="645" t="s">
        <v>795</v>
      </c>
      <c r="D559" s="646">
        <v>1269.5836999999999</v>
      </c>
    </row>
    <row r="560" spans="1:4" x14ac:dyDescent="0.35">
      <c r="A560" s="645" t="s">
        <v>13318</v>
      </c>
      <c r="B560" s="619" t="s">
        <v>13319</v>
      </c>
      <c r="C560" s="645" t="s">
        <v>790</v>
      </c>
      <c r="D560" s="646">
        <v>176.1003</v>
      </c>
    </row>
    <row r="561" spans="1:4" ht="25" x14ac:dyDescent="0.35">
      <c r="A561" s="645" t="s">
        <v>13320</v>
      </c>
      <c r="B561" s="619" t="s">
        <v>13321</v>
      </c>
      <c r="C561" s="645" t="s">
        <v>795</v>
      </c>
      <c r="D561" s="646">
        <v>1264.7440999999999</v>
      </c>
    </row>
    <row r="562" spans="1:4" x14ac:dyDescent="0.35">
      <c r="A562" s="645" t="s">
        <v>13322</v>
      </c>
      <c r="B562" s="619" t="s">
        <v>13323</v>
      </c>
      <c r="C562" s="645" t="s">
        <v>795</v>
      </c>
      <c r="D562" s="646">
        <v>12168.4812</v>
      </c>
    </row>
    <row r="563" spans="1:4" x14ac:dyDescent="0.35">
      <c r="A563" s="645" t="s">
        <v>13324</v>
      </c>
      <c r="B563" s="619" t="s">
        <v>13325</v>
      </c>
      <c r="C563" s="645" t="s">
        <v>795</v>
      </c>
      <c r="D563" s="646">
        <v>11174.3063</v>
      </c>
    </row>
    <row r="564" spans="1:4" x14ac:dyDescent="0.35">
      <c r="A564" s="645" t="s">
        <v>13326</v>
      </c>
      <c r="B564" s="619" t="s">
        <v>13327</v>
      </c>
      <c r="C564" s="645" t="s">
        <v>795</v>
      </c>
      <c r="D564" s="646">
        <v>6.1994999999999996</v>
      </c>
    </row>
    <row r="565" spans="1:4" x14ac:dyDescent="0.35">
      <c r="A565" s="645" t="s">
        <v>13328</v>
      </c>
      <c r="B565" s="619" t="s">
        <v>13329</v>
      </c>
      <c r="C565" s="645" t="s">
        <v>795</v>
      </c>
      <c r="D565" s="646">
        <v>390</v>
      </c>
    </row>
    <row r="566" spans="1:4" x14ac:dyDescent="0.35">
      <c r="A566" s="645" t="s">
        <v>13330</v>
      </c>
      <c r="B566" s="619" t="s">
        <v>13331</v>
      </c>
      <c r="C566" s="645" t="s">
        <v>795</v>
      </c>
      <c r="D566" s="646">
        <v>39.512500000000003</v>
      </c>
    </row>
    <row r="567" spans="1:4" x14ac:dyDescent="0.35">
      <c r="A567" s="645" t="s">
        <v>13332</v>
      </c>
      <c r="B567" s="619" t="s">
        <v>13333</v>
      </c>
      <c r="C567" s="645" t="s">
        <v>795</v>
      </c>
      <c r="D567" s="646">
        <v>3808.9173000000001</v>
      </c>
    </row>
    <row r="568" spans="1:4" x14ac:dyDescent="0.35">
      <c r="A568" s="645" t="s">
        <v>13334</v>
      </c>
      <c r="B568" s="619" t="s">
        <v>13335</v>
      </c>
      <c r="C568" s="645" t="s">
        <v>752</v>
      </c>
      <c r="D568" s="646">
        <v>0.26889999999999997</v>
      </c>
    </row>
    <row r="569" spans="1:4" x14ac:dyDescent="0.35">
      <c r="A569" s="645" t="s">
        <v>13336</v>
      </c>
      <c r="B569" s="619" t="s">
        <v>13337</v>
      </c>
      <c r="C569" s="645" t="s">
        <v>752</v>
      </c>
      <c r="D569" s="646">
        <v>3.6613000000000002</v>
      </c>
    </row>
    <row r="570" spans="1:4" x14ac:dyDescent="0.35">
      <c r="A570" s="645" t="s">
        <v>13338</v>
      </c>
      <c r="B570" s="619" t="s">
        <v>13339</v>
      </c>
      <c r="C570" s="645" t="s">
        <v>790</v>
      </c>
      <c r="D570" s="646">
        <v>107.8897</v>
      </c>
    </row>
    <row r="571" spans="1:4" x14ac:dyDescent="0.35">
      <c r="A571" s="645" t="s">
        <v>13340</v>
      </c>
      <c r="B571" s="619" t="s">
        <v>13341</v>
      </c>
      <c r="C571" s="645" t="s">
        <v>795</v>
      </c>
      <c r="D571" s="646">
        <v>31295.844700000001</v>
      </c>
    </row>
    <row r="572" spans="1:4" x14ac:dyDescent="0.35">
      <c r="A572" s="645" t="s">
        <v>13342</v>
      </c>
      <c r="B572" s="619" t="s">
        <v>13343</v>
      </c>
      <c r="C572" s="645" t="s">
        <v>795</v>
      </c>
      <c r="D572" s="646">
        <v>50677.337899999999</v>
      </c>
    </row>
    <row r="573" spans="1:4" x14ac:dyDescent="0.35">
      <c r="A573" s="645" t="s">
        <v>13344</v>
      </c>
      <c r="B573" s="619" t="s">
        <v>13345</v>
      </c>
      <c r="C573" s="645" t="s">
        <v>795</v>
      </c>
      <c r="D573" s="646">
        <v>60141.277000000002</v>
      </c>
    </row>
    <row r="574" spans="1:4" x14ac:dyDescent="0.35">
      <c r="A574" s="645" t="s">
        <v>13346</v>
      </c>
      <c r="B574" s="619" t="s">
        <v>13347</v>
      </c>
      <c r="C574" s="645" t="s">
        <v>795</v>
      </c>
      <c r="D574" s="646">
        <v>88186.554099999994</v>
      </c>
    </row>
    <row r="575" spans="1:4" x14ac:dyDescent="0.35">
      <c r="A575" s="645" t="s">
        <v>13348</v>
      </c>
      <c r="B575" s="619" t="s">
        <v>13349</v>
      </c>
      <c r="C575" s="645" t="s">
        <v>795</v>
      </c>
      <c r="D575" s="646">
        <v>97313.854099999997</v>
      </c>
    </row>
    <row r="576" spans="1:4" x14ac:dyDescent="0.35">
      <c r="A576" s="645" t="s">
        <v>13350</v>
      </c>
      <c r="B576" s="619" t="s">
        <v>13351</v>
      </c>
      <c r="C576" s="645" t="s">
        <v>795</v>
      </c>
      <c r="D576" s="646">
        <v>115815.30469999999</v>
      </c>
    </row>
    <row r="577" spans="1:4" x14ac:dyDescent="0.35">
      <c r="A577" s="645" t="s">
        <v>13352</v>
      </c>
      <c r="B577" s="619" t="s">
        <v>13353</v>
      </c>
      <c r="C577" s="645" t="s">
        <v>795</v>
      </c>
      <c r="D577" s="646">
        <v>143775.60819999999</v>
      </c>
    </row>
    <row r="578" spans="1:4" x14ac:dyDescent="0.35">
      <c r="A578" s="645" t="s">
        <v>13354</v>
      </c>
      <c r="B578" s="619" t="s">
        <v>13355</v>
      </c>
      <c r="C578" s="645" t="s">
        <v>795</v>
      </c>
      <c r="D578" s="646">
        <v>18406.289499999999</v>
      </c>
    </row>
    <row r="579" spans="1:4" x14ac:dyDescent="0.35">
      <c r="A579" s="645" t="s">
        <v>13356</v>
      </c>
      <c r="B579" s="619" t="s">
        <v>13357</v>
      </c>
      <c r="C579" s="645" t="s">
        <v>795</v>
      </c>
      <c r="D579" s="646">
        <v>29714.637900000002</v>
      </c>
    </row>
    <row r="580" spans="1:4" x14ac:dyDescent="0.35">
      <c r="A580" s="645" t="s">
        <v>13358</v>
      </c>
      <c r="B580" s="619" t="s">
        <v>13359</v>
      </c>
      <c r="C580" s="645" t="s">
        <v>795</v>
      </c>
      <c r="D580" s="646">
        <v>35344.051700000004</v>
      </c>
    </row>
    <row r="581" spans="1:4" x14ac:dyDescent="0.35">
      <c r="A581" s="645" t="s">
        <v>13360</v>
      </c>
      <c r="B581" s="619" t="s">
        <v>13361</v>
      </c>
      <c r="C581" s="645" t="s">
        <v>795</v>
      </c>
      <c r="D581" s="646">
        <v>51723.695099999997</v>
      </c>
    </row>
    <row r="582" spans="1:4" x14ac:dyDescent="0.35">
      <c r="A582" s="645" t="s">
        <v>13362</v>
      </c>
      <c r="B582" s="619" t="s">
        <v>13363</v>
      </c>
      <c r="C582" s="645" t="s">
        <v>795</v>
      </c>
      <c r="D582" s="646">
        <v>57093.554100000001</v>
      </c>
    </row>
    <row r="583" spans="1:4" x14ac:dyDescent="0.35">
      <c r="A583" s="645" t="s">
        <v>13364</v>
      </c>
      <c r="B583" s="619" t="s">
        <v>13365</v>
      </c>
      <c r="C583" s="645" t="s">
        <v>795</v>
      </c>
      <c r="D583" s="646">
        <v>68072.504700000005</v>
      </c>
    </row>
    <row r="584" spans="1:4" x14ac:dyDescent="0.35">
      <c r="A584" s="645" t="s">
        <v>13366</v>
      </c>
      <c r="B584" s="619" t="s">
        <v>13367</v>
      </c>
      <c r="C584" s="645" t="s">
        <v>795</v>
      </c>
      <c r="D584" s="646">
        <v>84598.608200000002</v>
      </c>
    </row>
    <row r="585" spans="1:4" x14ac:dyDescent="0.35">
      <c r="A585" s="645" t="s">
        <v>13368</v>
      </c>
      <c r="B585" s="619" t="s">
        <v>13369</v>
      </c>
      <c r="C585" s="645" t="s">
        <v>795</v>
      </c>
      <c r="D585" s="646">
        <v>6.8460000000000001</v>
      </c>
    </row>
    <row r="586" spans="1:4" x14ac:dyDescent="0.35">
      <c r="A586" s="645" t="s">
        <v>13370</v>
      </c>
      <c r="B586" s="619" t="s">
        <v>13371</v>
      </c>
      <c r="C586" s="645" t="s">
        <v>795</v>
      </c>
      <c r="D586" s="646">
        <v>4806.9025000000001</v>
      </c>
    </row>
    <row r="587" spans="1:4" x14ac:dyDescent="0.35">
      <c r="A587" s="645" t="s">
        <v>13372</v>
      </c>
      <c r="B587" s="619" t="s">
        <v>13373</v>
      </c>
      <c r="C587" s="645" t="s">
        <v>752</v>
      </c>
      <c r="D587" s="646">
        <v>9.4614999999999991</v>
      </c>
    </row>
    <row r="588" spans="1:4" x14ac:dyDescent="0.35">
      <c r="A588" s="645" t="s">
        <v>13374</v>
      </c>
      <c r="B588" s="619" t="s">
        <v>13375</v>
      </c>
      <c r="C588" s="645" t="s">
        <v>138</v>
      </c>
      <c r="D588" s="646">
        <v>23.5</v>
      </c>
    </row>
    <row r="589" spans="1:4" x14ac:dyDescent="0.35">
      <c r="A589" s="645" t="s">
        <v>13376</v>
      </c>
      <c r="B589" s="619" t="s">
        <v>13377</v>
      </c>
      <c r="C589" s="645" t="s">
        <v>752</v>
      </c>
      <c r="D589" s="646">
        <v>137.9896</v>
      </c>
    </row>
    <row r="590" spans="1:4" x14ac:dyDescent="0.35">
      <c r="A590" s="645" t="s">
        <v>13378</v>
      </c>
      <c r="B590" s="619" t="s">
        <v>13379</v>
      </c>
      <c r="C590" s="645" t="s">
        <v>790</v>
      </c>
      <c r="D590" s="646">
        <v>3.2984</v>
      </c>
    </row>
    <row r="591" spans="1:4" x14ac:dyDescent="0.35">
      <c r="A591" s="645" t="s">
        <v>13380</v>
      </c>
      <c r="B591" s="619" t="s">
        <v>13381</v>
      </c>
      <c r="C591" s="645" t="s">
        <v>137</v>
      </c>
      <c r="D591" s="646">
        <v>46.491900000000001</v>
      </c>
    </row>
    <row r="592" spans="1:4" x14ac:dyDescent="0.35">
      <c r="A592" s="645" t="s">
        <v>13382</v>
      </c>
      <c r="B592" s="619" t="s">
        <v>13383</v>
      </c>
      <c r="C592" s="645" t="s">
        <v>790</v>
      </c>
      <c r="D592" s="646">
        <v>38.304000000000002</v>
      </c>
    </row>
    <row r="593" spans="1:4" x14ac:dyDescent="0.35">
      <c r="A593" s="645" t="s">
        <v>13384</v>
      </c>
      <c r="B593" s="619" t="s">
        <v>13385</v>
      </c>
      <c r="C593" s="645" t="s">
        <v>790</v>
      </c>
      <c r="D593" s="646">
        <v>25</v>
      </c>
    </row>
    <row r="594" spans="1:4" x14ac:dyDescent="0.35">
      <c r="A594" s="645" t="s">
        <v>13386</v>
      </c>
      <c r="B594" s="619" t="s">
        <v>13387</v>
      </c>
      <c r="C594" s="645" t="s">
        <v>795</v>
      </c>
      <c r="D594" s="646">
        <v>501.78809999999999</v>
      </c>
    </row>
    <row r="595" spans="1:4" x14ac:dyDescent="0.35">
      <c r="A595" s="645" t="s">
        <v>13388</v>
      </c>
      <c r="B595" s="619" t="s">
        <v>13389</v>
      </c>
      <c r="C595" s="645" t="s">
        <v>795</v>
      </c>
      <c r="D595" s="646">
        <v>3.8279999999999998</v>
      </c>
    </row>
    <row r="596" spans="1:4" x14ac:dyDescent="0.35">
      <c r="A596" s="645" t="s">
        <v>13390</v>
      </c>
      <c r="B596" s="619" t="s">
        <v>13391</v>
      </c>
      <c r="C596" s="645" t="s">
        <v>795</v>
      </c>
      <c r="D596" s="646">
        <v>15.429500000000001</v>
      </c>
    </row>
    <row r="597" spans="1:4" x14ac:dyDescent="0.35">
      <c r="A597" s="645" t="s">
        <v>13392</v>
      </c>
      <c r="B597" s="619" t="s">
        <v>13393</v>
      </c>
      <c r="C597" s="645" t="s">
        <v>795</v>
      </c>
      <c r="D597" s="646">
        <v>903.89909999999998</v>
      </c>
    </row>
    <row r="598" spans="1:4" x14ac:dyDescent="0.35">
      <c r="A598" s="645" t="s">
        <v>13394</v>
      </c>
      <c r="B598" s="619" t="s">
        <v>13395</v>
      </c>
      <c r="C598" s="645" t="s">
        <v>795</v>
      </c>
      <c r="D598" s="646">
        <v>168.3246</v>
      </c>
    </row>
    <row r="599" spans="1:4" x14ac:dyDescent="0.35">
      <c r="A599" s="645" t="s">
        <v>13396</v>
      </c>
      <c r="B599" s="619" t="s">
        <v>13397</v>
      </c>
      <c r="C599" s="645" t="s">
        <v>752</v>
      </c>
      <c r="D599" s="646">
        <v>118.913</v>
      </c>
    </row>
    <row r="600" spans="1:4" x14ac:dyDescent="0.35">
      <c r="A600" s="645" t="s">
        <v>13398</v>
      </c>
      <c r="B600" s="619" t="s">
        <v>13399</v>
      </c>
      <c r="C600" s="645" t="s">
        <v>795</v>
      </c>
      <c r="D600" s="646">
        <v>2470.7966000000001</v>
      </c>
    </row>
    <row r="601" spans="1:4" x14ac:dyDescent="0.35">
      <c r="A601" s="645" t="s">
        <v>13400</v>
      </c>
      <c r="B601" s="619" t="s">
        <v>13401</v>
      </c>
      <c r="C601" s="645" t="s">
        <v>795</v>
      </c>
      <c r="D601" s="646">
        <v>15.7896</v>
      </c>
    </row>
    <row r="602" spans="1:4" x14ac:dyDescent="0.35">
      <c r="A602" s="645" t="s">
        <v>13402</v>
      </c>
      <c r="B602" s="619" t="s">
        <v>13403</v>
      </c>
      <c r="C602" s="645" t="s">
        <v>795</v>
      </c>
      <c r="D602" s="646">
        <v>10283.9005</v>
      </c>
    </row>
    <row r="603" spans="1:4" x14ac:dyDescent="0.35">
      <c r="A603" s="645" t="s">
        <v>13404</v>
      </c>
      <c r="B603" s="619" t="s">
        <v>13405</v>
      </c>
      <c r="C603" s="645" t="s">
        <v>790</v>
      </c>
      <c r="D603" s="646">
        <v>698.94619999999998</v>
      </c>
    </row>
    <row r="604" spans="1:4" x14ac:dyDescent="0.35">
      <c r="A604" s="645" t="s">
        <v>13406</v>
      </c>
      <c r="B604" s="619" t="s">
        <v>13407</v>
      </c>
      <c r="C604" s="645" t="s">
        <v>795</v>
      </c>
      <c r="D604" s="646">
        <v>2.3534999999999999</v>
      </c>
    </row>
    <row r="605" spans="1:4" x14ac:dyDescent="0.35">
      <c r="A605" s="645" t="s">
        <v>13408</v>
      </c>
      <c r="B605" s="619" t="s">
        <v>13409</v>
      </c>
      <c r="C605" s="645" t="s">
        <v>795</v>
      </c>
      <c r="D605" s="646">
        <v>4.0430000000000001</v>
      </c>
    </row>
    <row r="606" spans="1:4" x14ac:dyDescent="0.35">
      <c r="A606" s="645" t="s">
        <v>13410</v>
      </c>
      <c r="B606" s="619" t="s">
        <v>13411</v>
      </c>
      <c r="C606" s="645" t="s">
        <v>790</v>
      </c>
      <c r="D606" s="646">
        <v>6.9626999999999999</v>
      </c>
    </row>
    <row r="607" spans="1:4" x14ac:dyDescent="0.35">
      <c r="A607" s="645" t="s">
        <v>13412</v>
      </c>
      <c r="B607" s="619" t="s">
        <v>13413</v>
      </c>
      <c r="C607" s="645" t="s">
        <v>790</v>
      </c>
      <c r="D607" s="646">
        <v>4.3910999999999998</v>
      </c>
    </row>
    <row r="608" spans="1:4" x14ac:dyDescent="0.35">
      <c r="A608" s="645" t="s">
        <v>13414</v>
      </c>
      <c r="B608" s="619" t="s">
        <v>13415</v>
      </c>
      <c r="C608" s="645" t="s">
        <v>790</v>
      </c>
      <c r="D608" s="646">
        <v>37.748800000000003</v>
      </c>
    </row>
    <row r="609" spans="1:4" x14ac:dyDescent="0.35">
      <c r="A609" s="645" t="s">
        <v>13416</v>
      </c>
      <c r="B609" s="619" t="s">
        <v>13417</v>
      </c>
      <c r="C609" s="645" t="s">
        <v>795</v>
      </c>
      <c r="D609" s="646">
        <v>442.73250000000002</v>
      </c>
    </row>
    <row r="610" spans="1:4" x14ac:dyDescent="0.35">
      <c r="A610" s="645" t="s">
        <v>13418</v>
      </c>
      <c r="B610" s="619" t="s">
        <v>13419</v>
      </c>
      <c r="C610" s="645" t="s">
        <v>752</v>
      </c>
      <c r="D610" s="646">
        <v>36.390999999999998</v>
      </c>
    </row>
    <row r="611" spans="1:4" ht="25" x14ac:dyDescent="0.35">
      <c r="A611" s="645" t="s">
        <v>13420</v>
      </c>
      <c r="B611" s="619" t="s">
        <v>13421</v>
      </c>
      <c r="C611" s="645" t="s">
        <v>137</v>
      </c>
      <c r="D611" s="646">
        <v>189.80940000000001</v>
      </c>
    </row>
    <row r="612" spans="1:4" x14ac:dyDescent="0.35">
      <c r="A612" s="645" t="s">
        <v>13422</v>
      </c>
      <c r="B612" s="619" t="s">
        <v>13423</v>
      </c>
      <c r="C612" s="645" t="s">
        <v>790</v>
      </c>
      <c r="D612" s="646">
        <v>5.7264999999999997</v>
      </c>
    </row>
    <row r="613" spans="1:4" x14ac:dyDescent="0.35">
      <c r="A613" s="645" t="s">
        <v>13424</v>
      </c>
      <c r="B613" s="619" t="s">
        <v>13425</v>
      </c>
      <c r="C613" s="645" t="s">
        <v>790</v>
      </c>
      <c r="D613" s="646">
        <v>8.4529999999999994</v>
      </c>
    </row>
    <row r="614" spans="1:4" x14ac:dyDescent="0.35">
      <c r="A614" s="645" t="s">
        <v>13426</v>
      </c>
      <c r="B614" s="619" t="s">
        <v>13427</v>
      </c>
      <c r="C614" s="645" t="s">
        <v>790</v>
      </c>
      <c r="D614" s="646">
        <v>12.914099999999999</v>
      </c>
    </row>
    <row r="615" spans="1:4" x14ac:dyDescent="0.35">
      <c r="A615" s="645" t="s">
        <v>13428</v>
      </c>
      <c r="B615" s="619" t="s">
        <v>13429</v>
      </c>
      <c r="C615" s="645" t="s">
        <v>790</v>
      </c>
      <c r="D615" s="646">
        <v>22.559100000000001</v>
      </c>
    </row>
    <row r="616" spans="1:4" x14ac:dyDescent="0.35">
      <c r="A616" s="645" t="s">
        <v>13430</v>
      </c>
      <c r="B616" s="619" t="s">
        <v>13431</v>
      </c>
      <c r="C616" s="645" t="s">
        <v>790</v>
      </c>
      <c r="D616" s="646">
        <v>29.035499999999999</v>
      </c>
    </row>
    <row r="617" spans="1:4" x14ac:dyDescent="0.35">
      <c r="A617" s="645" t="s">
        <v>13432</v>
      </c>
      <c r="B617" s="619" t="s">
        <v>13433</v>
      </c>
      <c r="C617" s="645" t="s">
        <v>790</v>
      </c>
      <c r="D617" s="646">
        <v>80.671400000000006</v>
      </c>
    </row>
    <row r="618" spans="1:4" x14ac:dyDescent="0.35">
      <c r="A618" s="645" t="s">
        <v>13434</v>
      </c>
      <c r="B618" s="619" t="s">
        <v>13435</v>
      </c>
      <c r="C618" s="645" t="s">
        <v>790</v>
      </c>
      <c r="D618" s="646">
        <v>28.497299999999999</v>
      </c>
    </row>
    <row r="619" spans="1:4" x14ac:dyDescent="0.35">
      <c r="A619" s="645" t="s">
        <v>13436</v>
      </c>
      <c r="B619" s="619" t="s">
        <v>13437</v>
      </c>
      <c r="C619" s="645" t="s">
        <v>790</v>
      </c>
      <c r="D619" s="646">
        <v>2.1286</v>
      </c>
    </row>
    <row r="620" spans="1:4" ht="25" x14ac:dyDescent="0.35">
      <c r="A620" s="645" t="s">
        <v>13438</v>
      </c>
      <c r="B620" s="619" t="s">
        <v>13439</v>
      </c>
      <c r="C620" s="645" t="s">
        <v>790</v>
      </c>
      <c r="D620" s="646">
        <v>12.0036</v>
      </c>
    </row>
    <row r="621" spans="1:4" x14ac:dyDescent="0.35">
      <c r="A621" s="645" t="s">
        <v>13440</v>
      </c>
      <c r="B621" s="619" t="s">
        <v>13441</v>
      </c>
      <c r="C621" s="645" t="s">
        <v>795</v>
      </c>
      <c r="D621" s="646">
        <v>1.1966000000000001</v>
      </c>
    </row>
    <row r="622" spans="1:4" x14ac:dyDescent="0.35">
      <c r="A622" s="645" t="s">
        <v>13442</v>
      </c>
      <c r="B622" s="619" t="s">
        <v>13443</v>
      </c>
      <c r="C622" s="645" t="s">
        <v>795</v>
      </c>
      <c r="D622" s="646">
        <v>1.1966000000000001</v>
      </c>
    </row>
    <row r="623" spans="1:4" x14ac:dyDescent="0.35">
      <c r="A623" s="645" t="s">
        <v>13444</v>
      </c>
      <c r="B623" s="619" t="s">
        <v>13445</v>
      </c>
      <c r="C623" s="645" t="s">
        <v>795</v>
      </c>
      <c r="D623" s="646">
        <v>1.1966000000000001</v>
      </c>
    </row>
    <row r="624" spans="1:4" x14ac:dyDescent="0.35">
      <c r="A624" s="645" t="s">
        <v>13446</v>
      </c>
      <c r="B624" s="619" t="s">
        <v>13447</v>
      </c>
      <c r="C624" s="645" t="s">
        <v>795</v>
      </c>
      <c r="D624" s="646">
        <v>1.1966000000000001</v>
      </c>
    </row>
    <row r="625" spans="1:4" ht="25" x14ac:dyDescent="0.35">
      <c r="A625" s="645" t="s">
        <v>13448</v>
      </c>
      <c r="B625" s="619" t="s">
        <v>13449</v>
      </c>
      <c r="C625" s="645" t="s">
        <v>795</v>
      </c>
      <c r="D625" s="646">
        <v>3.7094999999999998</v>
      </c>
    </row>
    <row r="626" spans="1:4" ht="25" x14ac:dyDescent="0.35">
      <c r="A626" s="645" t="s">
        <v>13450</v>
      </c>
      <c r="B626" s="619" t="s">
        <v>13451</v>
      </c>
      <c r="C626" s="645" t="s">
        <v>795</v>
      </c>
      <c r="D626" s="646">
        <v>3.7027000000000001</v>
      </c>
    </row>
    <row r="627" spans="1:4" ht="25" x14ac:dyDescent="0.35">
      <c r="A627" s="645" t="s">
        <v>13452</v>
      </c>
      <c r="B627" s="619" t="s">
        <v>13453</v>
      </c>
      <c r="C627" s="645" t="s">
        <v>795</v>
      </c>
      <c r="D627" s="646">
        <v>4.1680000000000001</v>
      </c>
    </row>
    <row r="628" spans="1:4" x14ac:dyDescent="0.35">
      <c r="A628" s="645" t="s">
        <v>13454</v>
      </c>
      <c r="B628" s="619" t="s">
        <v>13455</v>
      </c>
      <c r="C628" s="645" t="s">
        <v>478</v>
      </c>
      <c r="D628" s="646">
        <v>6.3287000000000004</v>
      </c>
    </row>
    <row r="629" spans="1:4" ht="25" x14ac:dyDescent="0.35">
      <c r="A629" s="645" t="s">
        <v>13456</v>
      </c>
      <c r="B629" s="619" t="s">
        <v>13457</v>
      </c>
      <c r="C629" s="645" t="s">
        <v>795</v>
      </c>
      <c r="D629" s="646">
        <v>4.1917999999999997</v>
      </c>
    </row>
    <row r="630" spans="1:4" x14ac:dyDescent="0.35">
      <c r="A630" s="645" t="s">
        <v>13458</v>
      </c>
      <c r="B630" s="619" t="s">
        <v>13459</v>
      </c>
      <c r="C630" s="645" t="s">
        <v>798</v>
      </c>
      <c r="D630" s="646" t="s">
        <v>117</v>
      </c>
    </row>
    <row r="631" spans="1:4" x14ac:dyDescent="0.35">
      <c r="A631" s="645" t="s">
        <v>13460</v>
      </c>
      <c r="B631" s="619" t="s">
        <v>13461</v>
      </c>
      <c r="C631" s="645" t="s">
        <v>798</v>
      </c>
      <c r="D631" s="646" t="s">
        <v>117</v>
      </c>
    </row>
    <row r="632" spans="1:4" x14ac:dyDescent="0.35">
      <c r="A632" s="645" t="s">
        <v>13462</v>
      </c>
      <c r="B632" s="619" t="s">
        <v>13463</v>
      </c>
      <c r="C632" s="645" t="s">
        <v>798</v>
      </c>
      <c r="D632" s="646" t="s">
        <v>117</v>
      </c>
    </row>
    <row r="633" spans="1:4" x14ac:dyDescent="0.35">
      <c r="A633" s="645" t="s">
        <v>13464</v>
      </c>
      <c r="B633" s="619" t="s">
        <v>13465</v>
      </c>
      <c r="C633" s="645" t="s">
        <v>798</v>
      </c>
      <c r="D633" s="646" t="s">
        <v>117</v>
      </c>
    </row>
    <row r="634" spans="1:4" x14ac:dyDescent="0.35">
      <c r="A634" s="645" t="s">
        <v>13466</v>
      </c>
      <c r="B634" s="619" t="s">
        <v>13467</v>
      </c>
      <c r="C634" s="645" t="s">
        <v>798</v>
      </c>
      <c r="D634" s="646" t="s">
        <v>117</v>
      </c>
    </row>
    <row r="635" spans="1:4" ht="25" x14ac:dyDescent="0.35">
      <c r="A635" s="645" t="s">
        <v>13468</v>
      </c>
      <c r="B635" s="619" t="s">
        <v>13469</v>
      </c>
      <c r="C635" s="645" t="s">
        <v>795</v>
      </c>
      <c r="D635" s="646">
        <v>4.202</v>
      </c>
    </row>
    <row r="636" spans="1:4" x14ac:dyDescent="0.35">
      <c r="A636" s="645" t="s">
        <v>13470</v>
      </c>
      <c r="B636" s="619" t="s">
        <v>13471</v>
      </c>
      <c r="C636" s="645" t="s">
        <v>798</v>
      </c>
      <c r="D636" s="646" t="s">
        <v>117</v>
      </c>
    </row>
    <row r="637" spans="1:4" x14ac:dyDescent="0.35">
      <c r="A637" s="645" t="s">
        <v>13472</v>
      </c>
      <c r="B637" s="619" t="s">
        <v>13473</v>
      </c>
      <c r="C637" s="645" t="s">
        <v>798</v>
      </c>
      <c r="D637" s="646" t="s">
        <v>117</v>
      </c>
    </row>
    <row r="638" spans="1:4" x14ac:dyDescent="0.35">
      <c r="A638" s="645" t="s">
        <v>13474</v>
      </c>
      <c r="B638" s="619" t="s">
        <v>13475</v>
      </c>
      <c r="C638" s="645" t="s">
        <v>798</v>
      </c>
      <c r="D638" s="646" t="s">
        <v>117</v>
      </c>
    </row>
    <row r="639" spans="1:4" x14ac:dyDescent="0.35">
      <c r="A639" s="645" t="s">
        <v>13476</v>
      </c>
      <c r="B639" s="619" t="s">
        <v>13477</v>
      </c>
      <c r="C639" s="645" t="s">
        <v>798</v>
      </c>
      <c r="D639" s="646">
        <v>7641.8805000000002</v>
      </c>
    </row>
    <row r="640" spans="1:4" x14ac:dyDescent="0.35">
      <c r="A640" s="645" t="s">
        <v>13478</v>
      </c>
      <c r="B640" s="619" t="s">
        <v>13479</v>
      </c>
      <c r="C640" s="645" t="s">
        <v>752</v>
      </c>
      <c r="D640" s="646">
        <v>0.97989999999999999</v>
      </c>
    </row>
    <row r="641" spans="1:4" x14ac:dyDescent="0.35">
      <c r="A641" s="645" t="s">
        <v>13480</v>
      </c>
      <c r="B641" s="619" t="s">
        <v>13481</v>
      </c>
      <c r="C641" s="645" t="s">
        <v>798</v>
      </c>
      <c r="D641" s="646" t="s">
        <v>117</v>
      </c>
    </row>
    <row r="642" spans="1:4" x14ac:dyDescent="0.35">
      <c r="A642" s="645" t="s">
        <v>13482</v>
      </c>
      <c r="B642" s="619" t="s">
        <v>13483</v>
      </c>
      <c r="C642" s="645" t="s">
        <v>798</v>
      </c>
      <c r="D642" s="646" t="s">
        <v>117</v>
      </c>
    </row>
    <row r="643" spans="1:4" x14ac:dyDescent="0.35">
      <c r="A643" s="645" t="s">
        <v>13484</v>
      </c>
      <c r="B643" s="619" t="s">
        <v>13485</v>
      </c>
      <c r="C643" s="645" t="s">
        <v>798</v>
      </c>
      <c r="D643" s="646" t="s">
        <v>117</v>
      </c>
    </row>
    <row r="644" spans="1:4" ht="25" x14ac:dyDescent="0.35">
      <c r="A644" s="645" t="s">
        <v>13486</v>
      </c>
      <c r="B644" s="619" t="s">
        <v>13487</v>
      </c>
      <c r="C644" s="645" t="s">
        <v>795</v>
      </c>
      <c r="D644" s="646">
        <v>5.2202000000000002</v>
      </c>
    </row>
    <row r="645" spans="1:4" ht="25" x14ac:dyDescent="0.35">
      <c r="A645" s="645" t="s">
        <v>13488</v>
      </c>
      <c r="B645" s="619" t="s">
        <v>13489</v>
      </c>
      <c r="C645" s="645" t="s">
        <v>795</v>
      </c>
      <c r="D645" s="646">
        <v>9.1671999999999993</v>
      </c>
    </row>
    <row r="646" spans="1:4" ht="25" x14ac:dyDescent="0.35">
      <c r="A646" s="645" t="s">
        <v>13490</v>
      </c>
      <c r="B646" s="619" t="s">
        <v>13491</v>
      </c>
      <c r="C646" s="645" t="s">
        <v>795</v>
      </c>
      <c r="D646" s="646">
        <v>10.1836</v>
      </c>
    </row>
    <row r="647" spans="1:4" ht="25" x14ac:dyDescent="0.35">
      <c r="A647" s="645" t="s">
        <v>13492</v>
      </c>
      <c r="B647" s="619" t="s">
        <v>13493</v>
      </c>
      <c r="C647" s="645" t="s">
        <v>795</v>
      </c>
      <c r="D647" s="646">
        <v>10.1972</v>
      </c>
    </row>
    <row r="648" spans="1:4" x14ac:dyDescent="0.35">
      <c r="A648" s="645" t="s">
        <v>13494</v>
      </c>
      <c r="B648" s="619" t="s">
        <v>13495</v>
      </c>
      <c r="C648" s="645" t="s">
        <v>752</v>
      </c>
      <c r="D648" s="646">
        <v>10.285399999999999</v>
      </c>
    </row>
    <row r="649" spans="1:4" x14ac:dyDescent="0.35">
      <c r="A649" s="645" t="s">
        <v>13496</v>
      </c>
      <c r="B649" s="619" t="s">
        <v>13497</v>
      </c>
      <c r="C649" s="645" t="s">
        <v>795</v>
      </c>
      <c r="D649" s="646">
        <v>3220.8386999999998</v>
      </c>
    </row>
    <row r="650" spans="1:4" x14ac:dyDescent="0.35">
      <c r="A650" s="645" t="s">
        <v>13498</v>
      </c>
      <c r="B650" s="619" t="s">
        <v>13499</v>
      </c>
      <c r="C650" s="645" t="s">
        <v>795</v>
      </c>
      <c r="D650" s="646">
        <v>3858.4290000000001</v>
      </c>
    </row>
    <row r="651" spans="1:4" x14ac:dyDescent="0.35">
      <c r="A651" s="645" t="s">
        <v>13500</v>
      </c>
      <c r="B651" s="619" t="s">
        <v>13501</v>
      </c>
      <c r="C651" s="645" t="s">
        <v>795</v>
      </c>
      <c r="D651" s="646">
        <v>1367.7362000000001</v>
      </c>
    </row>
    <row r="652" spans="1:4" x14ac:dyDescent="0.35">
      <c r="A652" s="645" t="s">
        <v>13502</v>
      </c>
      <c r="B652" s="619" t="s">
        <v>13503</v>
      </c>
      <c r="C652" s="645" t="s">
        <v>795</v>
      </c>
      <c r="D652" s="646">
        <v>1922.7215000000001</v>
      </c>
    </row>
    <row r="653" spans="1:4" x14ac:dyDescent="0.35">
      <c r="A653" s="645" t="s">
        <v>13504</v>
      </c>
      <c r="B653" s="619" t="s">
        <v>13505</v>
      </c>
      <c r="C653" s="645" t="s">
        <v>795</v>
      </c>
      <c r="D653" s="646">
        <v>38.084299999999999</v>
      </c>
    </row>
    <row r="654" spans="1:4" ht="25" x14ac:dyDescent="0.35">
      <c r="A654" s="645" t="s">
        <v>13506</v>
      </c>
      <c r="B654" s="619" t="s">
        <v>13507</v>
      </c>
      <c r="C654" s="645" t="s">
        <v>795</v>
      </c>
      <c r="D654" s="646">
        <v>6885.3074999999999</v>
      </c>
    </row>
    <row r="655" spans="1:4" x14ac:dyDescent="0.35">
      <c r="A655" s="645" t="s">
        <v>13508</v>
      </c>
      <c r="B655" s="619" t="s">
        <v>13509</v>
      </c>
      <c r="C655" s="645" t="s">
        <v>795</v>
      </c>
      <c r="D655" s="646">
        <v>40.220700000000001</v>
      </c>
    </row>
    <row r="656" spans="1:4" x14ac:dyDescent="0.35">
      <c r="A656" s="645" t="s">
        <v>13510</v>
      </c>
      <c r="B656" s="619" t="s">
        <v>13511</v>
      </c>
      <c r="C656" s="645" t="s">
        <v>795</v>
      </c>
      <c r="D656" s="646">
        <v>393.06580000000002</v>
      </c>
    </row>
    <row r="657" spans="1:4" x14ac:dyDescent="0.35">
      <c r="A657" s="645" t="s">
        <v>13512</v>
      </c>
      <c r="B657" s="619" t="s">
        <v>13513</v>
      </c>
      <c r="C657" s="645" t="s">
        <v>795</v>
      </c>
      <c r="D657" s="646">
        <v>393.06580000000002</v>
      </c>
    </row>
    <row r="658" spans="1:4" x14ac:dyDescent="0.35">
      <c r="A658" s="645" t="s">
        <v>13514</v>
      </c>
      <c r="B658" s="619" t="s">
        <v>13515</v>
      </c>
      <c r="C658" s="645" t="s">
        <v>795</v>
      </c>
      <c r="D658" s="646">
        <v>88.235200000000006</v>
      </c>
    </row>
    <row r="659" spans="1:4" x14ac:dyDescent="0.35">
      <c r="A659" s="645" t="s">
        <v>13516</v>
      </c>
      <c r="B659" s="619" t="s">
        <v>13517</v>
      </c>
      <c r="C659" s="645" t="s">
        <v>795</v>
      </c>
      <c r="D659" s="646">
        <v>99.17</v>
      </c>
    </row>
    <row r="660" spans="1:4" x14ac:dyDescent="0.35">
      <c r="A660" s="645" t="s">
        <v>13518</v>
      </c>
      <c r="B660" s="619" t="s">
        <v>13519</v>
      </c>
      <c r="C660" s="645" t="s">
        <v>795</v>
      </c>
      <c r="D660" s="646">
        <v>139.9383</v>
      </c>
    </row>
    <row r="661" spans="1:4" x14ac:dyDescent="0.35">
      <c r="A661" s="645" t="s">
        <v>13520</v>
      </c>
      <c r="B661" s="619" t="s">
        <v>13521</v>
      </c>
      <c r="C661" s="645" t="s">
        <v>795</v>
      </c>
      <c r="D661" s="646">
        <v>104.1855</v>
      </c>
    </row>
    <row r="662" spans="1:4" x14ac:dyDescent="0.35">
      <c r="A662" s="645" t="s">
        <v>13522</v>
      </c>
      <c r="B662" s="619" t="s">
        <v>13523</v>
      </c>
      <c r="C662" s="645" t="s">
        <v>795</v>
      </c>
      <c r="D662" s="646">
        <v>150.45500000000001</v>
      </c>
    </row>
    <row r="663" spans="1:4" x14ac:dyDescent="0.35">
      <c r="A663" s="645" t="s">
        <v>13524</v>
      </c>
      <c r="B663" s="619" t="s">
        <v>13525</v>
      </c>
      <c r="C663" s="645" t="s">
        <v>795</v>
      </c>
      <c r="D663" s="646">
        <v>211.82140000000001</v>
      </c>
    </row>
    <row r="664" spans="1:4" x14ac:dyDescent="0.35">
      <c r="A664" s="645" t="s">
        <v>13526</v>
      </c>
      <c r="B664" s="619" t="s">
        <v>13527</v>
      </c>
      <c r="C664" s="645" t="s">
        <v>795</v>
      </c>
      <c r="D664" s="646">
        <v>218.54060000000001</v>
      </c>
    </row>
    <row r="665" spans="1:4" x14ac:dyDescent="0.35">
      <c r="A665" s="645" t="s">
        <v>13528</v>
      </c>
      <c r="B665" s="619" t="s">
        <v>13529</v>
      </c>
      <c r="C665" s="645" t="s">
        <v>795</v>
      </c>
      <c r="D665" s="646">
        <v>257.52690000000001</v>
      </c>
    </row>
    <row r="666" spans="1:4" x14ac:dyDescent="0.35">
      <c r="A666" s="645" t="s">
        <v>13530</v>
      </c>
      <c r="B666" s="619" t="s">
        <v>13531</v>
      </c>
      <c r="C666" s="645" t="s">
        <v>795</v>
      </c>
      <c r="D666" s="646">
        <v>286.35480000000001</v>
      </c>
    </row>
    <row r="667" spans="1:4" x14ac:dyDescent="0.35">
      <c r="A667" s="645" t="s">
        <v>13532</v>
      </c>
      <c r="B667" s="619" t="s">
        <v>13533</v>
      </c>
      <c r="C667" s="645" t="s">
        <v>795</v>
      </c>
      <c r="D667" s="646">
        <v>383.27449999999999</v>
      </c>
    </row>
    <row r="668" spans="1:4" ht="25" x14ac:dyDescent="0.35">
      <c r="A668" s="645" t="s">
        <v>13534</v>
      </c>
      <c r="B668" s="619" t="s">
        <v>13535</v>
      </c>
      <c r="C668" s="645" t="s">
        <v>795</v>
      </c>
      <c r="D668" s="646">
        <v>128.9442</v>
      </c>
    </row>
    <row r="669" spans="1:4" ht="25" x14ac:dyDescent="0.35">
      <c r="A669" s="645" t="s">
        <v>13536</v>
      </c>
      <c r="B669" s="619" t="s">
        <v>13537</v>
      </c>
      <c r="C669" s="645" t="s">
        <v>795</v>
      </c>
      <c r="D669" s="646">
        <v>201.47329999999999</v>
      </c>
    </row>
    <row r="670" spans="1:4" ht="25" x14ac:dyDescent="0.35">
      <c r="A670" s="645" t="s">
        <v>13538</v>
      </c>
      <c r="B670" s="619" t="s">
        <v>13539</v>
      </c>
      <c r="C670" s="645" t="s">
        <v>795</v>
      </c>
      <c r="D670" s="646">
        <v>277.13569999999999</v>
      </c>
    </row>
    <row r="671" spans="1:4" ht="25" x14ac:dyDescent="0.35">
      <c r="A671" s="645" t="s">
        <v>13540</v>
      </c>
      <c r="B671" s="619" t="s">
        <v>13541</v>
      </c>
      <c r="C671" s="645" t="s">
        <v>795</v>
      </c>
      <c r="D671" s="646">
        <v>180696.9026</v>
      </c>
    </row>
    <row r="672" spans="1:4" ht="25" x14ac:dyDescent="0.35">
      <c r="A672" s="645" t="s">
        <v>13542</v>
      </c>
      <c r="B672" s="619" t="s">
        <v>13543</v>
      </c>
      <c r="C672" s="645" t="s">
        <v>795</v>
      </c>
      <c r="D672" s="646">
        <v>190703.4823</v>
      </c>
    </row>
    <row r="673" spans="1:4" ht="25" x14ac:dyDescent="0.35">
      <c r="A673" s="645" t="s">
        <v>13544</v>
      </c>
      <c r="B673" s="619" t="s">
        <v>13545</v>
      </c>
      <c r="C673" s="645" t="s">
        <v>795</v>
      </c>
      <c r="D673" s="646">
        <v>231633.8628</v>
      </c>
    </row>
    <row r="674" spans="1:4" ht="25" x14ac:dyDescent="0.35">
      <c r="A674" s="645" t="s">
        <v>13546</v>
      </c>
      <c r="B674" s="619" t="s">
        <v>13547</v>
      </c>
      <c r="C674" s="645" t="s">
        <v>795</v>
      </c>
      <c r="D674" s="646">
        <v>245451.74239999999</v>
      </c>
    </row>
    <row r="675" spans="1:4" ht="25" x14ac:dyDescent="0.35">
      <c r="A675" s="645" t="s">
        <v>13548</v>
      </c>
      <c r="B675" s="619" t="s">
        <v>13549</v>
      </c>
      <c r="C675" s="645" t="s">
        <v>795</v>
      </c>
      <c r="D675" s="646">
        <v>264484.73560000001</v>
      </c>
    </row>
    <row r="676" spans="1:4" x14ac:dyDescent="0.35">
      <c r="A676" s="645" t="s">
        <v>13550</v>
      </c>
      <c r="B676" s="619" t="s">
        <v>26674</v>
      </c>
      <c r="C676" s="645" t="s">
        <v>795</v>
      </c>
      <c r="D676" s="646">
        <v>16.890499999999999</v>
      </c>
    </row>
    <row r="677" spans="1:4" ht="25" x14ac:dyDescent="0.35">
      <c r="A677" s="645" t="s">
        <v>13551</v>
      </c>
      <c r="B677" s="619" t="s">
        <v>13552</v>
      </c>
      <c r="C677" s="645" t="s">
        <v>795</v>
      </c>
      <c r="D677" s="646">
        <v>278025.23560000001</v>
      </c>
    </row>
    <row r="678" spans="1:4" ht="25" x14ac:dyDescent="0.35">
      <c r="A678" s="645" t="s">
        <v>13553</v>
      </c>
      <c r="B678" s="619" t="s">
        <v>13554</v>
      </c>
      <c r="C678" s="645" t="s">
        <v>795</v>
      </c>
      <c r="D678" s="646">
        <v>275730.03820000001</v>
      </c>
    </row>
    <row r="679" spans="1:4" ht="25" x14ac:dyDescent="0.35">
      <c r="A679" s="645" t="s">
        <v>13555</v>
      </c>
      <c r="B679" s="619" t="s">
        <v>13556</v>
      </c>
      <c r="C679" s="645" t="s">
        <v>795</v>
      </c>
      <c r="D679" s="646">
        <v>276620.60450000002</v>
      </c>
    </row>
    <row r="680" spans="1:4" ht="25" x14ac:dyDescent="0.35">
      <c r="A680" s="645" t="s">
        <v>13557</v>
      </c>
      <c r="B680" s="619" t="s">
        <v>13558</v>
      </c>
      <c r="C680" s="645" t="s">
        <v>795</v>
      </c>
      <c r="D680" s="646">
        <v>629.63810000000001</v>
      </c>
    </row>
    <row r="681" spans="1:4" ht="25" x14ac:dyDescent="0.35">
      <c r="A681" s="645" t="s">
        <v>13559</v>
      </c>
      <c r="B681" s="619" t="s">
        <v>13560</v>
      </c>
      <c r="C681" s="645" t="s">
        <v>795</v>
      </c>
      <c r="D681" s="646">
        <v>747.87670000000003</v>
      </c>
    </row>
    <row r="682" spans="1:4" ht="25" x14ac:dyDescent="0.35">
      <c r="A682" s="645" t="s">
        <v>13561</v>
      </c>
      <c r="B682" s="619" t="s">
        <v>13562</v>
      </c>
      <c r="C682" s="645" t="s">
        <v>795</v>
      </c>
      <c r="D682" s="646">
        <v>1445.1661999999999</v>
      </c>
    </row>
    <row r="683" spans="1:4" ht="25" x14ac:dyDescent="0.35">
      <c r="A683" s="645" t="s">
        <v>13563</v>
      </c>
      <c r="B683" s="619" t="s">
        <v>13564</v>
      </c>
      <c r="C683" s="645" t="s">
        <v>795</v>
      </c>
      <c r="D683" s="646">
        <v>2468.2404999999999</v>
      </c>
    </row>
    <row r="684" spans="1:4" x14ac:dyDescent="0.35">
      <c r="A684" s="645" t="s">
        <v>13565</v>
      </c>
      <c r="B684" s="619" t="s">
        <v>13566</v>
      </c>
      <c r="C684" s="645" t="s">
        <v>795</v>
      </c>
      <c r="D684" s="646">
        <v>476.8415</v>
      </c>
    </row>
    <row r="685" spans="1:4" x14ac:dyDescent="0.35">
      <c r="A685" s="645" t="s">
        <v>13567</v>
      </c>
      <c r="B685" s="619" t="s">
        <v>13568</v>
      </c>
      <c r="C685" s="645" t="s">
        <v>795</v>
      </c>
      <c r="D685" s="646">
        <v>548.20929999999998</v>
      </c>
    </row>
    <row r="686" spans="1:4" x14ac:dyDescent="0.35">
      <c r="A686" s="645" t="s">
        <v>13569</v>
      </c>
      <c r="B686" s="619" t="s">
        <v>13570</v>
      </c>
      <c r="C686" s="645" t="s">
        <v>795</v>
      </c>
      <c r="D686" s="646">
        <v>734.67510000000004</v>
      </c>
    </row>
    <row r="687" spans="1:4" x14ac:dyDescent="0.35">
      <c r="A687" s="645" t="s">
        <v>13571</v>
      </c>
      <c r="B687" s="619" t="s">
        <v>13572</v>
      </c>
      <c r="C687" s="645" t="s">
        <v>795</v>
      </c>
      <c r="D687" s="646">
        <v>788.68629999999996</v>
      </c>
    </row>
    <row r="688" spans="1:4" x14ac:dyDescent="0.35">
      <c r="A688" s="645" t="s">
        <v>13573</v>
      </c>
      <c r="B688" s="619" t="s">
        <v>13574</v>
      </c>
      <c r="C688" s="645" t="s">
        <v>795</v>
      </c>
      <c r="D688" s="646">
        <v>32.046100000000003</v>
      </c>
    </row>
    <row r="689" spans="1:4" ht="25" x14ac:dyDescent="0.35">
      <c r="A689" s="645" t="s">
        <v>13575</v>
      </c>
      <c r="B689" s="619" t="s">
        <v>13576</v>
      </c>
      <c r="C689" s="645" t="s">
        <v>795</v>
      </c>
      <c r="D689" s="646">
        <v>277392.77620000002</v>
      </c>
    </row>
    <row r="690" spans="1:4" x14ac:dyDescent="0.35">
      <c r="A690" s="645" t="s">
        <v>13577</v>
      </c>
      <c r="B690" s="619" t="s">
        <v>26675</v>
      </c>
      <c r="C690" s="645" t="s">
        <v>795</v>
      </c>
      <c r="D690" s="646">
        <v>49.784599999999998</v>
      </c>
    </row>
    <row r="691" spans="1:4" x14ac:dyDescent="0.35">
      <c r="A691" s="645" t="s">
        <v>13578</v>
      </c>
      <c r="B691" s="619" t="s">
        <v>13579</v>
      </c>
      <c r="C691" s="645" t="s">
        <v>790</v>
      </c>
      <c r="D691" s="646">
        <v>4.6913</v>
      </c>
    </row>
    <row r="692" spans="1:4" x14ac:dyDescent="0.35">
      <c r="A692" s="645" t="s">
        <v>13580</v>
      </c>
      <c r="B692" s="619" t="s">
        <v>26676</v>
      </c>
      <c r="C692" s="645" t="s">
        <v>795</v>
      </c>
      <c r="D692" s="646">
        <v>59.971299999999999</v>
      </c>
    </row>
    <row r="693" spans="1:4" x14ac:dyDescent="0.35">
      <c r="A693" s="645" t="s">
        <v>13581</v>
      </c>
      <c r="B693" s="619" t="s">
        <v>26677</v>
      </c>
      <c r="C693" s="645" t="s">
        <v>795</v>
      </c>
      <c r="D693" s="646">
        <v>61.981999999999999</v>
      </c>
    </row>
    <row r="694" spans="1:4" ht="25" x14ac:dyDescent="0.35">
      <c r="A694" s="645" t="s">
        <v>13582</v>
      </c>
      <c r="B694" s="619" t="s">
        <v>13583</v>
      </c>
      <c r="C694" s="645" t="s">
        <v>795</v>
      </c>
      <c r="D694" s="646">
        <v>278947.42619999999</v>
      </c>
    </row>
    <row r="695" spans="1:4" x14ac:dyDescent="0.35">
      <c r="A695" s="645" t="s">
        <v>13584</v>
      </c>
      <c r="B695" s="619" t="s">
        <v>13585</v>
      </c>
      <c r="C695" s="645" t="s">
        <v>790</v>
      </c>
      <c r="D695" s="646">
        <v>2.5404</v>
      </c>
    </row>
    <row r="696" spans="1:4" x14ac:dyDescent="0.35">
      <c r="A696" s="645" t="s">
        <v>13586</v>
      </c>
      <c r="B696" s="619" t="s">
        <v>13587</v>
      </c>
      <c r="C696" s="645" t="s">
        <v>795</v>
      </c>
      <c r="D696" s="646">
        <v>30.281700000000001</v>
      </c>
    </row>
    <row r="697" spans="1:4" x14ac:dyDescent="0.35">
      <c r="A697" s="645" t="s">
        <v>13588</v>
      </c>
      <c r="B697" s="619" t="s">
        <v>13589</v>
      </c>
      <c r="C697" s="645" t="s">
        <v>790</v>
      </c>
      <c r="D697" s="646">
        <v>3.4872999999999998</v>
      </c>
    </row>
    <row r="698" spans="1:4" x14ac:dyDescent="0.35">
      <c r="A698" s="645" t="s">
        <v>13590</v>
      </c>
      <c r="B698" s="619" t="s">
        <v>13591</v>
      </c>
      <c r="C698" s="645" t="s">
        <v>478</v>
      </c>
      <c r="D698" s="646">
        <v>33.513500000000001</v>
      </c>
    </row>
    <row r="699" spans="1:4" x14ac:dyDescent="0.35">
      <c r="A699" s="645" t="s">
        <v>13592</v>
      </c>
      <c r="B699" s="619" t="s">
        <v>13593</v>
      </c>
      <c r="C699" s="645" t="s">
        <v>795</v>
      </c>
      <c r="D699" s="646">
        <v>1278.9749999999999</v>
      </c>
    </row>
    <row r="700" spans="1:4" x14ac:dyDescent="0.35">
      <c r="A700" s="645" t="s">
        <v>13594</v>
      </c>
      <c r="B700" s="619" t="s">
        <v>26678</v>
      </c>
      <c r="C700" s="645" t="s">
        <v>795</v>
      </c>
      <c r="D700" s="646">
        <v>90.689300000000003</v>
      </c>
    </row>
    <row r="701" spans="1:4" x14ac:dyDescent="0.35">
      <c r="A701" s="645" t="s">
        <v>13595</v>
      </c>
      <c r="B701" s="619" t="s">
        <v>26679</v>
      </c>
      <c r="C701" s="645" t="s">
        <v>795</v>
      </c>
      <c r="D701" s="646">
        <v>155.20910000000001</v>
      </c>
    </row>
    <row r="702" spans="1:4" x14ac:dyDescent="0.35">
      <c r="A702" s="645" t="s">
        <v>13596</v>
      </c>
      <c r="B702" s="619" t="s">
        <v>26680</v>
      </c>
      <c r="C702" s="645" t="s">
        <v>795</v>
      </c>
      <c r="D702" s="646">
        <v>176.66839999999999</v>
      </c>
    </row>
    <row r="703" spans="1:4" x14ac:dyDescent="0.35">
      <c r="A703" s="645" t="s">
        <v>13597</v>
      </c>
      <c r="B703" s="619" t="s">
        <v>26681</v>
      </c>
      <c r="C703" s="645" t="s">
        <v>795</v>
      </c>
      <c r="D703" s="646">
        <v>194.80109999999999</v>
      </c>
    </row>
    <row r="704" spans="1:4" x14ac:dyDescent="0.35">
      <c r="A704" s="645" t="s">
        <v>13598</v>
      </c>
      <c r="B704" s="619" t="s">
        <v>26682</v>
      </c>
      <c r="C704" s="645" t="s">
        <v>795</v>
      </c>
      <c r="D704" s="646">
        <v>245.1814</v>
      </c>
    </row>
    <row r="705" spans="1:4" x14ac:dyDescent="0.35">
      <c r="A705" s="645" t="s">
        <v>13599</v>
      </c>
      <c r="B705" s="619" t="s">
        <v>13600</v>
      </c>
      <c r="C705" s="645" t="s">
        <v>478</v>
      </c>
      <c r="D705" s="646">
        <v>16.4938</v>
      </c>
    </row>
    <row r="706" spans="1:4" x14ac:dyDescent="0.35">
      <c r="A706" s="645" t="s">
        <v>13601</v>
      </c>
      <c r="B706" s="619" t="s">
        <v>26683</v>
      </c>
      <c r="C706" s="645" t="s">
        <v>795</v>
      </c>
      <c r="D706" s="646">
        <v>281.24869999999999</v>
      </c>
    </row>
    <row r="707" spans="1:4" x14ac:dyDescent="0.35">
      <c r="A707" s="645" t="s">
        <v>13602</v>
      </c>
      <c r="B707" s="619" t="s">
        <v>13603</v>
      </c>
      <c r="C707" s="645" t="s">
        <v>478</v>
      </c>
      <c r="D707" s="646">
        <v>22.1966</v>
      </c>
    </row>
    <row r="708" spans="1:4" x14ac:dyDescent="0.35">
      <c r="A708" s="645" t="s">
        <v>13604</v>
      </c>
      <c r="B708" s="619" t="s">
        <v>13605</v>
      </c>
      <c r="C708" s="645" t="s">
        <v>752</v>
      </c>
      <c r="D708" s="646">
        <v>9.8379999999999992</v>
      </c>
    </row>
    <row r="709" spans="1:4" x14ac:dyDescent="0.35">
      <c r="A709" s="645" t="s">
        <v>13606</v>
      </c>
      <c r="B709" s="619" t="s">
        <v>13607</v>
      </c>
      <c r="C709" s="645" t="s">
        <v>752</v>
      </c>
      <c r="D709" s="646">
        <v>9.6717999999999993</v>
      </c>
    </row>
    <row r="710" spans="1:4" x14ac:dyDescent="0.35">
      <c r="A710" s="645" t="s">
        <v>13608</v>
      </c>
      <c r="B710" s="619" t="s">
        <v>13609</v>
      </c>
      <c r="C710" s="645" t="s">
        <v>752</v>
      </c>
      <c r="D710" s="646">
        <v>12.0969</v>
      </c>
    </row>
    <row r="711" spans="1:4" x14ac:dyDescent="0.35">
      <c r="A711" s="645" t="s">
        <v>13610</v>
      </c>
      <c r="B711" s="619" t="s">
        <v>13611</v>
      </c>
      <c r="C711" s="645" t="s">
        <v>752</v>
      </c>
      <c r="D711" s="646">
        <v>30.16</v>
      </c>
    </row>
    <row r="712" spans="1:4" x14ac:dyDescent="0.35">
      <c r="A712" s="645" t="s">
        <v>13612</v>
      </c>
      <c r="B712" s="619" t="s">
        <v>13613</v>
      </c>
      <c r="C712" s="645" t="s">
        <v>752</v>
      </c>
      <c r="D712" s="646">
        <v>15.6593</v>
      </c>
    </row>
    <row r="713" spans="1:4" x14ac:dyDescent="0.35">
      <c r="A713" s="645" t="s">
        <v>13614</v>
      </c>
      <c r="B713" s="619" t="s">
        <v>13615</v>
      </c>
      <c r="C713" s="645" t="s">
        <v>478</v>
      </c>
      <c r="D713" s="646">
        <v>22.1966</v>
      </c>
    </row>
    <row r="714" spans="1:4" x14ac:dyDescent="0.35">
      <c r="A714" s="645" t="s">
        <v>13616</v>
      </c>
      <c r="B714" s="619" t="s">
        <v>13617</v>
      </c>
      <c r="C714" s="645" t="s">
        <v>752</v>
      </c>
      <c r="D714" s="646">
        <v>11.636699999999999</v>
      </c>
    </row>
    <row r="715" spans="1:4" x14ac:dyDescent="0.35">
      <c r="A715" s="645" t="s">
        <v>13618</v>
      </c>
      <c r="B715" s="619" t="s">
        <v>13619</v>
      </c>
      <c r="C715" s="645" t="s">
        <v>795</v>
      </c>
      <c r="D715" s="646">
        <v>1744.6505999999999</v>
      </c>
    </row>
    <row r="716" spans="1:4" ht="25" x14ac:dyDescent="0.35">
      <c r="A716" s="645" t="s">
        <v>13620</v>
      </c>
      <c r="B716" s="619" t="s">
        <v>13621</v>
      </c>
      <c r="C716" s="645" t="s">
        <v>790</v>
      </c>
      <c r="D716" s="646">
        <v>240.04329999999999</v>
      </c>
    </row>
    <row r="717" spans="1:4" ht="25" x14ac:dyDescent="0.35">
      <c r="A717" s="645" t="s">
        <v>13622</v>
      </c>
      <c r="B717" s="619" t="s">
        <v>13623</v>
      </c>
      <c r="C717" s="645" t="s">
        <v>790</v>
      </c>
      <c r="D717" s="646">
        <v>279.3442</v>
      </c>
    </row>
    <row r="718" spans="1:4" ht="25" x14ac:dyDescent="0.35">
      <c r="A718" s="645" t="s">
        <v>13624</v>
      </c>
      <c r="B718" s="619" t="s">
        <v>13625</v>
      </c>
      <c r="C718" s="645" t="s">
        <v>790</v>
      </c>
      <c r="D718" s="646">
        <v>318.77980000000002</v>
      </c>
    </row>
    <row r="719" spans="1:4" x14ac:dyDescent="0.35">
      <c r="A719" s="645" t="s">
        <v>13626</v>
      </c>
      <c r="B719" s="619" t="s">
        <v>13627</v>
      </c>
      <c r="C719" s="645" t="s">
        <v>137</v>
      </c>
      <c r="D719" s="646">
        <v>5.7754000000000003</v>
      </c>
    </row>
    <row r="720" spans="1:4" x14ac:dyDescent="0.35">
      <c r="A720" s="645" t="s">
        <v>13628</v>
      </c>
      <c r="B720" s="619" t="s">
        <v>13629</v>
      </c>
      <c r="C720" s="645" t="s">
        <v>137</v>
      </c>
      <c r="D720" s="646">
        <v>7.4402999999999997</v>
      </c>
    </row>
    <row r="721" spans="1:4" ht="25" x14ac:dyDescent="0.35">
      <c r="A721" s="645" t="s">
        <v>13630</v>
      </c>
      <c r="B721" s="619" t="s">
        <v>13631</v>
      </c>
      <c r="C721" s="645" t="s">
        <v>790</v>
      </c>
      <c r="D721" s="646">
        <v>421.8947</v>
      </c>
    </row>
    <row r="722" spans="1:4" ht="25" x14ac:dyDescent="0.35">
      <c r="A722" s="645" t="s">
        <v>13632</v>
      </c>
      <c r="B722" s="619" t="s">
        <v>13633</v>
      </c>
      <c r="C722" s="645" t="s">
        <v>790</v>
      </c>
      <c r="D722" s="646">
        <v>498.63249999999999</v>
      </c>
    </row>
    <row r="723" spans="1:4" ht="25" x14ac:dyDescent="0.35">
      <c r="A723" s="645" t="s">
        <v>13634</v>
      </c>
      <c r="B723" s="619" t="s">
        <v>13635</v>
      </c>
      <c r="C723" s="645" t="s">
        <v>790</v>
      </c>
      <c r="D723" s="646">
        <v>152.3657</v>
      </c>
    </row>
    <row r="724" spans="1:4" ht="25" x14ac:dyDescent="0.35">
      <c r="A724" s="645" t="s">
        <v>13636</v>
      </c>
      <c r="B724" s="619" t="s">
        <v>13637</v>
      </c>
      <c r="C724" s="645" t="s">
        <v>790</v>
      </c>
      <c r="D724" s="646">
        <v>257.84609999999998</v>
      </c>
    </row>
    <row r="725" spans="1:4" ht="25" x14ac:dyDescent="0.35">
      <c r="A725" s="645" t="s">
        <v>13638</v>
      </c>
      <c r="B725" s="619" t="s">
        <v>13639</v>
      </c>
      <c r="C725" s="645" t="s">
        <v>790</v>
      </c>
      <c r="D725" s="646">
        <v>312.51799999999997</v>
      </c>
    </row>
    <row r="726" spans="1:4" ht="25" x14ac:dyDescent="0.35">
      <c r="A726" s="645" t="s">
        <v>13640</v>
      </c>
      <c r="B726" s="619" t="s">
        <v>13641</v>
      </c>
      <c r="C726" s="645" t="s">
        <v>790</v>
      </c>
      <c r="D726" s="646">
        <v>355.91840000000002</v>
      </c>
    </row>
    <row r="727" spans="1:4" ht="25" x14ac:dyDescent="0.35">
      <c r="A727" s="645" t="s">
        <v>13642</v>
      </c>
      <c r="B727" s="619" t="s">
        <v>13643</v>
      </c>
      <c r="C727" s="645" t="s">
        <v>790</v>
      </c>
      <c r="D727" s="646">
        <v>361.87349999999998</v>
      </c>
    </row>
    <row r="728" spans="1:4" ht="25" x14ac:dyDescent="0.35">
      <c r="A728" s="645" t="s">
        <v>13644</v>
      </c>
      <c r="B728" s="619" t="s">
        <v>13645</v>
      </c>
      <c r="C728" s="645" t="s">
        <v>790</v>
      </c>
      <c r="D728" s="646">
        <v>515.4692</v>
      </c>
    </row>
    <row r="729" spans="1:4" ht="25" x14ac:dyDescent="0.35">
      <c r="A729" s="645" t="s">
        <v>13646</v>
      </c>
      <c r="B729" s="619" t="s">
        <v>13647</v>
      </c>
      <c r="C729" s="645" t="s">
        <v>795</v>
      </c>
      <c r="D729" s="646">
        <v>282269.45150000002</v>
      </c>
    </row>
    <row r="730" spans="1:4" ht="25" x14ac:dyDescent="0.35">
      <c r="A730" s="645" t="s">
        <v>13648</v>
      </c>
      <c r="B730" s="619" t="s">
        <v>13649</v>
      </c>
      <c r="C730" s="645" t="s">
        <v>795</v>
      </c>
      <c r="D730" s="646">
        <v>283923.24910000002</v>
      </c>
    </row>
    <row r="731" spans="1:4" x14ac:dyDescent="0.35">
      <c r="A731" s="645" t="s">
        <v>13650</v>
      </c>
      <c r="B731" s="619" t="s">
        <v>13651</v>
      </c>
      <c r="C731" s="645" t="s">
        <v>795</v>
      </c>
      <c r="D731" s="646">
        <v>661.13279999999997</v>
      </c>
    </row>
    <row r="732" spans="1:4" ht="25" x14ac:dyDescent="0.35">
      <c r="A732" s="645" t="s">
        <v>13652</v>
      </c>
      <c r="B732" s="619" t="s">
        <v>13653</v>
      </c>
      <c r="C732" s="645" t="s">
        <v>790</v>
      </c>
      <c r="D732" s="646">
        <v>642.01070000000004</v>
      </c>
    </row>
    <row r="733" spans="1:4" x14ac:dyDescent="0.35">
      <c r="A733" s="645" t="s">
        <v>13654</v>
      </c>
      <c r="B733" s="619" t="s">
        <v>13655</v>
      </c>
      <c r="C733" s="645" t="s">
        <v>137</v>
      </c>
      <c r="D733" s="646">
        <v>339.26339999999999</v>
      </c>
    </row>
    <row r="734" spans="1:4" x14ac:dyDescent="0.35">
      <c r="A734" s="645" t="s">
        <v>13656</v>
      </c>
      <c r="B734" s="619" t="s">
        <v>13657</v>
      </c>
      <c r="C734" s="645" t="s">
        <v>795</v>
      </c>
      <c r="D734" s="646">
        <v>2235.0003000000002</v>
      </c>
    </row>
    <row r="735" spans="1:4" x14ac:dyDescent="0.35">
      <c r="A735" s="645" t="s">
        <v>13658</v>
      </c>
      <c r="B735" s="619" t="s">
        <v>13659</v>
      </c>
      <c r="C735" s="645" t="s">
        <v>795</v>
      </c>
      <c r="D735" s="646">
        <v>351.26729999999998</v>
      </c>
    </row>
    <row r="736" spans="1:4" x14ac:dyDescent="0.35">
      <c r="A736" s="645" t="s">
        <v>13660</v>
      </c>
      <c r="B736" s="619" t="s">
        <v>13661</v>
      </c>
      <c r="C736" s="645" t="s">
        <v>795</v>
      </c>
      <c r="D736" s="646">
        <v>1133.3887</v>
      </c>
    </row>
    <row r="737" spans="1:4" ht="25" x14ac:dyDescent="0.35">
      <c r="A737" s="645" t="s">
        <v>13662</v>
      </c>
      <c r="B737" s="619" t="s">
        <v>13663</v>
      </c>
      <c r="C737" s="645" t="s">
        <v>790</v>
      </c>
      <c r="D737" s="646">
        <v>780.96180000000004</v>
      </c>
    </row>
    <row r="738" spans="1:4" x14ac:dyDescent="0.35">
      <c r="A738" s="645" t="s">
        <v>13664</v>
      </c>
      <c r="B738" s="619" t="s">
        <v>13665</v>
      </c>
      <c r="C738" s="645" t="s">
        <v>795</v>
      </c>
      <c r="D738" s="646">
        <v>4562.7178000000004</v>
      </c>
    </row>
    <row r="739" spans="1:4" x14ac:dyDescent="0.35">
      <c r="A739" s="645" t="s">
        <v>13666</v>
      </c>
      <c r="B739" s="619" t="s">
        <v>13667</v>
      </c>
      <c r="C739" s="645" t="s">
        <v>795</v>
      </c>
      <c r="D739" s="646">
        <v>654.37049999999999</v>
      </c>
    </row>
    <row r="740" spans="1:4" x14ac:dyDescent="0.35">
      <c r="A740" s="645" t="s">
        <v>13668</v>
      </c>
      <c r="B740" s="619" t="s">
        <v>13669</v>
      </c>
      <c r="C740" s="645" t="s">
        <v>795</v>
      </c>
      <c r="D740" s="646">
        <v>267.62569999999999</v>
      </c>
    </row>
    <row r="741" spans="1:4" x14ac:dyDescent="0.35">
      <c r="A741" s="645" t="s">
        <v>13670</v>
      </c>
      <c r="B741" s="619" t="s">
        <v>13671</v>
      </c>
      <c r="C741" s="645" t="s">
        <v>795</v>
      </c>
      <c r="D741" s="646">
        <v>1764.2873999999999</v>
      </c>
    </row>
    <row r="742" spans="1:4" x14ac:dyDescent="0.35">
      <c r="A742" s="645" t="s">
        <v>13672</v>
      </c>
      <c r="B742" s="619" t="s">
        <v>13673</v>
      </c>
      <c r="C742" s="645" t="s">
        <v>795</v>
      </c>
      <c r="D742" s="646">
        <v>5585.3464000000004</v>
      </c>
    </row>
    <row r="743" spans="1:4" x14ac:dyDescent="0.35">
      <c r="A743" s="645" t="s">
        <v>13674</v>
      </c>
      <c r="B743" s="619" t="s">
        <v>13675</v>
      </c>
      <c r="C743" s="645" t="s">
        <v>795</v>
      </c>
      <c r="D743" s="646">
        <v>5465.3635999999997</v>
      </c>
    </row>
    <row r="744" spans="1:4" x14ac:dyDescent="0.35">
      <c r="A744" s="645" t="s">
        <v>13676</v>
      </c>
      <c r="B744" s="619" t="s">
        <v>13677</v>
      </c>
      <c r="C744" s="645" t="s">
        <v>790</v>
      </c>
      <c r="D744" s="646">
        <v>8.9499999999999996E-2</v>
      </c>
    </row>
    <row r="745" spans="1:4" ht="25" x14ac:dyDescent="0.35">
      <c r="A745" s="645" t="s">
        <v>13678</v>
      </c>
      <c r="B745" s="619" t="s">
        <v>13679</v>
      </c>
      <c r="C745" s="645" t="s">
        <v>795</v>
      </c>
      <c r="D745" s="646">
        <v>401.19110000000001</v>
      </c>
    </row>
    <row r="746" spans="1:4" ht="25" x14ac:dyDescent="0.35">
      <c r="A746" s="645" t="s">
        <v>13680</v>
      </c>
      <c r="B746" s="619" t="s">
        <v>13681</v>
      </c>
      <c r="C746" s="645" t="s">
        <v>795</v>
      </c>
      <c r="D746" s="646">
        <v>241.1516</v>
      </c>
    </row>
    <row r="747" spans="1:4" x14ac:dyDescent="0.35">
      <c r="A747" s="645" t="s">
        <v>13682</v>
      </c>
      <c r="B747" s="619" t="s">
        <v>26684</v>
      </c>
      <c r="C747" s="645" t="s">
        <v>795</v>
      </c>
      <c r="D747" s="646">
        <v>92.659199999999998</v>
      </c>
    </row>
    <row r="748" spans="1:4" x14ac:dyDescent="0.35">
      <c r="A748" s="645" t="s">
        <v>13683</v>
      </c>
      <c r="B748" s="619" t="s">
        <v>26685</v>
      </c>
      <c r="C748" s="645" t="s">
        <v>795</v>
      </c>
      <c r="D748" s="646">
        <v>113.73350000000001</v>
      </c>
    </row>
    <row r="749" spans="1:4" x14ac:dyDescent="0.35">
      <c r="A749" s="645" t="s">
        <v>13684</v>
      </c>
      <c r="B749" s="619" t="s">
        <v>26686</v>
      </c>
      <c r="C749" s="645" t="s">
        <v>795</v>
      </c>
      <c r="D749" s="646">
        <v>67.438199999999995</v>
      </c>
    </row>
    <row r="750" spans="1:4" x14ac:dyDescent="0.35">
      <c r="A750" s="645" t="s">
        <v>13685</v>
      </c>
      <c r="B750" s="619" t="s">
        <v>13686</v>
      </c>
      <c r="C750" s="645" t="s">
        <v>798</v>
      </c>
      <c r="D750" s="646" t="s">
        <v>117</v>
      </c>
    </row>
    <row r="751" spans="1:4" x14ac:dyDescent="0.35">
      <c r="A751" s="645" t="s">
        <v>13687</v>
      </c>
      <c r="B751" s="619" t="s">
        <v>13688</v>
      </c>
      <c r="C751" s="645" t="s">
        <v>138</v>
      </c>
      <c r="D751" s="646" t="s">
        <v>117</v>
      </c>
    </row>
    <row r="752" spans="1:4" x14ac:dyDescent="0.35">
      <c r="A752" s="645" t="s">
        <v>13689</v>
      </c>
      <c r="B752" s="619" t="s">
        <v>26687</v>
      </c>
      <c r="C752" s="645" t="s">
        <v>795</v>
      </c>
      <c r="D752" s="646">
        <v>74.222499999999997</v>
      </c>
    </row>
    <row r="753" spans="1:4" x14ac:dyDescent="0.35">
      <c r="A753" s="645" t="s">
        <v>13690</v>
      </c>
      <c r="B753" s="619" t="s">
        <v>26688</v>
      </c>
      <c r="C753" s="645" t="s">
        <v>795</v>
      </c>
      <c r="D753" s="646">
        <v>90.358400000000003</v>
      </c>
    </row>
    <row r="754" spans="1:4" x14ac:dyDescent="0.35">
      <c r="A754" s="645" t="s">
        <v>13691</v>
      </c>
      <c r="B754" s="619" t="s">
        <v>26689</v>
      </c>
      <c r="C754" s="645" t="s">
        <v>795</v>
      </c>
      <c r="D754" s="646">
        <v>143.19839999999999</v>
      </c>
    </row>
    <row r="755" spans="1:4" x14ac:dyDescent="0.35">
      <c r="A755" s="645" t="s">
        <v>13692</v>
      </c>
      <c r="B755" s="619" t="s">
        <v>13693</v>
      </c>
      <c r="C755" s="645" t="s">
        <v>798</v>
      </c>
      <c r="D755" s="646" t="s">
        <v>117</v>
      </c>
    </row>
    <row r="756" spans="1:4" ht="25" x14ac:dyDescent="0.35">
      <c r="A756" s="645" t="s">
        <v>13694</v>
      </c>
      <c r="B756" s="619" t="s">
        <v>13695</v>
      </c>
      <c r="C756" s="645" t="s">
        <v>795</v>
      </c>
      <c r="D756" s="646">
        <v>97.287199999999999</v>
      </c>
    </row>
    <row r="757" spans="1:4" x14ac:dyDescent="0.35">
      <c r="A757" s="645" t="s">
        <v>13696</v>
      </c>
      <c r="B757" s="619" t="s">
        <v>26690</v>
      </c>
      <c r="C757" s="645" t="s">
        <v>795</v>
      </c>
      <c r="D757" s="646">
        <v>48.555900000000001</v>
      </c>
    </row>
    <row r="758" spans="1:4" x14ac:dyDescent="0.35">
      <c r="A758" s="645" t="s">
        <v>13697</v>
      </c>
      <c r="B758" s="619" t="s">
        <v>13698</v>
      </c>
      <c r="C758" s="645" t="s">
        <v>752</v>
      </c>
      <c r="D758" s="646">
        <v>11.545199999999999</v>
      </c>
    </row>
    <row r="759" spans="1:4" x14ac:dyDescent="0.35">
      <c r="A759" s="645" t="s">
        <v>13699</v>
      </c>
      <c r="B759" s="619" t="s">
        <v>13700</v>
      </c>
      <c r="C759" s="645" t="s">
        <v>795</v>
      </c>
      <c r="D759" s="646">
        <v>24152.696</v>
      </c>
    </row>
    <row r="760" spans="1:4" x14ac:dyDescent="0.35">
      <c r="A760" s="645" t="s">
        <v>13701</v>
      </c>
      <c r="B760" s="619" t="s">
        <v>13702</v>
      </c>
      <c r="C760" s="645" t="s">
        <v>795</v>
      </c>
      <c r="D760" s="646">
        <v>30464.579600000001</v>
      </c>
    </row>
    <row r="761" spans="1:4" x14ac:dyDescent="0.35">
      <c r="A761" s="645" t="s">
        <v>13703</v>
      </c>
      <c r="B761" s="619" t="s">
        <v>13704</v>
      </c>
      <c r="C761" s="645" t="s">
        <v>795</v>
      </c>
      <c r="D761" s="646">
        <v>21866.634600000001</v>
      </c>
    </row>
    <row r="762" spans="1:4" x14ac:dyDescent="0.35">
      <c r="A762" s="645" t="s">
        <v>13705</v>
      </c>
      <c r="B762" s="619" t="s">
        <v>13706</v>
      </c>
      <c r="C762" s="645" t="s">
        <v>795</v>
      </c>
      <c r="D762" s="646">
        <v>24419.873299999999</v>
      </c>
    </row>
    <row r="763" spans="1:4" x14ac:dyDescent="0.35">
      <c r="A763" s="645" t="s">
        <v>13707</v>
      </c>
      <c r="B763" s="619" t="s">
        <v>13708</v>
      </c>
      <c r="C763" s="645" t="s">
        <v>795</v>
      </c>
      <c r="D763" s="646">
        <v>2560.8582000000001</v>
      </c>
    </row>
    <row r="764" spans="1:4" x14ac:dyDescent="0.35">
      <c r="A764" s="645" t="s">
        <v>13709</v>
      </c>
      <c r="B764" s="619" t="s">
        <v>13710</v>
      </c>
      <c r="C764" s="645" t="s">
        <v>795</v>
      </c>
      <c r="D764" s="646">
        <v>1996.3225</v>
      </c>
    </row>
    <row r="765" spans="1:4" x14ac:dyDescent="0.35">
      <c r="A765" s="645" t="s">
        <v>13711</v>
      </c>
      <c r="B765" s="619" t="s">
        <v>13712</v>
      </c>
      <c r="C765" s="645" t="s">
        <v>790</v>
      </c>
      <c r="D765" s="646">
        <v>40.349299999999999</v>
      </c>
    </row>
    <row r="766" spans="1:4" x14ac:dyDescent="0.35">
      <c r="A766" s="645" t="s">
        <v>13713</v>
      </c>
      <c r="B766" s="619" t="s">
        <v>13714</v>
      </c>
      <c r="C766" s="645" t="s">
        <v>790</v>
      </c>
      <c r="D766" s="646">
        <v>533.38</v>
      </c>
    </row>
    <row r="767" spans="1:4" x14ac:dyDescent="0.35">
      <c r="A767" s="645" t="s">
        <v>13715</v>
      </c>
      <c r="B767" s="619" t="s">
        <v>13716</v>
      </c>
      <c r="C767" s="645" t="s">
        <v>795</v>
      </c>
      <c r="D767" s="646">
        <v>71.249600000000001</v>
      </c>
    </row>
    <row r="768" spans="1:4" x14ac:dyDescent="0.35">
      <c r="A768" s="645" t="s">
        <v>13717</v>
      </c>
      <c r="B768" s="619" t="s">
        <v>13718</v>
      </c>
      <c r="C768" s="645" t="s">
        <v>478</v>
      </c>
      <c r="D768" s="646">
        <v>34.544199999999996</v>
      </c>
    </row>
    <row r="769" spans="1:4" x14ac:dyDescent="0.35">
      <c r="A769" s="645" t="s">
        <v>13719</v>
      </c>
      <c r="B769" s="619" t="s">
        <v>13720</v>
      </c>
      <c r="C769" s="645" t="s">
        <v>752</v>
      </c>
      <c r="D769" s="646">
        <v>31.749500000000001</v>
      </c>
    </row>
    <row r="770" spans="1:4" x14ac:dyDescent="0.35">
      <c r="A770" s="645" t="s">
        <v>26691</v>
      </c>
      <c r="B770" s="619" t="s">
        <v>26692</v>
      </c>
      <c r="C770" s="645" t="s">
        <v>752</v>
      </c>
      <c r="D770" s="646">
        <v>78.234399999999994</v>
      </c>
    </row>
    <row r="771" spans="1:4" x14ac:dyDescent="0.35">
      <c r="A771" s="645" t="s">
        <v>13721</v>
      </c>
      <c r="B771" s="619" t="s">
        <v>13722</v>
      </c>
      <c r="C771" s="645" t="s">
        <v>795</v>
      </c>
      <c r="D771" s="646">
        <v>24.207899999999999</v>
      </c>
    </row>
    <row r="772" spans="1:4" x14ac:dyDescent="0.35">
      <c r="A772" s="645" t="s">
        <v>13723</v>
      </c>
      <c r="B772" s="619" t="s">
        <v>13724</v>
      </c>
      <c r="C772" s="645" t="s">
        <v>790</v>
      </c>
      <c r="D772" s="646">
        <v>12.7399</v>
      </c>
    </row>
    <row r="773" spans="1:4" x14ac:dyDescent="0.35">
      <c r="A773" s="645" t="s">
        <v>13725</v>
      </c>
      <c r="B773" s="619" t="s">
        <v>13726</v>
      </c>
      <c r="C773" s="645" t="s">
        <v>795</v>
      </c>
      <c r="D773" s="646">
        <v>21.321999999999999</v>
      </c>
    </row>
    <row r="774" spans="1:4" x14ac:dyDescent="0.35">
      <c r="A774" s="645" t="s">
        <v>13727</v>
      </c>
      <c r="B774" s="619" t="s">
        <v>13728</v>
      </c>
      <c r="C774" s="645" t="s">
        <v>795</v>
      </c>
      <c r="D774" s="646">
        <v>797.13620000000003</v>
      </c>
    </row>
    <row r="775" spans="1:4" x14ac:dyDescent="0.35">
      <c r="A775" s="645" t="s">
        <v>13729</v>
      </c>
      <c r="B775" s="619" t="s">
        <v>13730</v>
      </c>
      <c r="C775" s="645" t="s">
        <v>795</v>
      </c>
      <c r="D775" s="646">
        <v>16.3748</v>
      </c>
    </row>
    <row r="776" spans="1:4" x14ac:dyDescent="0.35">
      <c r="A776" s="645" t="s">
        <v>13731</v>
      </c>
      <c r="B776" s="619" t="s">
        <v>13732</v>
      </c>
      <c r="C776" s="645" t="s">
        <v>795</v>
      </c>
      <c r="D776" s="646">
        <v>19.744</v>
      </c>
    </row>
    <row r="777" spans="1:4" x14ac:dyDescent="0.35">
      <c r="A777" s="645" t="s">
        <v>13733</v>
      </c>
      <c r="B777" s="619" t="s">
        <v>13734</v>
      </c>
      <c r="C777" s="645" t="s">
        <v>795</v>
      </c>
      <c r="D777" s="646">
        <v>19.239699999999999</v>
      </c>
    </row>
    <row r="778" spans="1:4" x14ac:dyDescent="0.35">
      <c r="A778" s="645" t="s">
        <v>13735</v>
      </c>
      <c r="B778" s="619" t="s">
        <v>13736</v>
      </c>
      <c r="C778" s="645" t="s">
        <v>795</v>
      </c>
      <c r="D778" s="646">
        <v>15.9284</v>
      </c>
    </row>
    <row r="779" spans="1:4" x14ac:dyDescent="0.35">
      <c r="A779" s="645" t="s">
        <v>13737</v>
      </c>
      <c r="B779" s="619" t="s">
        <v>13738</v>
      </c>
      <c r="C779" s="645" t="s">
        <v>795</v>
      </c>
      <c r="D779" s="646">
        <v>1175.8253999999999</v>
      </c>
    </row>
    <row r="780" spans="1:4" x14ac:dyDescent="0.35">
      <c r="A780" s="645" t="s">
        <v>13739</v>
      </c>
      <c r="B780" s="619" t="s">
        <v>13740</v>
      </c>
      <c r="C780" s="645" t="s">
        <v>795</v>
      </c>
      <c r="D780" s="646">
        <v>225.613</v>
      </c>
    </row>
    <row r="781" spans="1:4" x14ac:dyDescent="0.35">
      <c r="A781" s="645" t="s">
        <v>13741</v>
      </c>
      <c r="B781" s="619" t="s">
        <v>13742</v>
      </c>
      <c r="C781" s="645" t="s">
        <v>795</v>
      </c>
      <c r="D781" s="646">
        <v>54.212600000000002</v>
      </c>
    </row>
    <row r="782" spans="1:4" x14ac:dyDescent="0.35">
      <c r="A782" s="645" t="s">
        <v>13743</v>
      </c>
      <c r="B782" s="619" t="s">
        <v>13744</v>
      </c>
      <c r="C782" s="645" t="s">
        <v>795</v>
      </c>
      <c r="D782" s="646">
        <v>494.6275</v>
      </c>
    </row>
    <row r="783" spans="1:4" x14ac:dyDescent="0.35">
      <c r="A783" s="645" t="s">
        <v>13745</v>
      </c>
      <c r="B783" s="619" t="s">
        <v>13746</v>
      </c>
      <c r="C783" s="645" t="s">
        <v>752</v>
      </c>
      <c r="D783" s="646">
        <v>48.197200000000002</v>
      </c>
    </row>
    <row r="784" spans="1:4" x14ac:dyDescent="0.35">
      <c r="A784" s="645" t="s">
        <v>13747</v>
      </c>
      <c r="B784" s="619" t="s">
        <v>13748</v>
      </c>
      <c r="C784" s="645" t="s">
        <v>752</v>
      </c>
      <c r="D784" s="646">
        <v>17.512899999999998</v>
      </c>
    </row>
    <row r="785" spans="1:4" x14ac:dyDescent="0.35">
      <c r="A785" s="645" t="s">
        <v>13749</v>
      </c>
      <c r="B785" s="619" t="s">
        <v>13750</v>
      </c>
      <c r="C785" s="645" t="s">
        <v>795</v>
      </c>
      <c r="D785" s="646">
        <v>1829.4186</v>
      </c>
    </row>
    <row r="786" spans="1:4" x14ac:dyDescent="0.35">
      <c r="A786" s="645" t="s">
        <v>13751</v>
      </c>
      <c r="B786" s="619" t="s">
        <v>13752</v>
      </c>
      <c r="C786" s="645" t="s">
        <v>795</v>
      </c>
      <c r="D786" s="646">
        <v>1373.9583</v>
      </c>
    </row>
    <row r="787" spans="1:4" x14ac:dyDescent="0.35">
      <c r="A787" s="645" t="s">
        <v>13753</v>
      </c>
      <c r="B787" s="619" t="s">
        <v>13754</v>
      </c>
      <c r="C787" s="645" t="s">
        <v>752</v>
      </c>
      <c r="D787" s="646">
        <v>29.422999999999998</v>
      </c>
    </row>
    <row r="788" spans="1:4" x14ac:dyDescent="0.35">
      <c r="A788" s="645" t="s">
        <v>13755</v>
      </c>
      <c r="B788" s="619" t="s">
        <v>13756</v>
      </c>
      <c r="C788" s="645" t="s">
        <v>790</v>
      </c>
      <c r="D788" s="646">
        <v>23.3322</v>
      </c>
    </row>
    <row r="789" spans="1:4" x14ac:dyDescent="0.35">
      <c r="A789" s="645" t="s">
        <v>13757</v>
      </c>
      <c r="B789" s="619" t="s">
        <v>13758</v>
      </c>
      <c r="C789" s="645" t="s">
        <v>795</v>
      </c>
      <c r="D789" s="646">
        <v>400.75810000000001</v>
      </c>
    </row>
    <row r="790" spans="1:4" x14ac:dyDescent="0.35">
      <c r="A790" s="645" t="s">
        <v>13759</v>
      </c>
      <c r="B790" s="619" t="s">
        <v>13760</v>
      </c>
      <c r="C790" s="645" t="s">
        <v>790</v>
      </c>
      <c r="D790" s="646">
        <v>117.05200000000001</v>
      </c>
    </row>
    <row r="791" spans="1:4" x14ac:dyDescent="0.35">
      <c r="A791" s="645" t="s">
        <v>13761</v>
      </c>
      <c r="B791" s="619" t="s">
        <v>13762</v>
      </c>
      <c r="C791" s="645" t="s">
        <v>790</v>
      </c>
      <c r="D791" s="646">
        <v>121.6125</v>
      </c>
    </row>
    <row r="792" spans="1:4" x14ac:dyDescent="0.35">
      <c r="A792" s="645" t="s">
        <v>13763</v>
      </c>
      <c r="B792" s="619" t="s">
        <v>13764</v>
      </c>
      <c r="C792" s="645" t="s">
        <v>790</v>
      </c>
      <c r="D792" s="646">
        <v>135.8485</v>
      </c>
    </row>
    <row r="793" spans="1:4" x14ac:dyDescent="0.35">
      <c r="A793" s="645" t="s">
        <v>13765</v>
      </c>
      <c r="B793" s="619" t="s">
        <v>13766</v>
      </c>
      <c r="C793" s="645" t="s">
        <v>790</v>
      </c>
      <c r="D793" s="646">
        <v>176.77670000000001</v>
      </c>
    </row>
    <row r="794" spans="1:4" x14ac:dyDescent="0.35">
      <c r="A794" s="645" t="s">
        <v>13767</v>
      </c>
      <c r="B794" s="619" t="s">
        <v>13768</v>
      </c>
      <c r="C794" s="645" t="s">
        <v>790</v>
      </c>
      <c r="D794" s="646">
        <v>185</v>
      </c>
    </row>
    <row r="795" spans="1:4" x14ac:dyDescent="0.35">
      <c r="A795" s="645" t="s">
        <v>13769</v>
      </c>
      <c r="B795" s="619" t="s">
        <v>13770</v>
      </c>
      <c r="C795" s="645" t="s">
        <v>790</v>
      </c>
      <c r="D795" s="646">
        <v>215.3648</v>
      </c>
    </row>
    <row r="796" spans="1:4" x14ac:dyDescent="0.35">
      <c r="A796" s="645" t="s">
        <v>13771</v>
      </c>
      <c r="B796" s="619" t="s">
        <v>13772</v>
      </c>
      <c r="C796" s="645" t="s">
        <v>790</v>
      </c>
      <c r="D796" s="646">
        <v>262.0059</v>
      </c>
    </row>
    <row r="797" spans="1:4" x14ac:dyDescent="0.35">
      <c r="A797" s="645" t="s">
        <v>13773</v>
      </c>
      <c r="B797" s="619" t="s">
        <v>13774</v>
      </c>
      <c r="C797" s="645" t="s">
        <v>790</v>
      </c>
      <c r="D797" s="646">
        <v>273.48849999999999</v>
      </c>
    </row>
    <row r="798" spans="1:4" x14ac:dyDescent="0.35">
      <c r="A798" s="645" t="s">
        <v>13775</v>
      </c>
      <c r="B798" s="619" t="s">
        <v>13776</v>
      </c>
      <c r="C798" s="645" t="s">
        <v>790</v>
      </c>
      <c r="D798" s="646">
        <v>302.1857</v>
      </c>
    </row>
    <row r="799" spans="1:4" x14ac:dyDescent="0.35">
      <c r="A799" s="645" t="s">
        <v>13777</v>
      </c>
      <c r="B799" s="619" t="s">
        <v>13778</v>
      </c>
      <c r="C799" s="645" t="s">
        <v>790</v>
      </c>
      <c r="D799" s="646">
        <v>317.75909999999999</v>
      </c>
    </row>
    <row r="800" spans="1:4" x14ac:dyDescent="0.35">
      <c r="A800" s="645" t="s">
        <v>13779</v>
      </c>
      <c r="B800" s="619" t="s">
        <v>13780</v>
      </c>
      <c r="C800" s="645" t="s">
        <v>790</v>
      </c>
      <c r="D800" s="646">
        <v>371.88470000000001</v>
      </c>
    </row>
    <row r="801" spans="1:4" x14ac:dyDescent="0.35">
      <c r="A801" s="645" t="s">
        <v>13781</v>
      </c>
      <c r="B801" s="619" t="s">
        <v>13782</v>
      </c>
      <c r="C801" s="645" t="s">
        <v>790</v>
      </c>
      <c r="D801" s="646">
        <v>435.18090000000001</v>
      </c>
    </row>
    <row r="802" spans="1:4" x14ac:dyDescent="0.35">
      <c r="A802" s="645" t="s">
        <v>13783</v>
      </c>
      <c r="B802" s="619" t="s">
        <v>13784</v>
      </c>
      <c r="C802" s="645" t="s">
        <v>790</v>
      </c>
      <c r="D802" s="646">
        <v>390.79570000000001</v>
      </c>
    </row>
    <row r="803" spans="1:4" x14ac:dyDescent="0.35">
      <c r="A803" s="645" t="s">
        <v>13785</v>
      </c>
      <c r="B803" s="619" t="s">
        <v>13786</v>
      </c>
      <c r="C803" s="645" t="s">
        <v>790</v>
      </c>
      <c r="D803" s="646">
        <v>438.19220000000001</v>
      </c>
    </row>
    <row r="804" spans="1:4" x14ac:dyDescent="0.35">
      <c r="A804" s="645" t="s">
        <v>13787</v>
      </c>
      <c r="B804" s="619" t="s">
        <v>13788</v>
      </c>
      <c r="C804" s="645" t="s">
        <v>790</v>
      </c>
      <c r="D804" s="646">
        <v>495.69139999999999</v>
      </c>
    </row>
    <row r="805" spans="1:4" x14ac:dyDescent="0.35">
      <c r="A805" s="645" t="s">
        <v>13789</v>
      </c>
      <c r="B805" s="619" t="s">
        <v>13790</v>
      </c>
      <c r="C805" s="645" t="s">
        <v>790</v>
      </c>
      <c r="D805" s="646">
        <v>527.62009999999998</v>
      </c>
    </row>
    <row r="806" spans="1:4" x14ac:dyDescent="0.35">
      <c r="A806" s="645" t="s">
        <v>13791</v>
      </c>
      <c r="B806" s="619" t="s">
        <v>13792</v>
      </c>
      <c r="C806" s="645" t="s">
        <v>790</v>
      </c>
      <c r="D806" s="646">
        <v>572.22059999999999</v>
      </c>
    </row>
    <row r="807" spans="1:4" x14ac:dyDescent="0.35">
      <c r="A807" s="645" t="s">
        <v>13793</v>
      </c>
      <c r="B807" s="619" t="s">
        <v>13794</v>
      </c>
      <c r="C807" s="645" t="s">
        <v>790</v>
      </c>
      <c r="D807" s="646">
        <v>628.01819999999998</v>
      </c>
    </row>
    <row r="808" spans="1:4" x14ac:dyDescent="0.35">
      <c r="A808" s="645" t="s">
        <v>13795</v>
      </c>
      <c r="B808" s="619" t="s">
        <v>13796</v>
      </c>
      <c r="C808" s="645" t="s">
        <v>790</v>
      </c>
      <c r="D808" s="646">
        <v>777.79780000000005</v>
      </c>
    </row>
    <row r="809" spans="1:4" x14ac:dyDescent="0.35">
      <c r="A809" s="645" t="s">
        <v>13797</v>
      </c>
      <c r="B809" s="619" t="s">
        <v>13798</v>
      </c>
      <c r="C809" s="645" t="s">
        <v>790</v>
      </c>
      <c r="D809" s="646">
        <v>925.26350000000002</v>
      </c>
    </row>
    <row r="810" spans="1:4" x14ac:dyDescent="0.35">
      <c r="A810" s="645" t="s">
        <v>13799</v>
      </c>
      <c r="B810" s="619" t="s">
        <v>13800</v>
      </c>
      <c r="C810" s="645" t="s">
        <v>790</v>
      </c>
      <c r="D810" s="646">
        <v>1053.1457</v>
      </c>
    </row>
    <row r="811" spans="1:4" x14ac:dyDescent="0.35">
      <c r="A811" s="645" t="s">
        <v>13801</v>
      </c>
      <c r="B811" s="619" t="s">
        <v>13802</v>
      </c>
      <c r="C811" s="645" t="s">
        <v>790</v>
      </c>
      <c r="D811" s="646">
        <v>1081.2753</v>
      </c>
    </row>
    <row r="812" spans="1:4" x14ac:dyDescent="0.35">
      <c r="A812" s="645" t="s">
        <v>13803</v>
      </c>
      <c r="B812" s="619" t="s">
        <v>13804</v>
      </c>
      <c r="C812" s="645" t="s">
        <v>790</v>
      </c>
      <c r="D812" s="646">
        <v>1155.1125999999999</v>
      </c>
    </row>
    <row r="813" spans="1:4" x14ac:dyDescent="0.35">
      <c r="A813" s="645" t="s">
        <v>13805</v>
      </c>
      <c r="B813" s="619" t="s">
        <v>13806</v>
      </c>
      <c r="C813" s="645" t="s">
        <v>790</v>
      </c>
      <c r="D813" s="646">
        <v>1265.2235000000001</v>
      </c>
    </row>
    <row r="814" spans="1:4" x14ac:dyDescent="0.35">
      <c r="A814" s="645" t="s">
        <v>13807</v>
      </c>
      <c r="B814" s="619" t="s">
        <v>13808</v>
      </c>
      <c r="C814" s="645" t="s">
        <v>790</v>
      </c>
      <c r="D814" s="646">
        <v>159.87299999999999</v>
      </c>
    </row>
    <row r="815" spans="1:4" x14ac:dyDescent="0.35">
      <c r="A815" s="645" t="s">
        <v>13809</v>
      </c>
      <c r="B815" s="619" t="s">
        <v>13810</v>
      </c>
      <c r="C815" s="645" t="s">
        <v>790</v>
      </c>
      <c r="D815" s="646">
        <v>175.60140000000001</v>
      </c>
    </row>
    <row r="816" spans="1:4" x14ac:dyDescent="0.35">
      <c r="A816" s="645" t="s">
        <v>13811</v>
      </c>
      <c r="B816" s="619" t="s">
        <v>13812</v>
      </c>
      <c r="C816" s="645" t="s">
        <v>790</v>
      </c>
      <c r="D816" s="646">
        <v>182.99420000000001</v>
      </c>
    </row>
    <row r="817" spans="1:4" x14ac:dyDescent="0.35">
      <c r="A817" s="645" t="s">
        <v>13813</v>
      </c>
      <c r="B817" s="619" t="s">
        <v>13814</v>
      </c>
      <c r="C817" s="645" t="s">
        <v>790</v>
      </c>
      <c r="D817" s="646">
        <v>253.1002</v>
      </c>
    </row>
    <row r="818" spans="1:4" x14ac:dyDescent="0.35">
      <c r="A818" s="645" t="s">
        <v>13815</v>
      </c>
      <c r="B818" s="619" t="s">
        <v>13816</v>
      </c>
      <c r="C818" s="645" t="s">
        <v>795</v>
      </c>
      <c r="D818" s="646">
        <v>674.00969999999995</v>
      </c>
    </row>
    <row r="819" spans="1:4" x14ac:dyDescent="0.35">
      <c r="A819" s="645" t="s">
        <v>13817</v>
      </c>
      <c r="B819" s="619" t="s">
        <v>13818</v>
      </c>
      <c r="C819" s="645" t="s">
        <v>795</v>
      </c>
      <c r="D819" s="646">
        <v>579.36440000000005</v>
      </c>
    </row>
    <row r="820" spans="1:4" x14ac:dyDescent="0.35">
      <c r="A820" s="645" t="s">
        <v>13819</v>
      </c>
      <c r="B820" s="619" t="s">
        <v>13820</v>
      </c>
      <c r="C820" s="645" t="s">
        <v>790</v>
      </c>
      <c r="D820" s="646">
        <v>742.60829999999999</v>
      </c>
    </row>
    <row r="821" spans="1:4" x14ac:dyDescent="0.35">
      <c r="A821" s="645" t="s">
        <v>13821</v>
      </c>
      <c r="B821" s="619" t="s">
        <v>13822</v>
      </c>
      <c r="C821" s="645" t="s">
        <v>798</v>
      </c>
      <c r="D821" s="646">
        <v>10653.537200000001</v>
      </c>
    </row>
    <row r="822" spans="1:4" x14ac:dyDescent="0.35">
      <c r="A822" s="645" t="s">
        <v>13823</v>
      </c>
      <c r="B822" s="619" t="s">
        <v>13824</v>
      </c>
      <c r="C822" s="645" t="s">
        <v>798</v>
      </c>
      <c r="D822" s="646">
        <v>9149.0372000000007</v>
      </c>
    </row>
    <row r="823" spans="1:4" x14ac:dyDescent="0.35">
      <c r="A823" s="645" t="s">
        <v>13825</v>
      </c>
      <c r="B823" s="619" t="s">
        <v>13826</v>
      </c>
      <c r="C823" s="645" t="s">
        <v>798</v>
      </c>
      <c r="D823" s="646">
        <v>10152.037200000001</v>
      </c>
    </row>
    <row r="824" spans="1:4" x14ac:dyDescent="0.35">
      <c r="A824" s="645" t="s">
        <v>13827</v>
      </c>
      <c r="B824" s="619" t="s">
        <v>13828</v>
      </c>
      <c r="C824" s="645" t="s">
        <v>798</v>
      </c>
      <c r="D824" s="646">
        <v>10653.537200000001</v>
      </c>
    </row>
    <row r="825" spans="1:4" x14ac:dyDescent="0.35">
      <c r="A825" s="645" t="s">
        <v>13829</v>
      </c>
      <c r="B825" s="619" t="s">
        <v>9865</v>
      </c>
      <c r="C825" s="645" t="s">
        <v>795</v>
      </c>
      <c r="D825" s="646">
        <v>92834.910499999998</v>
      </c>
    </row>
    <row r="826" spans="1:4" x14ac:dyDescent="0.35">
      <c r="A826" s="645" t="s">
        <v>13830</v>
      </c>
      <c r="B826" s="619" t="s">
        <v>13831</v>
      </c>
      <c r="C826" s="645" t="s">
        <v>795</v>
      </c>
      <c r="D826" s="646">
        <v>14.185700000000001</v>
      </c>
    </row>
    <row r="827" spans="1:4" x14ac:dyDescent="0.35">
      <c r="A827" s="645" t="s">
        <v>13832</v>
      </c>
      <c r="B827" s="619" t="s">
        <v>13833</v>
      </c>
      <c r="C827" s="645" t="s">
        <v>795</v>
      </c>
      <c r="D827" s="646">
        <v>11.659000000000001</v>
      </c>
    </row>
    <row r="828" spans="1:4" x14ac:dyDescent="0.35">
      <c r="A828" s="645" t="s">
        <v>13834</v>
      </c>
      <c r="B828" s="619" t="s">
        <v>13835</v>
      </c>
      <c r="C828" s="645" t="s">
        <v>795</v>
      </c>
      <c r="D828" s="646">
        <v>55.727499999999999</v>
      </c>
    </row>
    <row r="829" spans="1:4" x14ac:dyDescent="0.35">
      <c r="A829" s="645" t="s">
        <v>13836</v>
      </c>
      <c r="B829" s="619" t="s">
        <v>13837</v>
      </c>
      <c r="C829" s="645" t="s">
        <v>795</v>
      </c>
      <c r="D829" s="646">
        <v>57.544199999999996</v>
      </c>
    </row>
    <row r="830" spans="1:4" x14ac:dyDescent="0.35">
      <c r="A830" s="645" t="s">
        <v>13838</v>
      </c>
      <c r="B830" s="619" t="s">
        <v>13839</v>
      </c>
      <c r="C830" s="645" t="s">
        <v>795</v>
      </c>
      <c r="D830" s="646">
        <v>60.7714</v>
      </c>
    </row>
    <row r="831" spans="1:4" x14ac:dyDescent="0.35">
      <c r="A831" s="645" t="s">
        <v>13840</v>
      </c>
      <c r="B831" s="619" t="s">
        <v>13841</v>
      </c>
      <c r="C831" s="645" t="s">
        <v>795</v>
      </c>
      <c r="D831" s="646">
        <v>133.95009999999999</v>
      </c>
    </row>
    <row r="832" spans="1:4" x14ac:dyDescent="0.35">
      <c r="A832" s="645" t="s">
        <v>13842</v>
      </c>
      <c r="B832" s="619" t="s">
        <v>13843</v>
      </c>
      <c r="C832" s="645" t="s">
        <v>795</v>
      </c>
      <c r="D832" s="646">
        <v>14.744</v>
      </c>
    </row>
    <row r="833" spans="1:4" x14ac:dyDescent="0.35">
      <c r="A833" s="645" t="s">
        <v>13844</v>
      </c>
      <c r="B833" s="619" t="s">
        <v>13845</v>
      </c>
      <c r="C833" s="645" t="s">
        <v>795</v>
      </c>
      <c r="D833" s="646">
        <v>105.50020000000001</v>
      </c>
    </row>
    <row r="834" spans="1:4" x14ac:dyDescent="0.35">
      <c r="A834" s="645" t="s">
        <v>13846</v>
      </c>
      <c r="B834" s="619" t="s">
        <v>13847</v>
      </c>
      <c r="C834" s="645" t="s">
        <v>795</v>
      </c>
      <c r="D834" s="646">
        <v>125.0329</v>
      </c>
    </row>
    <row r="835" spans="1:4" x14ac:dyDescent="0.35">
      <c r="A835" s="645" t="s">
        <v>13848</v>
      </c>
      <c r="B835" s="619" t="s">
        <v>13849</v>
      </c>
      <c r="C835" s="645" t="s">
        <v>795</v>
      </c>
      <c r="D835" s="646">
        <v>137.31819999999999</v>
      </c>
    </row>
    <row r="836" spans="1:4" x14ac:dyDescent="0.35">
      <c r="A836" s="645" t="s">
        <v>13850</v>
      </c>
      <c r="B836" s="619" t="s">
        <v>13851</v>
      </c>
      <c r="C836" s="645" t="s">
        <v>795</v>
      </c>
      <c r="D836" s="646">
        <v>73.550899999999999</v>
      </c>
    </row>
    <row r="837" spans="1:4" x14ac:dyDescent="0.35">
      <c r="A837" s="645" t="s">
        <v>13852</v>
      </c>
      <c r="B837" s="619" t="s">
        <v>13853</v>
      </c>
      <c r="C837" s="645" t="s">
        <v>795</v>
      </c>
      <c r="D837" s="646">
        <v>103.3776</v>
      </c>
    </row>
    <row r="838" spans="1:4" x14ac:dyDescent="0.35">
      <c r="A838" s="645" t="s">
        <v>13854</v>
      </c>
      <c r="B838" s="619" t="s">
        <v>13855</v>
      </c>
      <c r="C838" s="645" t="s">
        <v>795</v>
      </c>
      <c r="D838" s="646">
        <v>112.30840000000001</v>
      </c>
    </row>
    <row r="839" spans="1:4" x14ac:dyDescent="0.35">
      <c r="A839" s="645" t="s">
        <v>13856</v>
      </c>
      <c r="B839" s="619" t="s">
        <v>13857</v>
      </c>
      <c r="C839" s="645" t="s">
        <v>795</v>
      </c>
      <c r="D839" s="646">
        <v>63.206200000000003</v>
      </c>
    </row>
    <row r="840" spans="1:4" x14ac:dyDescent="0.35">
      <c r="A840" s="645" t="s">
        <v>13858</v>
      </c>
      <c r="B840" s="619" t="s">
        <v>13859</v>
      </c>
      <c r="C840" s="645" t="s">
        <v>795</v>
      </c>
      <c r="D840" s="646">
        <v>134.1754</v>
      </c>
    </row>
    <row r="841" spans="1:4" x14ac:dyDescent="0.35">
      <c r="A841" s="645" t="s">
        <v>13860</v>
      </c>
      <c r="B841" s="619" t="s">
        <v>13861</v>
      </c>
      <c r="C841" s="645" t="s">
        <v>13862</v>
      </c>
      <c r="D841" s="646">
        <v>766.9991</v>
      </c>
    </row>
    <row r="842" spans="1:4" x14ac:dyDescent="0.35">
      <c r="A842" s="645" t="s">
        <v>13863</v>
      </c>
      <c r="B842" s="619" t="s">
        <v>13864</v>
      </c>
      <c r="C842" s="645" t="s">
        <v>13862</v>
      </c>
      <c r="D842" s="646">
        <v>894.7482</v>
      </c>
    </row>
    <row r="843" spans="1:4" x14ac:dyDescent="0.35">
      <c r="A843" s="645" t="s">
        <v>13865</v>
      </c>
      <c r="B843" s="619" t="s">
        <v>13866</v>
      </c>
      <c r="C843" s="645" t="s">
        <v>13862</v>
      </c>
      <c r="D843" s="646">
        <v>1049.7834</v>
      </c>
    </row>
    <row r="844" spans="1:4" ht="25" x14ac:dyDescent="0.35">
      <c r="A844" s="645" t="s">
        <v>13867</v>
      </c>
      <c r="B844" s="619" t="s">
        <v>13868</v>
      </c>
      <c r="C844" s="645" t="s">
        <v>795</v>
      </c>
      <c r="D844" s="646">
        <v>51.382100000000001</v>
      </c>
    </row>
    <row r="845" spans="1:4" x14ac:dyDescent="0.35">
      <c r="A845" s="645" t="s">
        <v>13869</v>
      </c>
      <c r="B845" s="619" t="s">
        <v>13870</v>
      </c>
      <c r="C845" s="645" t="s">
        <v>13862</v>
      </c>
      <c r="D845" s="646">
        <v>953.29700000000003</v>
      </c>
    </row>
    <row r="846" spans="1:4" x14ac:dyDescent="0.35">
      <c r="A846" s="645" t="s">
        <v>13871</v>
      </c>
      <c r="B846" s="619" t="s">
        <v>13872</v>
      </c>
      <c r="C846" s="645" t="s">
        <v>795</v>
      </c>
      <c r="D846" s="646">
        <v>446954.7928</v>
      </c>
    </row>
    <row r="847" spans="1:4" x14ac:dyDescent="0.35">
      <c r="A847" s="645" t="s">
        <v>13873</v>
      </c>
      <c r="B847" s="619" t="s">
        <v>13874</v>
      </c>
      <c r="C847" s="645" t="s">
        <v>795</v>
      </c>
      <c r="D847" s="646">
        <v>490355.12699999998</v>
      </c>
    </row>
    <row r="848" spans="1:4" x14ac:dyDescent="0.35">
      <c r="A848" s="645" t="s">
        <v>13875</v>
      </c>
      <c r="B848" s="619" t="s">
        <v>13876</v>
      </c>
      <c r="C848" s="645" t="s">
        <v>795</v>
      </c>
      <c r="D848" s="646">
        <v>538095.94449999998</v>
      </c>
    </row>
    <row r="849" spans="1:4" x14ac:dyDescent="0.35">
      <c r="A849" s="645" t="s">
        <v>13877</v>
      </c>
      <c r="B849" s="619" t="s">
        <v>13878</v>
      </c>
      <c r="C849" s="645" t="s">
        <v>795</v>
      </c>
      <c r="D849" s="646">
        <v>597511.43779999996</v>
      </c>
    </row>
    <row r="850" spans="1:4" x14ac:dyDescent="0.35">
      <c r="A850" s="645" t="s">
        <v>13879</v>
      </c>
      <c r="B850" s="619" t="s">
        <v>13880</v>
      </c>
      <c r="C850" s="645" t="s">
        <v>795</v>
      </c>
      <c r="D850" s="646">
        <v>569477.89199999999</v>
      </c>
    </row>
    <row r="851" spans="1:4" x14ac:dyDescent="0.35">
      <c r="A851" s="645" t="s">
        <v>13881</v>
      </c>
      <c r="B851" s="619" t="s">
        <v>13882</v>
      </c>
      <c r="C851" s="645" t="s">
        <v>795</v>
      </c>
      <c r="D851" s="646">
        <v>624440.42539999995</v>
      </c>
    </row>
    <row r="852" spans="1:4" x14ac:dyDescent="0.35">
      <c r="A852" s="645" t="s">
        <v>13883</v>
      </c>
      <c r="B852" s="619" t="s">
        <v>13884</v>
      </c>
      <c r="C852" s="645" t="s">
        <v>795</v>
      </c>
      <c r="D852" s="646">
        <v>678866.75390000001</v>
      </c>
    </row>
    <row r="853" spans="1:4" x14ac:dyDescent="0.35">
      <c r="A853" s="645" t="s">
        <v>13885</v>
      </c>
      <c r="B853" s="619" t="s">
        <v>13886</v>
      </c>
      <c r="C853" s="645" t="s">
        <v>795</v>
      </c>
      <c r="D853" s="646">
        <v>745371.56700000004</v>
      </c>
    </row>
    <row r="854" spans="1:4" x14ac:dyDescent="0.35">
      <c r="A854" s="645" t="s">
        <v>13887</v>
      </c>
      <c r="B854" s="619" t="s">
        <v>13888</v>
      </c>
      <c r="C854" s="645" t="s">
        <v>795</v>
      </c>
      <c r="D854" s="646">
        <v>907640.4436</v>
      </c>
    </row>
    <row r="855" spans="1:4" x14ac:dyDescent="0.35">
      <c r="A855" s="645" t="s">
        <v>13889</v>
      </c>
      <c r="B855" s="619" t="s">
        <v>13890</v>
      </c>
      <c r="C855" s="645" t="s">
        <v>795</v>
      </c>
      <c r="D855" s="646">
        <v>734235.34490000003</v>
      </c>
    </row>
    <row r="856" spans="1:4" x14ac:dyDescent="0.35">
      <c r="A856" s="645" t="s">
        <v>13891</v>
      </c>
      <c r="B856" s="619" t="s">
        <v>13892</v>
      </c>
      <c r="C856" s="645" t="s">
        <v>795</v>
      </c>
      <c r="D856" s="646">
        <v>812839.23470000003</v>
      </c>
    </row>
    <row r="857" spans="1:4" x14ac:dyDescent="0.35">
      <c r="A857" s="645" t="s">
        <v>13893</v>
      </c>
      <c r="B857" s="619" t="s">
        <v>13894</v>
      </c>
      <c r="C857" s="645" t="s">
        <v>795</v>
      </c>
      <c r="D857" s="646">
        <v>892180.44059999997</v>
      </c>
    </row>
    <row r="858" spans="1:4" x14ac:dyDescent="0.35">
      <c r="A858" s="645" t="s">
        <v>13895</v>
      </c>
      <c r="B858" s="619" t="s">
        <v>13896</v>
      </c>
      <c r="C858" s="645" t="s">
        <v>795</v>
      </c>
      <c r="D858" s="646">
        <v>649401.86959999998</v>
      </c>
    </row>
    <row r="859" spans="1:4" x14ac:dyDescent="0.35">
      <c r="A859" s="645" t="s">
        <v>13897</v>
      </c>
      <c r="B859" s="619" t="s">
        <v>13898</v>
      </c>
      <c r="C859" s="645" t="s">
        <v>795</v>
      </c>
      <c r="D859" s="646">
        <v>1066731.4791999999</v>
      </c>
    </row>
    <row r="860" spans="1:4" x14ac:dyDescent="0.35">
      <c r="A860" s="645" t="s">
        <v>13899</v>
      </c>
      <c r="B860" s="619" t="s">
        <v>13900</v>
      </c>
      <c r="C860" s="645" t="s">
        <v>795</v>
      </c>
      <c r="D860" s="646">
        <v>511958.91039999999</v>
      </c>
    </row>
    <row r="861" spans="1:4" x14ac:dyDescent="0.35">
      <c r="A861" s="645" t="s">
        <v>13901</v>
      </c>
      <c r="B861" s="619" t="s">
        <v>13902</v>
      </c>
      <c r="C861" s="645" t="s">
        <v>795</v>
      </c>
      <c r="D861" s="646">
        <v>561859.68850000005</v>
      </c>
    </row>
    <row r="862" spans="1:4" x14ac:dyDescent="0.35">
      <c r="A862" s="645" t="s">
        <v>13903</v>
      </c>
      <c r="B862" s="619" t="s">
        <v>13904</v>
      </c>
      <c r="C862" s="645" t="s">
        <v>795</v>
      </c>
      <c r="D862" s="646">
        <v>616750.89780000004</v>
      </c>
    </row>
    <row r="863" spans="1:4" x14ac:dyDescent="0.35">
      <c r="A863" s="645" t="s">
        <v>13905</v>
      </c>
      <c r="B863" s="619" t="s">
        <v>13906</v>
      </c>
      <c r="C863" s="645" t="s">
        <v>795</v>
      </c>
      <c r="D863" s="646">
        <v>677130.84259999997</v>
      </c>
    </row>
    <row r="864" spans="1:4" x14ac:dyDescent="0.35">
      <c r="A864" s="645" t="s">
        <v>13907</v>
      </c>
      <c r="B864" s="619" t="s">
        <v>13908</v>
      </c>
      <c r="C864" s="645" t="s">
        <v>795</v>
      </c>
      <c r="D864" s="646">
        <v>651864.82559999998</v>
      </c>
    </row>
    <row r="865" spans="1:4" x14ac:dyDescent="0.35">
      <c r="A865" s="645" t="s">
        <v>13909</v>
      </c>
      <c r="B865" s="619" t="s">
        <v>13910</v>
      </c>
      <c r="C865" s="645" t="s">
        <v>795</v>
      </c>
      <c r="D865" s="646">
        <v>715115.72210000001</v>
      </c>
    </row>
    <row r="866" spans="1:4" x14ac:dyDescent="0.35">
      <c r="A866" s="645" t="s">
        <v>13911</v>
      </c>
      <c r="B866" s="619" t="s">
        <v>13912</v>
      </c>
      <c r="C866" s="645" t="s">
        <v>795</v>
      </c>
      <c r="D866" s="646">
        <v>784642.16700000002</v>
      </c>
    </row>
    <row r="867" spans="1:4" x14ac:dyDescent="0.35">
      <c r="A867" s="645" t="s">
        <v>13913</v>
      </c>
      <c r="B867" s="619" t="s">
        <v>13914</v>
      </c>
      <c r="C867" s="645" t="s">
        <v>795</v>
      </c>
      <c r="D867" s="646">
        <v>871046.73239999998</v>
      </c>
    </row>
    <row r="868" spans="1:4" x14ac:dyDescent="0.35">
      <c r="A868" s="645" t="s">
        <v>13915</v>
      </c>
      <c r="B868" s="619" t="s">
        <v>13916</v>
      </c>
      <c r="C868" s="645" t="s">
        <v>795</v>
      </c>
      <c r="D868" s="646">
        <v>1039300.6969</v>
      </c>
    </row>
    <row r="869" spans="1:4" x14ac:dyDescent="0.35">
      <c r="A869" s="645" t="s">
        <v>13917</v>
      </c>
      <c r="B869" s="619" t="s">
        <v>13918</v>
      </c>
      <c r="C869" s="645" t="s">
        <v>795</v>
      </c>
      <c r="D869" s="646">
        <v>859261.56550000003</v>
      </c>
    </row>
    <row r="870" spans="1:4" x14ac:dyDescent="0.35">
      <c r="A870" s="645" t="s">
        <v>13919</v>
      </c>
      <c r="B870" s="619" t="s">
        <v>13920</v>
      </c>
      <c r="C870" s="645" t="s">
        <v>795</v>
      </c>
      <c r="D870" s="646">
        <v>931858.43299999996</v>
      </c>
    </row>
    <row r="871" spans="1:4" x14ac:dyDescent="0.35">
      <c r="A871" s="645" t="s">
        <v>13921</v>
      </c>
      <c r="B871" s="619" t="s">
        <v>13922</v>
      </c>
      <c r="C871" s="645" t="s">
        <v>795</v>
      </c>
      <c r="D871" s="646">
        <v>1033453.4138</v>
      </c>
    </row>
    <row r="872" spans="1:4" x14ac:dyDescent="0.35">
      <c r="A872" s="645" t="s">
        <v>13923</v>
      </c>
      <c r="B872" s="619" t="s">
        <v>13924</v>
      </c>
      <c r="C872" s="645" t="s">
        <v>795</v>
      </c>
      <c r="D872" s="646">
        <v>744829.85080000001</v>
      </c>
    </row>
    <row r="873" spans="1:4" x14ac:dyDescent="0.35">
      <c r="A873" s="645" t="s">
        <v>13925</v>
      </c>
      <c r="B873" s="619" t="s">
        <v>13926</v>
      </c>
      <c r="C873" s="645" t="s">
        <v>795</v>
      </c>
      <c r="D873" s="646">
        <v>1243262.3001999999</v>
      </c>
    </row>
    <row r="874" spans="1:4" x14ac:dyDescent="0.35">
      <c r="A874" s="645" t="s">
        <v>13927</v>
      </c>
      <c r="B874" s="619" t="s">
        <v>13928</v>
      </c>
      <c r="C874" s="645" t="s">
        <v>795</v>
      </c>
      <c r="D874" s="646">
        <v>618478.44559999998</v>
      </c>
    </row>
    <row r="875" spans="1:4" x14ac:dyDescent="0.35">
      <c r="A875" s="645" t="s">
        <v>13929</v>
      </c>
      <c r="B875" s="619" t="s">
        <v>13930</v>
      </c>
      <c r="C875" s="645" t="s">
        <v>795</v>
      </c>
      <c r="D875" s="646">
        <v>678341.13069999998</v>
      </c>
    </row>
    <row r="876" spans="1:4" x14ac:dyDescent="0.35">
      <c r="A876" s="645" t="s">
        <v>13931</v>
      </c>
      <c r="B876" s="619" t="s">
        <v>13932</v>
      </c>
      <c r="C876" s="645" t="s">
        <v>795</v>
      </c>
      <c r="D876" s="646">
        <v>744190.21279999998</v>
      </c>
    </row>
    <row r="877" spans="1:4" x14ac:dyDescent="0.35">
      <c r="A877" s="645" t="s">
        <v>13933</v>
      </c>
      <c r="B877" s="619" t="s">
        <v>13934</v>
      </c>
      <c r="C877" s="645" t="s">
        <v>795</v>
      </c>
      <c r="D877" s="646">
        <v>826549.55070000002</v>
      </c>
    </row>
    <row r="878" spans="1:4" x14ac:dyDescent="0.35">
      <c r="A878" s="645" t="s">
        <v>13935</v>
      </c>
      <c r="B878" s="619" t="s">
        <v>13936</v>
      </c>
      <c r="C878" s="645" t="s">
        <v>795</v>
      </c>
      <c r="D878" s="646">
        <v>778393.92729999998</v>
      </c>
    </row>
    <row r="879" spans="1:4" x14ac:dyDescent="0.35">
      <c r="A879" s="645" t="s">
        <v>13937</v>
      </c>
      <c r="B879" s="619" t="s">
        <v>13938</v>
      </c>
      <c r="C879" s="645" t="s">
        <v>795</v>
      </c>
      <c r="D879" s="646">
        <v>864173.60459999996</v>
      </c>
    </row>
    <row r="880" spans="1:4" x14ac:dyDescent="0.35">
      <c r="A880" s="645" t="s">
        <v>13939</v>
      </c>
      <c r="B880" s="619" t="s">
        <v>13940</v>
      </c>
      <c r="C880" s="645" t="s">
        <v>795</v>
      </c>
      <c r="D880" s="646">
        <v>947613.37040000001</v>
      </c>
    </row>
    <row r="881" spans="1:4" x14ac:dyDescent="0.35">
      <c r="A881" s="645" t="s">
        <v>13941</v>
      </c>
      <c r="B881" s="619" t="s">
        <v>13942</v>
      </c>
      <c r="C881" s="645" t="s">
        <v>795</v>
      </c>
      <c r="D881" s="646">
        <v>1029045.4184</v>
      </c>
    </row>
    <row r="882" spans="1:4" x14ac:dyDescent="0.35">
      <c r="A882" s="645" t="s">
        <v>13943</v>
      </c>
      <c r="B882" s="619" t="s">
        <v>13944</v>
      </c>
      <c r="C882" s="645" t="s">
        <v>795</v>
      </c>
      <c r="D882" s="646">
        <v>1271098.0249999999</v>
      </c>
    </row>
    <row r="883" spans="1:4" x14ac:dyDescent="0.35">
      <c r="A883" s="645" t="s">
        <v>13945</v>
      </c>
      <c r="B883" s="619" t="s">
        <v>13946</v>
      </c>
      <c r="C883" s="645" t="s">
        <v>795</v>
      </c>
      <c r="D883" s="646">
        <v>1025211.6361999999</v>
      </c>
    </row>
    <row r="884" spans="1:4" x14ac:dyDescent="0.35">
      <c r="A884" s="645" t="s">
        <v>13947</v>
      </c>
      <c r="B884" s="619" t="s">
        <v>13948</v>
      </c>
      <c r="C884" s="645" t="s">
        <v>795</v>
      </c>
      <c r="D884" s="646">
        <v>1114403.5429</v>
      </c>
    </row>
    <row r="885" spans="1:4" x14ac:dyDescent="0.35">
      <c r="A885" s="645" t="s">
        <v>13949</v>
      </c>
      <c r="B885" s="619" t="s">
        <v>13950</v>
      </c>
      <c r="C885" s="645" t="s">
        <v>795</v>
      </c>
      <c r="D885" s="646">
        <v>1243326.5560999999</v>
      </c>
    </row>
    <row r="886" spans="1:4" x14ac:dyDescent="0.35">
      <c r="A886" s="645" t="s">
        <v>13951</v>
      </c>
      <c r="B886" s="619" t="s">
        <v>13952</v>
      </c>
      <c r="C886" s="645" t="s">
        <v>790</v>
      </c>
      <c r="D886" s="646">
        <v>384.94990000000001</v>
      </c>
    </row>
    <row r="887" spans="1:4" x14ac:dyDescent="0.35">
      <c r="A887" s="645" t="s">
        <v>13953</v>
      </c>
      <c r="B887" s="619" t="s">
        <v>13954</v>
      </c>
      <c r="C887" s="645" t="s">
        <v>795</v>
      </c>
      <c r="D887" s="646">
        <v>1484221.7681</v>
      </c>
    </row>
    <row r="888" spans="1:4" x14ac:dyDescent="0.35">
      <c r="A888" s="645" t="s">
        <v>13955</v>
      </c>
      <c r="B888" s="619" t="s">
        <v>13956</v>
      </c>
      <c r="C888" s="645" t="s">
        <v>795</v>
      </c>
      <c r="D888" s="646">
        <v>470.33620000000002</v>
      </c>
    </row>
    <row r="889" spans="1:4" x14ac:dyDescent="0.35">
      <c r="A889" s="645" t="s">
        <v>13957</v>
      </c>
      <c r="B889" s="619" t="s">
        <v>13958</v>
      </c>
      <c r="C889" s="645" t="s">
        <v>795</v>
      </c>
      <c r="D889" s="646">
        <v>224.04079999999999</v>
      </c>
    </row>
    <row r="890" spans="1:4" x14ac:dyDescent="0.35">
      <c r="A890" s="645" t="s">
        <v>13959</v>
      </c>
      <c r="B890" s="619" t="s">
        <v>13960</v>
      </c>
      <c r="C890" s="645" t="s">
        <v>790</v>
      </c>
      <c r="D890" s="646">
        <v>810.34429999999998</v>
      </c>
    </row>
    <row r="891" spans="1:4" x14ac:dyDescent="0.35">
      <c r="A891" s="645" t="s">
        <v>13961</v>
      </c>
      <c r="B891" s="619" t="s">
        <v>13962</v>
      </c>
      <c r="C891" s="645" t="s">
        <v>790</v>
      </c>
      <c r="D891" s="646">
        <v>638.98720000000003</v>
      </c>
    </row>
    <row r="892" spans="1:4" x14ac:dyDescent="0.35">
      <c r="A892" s="645" t="s">
        <v>13963</v>
      </c>
      <c r="B892" s="619" t="s">
        <v>13964</v>
      </c>
      <c r="C892" s="645" t="s">
        <v>795</v>
      </c>
      <c r="D892" s="646">
        <v>713046.97569999995</v>
      </c>
    </row>
    <row r="893" spans="1:4" x14ac:dyDescent="0.35">
      <c r="A893" s="645" t="s">
        <v>13965</v>
      </c>
      <c r="B893" s="619" t="s">
        <v>13966</v>
      </c>
      <c r="C893" s="645" t="s">
        <v>795</v>
      </c>
      <c r="D893" s="646">
        <v>783056.62459999998</v>
      </c>
    </row>
    <row r="894" spans="1:4" x14ac:dyDescent="0.35">
      <c r="A894" s="645" t="s">
        <v>13967</v>
      </c>
      <c r="B894" s="619" t="s">
        <v>13968</v>
      </c>
      <c r="C894" s="645" t="s">
        <v>795</v>
      </c>
      <c r="D894" s="646">
        <v>943552.99919999996</v>
      </c>
    </row>
    <row r="895" spans="1:4" x14ac:dyDescent="0.35">
      <c r="A895" s="645" t="s">
        <v>13969</v>
      </c>
      <c r="B895" s="619" t="s">
        <v>13970</v>
      </c>
      <c r="C895" s="645" t="s">
        <v>795</v>
      </c>
      <c r="D895" s="646">
        <v>897765.55980000005</v>
      </c>
    </row>
    <row r="896" spans="1:4" x14ac:dyDescent="0.35">
      <c r="A896" s="645" t="s">
        <v>13971</v>
      </c>
      <c r="B896" s="619" t="s">
        <v>13972</v>
      </c>
      <c r="C896" s="645" t="s">
        <v>795</v>
      </c>
      <c r="D896" s="646">
        <v>985599.78379999998</v>
      </c>
    </row>
    <row r="897" spans="1:4" x14ac:dyDescent="0.35">
      <c r="A897" s="645" t="s">
        <v>13973</v>
      </c>
      <c r="B897" s="619" t="s">
        <v>13974</v>
      </c>
      <c r="C897" s="645" t="s">
        <v>795</v>
      </c>
      <c r="D897" s="646">
        <v>1082217.1410000001</v>
      </c>
    </row>
    <row r="898" spans="1:4" x14ac:dyDescent="0.35">
      <c r="A898" s="645" t="s">
        <v>13975</v>
      </c>
      <c r="B898" s="619" t="s">
        <v>13976</v>
      </c>
      <c r="C898" s="645" t="s">
        <v>795</v>
      </c>
      <c r="D898" s="646">
        <v>1314200.7675999999</v>
      </c>
    </row>
    <row r="899" spans="1:4" x14ac:dyDescent="0.35">
      <c r="A899" s="645" t="s">
        <v>13977</v>
      </c>
      <c r="B899" s="619" t="s">
        <v>13978</v>
      </c>
      <c r="C899" s="645" t="s">
        <v>795</v>
      </c>
      <c r="D899" s="646">
        <v>507.27679999999998</v>
      </c>
    </row>
    <row r="900" spans="1:4" x14ac:dyDescent="0.35">
      <c r="A900" s="645" t="s">
        <v>13979</v>
      </c>
      <c r="B900" s="619" t="s">
        <v>13980</v>
      </c>
      <c r="C900" s="645" t="s">
        <v>795</v>
      </c>
      <c r="D900" s="646">
        <v>1933.7032999999999</v>
      </c>
    </row>
    <row r="901" spans="1:4" x14ac:dyDescent="0.35">
      <c r="A901" s="645" t="s">
        <v>13981</v>
      </c>
      <c r="B901" s="619" t="s">
        <v>13982</v>
      </c>
      <c r="C901" s="645" t="s">
        <v>795</v>
      </c>
      <c r="D901" s="646">
        <v>470.4923</v>
      </c>
    </row>
    <row r="902" spans="1:4" x14ac:dyDescent="0.35">
      <c r="A902" s="645" t="s">
        <v>13983</v>
      </c>
      <c r="B902" s="619" t="s">
        <v>13984</v>
      </c>
      <c r="C902" s="645" t="s">
        <v>795</v>
      </c>
      <c r="D902" s="646">
        <v>824492.67720000003</v>
      </c>
    </row>
    <row r="903" spans="1:4" x14ac:dyDescent="0.35">
      <c r="A903" s="645" t="s">
        <v>13985</v>
      </c>
      <c r="B903" s="619" t="s">
        <v>13986</v>
      </c>
      <c r="C903" s="645" t="s">
        <v>795</v>
      </c>
      <c r="D903" s="646">
        <v>904999.48430000001</v>
      </c>
    </row>
    <row r="904" spans="1:4" x14ac:dyDescent="0.35">
      <c r="A904" s="645" t="s">
        <v>13987</v>
      </c>
      <c r="B904" s="619" t="s">
        <v>13988</v>
      </c>
      <c r="C904" s="645" t="s">
        <v>795</v>
      </c>
      <c r="D904" s="646">
        <v>1082114.3315999999</v>
      </c>
    </row>
    <row r="905" spans="1:4" ht="25" x14ac:dyDescent="0.35">
      <c r="A905" s="645" t="s">
        <v>13989</v>
      </c>
      <c r="B905" s="619" t="s">
        <v>13990</v>
      </c>
      <c r="C905" s="645" t="s">
        <v>790</v>
      </c>
      <c r="D905" s="646">
        <v>483.18</v>
      </c>
    </row>
    <row r="906" spans="1:4" ht="25" x14ac:dyDescent="0.35">
      <c r="A906" s="645" t="s">
        <v>13991</v>
      </c>
      <c r="B906" s="619" t="s">
        <v>13992</v>
      </c>
      <c r="C906" s="645" t="s">
        <v>790</v>
      </c>
      <c r="D906" s="646">
        <v>601.55399999999997</v>
      </c>
    </row>
    <row r="907" spans="1:4" ht="25" x14ac:dyDescent="0.35">
      <c r="A907" s="645" t="s">
        <v>13993</v>
      </c>
      <c r="B907" s="619" t="s">
        <v>13994</v>
      </c>
      <c r="C907" s="645" t="s">
        <v>790</v>
      </c>
      <c r="D907" s="646">
        <v>801.64689999999996</v>
      </c>
    </row>
    <row r="908" spans="1:4" ht="25" x14ac:dyDescent="0.35">
      <c r="A908" s="645" t="s">
        <v>13995</v>
      </c>
      <c r="B908" s="619" t="s">
        <v>13996</v>
      </c>
      <c r="C908" s="645" t="s">
        <v>790</v>
      </c>
      <c r="D908" s="646">
        <v>1300.7307000000001</v>
      </c>
    </row>
    <row r="909" spans="1:4" ht="25" x14ac:dyDescent="0.35">
      <c r="A909" s="645" t="s">
        <v>13997</v>
      </c>
      <c r="B909" s="619" t="s">
        <v>13998</v>
      </c>
      <c r="C909" s="645" t="s">
        <v>790</v>
      </c>
      <c r="D909" s="646">
        <v>1654.7356</v>
      </c>
    </row>
    <row r="910" spans="1:4" ht="25" x14ac:dyDescent="0.35">
      <c r="A910" s="645" t="s">
        <v>13999</v>
      </c>
      <c r="B910" s="619" t="s">
        <v>14000</v>
      </c>
      <c r="C910" s="645" t="s">
        <v>790</v>
      </c>
      <c r="D910" s="646">
        <v>3190.5535</v>
      </c>
    </row>
    <row r="911" spans="1:4" x14ac:dyDescent="0.35">
      <c r="A911" s="645" t="s">
        <v>14001</v>
      </c>
      <c r="B911" s="619" t="s">
        <v>26693</v>
      </c>
      <c r="C911" s="645" t="s">
        <v>795</v>
      </c>
      <c r="D911" s="646">
        <v>70.938199999999995</v>
      </c>
    </row>
    <row r="912" spans="1:4" x14ac:dyDescent="0.35">
      <c r="A912" s="645" t="s">
        <v>14002</v>
      </c>
      <c r="B912" s="619" t="s">
        <v>26694</v>
      </c>
      <c r="C912" s="645" t="s">
        <v>795</v>
      </c>
      <c r="D912" s="646">
        <v>87.777699999999996</v>
      </c>
    </row>
    <row r="913" spans="1:4" x14ac:dyDescent="0.35">
      <c r="A913" s="645" t="s">
        <v>14003</v>
      </c>
      <c r="B913" s="619" t="s">
        <v>26695</v>
      </c>
      <c r="C913" s="645" t="s">
        <v>795</v>
      </c>
      <c r="D913" s="646">
        <v>105.9635</v>
      </c>
    </row>
    <row r="914" spans="1:4" x14ac:dyDescent="0.35">
      <c r="A914" s="645" t="s">
        <v>14004</v>
      </c>
      <c r="B914" s="619" t="s">
        <v>26696</v>
      </c>
      <c r="C914" s="645" t="s">
        <v>795</v>
      </c>
      <c r="D914" s="646">
        <v>121.2467</v>
      </c>
    </row>
    <row r="915" spans="1:4" x14ac:dyDescent="0.35">
      <c r="A915" s="645" t="s">
        <v>14005</v>
      </c>
      <c r="B915" s="619" t="s">
        <v>26697</v>
      </c>
      <c r="C915" s="645" t="s">
        <v>795</v>
      </c>
      <c r="D915" s="646">
        <v>133.33090000000001</v>
      </c>
    </row>
    <row r="916" spans="1:4" x14ac:dyDescent="0.35">
      <c r="A916" s="645" t="s">
        <v>14006</v>
      </c>
      <c r="B916" s="619" t="s">
        <v>26698</v>
      </c>
      <c r="C916" s="645" t="s">
        <v>795</v>
      </c>
      <c r="D916" s="646">
        <v>145.52029999999999</v>
      </c>
    </row>
    <row r="917" spans="1:4" x14ac:dyDescent="0.35">
      <c r="A917" s="645" t="s">
        <v>14007</v>
      </c>
      <c r="B917" s="619" t="s">
        <v>26699</v>
      </c>
      <c r="C917" s="645" t="s">
        <v>795</v>
      </c>
      <c r="D917" s="646">
        <v>159.67019999999999</v>
      </c>
    </row>
    <row r="918" spans="1:4" x14ac:dyDescent="0.35">
      <c r="A918" s="645" t="s">
        <v>14008</v>
      </c>
      <c r="B918" s="619" t="s">
        <v>26700</v>
      </c>
      <c r="C918" s="645" t="s">
        <v>795</v>
      </c>
      <c r="D918" s="646">
        <v>176.49690000000001</v>
      </c>
    </row>
    <row r="919" spans="1:4" x14ac:dyDescent="0.35">
      <c r="A919" s="645" t="s">
        <v>14009</v>
      </c>
      <c r="B919" s="619" t="s">
        <v>26701</v>
      </c>
      <c r="C919" s="645" t="s">
        <v>795</v>
      </c>
      <c r="D919" s="646">
        <v>199.9288</v>
      </c>
    </row>
    <row r="920" spans="1:4" x14ac:dyDescent="0.35">
      <c r="A920" s="645" t="s">
        <v>14010</v>
      </c>
      <c r="B920" s="619" t="s">
        <v>14011</v>
      </c>
      <c r="C920" s="645" t="s">
        <v>795</v>
      </c>
      <c r="D920" s="646">
        <v>470.47620000000001</v>
      </c>
    </row>
    <row r="921" spans="1:4" x14ac:dyDescent="0.35">
      <c r="A921" s="645" t="s">
        <v>26702</v>
      </c>
      <c r="B921" s="619" t="s">
        <v>26703</v>
      </c>
      <c r="C921" s="645" t="s">
        <v>795</v>
      </c>
      <c r="D921" s="646">
        <v>37910.813999999998</v>
      </c>
    </row>
    <row r="922" spans="1:4" x14ac:dyDescent="0.35">
      <c r="A922" s="645" t="s">
        <v>26704</v>
      </c>
      <c r="B922" s="619" t="s">
        <v>26705</v>
      </c>
      <c r="C922" s="645" t="s">
        <v>795</v>
      </c>
      <c r="D922" s="646">
        <v>75970.575700000001</v>
      </c>
    </row>
    <row r="923" spans="1:4" x14ac:dyDescent="0.35">
      <c r="A923" s="645" t="s">
        <v>26706</v>
      </c>
      <c r="B923" s="619" t="s">
        <v>26707</v>
      </c>
      <c r="C923" s="645" t="s">
        <v>795</v>
      </c>
      <c r="D923" s="646">
        <v>104164.1972</v>
      </c>
    </row>
    <row r="924" spans="1:4" x14ac:dyDescent="0.35">
      <c r="A924" s="645" t="s">
        <v>26708</v>
      </c>
      <c r="B924" s="619" t="s">
        <v>26709</v>
      </c>
      <c r="C924" s="645" t="s">
        <v>795</v>
      </c>
      <c r="D924" s="646">
        <v>43410.072</v>
      </c>
    </row>
    <row r="925" spans="1:4" x14ac:dyDescent="0.35">
      <c r="A925" s="645" t="s">
        <v>26710</v>
      </c>
      <c r="B925" s="619" t="s">
        <v>26711</v>
      </c>
      <c r="C925" s="645" t="s">
        <v>795</v>
      </c>
      <c r="D925" s="646">
        <v>85616.175700000007</v>
      </c>
    </row>
    <row r="926" spans="1:4" x14ac:dyDescent="0.35">
      <c r="A926" s="645" t="s">
        <v>26712</v>
      </c>
      <c r="B926" s="619" t="s">
        <v>26713</v>
      </c>
      <c r="C926" s="645" t="s">
        <v>795</v>
      </c>
      <c r="D926" s="646">
        <v>117389.39720000001</v>
      </c>
    </row>
    <row r="927" spans="1:4" x14ac:dyDescent="0.35">
      <c r="A927" s="645" t="s">
        <v>26714</v>
      </c>
      <c r="B927" s="619" t="s">
        <v>26715</v>
      </c>
      <c r="C927" s="645" t="s">
        <v>795</v>
      </c>
      <c r="D927" s="646">
        <v>52899.942000000003</v>
      </c>
    </row>
    <row r="928" spans="1:4" x14ac:dyDescent="0.35">
      <c r="A928" s="645" t="s">
        <v>26716</v>
      </c>
      <c r="B928" s="619" t="s">
        <v>26717</v>
      </c>
      <c r="C928" s="645" t="s">
        <v>795</v>
      </c>
      <c r="D928" s="646">
        <v>100589.8238</v>
      </c>
    </row>
    <row r="929" spans="1:4" x14ac:dyDescent="0.35">
      <c r="A929" s="645" t="s">
        <v>26718</v>
      </c>
      <c r="B929" s="619" t="s">
        <v>26719</v>
      </c>
      <c r="C929" s="645" t="s">
        <v>795</v>
      </c>
      <c r="D929" s="646">
        <v>137919.9516</v>
      </c>
    </row>
    <row r="930" spans="1:4" x14ac:dyDescent="0.35">
      <c r="A930" s="645" t="s">
        <v>26720</v>
      </c>
      <c r="B930" s="619" t="s">
        <v>26721</v>
      </c>
      <c r="C930" s="645" t="s">
        <v>795</v>
      </c>
      <c r="D930" s="646">
        <v>66477.755999999994</v>
      </c>
    </row>
    <row r="931" spans="1:4" x14ac:dyDescent="0.35">
      <c r="A931" s="645" t="s">
        <v>26722</v>
      </c>
      <c r="B931" s="619" t="s">
        <v>26723</v>
      </c>
      <c r="C931" s="645" t="s">
        <v>795</v>
      </c>
      <c r="D931" s="646">
        <v>132604.0319</v>
      </c>
    </row>
    <row r="932" spans="1:4" x14ac:dyDescent="0.35">
      <c r="A932" s="645" t="s">
        <v>26724</v>
      </c>
      <c r="B932" s="619" t="s">
        <v>26725</v>
      </c>
      <c r="C932" s="645" t="s">
        <v>795</v>
      </c>
      <c r="D932" s="646">
        <v>181815.0055</v>
      </c>
    </row>
    <row r="933" spans="1:4" ht="25" x14ac:dyDescent="0.35">
      <c r="A933" s="645" t="s">
        <v>14012</v>
      </c>
      <c r="B933" s="619" t="s">
        <v>14013</v>
      </c>
      <c r="C933" s="645" t="s">
        <v>795</v>
      </c>
      <c r="D933" s="646">
        <v>1434.98</v>
      </c>
    </row>
    <row r="934" spans="1:4" ht="25" x14ac:dyDescent="0.35">
      <c r="A934" s="645" t="s">
        <v>14014</v>
      </c>
      <c r="B934" s="619" t="s">
        <v>14015</v>
      </c>
      <c r="C934" s="645" t="s">
        <v>795</v>
      </c>
      <c r="D934" s="646">
        <v>1419.61</v>
      </c>
    </row>
    <row r="935" spans="1:4" ht="25" x14ac:dyDescent="0.35">
      <c r="A935" s="645" t="s">
        <v>14016</v>
      </c>
      <c r="B935" s="619" t="s">
        <v>14017</v>
      </c>
      <c r="C935" s="645" t="s">
        <v>795</v>
      </c>
      <c r="D935" s="646">
        <v>1486.34</v>
      </c>
    </row>
    <row r="936" spans="1:4" ht="25" x14ac:dyDescent="0.35">
      <c r="A936" s="645" t="s">
        <v>14018</v>
      </c>
      <c r="B936" s="619" t="s">
        <v>14019</v>
      </c>
      <c r="C936" s="645" t="s">
        <v>795</v>
      </c>
      <c r="D936" s="646">
        <v>1435.12</v>
      </c>
    </row>
    <row r="937" spans="1:4" x14ac:dyDescent="0.35">
      <c r="A937" s="645" t="s">
        <v>14020</v>
      </c>
      <c r="B937" s="619" t="s">
        <v>14021</v>
      </c>
      <c r="C937" s="645" t="s">
        <v>138</v>
      </c>
      <c r="D937" s="646">
        <v>309.78410000000002</v>
      </c>
    </row>
    <row r="938" spans="1:4" x14ac:dyDescent="0.35">
      <c r="A938" s="645" t="s">
        <v>14022</v>
      </c>
      <c r="B938" s="619" t="s">
        <v>14023</v>
      </c>
      <c r="C938" s="645" t="s">
        <v>795</v>
      </c>
      <c r="D938" s="646">
        <v>9.9353999999999996</v>
      </c>
    </row>
    <row r="939" spans="1:4" x14ac:dyDescent="0.35">
      <c r="A939" s="645" t="s">
        <v>14024</v>
      </c>
      <c r="B939" s="619" t="s">
        <v>14025</v>
      </c>
      <c r="C939" s="645" t="s">
        <v>795</v>
      </c>
      <c r="D939" s="646">
        <v>1352.9701</v>
      </c>
    </row>
    <row r="940" spans="1:4" x14ac:dyDescent="0.35">
      <c r="A940" s="645" t="s">
        <v>14026</v>
      </c>
      <c r="B940" s="619" t="s">
        <v>14027</v>
      </c>
      <c r="C940" s="645" t="s">
        <v>795</v>
      </c>
      <c r="D940" s="646">
        <v>26.4054</v>
      </c>
    </row>
    <row r="941" spans="1:4" x14ac:dyDescent="0.35">
      <c r="A941" s="645" t="s">
        <v>14028</v>
      </c>
      <c r="B941" s="619" t="s">
        <v>14029</v>
      </c>
      <c r="C941" s="645" t="s">
        <v>138</v>
      </c>
      <c r="D941" s="646">
        <v>3408.7148999999999</v>
      </c>
    </row>
    <row r="942" spans="1:4" x14ac:dyDescent="0.35">
      <c r="A942" s="645" t="s">
        <v>14030</v>
      </c>
      <c r="B942" s="619" t="s">
        <v>14031</v>
      </c>
      <c r="C942" s="645" t="s">
        <v>795</v>
      </c>
      <c r="D942" s="646">
        <v>1014.2364</v>
      </c>
    </row>
    <row r="943" spans="1:4" x14ac:dyDescent="0.35">
      <c r="A943" s="645" t="s">
        <v>14032</v>
      </c>
      <c r="B943" s="619" t="s">
        <v>14033</v>
      </c>
      <c r="C943" s="645" t="s">
        <v>790</v>
      </c>
      <c r="D943" s="646">
        <v>540.17160000000001</v>
      </c>
    </row>
    <row r="944" spans="1:4" x14ac:dyDescent="0.35">
      <c r="A944" s="645" t="s">
        <v>14034</v>
      </c>
      <c r="B944" s="619" t="s">
        <v>14035</v>
      </c>
      <c r="C944" s="645" t="s">
        <v>790</v>
      </c>
      <c r="D944" s="646">
        <v>4.2793999999999999</v>
      </c>
    </row>
    <row r="945" spans="1:4" x14ac:dyDescent="0.35">
      <c r="A945" s="645" t="s">
        <v>14036</v>
      </c>
      <c r="B945" s="619" t="s">
        <v>14037</v>
      </c>
      <c r="C945" s="645" t="s">
        <v>795</v>
      </c>
      <c r="D945" s="646">
        <v>38.185600000000001</v>
      </c>
    </row>
    <row r="946" spans="1:4" x14ac:dyDescent="0.35">
      <c r="A946" s="645" t="s">
        <v>14038</v>
      </c>
      <c r="B946" s="619" t="s">
        <v>14039</v>
      </c>
      <c r="C946" s="645" t="s">
        <v>795</v>
      </c>
      <c r="D946" s="646">
        <v>81.102400000000003</v>
      </c>
    </row>
    <row r="947" spans="1:4" ht="25" x14ac:dyDescent="0.35">
      <c r="A947" s="645" t="s">
        <v>14040</v>
      </c>
      <c r="B947" s="619" t="s">
        <v>14041</v>
      </c>
      <c r="C947" s="645" t="s">
        <v>795</v>
      </c>
      <c r="D947" s="646">
        <v>0.9546</v>
      </c>
    </row>
    <row r="948" spans="1:4" ht="25" x14ac:dyDescent="0.35">
      <c r="A948" s="645" t="s">
        <v>14042</v>
      </c>
      <c r="B948" s="619" t="s">
        <v>14043</v>
      </c>
      <c r="C948" s="645" t="s">
        <v>795</v>
      </c>
      <c r="D948" s="646">
        <v>2.7526999999999999</v>
      </c>
    </row>
    <row r="949" spans="1:4" ht="25" x14ac:dyDescent="0.35">
      <c r="A949" s="645" t="s">
        <v>14044</v>
      </c>
      <c r="B949" s="619" t="s">
        <v>14045</v>
      </c>
      <c r="C949" s="645" t="s">
        <v>790</v>
      </c>
      <c r="D949" s="646">
        <v>3.6372</v>
      </c>
    </row>
    <row r="950" spans="1:4" x14ac:dyDescent="0.35">
      <c r="A950" s="645" t="s">
        <v>14046</v>
      </c>
      <c r="B950" s="619" t="s">
        <v>14047</v>
      </c>
      <c r="C950" s="645" t="s">
        <v>795</v>
      </c>
      <c r="D950" s="646">
        <v>2.5002</v>
      </c>
    </row>
    <row r="951" spans="1:4" x14ac:dyDescent="0.35">
      <c r="A951" s="645" t="s">
        <v>14048</v>
      </c>
      <c r="B951" s="619" t="s">
        <v>14049</v>
      </c>
      <c r="C951" s="645" t="s">
        <v>795</v>
      </c>
      <c r="D951" s="646">
        <v>1.1117999999999999</v>
      </c>
    </row>
    <row r="952" spans="1:4" x14ac:dyDescent="0.35">
      <c r="A952" s="645" t="s">
        <v>14050</v>
      </c>
      <c r="B952" s="619" t="s">
        <v>14051</v>
      </c>
      <c r="C952" s="645" t="s">
        <v>752</v>
      </c>
      <c r="D952" s="646">
        <v>13.6701</v>
      </c>
    </row>
    <row r="953" spans="1:4" x14ac:dyDescent="0.35">
      <c r="A953" s="645" t="s">
        <v>14052</v>
      </c>
      <c r="B953" s="619" t="s">
        <v>14053</v>
      </c>
      <c r="C953" s="645" t="s">
        <v>752</v>
      </c>
      <c r="D953" s="646">
        <v>13.6701</v>
      </c>
    </row>
    <row r="954" spans="1:4" x14ac:dyDescent="0.35">
      <c r="A954" s="645" t="s">
        <v>14054</v>
      </c>
      <c r="B954" s="619" t="s">
        <v>14055</v>
      </c>
      <c r="C954" s="645" t="s">
        <v>790</v>
      </c>
      <c r="D954" s="646">
        <v>13.390700000000001</v>
      </c>
    </row>
    <row r="955" spans="1:4" x14ac:dyDescent="0.35">
      <c r="A955" s="645" t="s">
        <v>14056</v>
      </c>
      <c r="B955" s="619" t="s">
        <v>14057</v>
      </c>
      <c r="C955" s="645" t="s">
        <v>790</v>
      </c>
      <c r="D955" s="646">
        <v>12.458</v>
      </c>
    </row>
    <row r="956" spans="1:4" x14ac:dyDescent="0.35">
      <c r="A956" s="645" t="s">
        <v>14058</v>
      </c>
      <c r="B956" s="619" t="s">
        <v>14059</v>
      </c>
      <c r="C956" s="645" t="s">
        <v>795</v>
      </c>
      <c r="D956" s="646">
        <v>109.88</v>
      </c>
    </row>
    <row r="957" spans="1:4" x14ac:dyDescent="0.35">
      <c r="A957" s="645" t="s">
        <v>14060</v>
      </c>
      <c r="B957" s="619" t="s">
        <v>14061</v>
      </c>
      <c r="C957" s="645" t="s">
        <v>795</v>
      </c>
      <c r="D957" s="646">
        <v>718.37369999999999</v>
      </c>
    </row>
    <row r="958" spans="1:4" x14ac:dyDescent="0.35">
      <c r="A958" s="645" t="s">
        <v>14062</v>
      </c>
      <c r="B958" s="619" t="s">
        <v>14063</v>
      </c>
      <c r="C958" s="645" t="s">
        <v>795</v>
      </c>
      <c r="D958" s="646">
        <v>70.662899999999993</v>
      </c>
    </row>
    <row r="959" spans="1:4" x14ac:dyDescent="0.35">
      <c r="A959" s="645" t="s">
        <v>14064</v>
      </c>
      <c r="B959" s="619" t="s">
        <v>14065</v>
      </c>
      <c r="C959" s="645" t="s">
        <v>795</v>
      </c>
      <c r="D959" s="646">
        <v>102.71720000000001</v>
      </c>
    </row>
    <row r="960" spans="1:4" x14ac:dyDescent="0.35">
      <c r="A960" s="645" t="s">
        <v>14066</v>
      </c>
      <c r="B960" s="619" t="s">
        <v>14067</v>
      </c>
      <c r="C960" s="645" t="s">
        <v>795</v>
      </c>
      <c r="D960" s="646">
        <v>139.08019999999999</v>
      </c>
    </row>
    <row r="961" spans="1:4" x14ac:dyDescent="0.35">
      <c r="A961" s="645" t="s">
        <v>14068</v>
      </c>
      <c r="B961" s="619" t="s">
        <v>14069</v>
      </c>
      <c r="C961" s="645" t="s">
        <v>795</v>
      </c>
      <c r="D961" s="646">
        <v>161.82830000000001</v>
      </c>
    </row>
    <row r="962" spans="1:4" x14ac:dyDescent="0.35">
      <c r="A962" s="645" t="s">
        <v>14070</v>
      </c>
      <c r="B962" s="619" t="s">
        <v>14071</v>
      </c>
      <c r="C962" s="645" t="s">
        <v>795</v>
      </c>
      <c r="D962" s="646">
        <v>174.53309999999999</v>
      </c>
    </row>
    <row r="963" spans="1:4" x14ac:dyDescent="0.35">
      <c r="A963" s="645" t="s">
        <v>14072</v>
      </c>
      <c r="B963" s="619" t="s">
        <v>14073</v>
      </c>
      <c r="C963" s="645" t="s">
        <v>795</v>
      </c>
      <c r="D963" s="646">
        <v>224.81620000000001</v>
      </c>
    </row>
    <row r="964" spans="1:4" x14ac:dyDescent="0.35">
      <c r="A964" s="645" t="s">
        <v>14074</v>
      </c>
      <c r="B964" s="619" t="s">
        <v>14075</v>
      </c>
      <c r="C964" s="645" t="s">
        <v>795</v>
      </c>
      <c r="D964" s="646">
        <v>276.96370000000002</v>
      </c>
    </row>
    <row r="965" spans="1:4" x14ac:dyDescent="0.35">
      <c r="A965" s="645" t="s">
        <v>14076</v>
      </c>
      <c r="B965" s="619" t="s">
        <v>14077</v>
      </c>
      <c r="C965" s="645" t="s">
        <v>795</v>
      </c>
      <c r="D965" s="646">
        <v>276.58159999999998</v>
      </c>
    </row>
    <row r="966" spans="1:4" x14ac:dyDescent="0.35">
      <c r="A966" s="645" t="s">
        <v>14078</v>
      </c>
      <c r="B966" s="619" t="s">
        <v>14079</v>
      </c>
      <c r="C966" s="645" t="s">
        <v>795</v>
      </c>
      <c r="D966" s="646">
        <v>299.2835</v>
      </c>
    </row>
    <row r="967" spans="1:4" x14ac:dyDescent="0.35">
      <c r="A967" s="645" t="s">
        <v>14080</v>
      </c>
      <c r="B967" s="619" t="s">
        <v>14081</v>
      </c>
      <c r="C967" s="645" t="s">
        <v>795</v>
      </c>
      <c r="D967" s="646">
        <v>345.21390000000002</v>
      </c>
    </row>
    <row r="968" spans="1:4" x14ac:dyDescent="0.35">
      <c r="A968" s="645" t="s">
        <v>14082</v>
      </c>
      <c r="B968" s="619" t="s">
        <v>14083</v>
      </c>
      <c r="C968" s="645" t="s">
        <v>795</v>
      </c>
      <c r="D968" s="646">
        <v>397.48039999999997</v>
      </c>
    </row>
    <row r="969" spans="1:4" x14ac:dyDescent="0.35">
      <c r="A969" s="645" t="s">
        <v>14084</v>
      </c>
      <c r="B969" s="619" t="s">
        <v>14085</v>
      </c>
      <c r="C969" s="645" t="s">
        <v>795</v>
      </c>
      <c r="D969" s="646">
        <v>487.21170000000001</v>
      </c>
    </row>
    <row r="970" spans="1:4" x14ac:dyDescent="0.35">
      <c r="A970" s="645" t="s">
        <v>14086</v>
      </c>
      <c r="B970" s="619" t="s">
        <v>14087</v>
      </c>
      <c r="C970" s="645" t="s">
        <v>795</v>
      </c>
      <c r="D970" s="646">
        <v>579.95899999999995</v>
      </c>
    </row>
    <row r="971" spans="1:4" x14ac:dyDescent="0.35">
      <c r="A971" s="645" t="s">
        <v>14088</v>
      </c>
      <c r="B971" s="619" t="s">
        <v>14089</v>
      </c>
      <c r="C971" s="645" t="s">
        <v>795</v>
      </c>
      <c r="D971" s="646">
        <v>563.93889999999999</v>
      </c>
    </row>
    <row r="972" spans="1:4" x14ac:dyDescent="0.35">
      <c r="A972" s="645" t="s">
        <v>14090</v>
      </c>
      <c r="B972" s="619" t="s">
        <v>14091</v>
      </c>
      <c r="C972" s="645" t="s">
        <v>795</v>
      </c>
      <c r="D972" s="646">
        <v>55.406100000000002</v>
      </c>
    </row>
    <row r="973" spans="1:4" x14ac:dyDescent="0.35">
      <c r="A973" s="645" t="s">
        <v>14092</v>
      </c>
      <c r="B973" s="619" t="s">
        <v>14093</v>
      </c>
      <c r="C973" s="645" t="s">
        <v>795</v>
      </c>
      <c r="D973" s="646">
        <v>58.738</v>
      </c>
    </row>
    <row r="974" spans="1:4" x14ac:dyDescent="0.35">
      <c r="A974" s="645" t="s">
        <v>14094</v>
      </c>
      <c r="B974" s="619" t="s">
        <v>14095</v>
      </c>
      <c r="C974" s="645" t="s">
        <v>795</v>
      </c>
      <c r="D974" s="646">
        <v>86.419600000000003</v>
      </c>
    </row>
    <row r="975" spans="1:4" x14ac:dyDescent="0.35">
      <c r="A975" s="645" t="s">
        <v>14096</v>
      </c>
      <c r="B975" s="619" t="s">
        <v>14097</v>
      </c>
      <c r="C975" s="645" t="s">
        <v>795</v>
      </c>
      <c r="D975" s="646">
        <v>88.907300000000006</v>
      </c>
    </row>
    <row r="976" spans="1:4" x14ac:dyDescent="0.35">
      <c r="A976" s="645" t="s">
        <v>14098</v>
      </c>
      <c r="B976" s="619" t="s">
        <v>14099</v>
      </c>
      <c r="C976" s="645" t="s">
        <v>795</v>
      </c>
      <c r="D976" s="646">
        <v>105.10550000000001</v>
      </c>
    </row>
    <row r="977" spans="1:4" x14ac:dyDescent="0.35">
      <c r="A977" s="645" t="s">
        <v>14100</v>
      </c>
      <c r="B977" s="619" t="s">
        <v>14101</v>
      </c>
      <c r="C977" s="645" t="s">
        <v>795</v>
      </c>
      <c r="D977" s="646">
        <v>109.88</v>
      </c>
    </row>
    <row r="978" spans="1:4" x14ac:dyDescent="0.35">
      <c r="A978" s="645" t="s">
        <v>14102</v>
      </c>
      <c r="B978" s="619" t="s">
        <v>14103</v>
      </c>
      <c r="C978" s="645" t="s">
        <v>795</v>
      </c>
      <c r="D978" s="646">
        <v>105.10550000000001</v>
      </c>
    </row>
    <row r="979" spans="1:4" x14ac:dyDescent="0.35">
      <c r="A979" s="645" t="s">
        <v>14104</v>
      </c>
      <c r="B979" s="619" t="s">
        <v>14105</v>
      </c>
      <c r="C979" s="645" t="s">
        <v>795</v>
      </c>
      <c r="D979" s="646">
        <v>133.19649999999999</v>
      </c>
    </row>
    <row r="980" spans="1:4" x14ac:dyDescent="0.35">
      <c r="A980" s="645" t="s">
        <v>14106</v>
      </c>
      <c r="B980" s="619" t="s">
        <v>14107</v>
      </c>
      <c r="C980" s="645" t="s">
        <v>795</v>
      </c>
      <c r="D980" s="646">
        <v>140.86410000000001</v>
      </c>
    </row>
    <row r="981" spans="1:4" x14ac:dyDescent="0.35">
      <c r="A981" s="645" t="s">
        <v>14108</v>
      </c>
      <c r="B981" s="619" t="s">
        <v>14109</v>
      </c>
      <c r="C981" s="645" t="s">
        <v>795</v>
      </c>
      <c r="D981" s="646">
        <v>18.455500000000001</v>
      </c>
    </row>
    <row r="982" spans="1:4" x14ac:dyDescent="0.35">
      <c r="A982" s="645" t="s">
        <v>14110</v>
      </c>
      <c r="B982" s="619" t="s">
        <v>14111</v>
      </c>
      <c r="C982" s="645" t="s">
        <v>795</v>
      </c>
      <c r="D982" s="646">
        <v>25.816199999999998</v>
      </c>
    </row>
    <row r="983" spans="1:4" x14ac:dyDescent="0.35">
      <c r="A983" s="645" t="s">
        <v>14112</v>
      </c>
      <c r="B983" s="619" t="s">
        <v>14113</v>
      </c>
      <c r="C983" s="645" t="s">
        <v>795</v>
      </c>
      <c r="D983" s="646">
        <v>24.291799999999999</v>
      </c>
    </row>
    <row r="984" spans="1:4" x14ac:dyDescent="0.35">
      <c r="A984" s="645" t="s">
        <v>14114</v>
      </c>
      <c r="B984" s="619" t="s">
        <v>14115</v>
      </c>
      <c r="C984" s="645" t="s">
        <v>795</v>
      </c>
      <c r="D984" s="646">
        <v>32.6449</v>
      </c>
    </row>
    <row r="985" spans="1:4" x14ac:dyDescent="0.35">
      <c r="A985" s="645" t="s">
        <v>14116</v>
      </c>
      <c r="B985" s="619" t="s">
        <v>14117</v>
      </c>
      <c r="C985" s="645" t="s">
        <v>795</v>
      </c>
      <c r="D985" s="646">
        <v>51.210799999999999</v>
      </c>
    </row>
    <row r="986" spans="1:4" x14ac:dyDescent="0.35">
      <c r="A986" s="645" t="s">
        <v>14118</v>
      </c>
      <c r="B986" s="619" t="s">
        <v>14119</v>
      </c>
      <c r="C986" s="645" t="s">
        <v>795</v>
      </c>
      <c r="D986" s="646">
        <v>56.096699999999998</v>
      </c>
    </row>
    <row r="987" spans="1:4" x14ac:dyDescent="0.35">
      <c r="A987" s="645" t="s">
        <v>14120</v>
      </c>
      <c r="B987" s="619" t="s">
        <v>14121</v>
      </c>
      <c r="C987" s="645" t="s">
        <v>795</v>
      </c>
      <c r="D987" s="646">
        <v>56.433</v>
      </c>
    </row>
    <row r="988" spans="1:4" x14ac:dyDescent="0.35">
      <c r="A988" s="645" t="s">
        <v>14122</v>
      </c>
      <c r="B988" s="619" t="s">
        <v>14123</v>
      </c>
      <c r="C988" s="645" t="s">
        <v>795</v>
      </c>
      <c r="D988" s="646">
        <v>60.932400000000001</v>
      </c>
    </row>
    <row r="989" spans="1:4" ht="25" x14ac:dyDescent="0.35">
      <c r="A989" s="645" t="s">
        <v>14124</v>
      </c>
      <c r="B989" s="619" t="s">
        <v>14125</v>
      </c>
      <c r="C989" s="645" t="s">
        <v>790</v>
      </c>
      <c r="D989" s="646">
        <v>8.5311000000000003</v>
      </c>
    </row>
    <row r="990" spans="1:4" x14ac:dyDescent="0.35">
      <c r="A990" s="645" t="s">
        <v>14126</v>
      </c>
      <c r="B990" s="619" t="s">
        <v>14127</v>
      </c>
      <c r="C990" s="645" t="s">
        <v>790</v>
      </c>
      <c r="D990" s="646">
        <v>14.9498</v>
      </c>
    </row>
    <row r="991" spans="1:4" x14ac:dyDescent="0.35">
      <c r="A991" s="645" t="s">
        <v>14128</v>
      </c>
      <c r="B991" s="619" t="s">
        <v>14129</v>
      </c>
      <c r="C991" s="645" t="s">
        <v>790</v>
      </c>
      <c r="D991" s="646">
        <v>16.639700000000001</v>
      </c>
    </row>
    <row r="992" spans="1:4" x14ac:dyDescent="0.35">
      <c r="A992" s="645" t="s">
        <v>14130</v>
      </c>
      <c r="B992" s="619" t="s">
        <v>14131</v>
      </c>
      <c r="C992" s="645" t="s">
        <v>790</v>
      </c>
      <c r="D992" s="646">
        <v>18.2639</v>
      </c>
    </row>
    <row r="993" spans="1:4" x14ac:dyDescent="0.35">
      <c r="A993" s="645" t="s">
        <v>14132</v>
      </c>
      <c r="B993" s="619" t="s">
        <v>14133</v>
      </c>
      <c r="C993" s="645" t="s">
        <v>790</v>
      </c>
      <c r="D993" s="646">
        <v>20.0943</v>
      </c>
    </row>
    <row r="994" spans="1:4" x14ac:dyDescent="0.35">
      <c r="A994" s="645" t="s">
        <v>14134</v>
      </c>
      <c r="B994" s="619" t="s">
        <v>14135</v>
      </c>
      <c r="C994" s="645" t="s">
        <v>790</v>
      </c>
      <c r="D994" s="646">
        <v>22.8354</v>
      </c>
    </row>
    <row r="995" spans="1:4" x14ac:dyDescent="0.35">
      <c r="A995" s="645" t="s">
        <v>14136</v>
      </c>
      <c r="B995" s="619" t="s">
        <v>14137</v>
      </c>
      <c r="C995" s="645" t="s">
        <v>790</v>
      </c>
      <c r="D995" s="646">
        <v>24.410900000000002</v>
      </c>
    </row>
    <row r="996" spans="1:4" x14ac:dyDescent="0.35">
      <c r="A996" s="645" t="s">
        <v>14138</v>
      </c>
      <c r="B996" s="619" t="s">
        <v>14139</v>
      </c>
      <c r="C996" s="645" t="s">
        <v>790</v>
      </c>
      <c r="D996" s="646">
        <v>26.528700000000001</v>
      </c>
    </row>
    <row r="997" spans="1:4" x14ac:dyDescent="0.35">
      <c r="A997" s="645" t="s">
        <v>14140</v>
      </c>
      <c r="B997" s="619" t="s">
        <v>14141</v>
      </c>
      <c r="C997" s="645" t="s">
        <v>790</v>
      </c>
      <c r="D997" s="646">
        <v>27.796099999999999</v>
      </c>
    </row>
    <row r="998" spans="1:4" x14ac:dyDescent="0.35">
      <c r="A998" s="645" t="s">
        <v>14142</v>
      </c>
      <c r="B998" s="619" t="s">
        <v>14143</v>
      </c>
      <c r="C998" s="645" t="s">
        <v>790</v>
      </c>
      <c r="D998" s="646">
        <v>30.764900000000001</v>
      </c>
    </row>
    <row r="999" spans="1:4" x14ac:dyDescent="0.35">
      <c r="A999" s="645" t="s">
        <v>14144</v>
      </c>
      <c r="B999" s="619" t="s">
        <v>14145</v>
      </c>
      <c r="C999" s="645" t="s">
        <v>790</v>
      </c>
      <c r="D999" s="646">
        <v>33.090600000000002</v>
      </c>
    </row>
    <row r="1000" spans="1:4" x14ac:dyDescent="0.35">
      <c r="A1000" s="645" t="s">
        <v>14146</v>
      </c>
      <c r="B1000" s="619" t="s">
        <v>14147</v>
      </c>
      <c r="C1000" s="645" t="s">
        <v>790</v>
      </c>
      <c r="D1000" s="646">
        <v>37.6646</v>
      </c>
    </row>
    <row r="1001" spans="1:4" x14ac:dyDescent="0.35">
      <c r="A1001" s="645" t="s">
        <v>14148</v>
      </c>
      <c r="B1001" s="619" t="s">
        <v>14149</v>
      </c>
      <c r="C1001" s="645" t="s">
        <v>790</v>
      </c>
      <c r="D1001" s="646">
        <v>36.3157</v>
      </c>
    </row>
    <row r="1002" spans="1:4" x14ac:dyDescent="0.35">
      <c r="A1002" s="645" t="s">
        <v>14150</v>
      </c>
      <c r="B1002" s="619" t="s">
        <v>14151</v>
      </c>
      <c r="C1002" s="645" t="s">
        <v>790</v>
      </c>
      <c r="D1002" s="646">
        <v>42.7318</v>
      </c>
    </row>
    <row r="1003" spans="1:4" x14ac:dyDescent="0.35">
      <c r="A1003" s="645" t="s">
        <v>14152</v>
      </c>
      <c r="B1003" s="619" t="s">
        <v>14153</v>
      </c>
      <c r="C1003" s="645" t="s">
        <v>790</v>
      </c>
      <c r="D1003" s="646">
        <v>48.070500000000003</v>
      </c>
    </row>
    <row r="1004" spans="1:4" x14ac:dyDescent="0.35">
      <c r="A1004" s="645" t="s">
        <v>14154</v>
      </c>
      <c r="B1004" s="619" t="s">
        <v>14155</v>
      </c>
      <c r="C1004" s="645" t="s">
        <v>790</v>
      </c>
      <c r="D1004" s="646">
        <v>52.658999999999999</v>
      </c>
    </row>
    <row r="1005" spans="1:4" x14ac:dyDescent="0.35">
      <c r="A1005" s="645" t="s">
        <v>14156</v>
      </c>
      <c r="B1005" s="619" t="s">
        <v>14157</v>
      </c>
      <c r="C1005" s="645" t="s">
        <v>790</v>
      </c>
      <c r="D1005" s="646">
        <v>56.970399999999998</v>
      </c>
    </row>
    <row r="1006" spans="1:4" x14ac:dyDescent="0.35">
      <c r="A1006" s="645" t="s">
        <v>14158</v>
      </c>
      <c r="B1006" s="619" t="s">
        <v>14159</v>
      </c>
      <c r="C1006" s="645" t="s">
        <v>790</v>
      </c>
      <c r="D1006" s="646">
        <v>12.257199999999999</v>
      </c>
    </row>
    <row r="1007" spans="1:4" x14ac:dyDescent="0.35">
      <c r="A1007" s="645" t="s">
        <v>14160</v>
      </c>
      <c r="B1007" s="619" t="s">
        <v>14161</v>
      </c>
      <c r="C1007" s="645" t="s">
        <v>790</v>
      </c>
      <c r="D1007" s="646">
        <v>15.514699999999999</v>
      </c>
    </row>
    <row r="1008" spans="1:4" x14ac:dyDescent="0.35">
      <c r="A1008" s="645" t="s">
        <v>14162</v>
      </c>
      <c r="B1008" s="619" t="s">
        <v>14163</v>
      </c>
      <c r="C1008" s="645" t="s">
        <v>790</v>
      </c>
      <c r="D1008" s="646">
        <v>16.0291</v>
      </c>
    </row>
    <row r="1009" spans="1:4" x14ac:dyDescent="0.35">
      <c r="A1009" s="645" t="s">
        <v>14164</v>
      </c>
      <c r="B1009" s="619" t="s">
        <v>14165</v>
      </c>
      <c r="C1009" s="645" t="s">
        <v>790</v>
      </c>
      <c r="D1009" s="646">
        <v>12.536099999999999</v>
      </c>
    </row>
    <row r="1010" spans="1:4" x14ac:dyDescent="0.35">
      <c r="A1010" s="645" t="s">
        <v>14166</v>
      </c>
      <c r="B1010" s="619" t="s">
        <v>14167</v>
      </c>
      <c r="C1010" s="645" t="s">
        <v>790</v>
      </c>
      <c r="D1010" s="646">
        <v>17.1389</v>
      </c>
    </row>
    <row r="1011" spans="1:4" x14ac:dyDescent="0.35">
      <c r="A1011" s="645" t="s">
        <v>14168</v>
      </c>
      <c r="B1011" s="619" t="s">
        <v>14169</v>
      </c>
      <c r="C1011" s="645" t="s">
        <v>790</v>
      </c>
      <c r="D1011" s="646">
        <v>18.810300000000002</v>
      </c>
    </row>
    <row r="1012" spans="1:4" ht="25" x14ac:dyDescent="0.35">
      <c r="A1012" s="645" t="s">
        <v>14170</v>
      </c>
      <c r="B1012" s="619" t="s">
        <v>14171</v>
      </c>
      <c r="C1012" s="645" t="s">
        <v>795</v>
      </c>
      <c r="D1012" s="646">
        <v>0.59540000000000004</v>
      </c>
    </row>
    <row r="1013" spans="1:4" ht="25" x14ac:dyDescent="0.35">
      <c r="A1013" s="645" t="s">
        <v>14172</v>
      </c>
      <c r="B1013" s="619" t="s">
        <v>14173</v>
      </c>
      <c r="C1013" s="645" t="s">
        <v>795</v>
      </c>
      <c r="D1013" s="646">
        <v>1495.6974</v>
      </c>
    </row>
    <row r="1014" spans="1:4" ht="25" x14ac:dyDescent="0.35">
      <c r="A1014" s="645" t="s">
        <v>14174</v>
      </c>
      <c r="B1014" s="619" t="s">
        <v>14175</v>
      </c>
      <c r="C1014" s="645" t="s">
        <v>795</v>
      </c>
      <c r="D1014" s="646">
        <v>2861.5722000000001</v>
      </c>
    </row>
    <row r="1015" spans="1:4" ht="25" x14ac:dyDescent="0.35">
      <c r="A1015" s="645" t="s">
        <v>14176</v>
      </c>
      <c r="B1015" s="619" t="s">
        <v>14177</v>
      </c>
      <c r="C1015" s="645" t="s">
        <v>795</v>
      </c>
      <c r="D1015" s="646">
        <v>31.49</v>
      </c>
    </row>
    <row r="1016" spans="1:4" x14ac:dyDescent="0.35">
      <c r="A1016" s="645" t="s">
        <v>14178</v>
      </c>
      <c r="B1016" s="619" t="s">
        <v>14179</v>
      </c>
      <c r="C1016" s="645" t="s">
        <v>790</v>
      </c>
      <c r="D1016" s="646">
        <v>3184.2401</v>
      </c>
    </row>
    <row r="1017" spans="1:4" x14ac:dyDescent="0.35">
      <c r="A1017" s="645" t="s">
        <v>14180</v>
      </c>
      <c r="B1017" s="619" t="s">
        <v>14181</v>
      </c>
      <c r="C1017" s="645" t="s">
        <v>790</v>
      </c>
      <c r="D1017" s="646">
        <v>3615.4902999999999</v>
      </c>
    </row>
    <row r="1018" spans="1:4" x14ac:dyDescent="0.35">
      <c r="A1018" s="645" t="s">
        <v>14182</v>
      </c>
      <c r="B1018" s="619" t="s">
        <v>14183</v>
      </c>
      <c r="C1018" s="645" t="s">
        <v>790</v>
      </c>
      <c r="D1018" s="646">
        <v>4278.9195</v>
      </c>
    </row>
    <row r="1019" spans="1:4" x14ac:dyDescent="0.35">
      <c r="A1019" s="645" t="s">
        <v>14184</v>
      </c>
      <c r="B1019" s="619" t="s">
        <v>14185</v>
      </c>
      <c r="C1019" s="645" t="s">
        <v>790</v>
      </c>
      <c r="D1019" s="646">
        <v>4904.8059999999996</v>
      </c>
    </row>
    <row r="1020" spans="1:4" x14ac:dyDescent="0.35">
      <c r="A1020" s="645" t="s">
        <v>14186</v>
      </c>
      <c r="B1020" s="619" t="s">
        <v>14187</v>
      </c>
      <c r="C1020" s="645" t="s">
        <v>790</v>
      </c>
      <c r="D1020" s="646">
        <v>5405.6962999999996</v>
      </c>
    </row>
    <row r="1021" spans="1:4" x14ac:dyDescent="0.35">
      <c r="A1021" s="645" t="s">
        <v>14188</v>
      </c>
      <c r="B1021" s="619" t="s">
        <v>14189</v>
      </c>
      <c r="C1021" s="645" t="s">
        <v>790</v>
      </c>
      <c r="D1021" s="646">
        <v>5974.1241</v>
      </c>
    </row>
    <row r="1022" spans="1:4" x14ac:dyDescent="0.35">
      <c r="A1022" s="645" t="s">
        <v>14190</v>
      </c>
      <c r="B1022" s="619" t="s">
        <v>14191</v>
      </c>
      <c r="C1022" s="645" t="s">
        <v>790</v>
      </c>
      <c r="D1022" s="646">
        <v>6441.3545999999997</v>
      </c>
    </row>
    <row r="1023" spans="1:4" x14ac:dyDescent="0.35">
      <c r="A1023" s="645" t="s">
        <v>14192</v>
      </c>
      <c r="B1023" s="619" t="s">
        <v>14193</v>
      </c>
      <c r="C1023" s="645" t="s">
        <v>790</v>
      </c>
      <c r="D1023" s="646">
        <v>7007.9776000000002</v>
      </c>
    </row>
    <row r="1024" spans="1:4" x14ac:dyDescent="0.35">
      <c r="A1024" s="645" t="s">
        <v>14194</v>
      </c>
      <c r="B1024" s="619" t="s">
        <v>14195</v>
      </c>
      <c r="C1024" s="645" t="s">
        <v>790</v>
      </c>
      <c r="D1024" s="646">
        <v>7507.2722999999996</v>
      </c>
    </row>
    <row r="1025" spans="1:4" x14ac:dyDescent="0.35">
      <c r="A1025" s="645" t="s">
        <v>14196</v>
      </c>
      <c r="B1025" s="619" t="s">
        <v>14197</v>
      </c>
      <c r="C1025" s="645" t="s">
        <v>790</v>
      </c>
      <c r="D1025" s="646">
        <v>8109.1578</v>
      </c>
    </row>
    <row r="1026" spans="1:4" x14ac:dyDescent="0.35">
      <c r="A1026" s="645" t="s">
        <v>14198</v>
      </c>
      <c r="B1026" s="619" t="s">
        <v>14199</v>
      </c>
      <c r="C1026" s="645" t="s">
        <v>790</v>
      </c>
      <c r="D1026" s="646">
        <v>9719.7464999999993</v>
      </c>
    </row>
    <row r="1027" spans="1:4" x14ac:dyDescent="0.35">
      <c r="A1027" s="645" t="s">
        <v>14200</v>
      </c>
      <c r="B1027" s="619" t="s">
        <v>14201</v>
      </c>
      <c r="C1027" s="645" t="s">
        <v>790</v>
      </c>
      <c r="D1027" s="646">
        <v>10406.083699999999</v>
      </c>
    </row>
    <row r="1028" spans="1:4" x14ac:dyDescent="0.35">
      <c r="A1028" s="645" t="s">
        <v>14202</v>
      </c>
      <c r="B1028" s="619" t="s">
        <v>14203</v>
      </c>
      <c r="C1028" s="645" t="s">
        <v>790</v>
      </c>
      <c r="D1028" s="646">
        <v>10938.499900000001</v>
      </c>
    </row>
    <row r="1029" spans="1:4" x14ac:dyDescent="0.35">
      <c r="A1029" s="645" t="s">
        <v>14204</v>
      </c>
      <c r="B1029" s="619" t="s">
        <v>14205</v>
      </c>
      <c r="C1029" s="645" t="s">
        <v>790</v>
      </c>
      <c r="D1029" s="646">
        <v>11563.7973</v>
      </c>
    </row>
    <row r="1030" spans="1:4" x14ac:dyDescent="0.35">
      <c r="A1030" s="645" t="s">
        <v>14206</v>
      </c>
      <c r="B1030" s="619" t="s">
        <v>14207</v>
      </c>
      <c r="C1030" s="645" t="s">
        <v>790</v>
      </c>
      <c r="D1030" s="646">
        <v>12186.855299999999</v>
      </c>
    </row>
    <row r="1031" spans="1:4" x14ac:dyDescent="0.35">
      <c r="A1031" s="645" t="s">
        <v>14208</v>
      </c>
      <c r="B1031" s="619" t="s">
        <v>14209</v>
      </c>
      <c r="C1031" s="645" t="s">
        <v>790</v>
      </c>
      <c r="D1031" s="646">
        <v>15202.0581</v>
      </c>
    </row>
    <row r="1032" spans="1:4" x14ac:dyDescent="0.35">
      <c r="A1032" s="645" t="s">
        <v>14210</v>
      </c>
      <c r="B1032" s="619" t="s">
        <v>14211</v>
      </c>
      <c r="C1032" s="645" t="s">
        <v>790</v>
      </c>
      <c r="D1032" s="646">
        <v>15862.538699999999</v>
      </c>
    </row>
    <row r="1033" spans="1:4" x14ac:dyDescent="0.35">
      <c r="A1033" s="645" t="s">
        <v>14212</v>
      </c>
      <c r="B1033" s="619" t="s">
        <v>14213</v>
      </c>
      <c r="C1033" s="645" t="s">
        <v>790</v>
      </c>
      <c r="D1033" s="646">
        <v>16641.190399999999</v>
      </c>
    </row>
    <row r="1034" spans="1:4" x14ac:dyDescent="0.35">
      <c r="A1034" s="645" t="s">
        <v>14214</v>
      </c>
      <c r="B1034" s="619" t="s">
        <v>14215</v>
      </c>
      <c r="C1034" s="645" t="s">
        <v>790</v>
      </c>
      <c r="D1034" s="646">
        <v>19122.2503</v>
      </c>
    </row>
    <row r="1035" spans="1:4" x14ac:dyDescent="0.35">
      <c r="A1035" s="645" t="s">
        <v>14216</v>
      </c>
      <c r="B1035" s="619" t="s">
        <v>14217</v>
      </c>
      <c r="C1035" s="645" t="s">
        <v>790</v>
      </c>
      <c r="D1035" s="646">
        <v>20001.325700000001</v>
      </c>
    </row>
    <row r="1036" spans="1:4" ht="25" x14ac:dyDescent="0.35">
      <c r="A1036" s="645" t="s">
        <v>14218</v>
      </c>
      <c r="B1036" s="619" t="s">
        <v>14219</v>
      </c>
      <c r="C1036" s="645" t="s">
        <v>790</v>
      </c>
      <c r="D1036" s="646">
        <v>3331.6248999999998</v>
      </c>
    </row>
    <row r="1037" spans="1:4" ht="25" x14ac:dyDescent="0.35">
      <c r="A1037" s="645" t="s">
        <v>14220</v>
      </c>
      <c r="B1037" s="619" t="s">
        <v>14221</v>
      </c>
      <c r="C1037" s="645" t="s">
        <v>790</v>
      </c>
      <c r="D1037" s="646">
        <v>3782.8294999999998</v>
      </c>
    </row>
    <row r="1038" spans="1:4" ht="25" x14ac:dyDescent="0.35">
      <c r="A1038" s="645" t="s">
        <v>14222</v>
      </c>
      <c r="B1038" s="619" t="s">
        <v>14223</v>
      </c>
      <c r="C1038" s="645" t="s">
        <v>790</v>
      </c>
      <c r="D1038" s="646">
        <v>4476.9718999999996</v>
      </c>
    </row>
    <row r="1039" spans="1:4" ht="25" x14ac:dyDescent="0.35">
      <c r="A1039" s="645" t="s">
        <v>14224</v>
      </c>
      <c r="B1039" s="619" t="s">
        <v>14225</v>
      </c>
      <c r="C1039" s="645" t="s">
        <v>790</v>
      </c>
      <c r="D1039" s="646">
        <v>5130.491</v>
      </c>
    </row>
    <row r="1040" spans="1:4" ht="25" x14ac:dyDescent="0.35">
      <c r="A1040" s="645" t="s">
        <v>14226</v>
      </c>
      <c r="B1040" s="619" t="s">
        <v>14227</v>
      </c>
      <c r="C1040" s="645" t="s">
        <v>790</v>
      </c>
      <c r="D1040" s="646">
        <v>5654.4102000000003</v>
      </c>
    </row>
    <row r="1041" spans="1:4" ht="25" x14ac:dyDescent="0.35">
      <c r="A1041" s="645" t="s">
        <v>14228</v>
      </c>
      <c r="B1041" s="619" t="s">
        <v>14229</v>
      </c>
      <c r="C1041" s="645" t="s">
        <v>790</v>
      </c>
      <c r="D1041" s="646">
        <v>6248.9359999999997</v>
      </c>
    </row>
    <row r="1042" spans="1:4" ht="25" x14ac:dyDescent="0.35">
      <c r="A1042" s="645" t="s">
        <v>14230</v>
      </c>
      <c r="B1042" s="619" t="s">
        <v>14231</v>
      </c>
      <c r="C1042" s="645" t="s">
        <v>790</v>
      </c>
      <c r="D1042" s="646">
        <v>6737.6608999999999</v>
      </c>
    </row>
    <row r="1043" spans="1:4" ht="25" x14ac:dyDescent="0.35">
      <c r="A1043" s="645" t="s">
        <v>14232</v>
      </c>
      <c r="B1043" s="619" t="s">
        <v>14233</v>
      </c>
      <c r="C1043" s="645" t="s">
        <v>790</v>
      </c>
      <c r="D1043" s="646">
        <v>7330.3819000000003</v>
      </c>
    </row>
    <row r="1044" spans="1:4" ht="25" x14ac:dyDescent="0.35">
      <c r="A1044" s="645" t="s">
        <v>14234</v>
      </c>
      <c r="B1044" s="619" t="s">
        <v>14235</v>
      </c>
      <c r="C1044" s="645" t="s">
        <v>790</v>
      </c>
      <c r="D1044" s="646">
        <v>7852.7055</v>
      </c>
    </row>
    <row r="1045" spans="1:4" ht="25" x14ac:dyDescent="0.35">
      <c r="A1045" s="645" t="s">
        <v>14236</v>
      </c>
      <c r="B1045" s="619" t="s">
        <v>14237</v>
      </c>
      <c r="C1045" s="645" t="s">
        <v>790</v>
      </c>
      <c r="D1045" s="646">
        <v>8482.2235999999994</v>
      </c>
    </row>
    <row r="1046" spans="1:4" ht="25" x14ac:dyDescent="0.35">
      <c r="A1046" s="645" t="s">
        <v>14238</v>
      </c>
      <c r="B1046" s="619" t="s">
        <v>14239</v>
      </c>
      <c r="C1046" s="645" t="s">
        <v>790</v>
      </c>
      <c r="D1046" s="646">
        <v>10265.418600000001</v>
      </c>
    </row>
    <row r="1047" spans="1:4" ht="25" x14ac:dyDescent="0.35">
      <c r="A1047" s="645" t="s">
        <v>14240</v>
      </c>
      <c r="B1047" s="619" t="s">
        <v>14241</v>
      </c>
      <c r="C1047" s="645" t="s">
        <v>790</v>
      </c>
      <c r="D1047" s="646">
        <v>1316.6631</v>
      </c>
    </row>
    <row r="1048" spans="1:4" ht="25" x14ac:dyDescent="0.35">
      <c r="A1048" s="645" t="s">
        <v>14242</v>
      </c>
      <c r="B1048" s="619" t="s">
        <v>14243</v>
      </c>
      <c r="C1048" s="645" t="s">
        <v>790</v>
      </c>
      <c r="D1048" s="646">
        <v>1522.3895</v>
      </c>
    </row>
    <row r="1049" spans="1:4" ht="25" x14ac:dyDescent="0.35">
      <c r="A1049" s="645" t="s">
        <v>14244</v>
      </c>
      <c r="B1049" s="619" t="s">
        <v>14245</v>
      </c>
      <c r="C1049" s="645" t="s">
        <v>790</v>
      </c>
      <c r="D1049" s="646">
        <v>1728.125</v>
      </c>
    </row>
    <row r="1050" spans="1:4" ht="25" x14ac:dyDescent="0.35">
      <c r="A1050" s="645" t="s">
        <v>14246</v>
      </c>
      <c r="B1050" s="619" t="s">
        <v>14247</v>
      </c>
      <c r="C1050" s="645" t="s">
        <v>790</v>
      </c>
      <c r="D1050" s="646">
        <v>1892.6990000000001</v>
      </c>
    </row>
    <row r="1051" spans="1:4" ht="25" x14ac:dyDescent="0.35">
      <c r="A1051" s="645" t="s">
        <v>14248</v>
      </c>
      <c r="B1051" s="619" t="s">
        <v>14249</v>
      </c>
      <c r="C1051" s="645" t="s">
        <v>790</v>
      </c>
      <c r="D1051" s="646">
        <v>2098.4425000000001</v>
      </c>
    </row>
    <row r="1052" spans="1:4" ht="25" x14ac:dyDescent="0.35">
      <c r="A1052" s="645" t="s">
        <v>14250</v>
      </c>
      <c r="B1052" s="619" t="s">
        <v>14251</v>
      </c>
      <c r="C1052" s="645" t="s">
        <v>790</v>
      </c>
      <c r="D1052" s="646">
        <v>2386.5048999999999</v>
      </c>
    </row>
    <row r="1053" spans="1:4" ht="25" x14ac:dyDescent="0.35">
      <c r="A1053" s="645" t="s">
        <v>14252</v>
      </c>
      <c r="B1053" s="619" t="s">
        <v>14253</v>
      </c>
      <c r="C1053" s="645" t="s">
        <v>790</v>
      </c>
      <c r="D1053" s="646">
        <v>2551.0877</v>
      </c>
    </row>
    <row r="1054" spans="1:4" ht="25" x14ac:dyDescent="0.35">
      <c r="A1054" s="645" t="s">
        <v>14254</v>
      </c>
      <c r="B1054" s="619" t="s">
        <v>14255</v>
      </c>
      <c r="C1054" s="645" t="s">
        <v>790</v>
      </c>
      <c r="D1054" s="646">
        <v>2756.8085000000001</v>
      </c>
    </row>
    <row r="1055" spans="1:4" ht="25" x14ac:dyDescent="0.35">
      <c r="A1055" s="645" t="s">
        <v>14256</v>
      </c>
      <c r="B1055" s="619" t="s">
        <v>14257</v>
      </c>
      <c r="C1055" s="645" t="s">
        <v>790</v>
      </c>
      <c r="D1055" s="646">
        <v>2921.4121</v>
      </c>
    </row>
    <row r="1056" spans="1:4" ht="25" x14ac:dyDescent="0.35">
      <c r="A1056" s="645" t="s">
        <v>14258</v>
      </c>
      <c r="B1056" s="619" t="s">
        <v>14259</v>
      </c>
      <c r="C1056" s="645" t="s">
        <v>790</v>
      </c>
      <c r="D1056" s="646">
        <v>3127.0736999999999</v>
      </c>
    </row>
    <row r="1057" spans="1:4" ht="25" x14ac:dyDescent="0.35">
      <c r="A1057" s="645" t="s">
        <v>14260</v>
      </c>
      <c r="B1057" s="619" t="s">
        <v>14261</v>
      </c>
      <c r="C1057" s="645" t="s">
        <v>790</v>
      </c>
      <c r="D1057" s="646">
        <v>3332.8645999999999</v>
      </c>
    </row>
    <row r="1058" spans="1:4" ht="25" x14ac:dyDescent="0.35">
      <c r="A1058" s="645" t="s">
        <v>14262</v>
      </c>
      <c r="B1058" s="619" t="s">
        <v>14263</v>
      </c>
      <c r="C1058" s="645" t="s">
        <v>790</v>
      </c>
      <c r="D1058" s="646">
        <v>3497.4286000000002</v>
      </c>
    </row>
    <row r="1059" spans="1:4" ht="25" x14ac:dyDescent="0.35">
      <c r="A1059" s="645" t="s">
        <v>14264</v>
      </c>
      <c r="B1059" s="619" t="s">
        <v>14265</v>
      </c>
      <c r="C1059" s="645" t="s">
        <v>790</v>
      </c>
      <c r="D1059" s="646">
        <v>3703.0902000000001</v>
      </c>
    </row>
    <row r="1060" spans="1:4" ht="25" x14ac:dyDescent="0.35">
      <c r="A1060" s="645" t="s">
        <v>14266</v>
      </c>
      <c r="B1060" s="619" t="s">
        <v>14267</v>
      </c>
      <c r="C1060" s="645" t="s">
        <v>790</v>
      </c>
      <c r="D1060" s="646">
        <v>4325.3334000000004</v>
      </c>
    </row>
    <row r="1061" spans="1:4" ht="25" x14ac:dyDescent="0.35">
      <c r="A1061" s="645" t="s">
        <v>14268</v>
      </c>
      <c r="B1061" s="619" t="s">
        <v>14269</v>
      </c>
      <c r="C1061" s="645" t="s">
        <v>790</v>
      </c>
      <c r="D1061" s="646">
        <v>4559.1986999999999</v>
      </c>
    </row>
    <row r="1062" spans="1:4" ht="25" x14ac:dyDescent="0.35">
      <c r="A1062" s="645" t="s">
        <v>14270</v>
      </c>
      <c r="B1062" s="619" t="s">
        <v>14271</v>
      </c>
      <c r="C1062" s="645" t="s">
        <v>790</v>
      </c>
      <c r="D1062" s="646">
        <v>4870.7443000000003</v>
      </c>
    </row>
    <row r="1063" spans="1:4" ht="25" x14ac:dyDescent="0.35">
      <c r="A1063" s="645" t="s">
        <v>14272</v>
      </c>
      <c r="B1063" s="619" t="s">
        <v>14273</v>
      </c>
      <c r="C1063" s="645" t="s">
        <v>790</v>
      </c>
      <c r="D1063" s="646">
        <v>4987.8444</v>
      </c>
    </row>
    <row r="1064" spans="1:4" ht="25" x14ac:dyDescent="0.35">
      <c r="A1064" s="645" t="s">
        <v>14274</v>
      </c>
      <c r="B1064" s="619" t="s">
        <v>14275</v>
      </c>
      <c r="C1064" s="645" t="s">
        <v>790</v>
      </c>
      <c r="D1064" s="646">
        <v>5182.6005999999998</v>
      </c>
    </row>
    <row r="1065" spans="1:4" ht="25" x14ac:dyDescent="0.35">
      <c r="A1065" s="645" t="s">
        <v>14276</v>
      </c>
      <c r="B1065" s="619" t="s">
        <v>14277</v>
      </c>
      <c r="C1065" s="645" t="s">
        <v>790</v>
      </c>
      <c r="D1065" s="646">
        <v>6877.4656999999997</v>
      </c>
    </row>
    <row r="1066" spans="1:4" ht="25" x14ac:dyDescent="0.35">
      <c r="A1066" s="645" t="s">
        <v>14278</v>
      </c>
      <c r="B1066" s="619" t="s">
        <v>14279</v>
      </c>
      <c r="C1066" s="645" t="s">
        <v>790</v>
      </c>
      <c r="D1066" s="646">
        <v>8747.1862000000001</v>
      </c>
    </row>
    <row r="1067" spans="1:4" ht="25" x14ac:dyDescent="0.35">
      <c r="A1067" s="645" t="s">
        <v>14280</v>
      </c>
      <c r="B1067" s="619" t="s">
        <v>14281</v>
      </c>
      <c r="C1067" s="645" t="s">
        <v>790</v>
      </c>
      <c r="D1067" s="646">
        <v>9243.8320000000003</v>
      </c>
    </row>
    <row r="1068" spans="1:4" ht="25" x14ac:dyDescent="0.35">
      <c r="A1068" s="645" t="s">
        <v>14282</v>
      </c>
      <c r="B1068" s="619" t="s">
        <v>14283</v>
      </c>
      <c r="C1068" s="645" t="s">
        <v>790</v>
      </c>
      <c r="D1068" s="646">
        <v>9422.7122999999992</v>
      </c>
    </row>
    <row r="1069" spans="1:4" ht="25" x14ac:dyDescent="0.35">
      <c r="A1069" s="645" t="s">
        <v>14284</v>
      </c>
      <c r="B1069" s="619" t="s">
        <v>14285</v>
      </c>
      <c r="C1069" s="645" t="s">
        <v>790</v>
      </c>
      <c r="D1069" s="646">
        <v>9885.1206000000002</v>
      </c>
    </row>
    <row r="1070" spans="1:4" ht="25" x14ac:dyDescent="0.35">
      <c r="A1070" s="645" t="s">
        <v>14286</v>
      </c>
      <c r="B1070" s="619" t="s">
        <v>14287</v>
      </c>
      <c r="C1070" s="645" t="s">
        <v>790</v>
      </c>
      <c r="D1070" s="646">
        <v>6532.3064000000004</v>
      </c>
    </row>
    <row r="1071" spans="1:4" ht="25" x14ac:dyDescent="0.35">
      <c r="A1071" s="645" t="s">
        <v>14288</v>
      </c>
      <c r="B1071" s="619" t="s">
        <v>14289</v>
      </c>
      <c r="C1071" s="645" t="s">
        <v>790</v>
      </c>
      <c r="D1071" s="646">
        <v>7898.6522000000004</v>
      </c>
    </row>
    <row r="1072" spans="1:4" ht="25" x14ac:dyDescent="0.35">
      <c r="A1072" s="645" t="s">
        <v>14290</v>
      </c>
      <c r="B1072" s="619" t="s">
        <v>14291</v>
      </c>
      <c r="C1072" s="645" t="s">
        <v>790</v>
      </c>
      <c r="D1072" s="646">
        <v>8155.1167999999998</v>
      </c>
    </row>
    <row r="1073" spans="1:4" ht="25" x14ac:dyDescent="0.35">
      <c r="A1073" s="645" t="s">
        <v>14292</v>
      </c>
      <c r="B1073" s="619" t="s">
        <v>14293</v>
      </c>
      <c r="C1073" s="645" t="s">
        <v>790</v>
      </c>
      <c r="D1073" s="646">
        <v>9265.0774000000001</v>
      </c>
    </row>
    <row r="1074" spans="1:4" ht="25" x14ac:dyDescent="0.35">
      <c r="A1074" s="645" t="s">
        <v>14294</v>
      </c>
      <c r="B1074" s="619" t="s">
        <v>14295</v>
      </c>
      <c r="C1074" s="645" t="s">
        <v>790</v>
      </c>
      <c r="D1074" s="646">
        <v>9777.6021999999994</v>
      </c>
    </row>
    <row r="1075" spans="1:4" ht="25" x14ac:dyDescent="0.35">
      <c r="A1075" s="645" t="s">
        <v>14296</v>
      </c>
      <c r="B1075" s="619" t="s">
        <v>14297</v>
      </c>
      <c r="C1075" s="645" t="s">
        <v>790</v>
      </c>
      <c r="D1075" s="646">
        <v>11443.5209</v>
      </c>
    </row>
    <row r="1076" spans="1:4" ht="25" x14ac:dyDescent="0.35">
      <c r="A1076" s="645" t="s">
        <v>14298</v>
      </c>
      <c r="B1076" s="619" t="s">
        <v>14299</v>
      </c>
      <c r="C1076" s="645" t="s">
        <v>790</v>
      </c>
      <c r="D1076" s="646">
        <v>13064.6229</v>
      </c>
    </row>
    <row r="1077" spans="1:4" ht="25" x14ac:dyDescent="0.35">
      <c r="A1077" s="645" t="s">
        <v>14300</v>
      </c>
      <c r="B1077" s="619" t="s">
        <v>14301</v>
      </c>
      <c r="C1077" s="645" t="s">
        <v>790</v>
      </c>
      <c r="D1077" s="646">
        <v>13876.7487</v>
      </c>
    </row>
    <row r="1078" spans="1:4" ht="25" x14ac:dyDescent="0.35">
      <c r="A1078" s="645" t="s">
        <v>14302</v>
      </c>
      <c r="B1078" s="619" t="s">
        <v>14303</v>
      </c>
      <c r="C1078" s="645" t="s">
        <v>790</v>
      </c>
      <c r="D1078" s="646">
        <v>14688.9735</v>
      </c>
    </row>
    <row r="1079" spans="1:4" ht="25" x14ac:dyDescent="0.35">
      <c r="A1079" s="645" t="s">
        <v>14304</v>
      </c>
      <c r="B1079" s="619" t="s">
        <v>14305</v>
      </c>
      <c r="C1079" s="645" t="s">
        <v>790</v>
      </c>
      <c r="D1079" s="646">
        <v>15757.0594</v>
      </c>
    </row>
    <row r="1080" spans="1:4" ht="25" x14ac:dyDescent="0.35">
      <c r="A1080" s="645" t="s">
        <v>14306</v>
      </c>
      <c r="B1080" s="619" t="s">
        <v>14307</v>
      </c>
      <c r="C1080" s="645" t="s">
        <v>790</v>
      </c>
      <c r="D1080" s="646">
        <v>16311.8061</v>
      </c>
    </row>
    <row r="1081" spans="1:4" ht="25" x14ac:dyDescent="0.35">
      <c r="A1081" s="645" t="s">
        <v>14308</v>
      </c>
      <c r="B1081" s="619" t="s">
        <v>14309</v>
      </c>
      <c r="C1081" s="645" t="s">
        <v>790</v>
      </c>
      <c r="D1081" s="646">
        <v>17977.776999999998</v>
      </c>
    </row>
    <row r="1082" spans="1:4" ht="25" x14ac:dyDescent="0.35">
      <c r="A1082" s="645" t="s">
        <v>14310</v>
      </c>
      <c r="B1082" s="619" t="s">
        <v>14311</v>
      </c>
      <c r="C1082" s="645" t="s">
        <v>790</v>
      </c>
      <c r="D1082" s="646">
        <v>19596.9293</v>
      </c>
    </row>
    <row r="1083" spans="1:4" ht="25" x14ac:dyDescent="0.35">
      <c r="A1083" s="645" t="s">
        <v>14312</v>
      </c>
      <c r="B1083" s="619" t="s">
        <v>14313</v>
      </c>
      <c r="C1083" s="645" t="s">
        <v>790</v>
      </c>
      <c r="D1083" s="646">
        <v>22304.006399999998</v>
      </c>
    </row>
    <row r="1084" spans="1:4" ht="25" x14ac:dyDescent="0.35">
      <c r="A1084" s="645" t="s">
        <v>14314</v>
      </c>
      <c r="B1084" s="619" t="s">
        <v>14315</v>
      </c>
      <c r="C1084" s="645" t="s">
        <v>790</v>
      </c>
      <c r="D1084" s="646">
        <v>22933.583999999999</v>
      </c>
    </row>
    <row r="1085" spans="1:4" ht="25" x14ac:dyDescent="0.35">
      <c r="A1085" s="645" t="s">
        <v>14316</v>
      </c>
      <c r="B1085" s="619" t="s">
        <v>14317</v>
      </c>
      <c r="C1085" s="645" t="s">
        <v>790</v>
      </c>
      <c r="D1085" s="646">
        <v>28744.994200000001</v>
      </c>
    </row>
    <row r="1086" spans="1:4" ht="25" x14ac:dyDescent="0.35">
      <c r="A1086" s="645" t="s">
        <v>14318</v>
      </c>
      <c r="B1086" s="619" t="s">
        <v>14319</v>
      </c>
      <c r="C1086" s="645" t="s">
        <v>790</v>
      </c>
      <c r="D1086" s="646">
        <v>30802.794099999999</v>
      </c>
    </row>
    <row r="1087" spans="1:4" ht="25" x14ac:dyDescent="0.35">
      <c r="A1087" s="645" t="s">
        <v>14320</v>
      </c>
      <c r="B1087" s="619" t="s">
        <v>14321</v>
      </c>
      <c r="C1087" s="645" t="s">
        <v>790</v>
      </c>
      <c r="D1087" s="646">
        <v>38059.623200000002</v>
      </c>
    </row>
    <row r="1088" spans="1:4" ht="25" x14ac:dyDescent="0.35">
      <c r="A1088" s="645" t="s">
        <v>14322</v>
      </c>
      <c r="B1088" s="619" t="s">
        <v>14323</v>
      </c>
      <c r="C1088" s="645" t="s">
        <v>790</v>
      </c>
      <c r="D1088" s="646">
        <v>45411.822200000002</v>
      </c>
    </row>
    <row r="1089" spans="1:4" ht="25" x14ac:dyDescent="0.35">
      <c r="A1089" s="645" t="s">
        <v>14324</v>
      </c>
      <c r="B1089" s="619" t="s">
        <v>14325</v>
      </c>
      <c r="C1089" s="645" t="s">
        <v>790</v>
      </c>
      <c r="D1089" s="646">
        <v>47924.263599999998</v>
      </c>
    </row>
    <row r="1090" spans="1:4" ht="25" x14ac:dyDescent="0.35">
      <c r="A1090" s="645" t="s">
        <v>14326</v>
      </c>
      <c r="B1090" s="619" t="s">
        <v>14327</v>
      </c>
      <c r="C1090" s="645" t="s">
        <v>790</v>
      </c>
      <c r="D1090" s="646">
        <v>50730.588600000003</v>
      </c>
    </row>
    <row r="1091" spans="1:4" ht="25" x14ac:dyDescent="0.35">
      <c r="A1091" s="645" t="s">
        <v>14328</v>
      </c>
      <c r="B1091" s="619" t="s">
        <v>14329</v>
      </c>
      <c r="C1091" s="645" t="s">
        <v>12891</v>
      </c>
      <c r="D1091" s="646">
        <v>0.8629</v>
      </c>
    </row>
    <row r="1092" spans="1:4" ht="25" x14ac:dyDescent="0.35">
      <c r="A1092" s="645" t="s">
        <v>26726</v>
      </c>
      <c r="B1092" s="619" t="s">
        <v>26727</v>
      </c>
      <c r="C1092" s="645" t="s">
        <v>790</v>
      </c>
      <c r="D1092" s="646">
        <v>72.694199999999995</v>
      </c>
    </row>
    <row r="1093" spans="1:4" ht="25" x14ac:dyDescent="0.35">
      <c r="A1093" s="645" t="s">
        <v>26728</v>
      </c>
      <c r="B1093" s="619" t="s">
        <v>26729</v>
      </c>
      <c r="C1093" s="645" t="s">
        <v>790</v>
      </c>
      <c r="D1093" s="646">
        <v>49.082599999999999</v>
      </c>
    </row>
    <row r="1094" spans="1:4" ht="25" x14ac:dyDescent="0.35">
      <c r="A1094" s="645" t="s">
        <v>26730</v>
      </c>
      <c r="B1094" s="619" t="s">
        <v>26731</v>
      </c>
      <c r="C1094" s="645" t="s">
        <v>790</v>
      </c>
      <c r="D1094" s="646">
        <v>64.915400000000005</v>
      </c>
    </row>
    <row r="1095" spans="1:4" ht="25" x14ac:dyDescent="0.35">
      <c r="A1095" s="645" t="s">
        <v>26732</v>
      </c>
      <c r="B1095" s="619" t="s">
        <v>26733</v>
      </c>
      <c r="C1095" s="645" t="s">
        <v>790</v>
      </c>
      <c r="D1095" s="646">
        <v>83.132199999999997</v>
      </c>
    </row>
    <row r="1096" spans="1:4" ht="25" x14ac:dyDescent="0.35">
      <c r="A1096" s="645" t="s">
        <v>26734</v>
      </c>
      <c r="B1096" s="619" t="s">
        <v>26735</v>
      </c>
      <c r="C1096" s="645" t="s">
        <v>790</v>
      </c>
      <c r="D1096" s="646">
        <v>134.69460000000001</v>
      </c>
    </row>
    <row r="1097" spans="1:4" ht="25" x14ac:dyDescent="0.35">
      <c r="A1097" s="645" t="s">
        <v>26736</v>
      </c>
      <c r="B1097" s="619" t="s">
        <v>26737</v>
      </c>
      <c r="C1097" s="645" t="s">
        <v>790</v>
      </c>
      <c r="D1097" s="646">
        <v>166.64340000000001</v>
      </c>
    </row>
    <row r="1098" spans="1:4" x14ac:dyDescent="0.35">
      <c r="A1098" s="645" t="s">
        <v>26738</v>
      </c>
      <c r="B1098" s="619" t="s">
        <v>26739</v>
      </c>
      <c r="C1098" s="645" t="s">
        <v>795</v>
      </c>
      <c r="D1098" s="646">
        <v>199.00399999999999</v>
      </c>
    </row>
    <row r="1099" spans="1:4" x14ac:dyDescent="0.35">
      <c r="A1099" s="645" t="s">
        <v>14330</v>
      </c>
      <c r="B1099" s="619" t="s">
        <v>14331</v>
      </c>
      <c r="C1099" s="645" t="s">
        <v>138</v>
      </c>
      <c r="D1099" s="646" t="s">
        <v>117</v>
      </c>
    </row>
    <row r="1100" spans="1:4" x14ac:dyDescent="0.35">
      <c r="A1100" s="645" t="s">
        <v>14332</v>
      </c>
      <c r="B1100" s="619" t="s">
        <v>14333</v>
      </c>
      <c r="C1100" s="645" t="s">
        <v>138</v>
      </c>
      <c r="D1100" s="646" t="s">
        <v>117</v>
      </c>
    </row>
    <row r="1101" spans="1:4" x14ac:dyDescent="0.35">
      <c r="A1101" s="645" t="s">
        <v>14334</v>
      </c>
      <c r="B1101" s="619" t="s">
        <v>14335</v>
      </c>
      <c r="C1101" s="645" t="s">
        <v>138</v>
      </c>
      <c r="D1101" s="646" t="s">
        <v>117</v>
      </c>
    </row>
    <row r="1102" spans="1:4" x14ac:dyDescent="0.35">
      <c r="A1102" s="645" t="s">
        <v>14336</v>
      </c>
      <c r="B1102" s="619" t="s">
        <v>14337</v>
      </c>
      <c r="C1102" s="645" t="s">
        <v>795</v>
      </c>
      <c r="D1102" s="646">
        <v>8068.9782999999998</v>
      </c>
    </row>
    <row r="1103" spans="1:4" ht="25" x14ac:dyDescent="0.35">
      <c r="A1103" s="645" t="s">
        <v>14338</v>
      </c>
      <c r="B1103" s="619" t="s">
        <v>14339</v>
      </c>
      <c r="C1103" s="645" t="s">
        <v>795</v>
      </c>
      <c r="D1103" s="646">
        <v>15738.9293</v>
      </c>
    </row>
    <row r="1104" spans="1:4" x14ac:dyDescent="0.35">
      <c r="A1104" s="645" t="s">
        <v>14340</v>
      </c>
      <c r="B1104" s="619" t="s">
        <v>14341</v>
      </c>
      <c r="C1104" s="645" t="s">
        <v>795</v>
      </c>
      <c r="D1104" s="646">
        <v>12769.830400000001</v>
      </c>
    </row>
    <row r="1105" spans="1:4" x14ac:dyDescent="0.35">
      <c r="A1105" s="645" t="s">
        <v>14342</v>
      </c>
      <c r="B1105" s="619" t="s">
        <v>14343</v>
      </c>
      <c r="C1105" s="645" t="s">
        <v>795</v>
      </c>
      <c r="D1105" s="646">
        <v>14687.2695</v>
      </c>
    </row>
    <row r="1106" spans="1:4" x14ac:dyDescent="0.35">
      <c r="A1106" s="645" t="s">
        <v>14344</v>
      </c>
      <c r="B1106" s="619" t="s">
        <v>14345</v>
      </c>
      <c r="C1106" s="645" t="s">
        <v>795</v>
      </c>
      <c r="D1106" s="646">
        <v>17763.0056</v>
      </c>
    </row>
    <row r="1107" spans="1:4" x14ac:dyDescent="0.35">
      <c r="A1107" s="645" t="s">
        <v>14346</v>
      </c>
      <c r="B1107" s="619" t="s">
        <v>14347</v>
      </c>
      <c r="C1107" s="645" t="s">
        <v>795</v>
      </c>
      <c r="D1107" s="646">
        <v>20810.5674</v>
      </c>
    </row>
    <row r="1108" spans="1:4" x14ac:dyDescent="0.35">
      <c r="A1108" s="645" t="s">
        <v>14348</v>
      </c>
      <c r="B1108" s="619" t="s">
        <v>14349</v>
      </c>
      <c r="C1108" s="645" t="s">
        <v>795</v>
      </c>
      <c r="D1108" s="646">
        <v>24590.538199999999</v>
      </c>
    </row>
    <row r="1109" spans="1:4" x14ac:dyDescent="0.35">
      <c r="A1109" s="645" t="s">
        <v>14350</v>
      </c>
      <c r="B1109" s="619" t="s">
        <v>14351</v>
      </c>
      <c r="C1109" s="645" t="s">
        <v>795</v>
      </c>
      <c r="D1109" s="646">
        <v>33569.267999999996</v>
      </c>
    </row>
    <row r="1110" spans="1:4" ht="25" x14ac:dyDescent="0.35">
      <c r="A1110" s="645" t="s">
        <v>14352</v>
      </c>
      <c r="B1110" s="619" t="s">
        <v>14353</v>
      </c>
      <c r="C1110" s="645" t="s">
        <v>795</v>
      </c>
      <c r="D1110" s="646">
        <v>11678.4923</v>
      </c>
    </row>
    <row r="1111" spans="1:4" ht="25" x14ac:dyDescent="0.35">
      <c r="A1111" s="645" t="s">
        <v>14354</v>
      </c>
      <c r="B1111" s="619" t="s">
        <v>14355</v>
      </c>
      <c r="C1111" s="645" t="s">
        <v>795</v>
      </c>
      <c r="D1111" s="646">
        <v>19251.102999999999</v>
      </c>
    </row>
    <row r="1112" spans="1:4" ht="25" x14ac:dyDescent="0.35">
      <c r="A1112" s="645" t="s">
        <v>14356</v>
      </c>
      <c r="B1112" s="619" t="s">
        <v>14357</v>
      </c>
      <c r="C1112" s="645" t="s">
        <v>795</v>
      </c>
      <c r="D1112" s="646">
        <v>22897.622800000001</v>
      </c>
    </row>
    <row r="1113" spans="1:4" ht="25" x14ac:dyDescent="0.35">
      <c r="A1113" s="645" t="s">
        <v>14358</v>
      </c>
      <c r="B1113" s="619" t="s">
        <v>14359</v>
      </c>
      <c r="C1113" s="645" t="s">
        <v>795</v>
      </c>
      <c r="D1113" s="646">
        <v>26223.608</v>
      </c>
    </row>
    <row r="1114" spans="1:4" ht="25" x14ac:dyDescent="0.35">
      <c r="A1114" s="645" t="s">
        <v>14360</v>
      </c>
      <c r="B1114" s="619" t="s">
        <v>14361</v>
      </c>
      <c r="C1114" s="645" t="s">
        <v>795</v>
      </c>
      <c r="D1114" s="646">
        <v>30444.411499999998</v>
      </c>
    </row>
    <row r="1115" spans="1:4" ht="25" x14ac:dyDescent="0.35">
      <c r="A1115" s="645" t="s">
        <v>14362</v>
      </c>
      <c r="B1115" s="619" t="s">
        <v>14363</v>
      </c>
      <c r="C1115" s="645" t="s">
        <v>795</v>
      </c>
      <c r="D1115" s="646">
        <v>34127.4205</v>
      </c>
    </row>
    <row r="1116" spans="1:4" x14ac:dyDescent="0.35">
      <c r="A1116" s="645" t="s">
        <v>14364</v>
      </c>
      <c r="B1116" s="619" t="s">
        <v>14365</v>
      </c>
      <c r="C1116" s="645" t="s">
        <v>795</v>
      </c>
      <c r="D1116" s="646">
        <v>36182.944000000003</v>
      </c>
    </row>
    <row r="1117" spans="1:4" x14ac:dyDescent="0.35">
      <c r="A1117" s="645" t="s">
        <v>14366</v>
      </c>
      <c r="B1117" s="619" t="s">
        <v>14367</v>
      </c>
      <c r="C1117" s="645" t="s">
        <v>795</v>
      </c>
      <c r="D1117" s="646">
        <v>39545.453699999998</v>
      </c>
    </row>
    <row r="1118" spans="1:4" x14ac:dyDescent="0.35">
      <c r="A1118" s="645" t="s">
        <v>14368</v>
      </c>
      <c r="B1118" s="619" t="s">
        <v>14369</v>
      </c>
      <c r="C1118" s="645" t="s">
        <v>795</v>
      </c>
      <c r="D1118" s="646">
        <v>40508.655400000003</v>
      </c>
    </row>
    <row r="1119" spans="1:4" x14ac:dyDescent="0.35">
      <c r="A1119" s="645" t="s">
        <v>14370</v>
      </c>
      <c r="B1119" s="619" t="s">
        <v>14371</v>
      </c>
      <c r="C1119" s="645" t="s">
        <v>795</v>
      </c>
      <c r="D1119" s="646">
        <v>45619.665099999998</v>
      </c>
    </row>
    <row r="1120" spans="1:4" x14ac:dyDescent="0.35">
      <c r="A1120" s="645" t="s">
        <v>14372</v>
      </c>
      <c r="B1120" s="619" t="s">
        <v>14373</v>
      </c>
      <c r="C1120" s="645" t="s">
        <v>795</v>
      </c>
      <c r="D1120" s="646">
        <v>49282.409899999999</v>
      </c>
    </row>
    <row r="1121" spans="1:4" x14ac:dyDescent="0.35">
      <c r="A1121" s="645" t="s">
        <v>14374</v>
      </c>
      <c r="B1121" s="619" t="s">
        <v>14375</v>
      </c>
      <c r="C1121" s="645" t="s">
        <v>795</v>
      </c>
      <c r="D1121" s="646">
        <v>58474.787199999999</v>
      </c>
    </row>
    <row r="1122" spans="1:4" x14ac:dyDescent="0.35">
      <c r="A1122" s="645" t="s">
        <v>14376</v>
      </c>
      <c r="B1122" s="619" t="s">
        <v>14377</v>
      </c>
      <c r="C1122" s="645" t="s">
        <v>795</v>
      </c>
      <c r="D1122" s="646">
        <v>60527.4522</v>
      </c>
    </row>
    <row r="1123" spans="1:4" x14ac:dyDescent="0.35">
      <c r="A1123" s="645" t="s">
        <v>14378</v>
      </c>
      <c r="B1123" s="619" t="s">
        <v>14379</v>
      </c>
      <c r="C1123" s="645" t="s">
        <v>795</v>
      </c>
      <c r="D1123" s="646">
        <v>61235.328300000001</v>
      </c>
    </row>
    <row r="1124" spans="1:4" ht="25" x14ac:dyDescent="0.35">
      <c r="A1124" s="645" t="s">
        <v>14380</v>
      </c>
      <c r="B1124" s="619" t="s">
        <v>14381</v>
      </c>
      <c r="C1124" s="645" t="s">
        <v>795</v>
      </c>
      <c r="D1124" s="646">
        <v>480.495</v>
      </c>
    </row>
    <row r="1125" spans="1:4" x14ac:dyDescent="0.35">
      <c r="A1125" s="645" t="s">
        <v>14382</v>
      </c>
      <c r="B1125" s="619" t="s">
        <v>14383</v>
      </c>
      <c r="C1125" s="645" t="s">
        <v>795</v>
      </c>
      <c r="D1125" s="646">
        <v>72.025300000000001</v>
      </c>
    </row>
    <row r="1126" spans="1:4" x14ac:dyDescent="0.35">
      <c r="A1126" s="645" t="s">
        <v>14384</v>
      </c>
      <c r="B1126" s="619" t="s">
        <v>14385</v>
      </c>
      <c r="C1126" s="645" t="s">
        <v>795</v>
      </c>
      <c r="D1126" s="646">
        <v>90.077299999999994</v>
      </c>
    </row>
    <row r="1127" spans="1:4" x14ac:dyDescent="0.35">
      <c r="A1127" s="645" t="s">
        <v>14386</v>
      </c>
      <c r="B1127" s="619" t="s">
        <v>14387</v>
      </c>
      <c r="C1127" s="645" t="s">
        <v>795</v>
      </c>
      <c r="D1127" s="646">
        <v>90.871700000000004</v>
      </c>
    </row>
    <row r="1128" spans="1:4" x14ac:dyDescent="0.35">
      <c r="A1128" s="645" t="s">
        <v>14388</v>
      </c>
      <c r="B1128" s="619" t="s">
        <v>14389</v>
      </c>
      <c r="C1128" s="645" t="s">
        <v>795</v>
      </c>
      <c r="D1128" s="646">
        <v>130.6549</v>
      </c>
    </row>
    <row r="1129" spans="1:4" x14ac:dyDescent="0.35">
      <c r="A1129" s="645" t="s">
        <v>14390</v>
      </c>
      <c r="B1129" s="619" t="s">
        <v>14391</v>
      </c>
      <c r="C1129" s="645" t="s">
        <v>795</v>
      </c>
      <c r="D1129" s="646">
        <v>120.2226</v>
      </c>
    </row>
    <row r="1130" spans="1:4" x14ac:dyDescent="0.35">
      <c r="A1130" s="645" t="s">
        <v>14392</v>
      </c>
      <c r="B1130" s="619" t="s">
        <v>14393</v>
      </c>
      <c r="C1130" s="645" t="s">
        <v>795</v>
      </c>
      <c r="D1130" s="646">
        <v>141.80330000000001</v>
      </c>
    </row>
    <row r="1131" spans="1:4" x14ac:dyDescent="0.35">
      <c r="A1131" s="645" t="s">
        <v>14394</v>
      </c>
      <c r="B1131" s="619" t="s">
        <v>14395</v>
      </c>
      <c r="C1131" s="645" t="s">
        <v>795</v>
      </c>
      <c r="D1131" s="646">
        <v>76.774299999999997</v>
      </c>
    </row>
    <row r="1132" spans="1:4" x14ac:dyDescent="0.35">
      <c r="A1132" s="645" t="s">
        <v>14396</v>
      </c>
      <c r="B1132" s="619" t="s">
        <v>14397</v>
      </c>
      <c r="C1132" s="645" t="s">
        <v>795</v>
      </c>
      <c r="D1132" s="646">
        <v>159.57509999999999</v>
      </c>
    </row>
    <row r="1133" spans="1:4" x14ac:dyDescent="0.35">
      <c r="A1133" s="645" t="s">
        <v>14398</v>
      </c>
      <c r="B1133" s="619" t="s">
        <v>14399</v>
      </c>
      <c r="C1133" s="645" t="s">
        <v>790</v>
      </c>
      <c r="D1133" s="646">
        <v>126.8779</v>
      </c>
    </row>
    <row r="1134" spans="1:4" x14ac:dyDescent="0.35">
      <c r="A1134" s="645" t="s">
        <v>14400</v>
      </c>
      <c r="B1134" s="619" t="s">
        <v>14401</v>
      </c>
      <c r="C1134" s="645" t="s">
        <v>795</v>
      </c>
      <c r="D1134" s="646">
        <v>308.67809999999997</v>
      </c>
    </row>
    <row r="1135" spans="1:4" x14ac:dyDescent="0.35">
      <c r="A1135" s="645" t="s">
        <v>14402</v>
      </c>
      <c r="B1135" s="619" t="s">
        <v>14403</v>
      </c>
      <c r="C1135" s="645" t="s">
        <v>790</v>
      </c>
      <c r="D1135" s="646">
        <v>123.1746</v>
      </c>
    </row>
    <row r="1136" spans="1:4" x14ac:dyDescent="0.35">
      <c r="A1136" s="645" t="s">
        <v>14404</v>
      </c>
      <c r="B1136" s="619" t="s">
        <v>14405</v>
      </c>
      <c r="C1136" s="645" t="s">
        <v>790</v>
      </c>
      <c r="D1136" s="646">
        <v>84.630700000000004</v>
      </c>
    </row>
    <row r="1137" spans="1:4" x14ac:dyDescent="0.35">
      <c r="A1137" s="645" t="s">
        <v>14406</v>
      </c>
      <c r="B1137" s="619" t="s">
        <v>14407</v>
      </c>
      <c r="C1137" s="645" t="s">
        <v>795</v>
      </c>
      <c r="D1137" s="646">
        <v>61271.036599999999</v>
      </c>
    </row>
    <row r="1138" spans="1:4" x14ac:dyDescent="0.35">
      <c r="A1138" s="645" t="s">
        <v>14408</v>
      </c>
      <c r="B1138" s="619" t="s">
        <v>14409</v>
      </c>
      <c r="C1138" s="645" t="s">
        <v>795</v>
      </c>
      <c r="D1138" s="646">
        <v>72123.857799999998</v>
      </c>
    </row>
    <row r="1139" spans="1:4" x14ac:dyDescent="0.35">
      <c r="A1139" s="645" t="s">
        <v>14410</v>
      </c>
      <c r="B1139" s="619" t="s">
        <v>14411</v>
      </c>
      <c r="C1139" s="645" t="s">
        <v>795</v>
      </c>
      <c r="D1139" s="646">
        <v>76534.901700000002</v>
      </c>
    </row>
    <row r="1140" spans="1:4" x14ac:dyDescent="0.35">
      <c r="A1140" s="645" t="s">
        <v>14412</v>
      </c>
      <c r="B1140" s="619" t="s">
        <v>14413</v>
      </c>
      <c r="C1140" s="645" t="s">
        <v>795</v>
      </c>
      <c r="D1140" s="646">
        <v>80386.112699999998</v>
      </c>
    </row>
    <row r="1141" spans="1:4" ht="25" x14ac:dyDescent="0.35">
      <c r="A1141" s="645" t="s">
        <v>14414</v>
      </c>
      <c r="B1141" s="619" t="s">
        <v>14415</v>
      </c>
      <c r="C1141" s="645" t="s">
        <v>795</v>
      </c>
      <c r="D1141" s="646">
        <v>39112.847500000003</v>
      </c>
    </row>
    <row r="1142" spans="1:4" ht="25" x14ac:dyDescent="0.35">
      <c r="A1142" s="645" t="s">
        <v>14416</v>
      </c>
      <c r="B1142" s="619" t="s">
        <v>14417</v>
      </c>
      <c r="C1142" s="645" t="s">
        <v>795</v>
      </c>
      <c r="D1142" s="646">
        <v>45186.357400000001</v>
      </c>
    </row>
    <row r="1143" spans="1:4" ht="25" x14ac:dyDescent="0.35">
      <c r="A1143" s="645" t="s">
        <v>14418</v>
      </c>
      <c r="B1143" s="619" t="s">
        <v>14419</v>
      </c>
      <c r="C1143" s="645" t="s">
        <v>795</v>
      </c>
      <c r="D1143" s="646">
        <v>46858.337399999997</v>
      </c>
    </row>
    <row r="1144" spans="1:4" ht="25" x14ac:dyDescent="0.35">
      <c r="A1144" s="645" t="s">
        <v>14420</v>
      </c>
      <c r="B1144" s="619" t="s">
        <v>14421</v>
      </c>
      <c r="C1144" s="645" t="s">
        <v>795</v>
      </c>
      <c r="D1144" s="646">
        <v>52490.388899999998</v>
      </c>
    </row>
    <row r="1145" spans="1:4" ht="25" x14ac:dyDescent="0.35">
      <c r="A1145" s="645" t="s">
        <v>14422</v>
      </c>
      <c r="B1145" s="619" t="s">
        <v>14423</v>
      </c>
      <c r="C1145" s="645" t="s">
        <v>795</v>
      </c>
      <c r="D1145" s="646">
        <v>56163.414499999999</v>
      </c>
    </row>
    <row r="1146" spans="1:4" ht="25" x14ac:dyDescent="0.35">
      <c r="A1146" s="645" t="s">
        <v>14424</v>
      </c>
      <c r="B1146" s="619" t="s">
        <v>14425</v>
      </c>
      <c r="C1146" s="645" t="s">
        <v>795</v>
      </c>
      <c r="D1146" s="646">
        <v>60351.438999999998</v>
      </c>
    </row>
    <row r="1147" spans="1:4" ht="25" x14ac:dyDescent="0.35">
      <c r="A1147" s="645" t="s">
        <v>14426</v>
      </c>
      <c r="B1147" s="619" t="s">
        <v>14427</v>
      </c>
      <c r="C1147" s="645" t="s">
        <v>795</v>
      </c>
      <c r="D1147" s="646">
        <v>64789.168100000003</v>
      </c>
    </row>
    <row r="1148" spans="1:4" x14ac:dyDescent="0.35">
      <c r="A1148" s="645" t="s">
        <v>14428</v>
      </c>
      <c r="B1148" s="619" t="s">
        <v>14429</v>
      </c>
      <c r="C1148" s="645" t="s">
        <v>795</v>
      </c>
      <c r="D1148" s="646">
        <v>1.3726</v>
      </c>
    </row>
    <row r="1149" spans="1:4" ht="25" x14ac:dyDescent="0.35">
      <c r="A1149" s="645" t="s">
        <v>14430</v>
      </c>
      <c r="B1149" s="619" t="s">
        <v>14431</v>
      </c>
      <c r="C1149" s="645" t="s">
        <v>795</v>
      </c>
      <c r="D1149" s="646">
        <v>68858.17</v>
      </c>
    </row>
    <row r="1150" spans="1:4" ht="25" x14ac:dyDescent="0.35">
      <c r="A1150" s="645" t="s">
        <v>14432</v>
      </c>
      <c r="B1150" s="619" t="s">
        <v>14433</v>
      </c>
      <c r="C1150" s="645" t="s">
        <v>795</v>
      </c>
      <c r="D1150" s="646">
        <v>74207.194699999993</v>
      </c>
    </row>
    <row r="1151" spans="1:4" ht="25" x14ac:dyDescent="0.35">
      <c r="A1151" s="645" t="s">
        <v>14434</v>
      </c>
      <c r="B1151" s="619" t="s">
        <v>14435</v>
      </c>
      <c r="C1151" s="645" t="s">
        <v>790</v>
      </c>
      <c r="D1151" s="646">
        <v>1382.0186000000001</v>
      </c>
    </row>
    <row r="1152" spans="1:4" ht="25" x14ac:dyDescent="0.35">
      <c r="A1152" s="645" t="s">
        <v>14436</v>
      </c>
      <c r="B1152" s="619" t="s">
        <v>14437</v>
      </c>
      <c r="C1152" s="645" t="s">
        <v>790</v>
      </c>
      <c r="D1152" s="646">
        <v>1597.9555</v>
      </c>
    </row>
    <row r="1153" spans="1:4" ht="25" x14ac:dyDescent="0.35">
      <c r="A1153" s="645" t="s">
        <v>14438</v>
      </c>
      <c r="B1153" s="619" t="s">
        <v>14439</v>
      </c>
      <c r="C1153" s="645" t="s">
        <v>790</v>
      </c>
      <c r="D1153" s="646">
        <v>1813.9115999999999</v>
      </c>
    </row>
    <row r="1154" spans="1:4" ht="25" x14ac:dyDescent="0.35">
      <c r="A1154" s="645" t="s">
        <v>14440</v>
      </c>
      <c r="B1154" s="619" t="s">
        <v>14441</v>
      </c>
      <c r="C1154" s="645" t="s">
        <v>790</v>
      </c>
      <c r="D1154" s="646">
        <v>1986.6601000000001</v>
      </c>
    </row>
    <row r="1155" spans="1:4" ht="25" x14ac:dyDescent="0.35">
      <c r="A1155" s="645" t="s">
        <v>14442</v>
      </c>
      <c r="B1155" s="619" t="s">
        <v>14443</v>
      </c>
      <c r="C1155" s="645" t="s">
        <v>790</v>
      </c>
      <c r="D1155" s="646">
        <v>2202.6039999999998</v>
      </c>
    </row>
    <row r="1156" spans="1:4" ht="25" x14ac:dyDescent="0.35">
      <c r="A1156" s="645" t="s">
        <v>14444</v>
      </c>
      <c r="B1156" s="619" t="s">
        <v>14445</v>
      </c>
      <c r="C1156" s="645" t="s">
        <v>790</v>
      </c>
      <c r="D1156" s="646">
        <v>2504.9591999999998</v>
      </c>
    </row>
    <row r="1157" spans="1:4" ht="25" x14ac:dyDescent="0.35">
      <c r="A1157" s="645" t="s">
        <v>14446</v>
      </c>
      <c r="B1157" s="619" t="s">
        <v>14447</v>
      </c>
      <c r="C1157" s="645" t="s">
        <v>790</v>
      </c>
      <c r="D1157" s="646">
        <v>2677.7163999999998</v>
      </c>
    </row>
    <row r="1158" spans="1:4" ht="25" x14ac:dyDescent="0.35">
      <c r="A1158" s="645" t="s">
        <v>14448</v>
      </c>
      <c r="B1158" s="619" t="s">
        <v>14449</v>
      </c>
      <c r="C1158" s="645" t="s">
        <v>790</v>
      </c>
      <c r="D1158" s="646">
        <v>2893.6478000000002</v>
      </c>
    </row>
    <row r="1159" spans="1:4" ht="25" x14ac:dyDescent="0.35">
      <c r="A1159" s="645" t="s">
        <v>14450</v>
      </c>
      <c r="B1159" s="619" t="s">
        <v>14451</v>
      </c>
      <c r="C1159" s="645" t="s">
        <v>790</v>
      </c>
      <c r="D1159" s="646">
        <v>3066.4258</v>
      </c>
    </row>
    <row r="1160" spans="1:4" ht="25" x14ac:dyDescent="0.35">
      <c r="A1160" s="645" t="s">
        <v>14452</v>
      </c>
      <c r="B1160" s="619" t="s">
        <v>14453</v>
      </c>
      <c r="C1160" s="645" t="s">
        <v>790</v>
      </c>
      <c r="D1160" s="646">
        <v>3282.2979999999998</v>
      </c>
    </row>
    <row r="1161" spans="1:4" ht="25" x14ac:dyDescent="0.35">
      <c r="A1161" s="645" t="s">
        <v>14454</v>
      </c>
      <c r="B1161" s="619" t="s">
        <v>14455</v>
      </c>
      <c r="C1161" s="645" t="s">
        <v>790</v>
      </c>
      <c r="D1161" s="646">
        <v>3498.2993999999999</v>
      </c>
    </row>
    <row r="1162" spans="1:4" ht="25" x14ac:dyDescent="0.35">
      <c r="A1162" s="645" t="s">
        <v>14456</v>
      </c>
      <c r="B1162" s="619" t="s">
        <v>14457</v>
      </c>
      <c r="C1162" s="645" t="s">
        <v>790</v>
      </c>
      <c r="D1162" s="646">
        <v>3671.0378999999998</v>
      </c>
    </row>
    <row r="1163" spans="1:4" ht="25" x14ac:dyDescent="0.35">
      <c r="A1163" s="645" t="s">
        <v>14458</v>
      </c>
      <c r="B1163" s="619" t="s">
        <v>14459</v>
      </c>
      <c r="C1163" s="645" t="s">
        <v>790</v>
      </c>
      <c r="D1163" s="646">
        <v>3886.91</v>
      </c>
    </row>
    <row r="1164" spans="1:4" ht="25" x14ac:dyDescent="0.35">
      <c r="A1164" s="645" t="s">
        <v>14460</v>
      </c>
      <c r="B1164" s="619" t="s">
        <v>14461</v>
      </c>
      <c r="C1164" s="645" t="s">
        <v>790</v>
      </c>
      <c r="D1164" s="646">
        <v>4565.7325000000001</v>
      </c>
    </row>
    <row r="1165" spans="1:4" ht="25" x14ac:dyDescent="0.35">
      <c r="A1165" s="645" t="s">
        <v>14462</v>
      </c>
      <c r="B1165" s="619" t="s">
        <v>14463</v>
      </c>
      <c r="C1165" s="645" t="s">
        <v>790</v>
      </c>
      <c r="D1165" s="646">
        <v>4812.5987999999998</v>
      </c>
    </row>
    <row r="1166" spans="1:4" ht="25" x14ac:dyDescent="0.35">
      <c r="A1166" s="645" t="s">
        <v>14464</v>
      </c>
      <c r="B1166" s="619" t="s">
        <v>14465</v>
      </c>
      <c r="C1166" s="645" t="s">
        <v>790</v>
      </c>
      <c r="D1166" s="646">
        <v>5141.4741000000004</v>
      </c>
    </row>
    <row r="1167" spans="1:4" ht="25" x14ac:dyDescent="0.35">
      <c r="A1167" s="645" t="s">
        <v>14466</v>
      </c>
      <c r="B1167" s="619" t="s">
        <v>14467</v>
      </c>
      <c r="C1167" s="645" t="s">
        <v>790</v>
      </c>
      <c r="D1167" s="646">
        <v>5265.0636000000004</v>
      </c>
    </row>
    <row r="1168" spans="1:4" ht="25" x14ac:dyDescent="0.35">
      <c r="A1168" s="645" t="s">
        <v>14468</v>
      </c>
      <c r="B1168" s="619" t="s">
        <v>14469</v>
      </c>
      <c r="C1168" s="645" t="s">
        <v>790</v>
      </c>
      <c r="D1168" s="646">
        <v>5470.6621999999998</v>
      </c>
    </row>
    <row r="1169" spans="1:4" ht="25" x14ac:dyDescent="0.35">
      <c r="A1169" s="645" t="s">
        <v>14470</v>
      </c>
      <c r="B1169" s="619" t="s">
        <v>14471</v>
      </c>
      <c r="C1169" s="645" t="s">
        <v>790</v>
      </c>
      <c r="D1169" s="646">
        <v>7359.3770999999997</v>
      </c>
    </row>
    <row r="1170" spans="1:4" ht="25" x14ac:dyDescent="0.35">
      <c r="A1170" s="645" t="s">
        <v>14472</v>
      </c>
      <c r="B1170" s="619" t="s">
        <v>14473</v>
      </c>
      <c r="C1170" s="645" t="s">
        <v>790</v>
      </c>
      <c r="D1170" s="646">
        <v>9431.7235999999994</v>
      </c>
    </row>
    <row r="1171" spans="1:4" ht="25" x14ac:dyDescent="0.35">
      <c r="A1171" s="645" t="s">
        <v>14474</v>
      </c>
      <c r="B1171" s="619" t="s">
        <v>14475</v>
      </c>
      <c r="C1171" s="645" t="s">
        <v>790</v>
      </c>
      <c r="D1171" s="646">
        <v>9967.3160000000007</v>
      </c>
    </row>
    <row r="1172" spans="1:4" ht="25" x14ac:dyDescent="0.35">
      <c r="A1172" s="645" t="s">
        <v>14476</v>
      </c>
      <c r="B1172" s="619" t="s">
        <v>14477</v>
      </c>
      <c r="C1172" s="645" t="s">
        <v>790</v>
      </c>
      <c r="D1172" s="646">
        <v>10160.117899999999</v>
      </c>
    </row>
    <row r="1173" spans="1:4" ht="25" x14ac:dyDescent="0.35">
      <c r="A1173" s="645" t="s">
        <v>14478</v>
      </c>
      <c r="B1173" s="619" t="s">
        <v>14479</v>
      </c>
      <c r="C1173" s="645" t="s">
        <v>790</v>
      </c>
      <c r="D1173" s="646">
        <v>10658.6944</v>
      </c>
    </row>
    <row r="1174" spans="1:4" ht="25" x14ac:dyDescent="0.35">
      <c r="A1174" s="645" t="s">
        <v>14480</v>
      </c>
      <c r="B1174" s="619" t="s">
        <v>14481</v>
      </c>
      <c r="C1174" s="645" t="s">
        <v>790</v>
      </c>
      <c r="D1174" s="646">
        <v>6746.2362999999996</v>
      </c>
    </row>
    <row r="1175" spans="1:4" ht="25" x14ac:dyDescent="0.35">
      <c r="A1175" s="645" t="s">
        <v>14482</v>
      </c>
      <c r="B1175" s="619" t="s">
        <v>14483</v>
      </c>
      <c r="C1175" s="645" t="s">
        <v>790</v>
      </c>
      <c r="D1175" s="646">
        <v>8157.3158000000003</v>
      </c>
    </row>
    <row r="1176" spans="1:4" ht="25" x14ac:dyDescent="0.35">
      <c r="A1176" s="645" t="s">
        <v>14484</v>
      </c>
      <c r="B1176" s="619" t="s">
        <v>14485</v>
      </c>
      <c r="C1176" s="645" t="s">
        <v>790</v>
      </c>
      <c r="D1176" s="646">
        <v>8422.1654999999992</v>
      </c>
    </row>
    <row r="1177" spans="1:4" ht="25" x14ac:dyDescent="0.35">
      <c r="A1177" s="645" t="s">
        <v>14486</v>
      </c>
      <c r="B1177" s="619" t="s">
        <v>14487</v>
      </c>
      <c r="C1177" s="645" t="s">
        <v>790</v>
      </c>
      <c r="D1177" s="646">
        <v>9568.4748999999993</v>
      </c>
    </row>
    <row r="1178" spans="1:4" ht="25" x14ac:dyDescent="0.35">
      <c r="A1178" s="645" t="s">
        <v>14488</v>
      </c>
      <c r="B1178" s="619" t="s">
        <v>14489</v>
      </c>
      <c r="C1178" s="645" t="s">
        <v>790</v>
      </c>
      <c r="D1178" s="646">
        <v>10097.7799</v>
      </c>
    </row>
    <row r="1179" spans="1:4" ht="25" x14ac:dyDescent="0.35">
      <c r="A1179" s="645" t="s">
        <v>14490</v>
      </c>
      <c r="B1179" s="619" t="s">
        <v>14491</v>
      </c>
      <c r="C1179" s="645" t="s">
        <v>790</v>
      </c>
      <c r="D1179" s="646">
        <v>11818.2417</v>
      </c>
    </row>
    <row r="1180" spans="1:4" ht="25" x14ac:dyDescent="0.35">
      <c r="A1180" s="645" t="s">
        <v>14492</v>
      </c>
      <c r="B1180" s="619" t="s">
        <v>14493</v>
      </c>
      <c r="C1180" s="645" t="s">
        <v>790</v>
      </c>
      <c r="D1180" s="646">
        <v>13492.462600000001</v>
      </c>
    </row>
    <row r="1181" spans="1:4" ht="25" x14ac:dyDescent="0.35">
      <c r="A1181" s="645" t="s">
        <v>14494</v>
      </c>
      <c r="B1181" s="619" t="s">
        <v>14495</v>
      </c>
      <c r="C1181" s="645" t="s">
        <v>790</v>
      </c>
      <c r="D1181" s="646">
        <v>14331.157800000001</v>
      </c>
    </row>
    <row r="1182" spans="1:4" ht="25" x14ac:dyDescent="0.35">
      <c r="A1182" s="645" t="s">
        <v>14496</v>
      </c>
      <c r="B1182" s="619" t="s">
        <v>14497</v>
      </c>
      <c r="C1182" s="645" t="s">
        <v>790</v>
      </c>
      <c r="D1182" s="646">
        <v>15169.9421</v>
      </c>
    </row>
    <row r="1183" spans="1:4" ht="25" x14ac:dyDescent="0.35">
      <c r="A1183" s="645" t="s">
        <v>14498</v>
      </c>
      <c r="B1183" s="619" t="s">
        <v>14499</v>
      </c>
      <c r="C1183" s="645" t="s">
        <v>790</v>
      </c>
      <c r="D1183" s="646">
        <v>16272.982599999999</v>
      </c>
    </row>
    <row r="1184" spans="1:4" ht="25" x14ac:dyDescent="0.35">
      <c r="A1184" s="645" t="s">
        <v>14500</v>
      </c>
      <c r="B1184" s="619" t="s">
        <v>14501</v>
      </c>
      <c r="C1184" s="645" t="s">
        <v>790</v>
      </c>
      <c r="D1184" s="646">
        <v>16845.913700000001</v>
      </c>
    </row>
    <row r="1185" spans="1:4" ht="25" x14ac:dyDescent="0.35">
      <c r="A1185" s="645" t="s">
        <v>14502</v>
      </c>
      <c r="B1185" s="619" t="s">
        <v>14503</v>
      </c>
      <c r="C1185" s="645" t="s">
        <v>790</v>
      </c>
      <c r="D1185" s="646">
        <v>18566.407599999999</v>
      </c>
    </row>
    <row r="1186" spans="1:4" ht="25" x14ac:dyDescent="0.35">
      <c r="A1186" s="645" t="s">
        <v>14504</v>
      </c>
      <c r="B1186" s="619" t="s">
        <v>14505</v>
      </c>
      <c r="C1186" s="645" t="s">
        <v>790</v>
      </c>
      <c r="D1186" s="646">
        <v>20238.698899999999</v>
      </c>
    </row>
    <row r="1187" spans="1:4" ht="25" x14ac:dyDescent="0.35">
      <c r="A1187" s="645" t="s">
        <v>14506</v>
      </c>
      <c r="B1187" s="619" t="s">
        <v>14507</v>
      </c>
      <c r="C1187" s="645" t="s">
        <v>790</v>
      </c>
      <c r="D1187" s="646">
        <v>26005.036199999999</v>
      </c>
    </row>
    <row r="1188" spans="1:4" ht="25" x14ac:dyDescent="0.35">
      <c r="A1188" s="645" t="s">
        <v>14508</v>
      </c>
      <c r="B1188" s="619" t="s">
        <v>14509</v>
      </c>
      <c r="C1188" s="645" t="s">
        <v>790</v>
      </c>
      <c r="D1188" s="646">
        <v>26739.126499999998</v>
      </c>
    </row>
    <row r="1189" spans="1:4" ht="25" x14ac:dyDescent="0.35">
      <c r="A1189" s="645" t="s">
        <v>14510</v>
      </c>
      <c r="B1189" s="619" t="s">
        <v>14511</v>
      </c>
      <c r="C1189" s="645" t="s">
        <v>790</v>
      </c>
      <c r="D1189" s="646">
        <v>32353.768100000001</v>
      </c>
    </row>
    <row r="1190" spans="1:4" ht="25" x14ac:dyDescent="0.35">
      <c r="A1190" s="645" t="s">
        <v>14512</v>
      </c>
      <c r="B1190" s="619" t="s">
        <v>14513</v>
      </c>
      <c r="C1190" s="645" t="s">
        <v>790</v>
      </c>
      <c r="D1190" s="646">
        <v>34669.67</v>
      </c>
    </row>
    <row r="1191" spans="1:4" ht="25" x14ac:dyDescent="0.35">
      <c r="A1191" s="645" t="s">
        <v>14514</v>
      </c>
      <c r="B1191" s="619" t="s">
        <v>14515</v>
      </c>
      <c r="C1191" s="645" t="s">
        <v>790</v>
      </c>
      <c r="D1191" s="646">
        <v>42412.683400000002</v>
      </c>
    </row>
    <row r="1192" spans="1:4" ht="25" x14ac:dyDescent="0.35">
      <c r="A1192" s="645" t="s">
        <v>14516</v>
      </c>
      <c r="B1192" s="619" t="s">
        <v>14517</v>
      </c>
      <c r="C1192" s="645" t="s">
        <v>790</v>
      </c>
      <c r="D1192" s="646">
        <v>54571.398800000003</v>
      </c>
    </row>
    <row r="1193" spans="1:4" ht="25" x14ac:dyDescent="0.35">
      <c r="A1193" s="645" t="s">
        <v>14518</v>
      </c>
      <c r="B1193" s="619" t="s">
        <v>14519</v>
      </c>
      <c r="C1193" s="645" t="s">
        <v>790</v>
      </c>
      <c r="D1193" s="646">
        <v>55281.813600000001</v>
      </c>
    </row>
    <row r="1194" spans="1:4" ht="25" x14ac:dyDescent="0.35">
      <c r="A1194" s="645" t="s">
        <v>14520</v>
      </c>
      <c r="B1194" s="619" t="s">
        <v>14521</v>
      </c>
      <c r="C1194" s="645" t="s">
        <v>790</v>
      </c>
      <c r="D1194" s="646">
        <v>60963.505499999999</v>
      </c>
    </row>
    <row r="1195" spans="1:4" ht="25" x14ac:dyDescent="0.35">
      <c r="A1195" s="645" t="s">
        <v>14522</v>
      </c>
      <c r="B1195" s="619" t="s">
        <v>14523</v>
      </c>
      <c r="C1195" s="645" t="s">
        <v>795</v>
      </c>
      <c r="D1195" s="646">
        <v>78581.389299999995</v>
      </c>
    </row>
    <row r="1196" spans="1:4" ht="25" x14ac:dyDescent="0.35">
      <c r="A1196" s="645" t="s">
        <v>14524</v>
      </c>
      <c r="B1196" s="619" t="s">
        <v>14525</v>
      </c>
      <c r="C1196" s="645" t="s">
        <v>795</v>
      </c>
      <c r="D1196" s="646">
        <v>83118.363700000002</v>
      </c>
    </row>
    <row r="1197" spans="1:4" ht="25" x14ac:dyDescent="0.35">
      <c r="A1197" s="645" t="s">
        <v>14526</v>
      </c>
      <c r="B1197" s="619" t="s">
        <v>14527</v>
      </c>
      <c r="C1197" s="645" t="s">
        <v>795</v>
      </c>
      <c r="D1197" s="646">
        <v>87548.341499999995</v>
      </c>
    </row>
    <row r="1198" spans="1:4" x14ac:dyDescent="0.35">
      <c r="A1198" s="645" t="s">
        <v>14528</v>
      </c>
      <c r="B1198" s="619" t="s">
        <v>14529</v>
      </c>
      <c r="C1198" s="645" t="s">
        <v>795</v>
      </c>
      <c r="D1198" s="646">
        <v>0.99809999999999999</v>
      </c>
    </row>
    <row r="1199" spans="1:4" x14ac:dyDescent="0.35">
      <c r="A1199" s="645" t="s">
        <v>14530</v>
      </c>
      <c r="B1199" s="619" t="s">
        <v>14531</v>
      </c>
      <c r="C1199" s="645" t="s">
        <v>790</v>
      </c>
      <c r="D1199" s="646">
        <v>2410.0720999999999</v>
      </c>
    </row>
    <row r="1200" spans="1:4" x14ac:dyDescent="0.35">
      <c r="A1200" s="645" t="s">
        <v>14532</v>
      </c>
      <c r="B1200" s="619" t="s">
        <v>14533</v>
      </c>
      <c r="C1200" s="645" t="s">
        <v>790</v>
      </c>
      <c r="D1200" s="646">
        <v>2473.7768000000001</v>
      </c>
    </row>
    <row r="1201" spans="1:4" x14ac:dyDescent="0.35">
      <c r="A1201" s="645" t="s">
        <v>14534</v>
      </c>
      <c r="B1201" s="619" t="s">
        <v>14535</v>
      </c>
      <c r="C1201" s="645" t="s">
        <v>790</v>
      </c>
      <c r="D1201" s="646">
        <v>2496.3099000000002</v>
      </c>
    </row>
    <row r="1202" spans="1:4" x14ac:dyDescent="0.35">
      <c r="A1202" s="645" t="s">
        <v>14536</v>
      </c>
      <c r="B1202" s="619" t="s">
        <v>14537</v>
      </c>
      <c r="C1202" s="645" t="s">
        <v>790</v>
      </c>
      <c r="D1202" s="646">
        <v>2521.2321000000002</v>
      </c>
    </row>
    <row r="1203" spans="1:4" x14ac:dyDescent="0.35">
      <c r="A1203" s="645" t="s">
        <v>14538</v>
      </c>
      <c r="B1203" s="619" t="s">
        <v>14539</v>
      </c>
      <c r="C1203" s="645" t="s">
        <v>790</v>
      </c>
      <c r="D1203" s="646">
        <v>3295.6795000000002</v>
      </c>
    </row>
    <row r="1204" spans="1:4" x14ac:dyDescent="0.35">
      <c r="A1204" s="645" t="s">
        <v>14540</v>
      </c>
      <c r="B1204" s="619" t="s">
        <v>14541</v>
      </c>
      <c r="C1204" s="645" t="s">
        <v>790</v>
      </c>
      <c r="D1204" s="646">
        <v>3367.9238</v>
      </c>
    </row>
    <row r="1205" spans="1:4" x14ac:dyDescent="0.35">
      <c r="A1205" s="645" t="s">
        <v>14542</v>
      </c>
      <c r="B1205" s="619" t="s">
        <v>14543</v>
      </c>
      <c r="C1205" s="645" t="s">
        <v>790</v>
      </c>
      <c r="D1205" s="646">
        <v>3414.2748999999999</v>
      </c>
    </row>
    <row r="1206" spans="1:4" x14ac:dyDescent="0.35">
      <c r="A1206" s="645" t="s">
        <v>14544</v>
      </c>
      <c r="B1206" s="619" t="s">
        <v>14545</v>
      </c>
      <c r="C1206" s="645" t="s">
        <v>790</v>
      </c>
      <c r="D1206" s="646">
        <v>3146.8173999999999</v>
      </c>
    </row>
    <row r="1207" spans="1:4" x14ac:dyDescent="0.35">
      <c r="A1207" s="645" t="s">
        <v>14546</v>
      </c>
      <c r="B1207" s="619" t="s">
        <v>14547</v>
      </c>
      <c r="C1207" s="645" t="s">
        <v>790</v>
      </c>
      <c r="D1207" s="646">
        <v>3198.3703999999998</v>
      </c>
    </row>
    <row r="1208" spans="1:4" x14ac:dyDescent="0.35">
      <c r="A1208" s="645" t="s">
        <v>14548</v>
      </c>
      <c r="B1208" s="619" t="s">
        <v>14549</v>
      </c>
      <c r="C1208" s="645" t="s">
        <v>790</v>
      </c>
      <c r="D1208" s="646">
        <v>3263.9733999999999</v>
      </c>
    </row>
    <row r="1209" spans="1:4" x14ac:dyDescent="0.35">
      <c r="A1209" s="645" t="s">
        <v>14550</v>
      </c>
      <c r="B1209" s="619" t="s">
        <v>14551</v>
      </c>
      <c r="C1209" s="645" t="s">
        <v>790</v>
      </c>
      <c r="D1209" s="646">
        <v>3914.2276000000002</v>
      </c>
    </row>
    <row r="1210" spans="1:4" x14ac:dyDescent="0.35">
      <c r="A1210" s="645" t="s">
        <v>14552</v>
      </c>
      <c r="B1210" s="619" t="s">
        <v>14553</v>
      </c>
      <c r="C1210" s="645" t="s">
        <v>790</v>
      </c>
      <c r="D1210" s="646">
        <v>4086.8670000000002</v>
      </c>
    </row>
    <row r="1211" spans="1:4" x14ac:dyDescent="0.35">
      <c r="A1211" s="645" t="s">
        <v>14554</v>
      </c>
      <c r="B1211" s="619" t="s">
        <v>14555</v>
      </c>
      <c r="C1211" s="645" t="s">
        <v>790</v>
      </c>
      <c r="D1211" s="646">
        <v>4169.7200999999995</v>
      </c>
    </row>
    <row r="1212" spans="1:4" x14ac:dyDescent="0.35">
      <c r="A1212" s="645" t="s">
        <v>14556</v>
      </c>
      <c r="B1212" s="619" t="s">
        <v>14557</v>
      </c>
      <c r="C1212" s="645" t="s">
        <v>790</v>
      </c>
      <c r="D1212" s="646">
        <v>4664.518</v>
      </c>
    </row>
    <row r="1213" spans="1:4" x14ac:dyDescent="0.35">
      <c r="A1213" s="645" t="s">
        <v>14558</v>
      </c>
      <c r="B1213" s="619" t="s">
        <v>14559</v>
      </c>
      <c r="C1213" s="645" t="s">
        <v>790</v>
      </c>
      <c r="D1213" s="646">
        <v>3390.9841000000001</v>
      </c>
    </row>
    <row r="1214" spans="1:4" x14ac:dyDescent="0.35">
      <c r="A1214" s="645" t="s">
        <v>14560</v>
      </c>
      <c r="B1214" s="619" t="s">
        <v>14561</v>
      </c>
      <c r="C1214" s="645" t="s">
        <v>790</v>
      </c>
      <c r="D1214" s="646">
        <v>3798.4340000000002</v>
      </c>
    </row>
    <row r="1215" spans="1:4" x14ac:dyDescent="0.35">
      <c r="A1215" s="645" t="s">
        <v>14562</v>
      </c>
      <c r="B1215" s="619" t="s">
        <v>14563</v>
      </c>
      <c r="C1215" s="645" t="s">
        <v>790</v>
      </c>
      <c r="D1215" s="646">
        <v>4831.3656000000001</v>
      </c>
    </row>
    <row r="1216" spans="1:4" x14ac:dyDescent="0.35">
      <c r="A1216" s="645" t="s">
        <v>14564</v>
      </c>
      <c r="B1216" s="619" t="s">
        <v>14565</v>
      </c>
      <c r="C1216" s="645" t="s">
        <v>790</v>
      </c>
      <c r="D1216" s="646">
        <v>4886.8347999999996</v>
      </c>
    </row>
    <row r="1217" spans="1:4" x14ac:dyDescent="0.35">
      <c r="A1217" s="645" t="s">
        <v>14566</v>
      </c>
      <c r="B1217" s="619" t="s">
        <v>14567</v>
      </c>
      <c r="C1217" s="645" t="s">
        <v>790</v>
      </c>
      <c r="D1217" s="646">
        <v>5096.0526</v>
      </c>
    </row>
    <row r="1218" spans="1:4" x14ac:dyDescent="0.35">
      <c r="A1218" s="645" t="s">
        <v>14568</v>
      </c>
      <c r="B1218" s="619" t="s">
        <v>14569</v>
      </c>
      <c r="C1218" s="645" t="s">
        <v>790</v>
      </c>
      <c r="D1218" s="646">
        <v>6125.2290000000003</v>
      </c>
    </row>
    <row r="1219" spans="1:4" x14ac:dyDescent="0.35">
      <c r="A1219" s="645" t="s">
        <v>14570</v>
      </c>
      <c r="B1219" s="619" t="s">
        <v>14571</v>
      </c>
      <c r="C1219" s="645" t="s">
        <v>790</v>
      </c>
      <c r="D1219" s="646">
        <v>6402.9933000000001</v>
      </c>
    </row>
    <row r="1220" spans="1:4" x14ac:dyDescent="0.35">
      <c r="A1220" s="645" t="s">
        <v>14572</v>
      </c>
      <c r="B1220" s="619" t="s">
        <v>14573</v>
      </c>
      <c r="C1220" s="645" t="s">
        <v>790</v>
      </c>
      <c r="D1220" s="646">
        <v>5015.1889000000001</v>
      </c>
    </row>
    <row r="1221" spans="1:4" x14ac:dyDescent="0.35">
      <c r="A1221" s="645" t="s">
        <v>14574</v>
      </c>
      <c r="B1221" s="619" t="s">
        <v>14575</v>
      </c>
      <c r="C1221" s="645" t="s">
        <v>790</v>
      </c>
      <c r="D1221" s="646">
        <v>5232.2834999999995</v>
      </c>
    </row>
    <row r="1222" spans="1:4" x14ac:dyDescent="0.35">
      <c r="A1222" s="645" t="s">
        <v>14576</v>
      </c>
      <c r="B1222" s="619" t="s">
        <v>14577</v>
      </c>
      <c r="C1222" s="645" t="s">
        <v>790</v>
      </c>
      <c r="D1222" s="646">
        <v>6413.7088000000003</v>
      </c>
    </row>
    <row r="1223" spans="1:4" x14ac:dyDescent="0.35">
      <c r="A1223" s="645" t="s">
        <v>14578</v>
      </c>
      <c r="B1223" s="619" t="s">
        <v>14579</v>
      </c>
      <c r="C1223" s="645" t="s">
        <v>790</v>
      </c>
      <c r="D1223" s="646">
        <v>6645.8047999999999</v>
      </c>
    </row>
    <row r="1224" spans="1:4" x14ac:dyDescent="0.35">
      <c r="A1224" s="645" t="s">
        <v>14580</v>
      </c>
      <c r="B1224" s="619" t="s">
        <v>14581</v>
      </c>
      <c r="C1224" s="645" t="s">
        <v>790</v>
      </c>
      <c r="D1224" s="646">
        <v>7400.9589999999998</v>
      </c>
    </row>
    <row r="1225" spans="1:4" x14ac:dyDescent="0.35">
      <c r="A1225" s="645" t="s">
        <v>14582</v>
      </c>
      <c r="B1225" s="619" t="s">
        <v>14583</v>
      </c>
      <c r="C1225" s="645" t="s">
        <v>790</v>
      </c>
      <c r="D1225" s="646">
        <v>7416.8728000000001</v>
      </c>
    </row>
    <row r="1226" spans="1:4" x14ac:dyDescent="0.35">
      <c r="A1226" s="645" t="s">
        <v>14584</v>
      </c>
      <c r="B1226" s="619" t="s">
        <v>14585</v>
      </c>
      <c r="C1226" s="645" t="s">
        <v>790</v>
      </c>
      <c r="D1226" s="646">
        <v>8216.3655999999992</v>
      </c>
    </row>
    <row r="1227" spans="1:4" x14ac:dyDescent="0.35">
      <c r="A1227" s="645" t="s">
        <v>14586</v>
      </c>
      <c r="B1227" s="619" t="s">
        <v>14587</v>
      </c>
      <c r="C1227" s="645" t="s">
        <v>790</v>
      </c>
      <c r="D1227" s="646">
        <v>1878.7212</v>
      </c>
    </row>
    <row r="1228" spans="1:4" x14ac:dyDescent="0.35">
      <c r="A1228" s="645" t="s">
        <v>14588</v>
      </c>
      <c r="B1228" s="619" t="s">
        <v>14589</v>
      </c>
      <c r="C1228" s="645" t="s">
        <v>790</v>
      </c>
      <c r="D1228" s="646">
        <v>2044.5609999999999</v>
      </c>
    </row>
    <row r="1229" spans="1:4" x14ac:dyDescent="0.35">
      <c r="A1229" s="645" t="s">
        <v>14590</v>
      </c>
      <c r="B1229" s="619" t="s">
        <v>14591</v>
      </c>
      <c r="C1229" s="645" t="s">
        <v>790</v>
      </c>
      <c r="D1229" s="646">
        <v>3146.52</v>
      </c>
    </row>
    <row r="1230" spans="1:4" x14ac:dyDescent="0.35">
      <c r="A1230" s="645" t="s">
        <v>14592</v>
      </c>
      <c r="B1230" s="619" t="s">
        <v>14593</v>
      </c>
      <c r="C1230" s="645" t="s">
        <v>790</v>
      </c>
      <c r="D1230" s="646">
        <v>3276.0137</v>
      </c>
    </row>
    <row r="1231" spans="1:4" x14ac:dyDescent="0.35">
      <c r="A1231" s="645" t="s">
        <v>14594</v>
      </c>
      <c r="B1231" s="619" t="s">
        <v>14595</v>
      </c>
      <c r="C1231" s="645" t="s">
        <v>790</v>
      </c>
      <c r="D1231" s="646">
        <v>2200.4479999999999</v>
      </c>
    </row>
    <row r="1232" spans="1:4" x14ac:dyDescent="0.35">
      <c r="A1232" s="645" t="s">
        <v>14596</v>
      </c>
      <c r="B1232" s="619" t="s">
        <v>14597</v>
      </c>
      <c r="C1232" s="645" t="s">
        <v>790</v>
      </c>
      <c r="D1232" s="646">
        <v>3386.0832</v>
      </c>
    </row>
    <row r="1233" spans="1:4" x14ac:dyDescent="0.35">
      <c r="A1233" s="645" t="s">
        <v>14598</v>
      </c>
      <c r="B1233" s="619" t="s">
        <v>14599</v>
      </c>
      <c r="C1233" s="645" t="s">
        <v>790</v>
      </c>
      <c r="D1233" s="646">
        <v>3524.6862000000001</v>
      </c>
    </row>
    <row r="1234" spans="1:4" x14ac:dyDescent="0.35">
      <c r="A1234" s="645" t="s">
        <v>14600</v>
      </c>
      <c r="B1234" s="619" t="s">
        <v>14601</v>
      </c>
      <c r="C1234" s="645" t="s">
        <v>790</v>
      </c>
      <c r="D1234" s="646">
        <v>2517.3173999999999</v>
      </c>
    </row>
    <row r="1235" spans="1:4" x14ac:dyDescent="0.35">
      <c r="A1235" s="645" t="s">
        <v>14602</v>
      </c>
      <c r="B1235" s="619" t="s">
        <v>14603</v>
      </c>
      <c r="C1235" s="645" t="s">
        <v>790</v>
      </c>
      <c r="D1235" s="646">
        <v>3715.0796</v>
      </c>
    </row>
    <row r="1236" spans="1:4" x14ac:dyDescent="0.35">
      <c r="A1236" s="645" t="s">
        <v>14604</v>
      </c>
      <c r="B1236" s="619" t="s">
        <v>14605</v>
      </c>
      <c r="C1236" s="645" t="s">
        <v>790</v>
      </c>
      <c r="D1236" s="646">
        <v>3861.3809000000001</v>
      </c>
    </row>
    <row r="1237" spans="1:4" ht="25" x14ac:dyDescent="0.35">
      <c r="A1237" s="645" t="s">
        <v>14606</v>
      </c>
      <c r="B1237" s="619" t="s">
        <v>14607</v>
      </c>
      <c r="C1237" s="645" t="s">
        <v>795</v>
      </c>
      <c r="D1237" s="646">
        <v>8606.8173999999999</v>
      </c>
    </row>
    <row r="1238" spans="1:4" ht="25" x14ac:dyDescent="0.35">
      <c r="A1238" s="645" t="s">
        <v>14608</v>
      </c>
      <c r="B1238" s="619" t="s">
        <v>14609</v>
      </c>
      <c r="C1238" s="645" t="s">
        <v>795</v>
      </c>
      <c r="D1238" s="646">
        <v>12034.946400000001</v>
      </c>
    </row>
    <row r="1239" spans="1:4" ht="25" x14ac:dyDescent="0.35">
      <c r="A1239" s="645" t="s">
        <v>14610</v>
      </c>
      <c r="B1239" s="619" t="s">
        <v>14611</v>
      </c>
      <c r="C1239" s="645" t="s">
        <v>795</v>
      </c>
      <c r="D1239" s="646">
        <v>15852.4704</v>
      </c>
    </row>
    <row r="1240" spans="1:4" ht="25" x14ac:dyDescent="0.35">
      <c r="A1240" s="645" t="s">
        <v>14612</v>
      </c>
      <c r="B1240" s="619" t="s">
        <v>14613</v>
      </c>
      <c r="C1240" s="645" t="s">
        <v>795</v>
      </c>
      <c r="D1240" s="646">
        <v>19005.441200000001</v>
      </c>
    </row>
    <row r="1241" spans="1:4" ht="25" x14ac:dyDescent="0.35">
      <c r="A1241" s="645" t="s">
        <v>14614</v>
      </c>
      <c r="B1241" s="619" t="s">
        <v>14615</v>
      </c>
      <c r="C1241" s="645" t="s">
        <v>795</v>
      </c>
      <c r="D1241" s="646">
        <v>21987.4918</v>
      </c>
    </row>
    <row r="1242" spans="1:4" ht="25" x14ac:dyDescent="0.35">
      <c r="A1242" s="645" t="s">
        <v>14616</v>
      </c>
      <c r="B1242" s="619" t="s">
        <v>14617</v>
      </c>
      <c r="C1242" s="645" t="s">
        <v>795</v>
      </c>
      <c r="D1242" s="646">
        <v>24896.595300000001</v>
      </c>
    </row>
    <row r="1243" spans="1:4" ht="25" x14ac:dyDescent="0.35">
      <c r="A1243" s="645" t="s">
        <v>14618</v>
      </c>
      <c r="B1243" s="619" t="s">
        <v>14619</v>
      </c>
      <c r="C1243" s="645" t="s">
        <v>795</v>
      </c>
      <c r="D1243" s="646">
        <v>28261.524399999998</v>
      </c>
    </row>
    <row r="1244" spans="1:4" ht="25" x14ac:dyDescent="0.35">
      <c r="A1244" s="645" t="s">
        <v>14620</v>
      </c>
      <c r="B1244" s="619" t="s">
        <v>14621</v>
      </c>
      <c r="C1244" s="645" t="s">
        <v>795</v>
      </c>
      <c r="D1244" s="646">
        <v>32658.663499999999</v>
      </c>
    </row>
    <row r="1245" spans="1:4" ht="25" x14ac:dyDescent="0.35">
      <c r="A1245" s="645" t="s">
        <v>14622</v>
      </c>
      <c r="B1245" s="619" t="s">
        <v>14623</v>
      </c>
      <c r="C1245" s="645" t="s">
        <v>795</v>
      </c>
      <c r="D1245" s="646">
        <v>36393.917000000001</v>
      </c>
    </row>
    <row r="1246" spans="1:4" ht="25" x14ac:dyDescent="0.35">
      <c r="A1246" s="645" t="s">
        <v>14624</v>
      </c>
      <c r="B1246" s="619" t="s">
        <v>14625</v>
      </c>
      <c r="C1246" s="645" t="s">
        <v>795</v>
      </c>
      <c r="D1246" s="646">
        <v>39431.313000000002</v>
      </c>
    </row>
    <row r="1247" spans="1:4" ht="25" x14ac:dyDescent="0.35">
      <c r="A1247" s="645" t="s">
        <v>14626</v>
      </c>
      <c r="B1247" s="619" t="s">
        <v>14627</v>
      </c>
      <c r="C1247" s="645" t="s">
        <v>795</v>
      </c>
      <c r="D1247" s="646">
        <v>44668.026100000003</v>
      </c>
    </row>
    <row r="1248" spans="1:4" ht="25" x14ac:dyDescent="0.35">
      <c r="A1248" s="645" t="s">
        <v>14628</v>
      </c>
      <c r="B1248" s="619" t="s">
        <v>14629</v>
      </c>
      <c r="C1248" s="645" t="s">
        <v>795</v>
      </c>
      <c r="D1248" s="646">
        <v>48258.405100000004</v>
      </c>
    </row>
    <row r="1249" spans="1:4" ht="25" x14ac:dyDescent="0.35">
      <c r="A1249" s="645" t="s">
        <v>14630</v>
      </c>
      <c r="B1249" s="619" t="s">
        <v>14631</v>
      </c>
      <c r="C1249" s="645" t="s">
        <v>795</v>
      </c>
      <c r="D1249" s="646">
        <v>51942.684800000003</v>
      </c>
    </row>
    <row r="1250" spans="1:4" ht="25" x14ac:dyDescent="0.35">
      <c r="A1250" s="645" t="s">
        <v>14632</v>
      </c>
      <c r="B1250" s="619" t="s">
        <v>14633</v>
      </c>
      <c r="C1250" s="645" t="s">
        <v>795</v>
      </c>
      <c r="D1250" s="646">
        <v>56041.984100000001</v>
      </c>
    </row>
    <row r="1251" spans="1:4" ht="25" x14ac:dyDescent="0.35">
      <c r="A1251" s="645" t="s">
        <v>14634</v>
      </c>
      <c r="B1251" s="619" t="s">
        <v>14635</v>
      </c>
      <c r="C1251" s="645" t="s">
        <v>795</v>
      </c>
      <c r="D1251" s="646">
        <v>59611.311500000003</v>
      </c>
    </row>
    <row r="1252" spans="1:4" ht="25" x14ac:dyDescent="0.35">
      <c r="A1252" s="645" t="s">
        <v>14636</v>
      </c>
      <c r="B1252" s="619" t="s">
        <v>14637</v>
      </c>
      <c r="C1252" s="645" t="s">
        <v>795</v>
      </c>
      <c r="D1252" s="646">
        <v>64957.987399999998</v>
      </c>
    </row>
    <row r="1253" spans="1:4" ht="25" x14ac:dyDescent="0.35">
      <c r="A1253" s="645" t="s">
        <v>14638</v>
      </c>
      <c r="B1253" s="619" t="s">
        <v>14639</v>
      </c>
      <c r="C1253" s="645" t="s">
        <v>795</v>
      </c>
      <c r="D1253" s="646">
        <v>68672.428100000005</v>
      </c>
    </row>
    <row r="1254" spans="1:4" ht="25" x14ac:dyDescent="0.35">
      <c r="A1254" s="645" t="s">
        <v>14640</v>
      </c>
      <c r="B1254" s="619" t="s">
        <v>14641</v>
      </c>
      <c r="C1254" s="645" t="s">
        <v>795</v>
      </c>
      <c r="D1254" s="646">
        <v>72857.953299999994</v>
      </c>
    </row>
    <row r="1255" spans="1:4" ht="25" x14ac:dyDescent="0.35">
      <c r="A1255" s="645" t="s">
        <v>14642</v>
      </c>
      <c r="B1255" s="619" t="s">
        <v>14643</v>
      </c>
      <c r="C1255" s="645" t="s">
        <v>795</v>
      </c>
      <c r="D1255" s="646">
        <v>76503.801500000001</v>
      </c>
    </row>
    <row r="1256" spans="1:4" x14ac:dyDescent="0.35">
      <c r="A1256" s="645" t="s">
        <v>14644</v>
      </c>
      <c r="B1256" s="619" t="s">
        <v>14645</v>
      </c>
      <c r="C1256" s="645" t="s">
        <v>795</v>
      </c>
      <c r="D1256" s="646">
        <v>2462.4810000000002</v>
      </c>
    </row>
    <row r="1257" spans="1:4" ht="25" x14ac:dyDescent="0.35">
      <c r="A1257" s="645" t="s">
        <v>14646</v>
      </c>
      <c r="B1257" s="619" t="s">
        <v>14647</v>
      </c>
      <c r="C1257" s="645" t="s">
        <v>795</v>
      </c>
      <c r="D1257" s="646">
        <v>4572.1500999999998</v>
      </c>
    </row>
    <row r="1258" spans="1:4" ht="25" x14ac:dyDescent="0.35">
      <c r="A1258" s="645" t="s">
        <v>14648</v>
      </c>
      <c r="B1258" s="619" t="s">
        <v>14649</v>
      </c>
      <c r="C1258" s="645" t="s">
        <v>795</v>
      </c>
      <c r="D1258" s="646">
        <v>7818.8534</v>
      </c>
    </row>
    <row r="1259" spans="1:4" ht="25" x14ac:dyDescent="0.35">
      <c r="A1259" s="645" t="s">
        <v>14650</v>
      </c>
      <c r="B1259" s="619" t="s">
        <v>14651</v>
      </c>
      <c r="C1259" s="645" t="s">
        <v>795</v>
      </c>
      <c r="D1259" s="646">
        <v>9844.3582000000006</v>
      </c>
    </row>
    <row r="1260" spans="1:4" ht="25" x14ac:dyDescent="0.35">
      <c r="A1260" s="645" t="s">
        <v>14652</v>
      </c>
      <c r="B1260" s="619" t="s">
        <v>14653</v>
      </c>
      <c r="C1260" s="645" t="s">
        <v>795</v>
      </c>
      <c r="D1260" s="646">
        <v>14354.057699999999</v>
      </c>
    </row>
    <row r="1261" spans="1:4" ht="25" x14ac:dyDescent="0.35">
      <c r="A1261" s="645" t="s">
        <v>14654</v>
      </c>
      <c r="B1261" s="619" t="s">
        <v>14655</v>
      </c>
      <c r="C1261" s="645" t="s">
        <v>795</v>
      </c>
      <c r="D1261" s="646">
        <v>20263.155999999999</v>
      </c>
    </row>
    <row r="1262" spans="1:4" ht="25" x14ac:dyDescent="0.35">
      <c r="A1262" s="645" t="s">
        <v>14656</v>
      </c>
      <c r="B1262" s="619" t="s">
        <v>14657</v>
      </c>
      <c r="C1262" s="645" t="s">
        <v>795</v>
      </c>
      <c r="D1262" s="646">
        <v>28946.946800000002</v>
      </c>
    </row>
    <row r="1263" spans="1:4" ht="25" x14ac:dyDescent="0.35">
      <c r="A1263" s="645" t="s">
        <v>14658</v>
      </c>
      <c r="B1263" s="619" t="s">
        <v>14659</v>
      </c>
      <c r="C1263" s="645" t="s">
        <v>795</v>
      </c>
      <c r="D1263" s="646">
        <v>4768.8539000000001</v>
      </c>
    </row>
    <row r="1264" spans="1:4" ht="25" x14ac:dyDescent="0.35">
      <c r="A1264" s="645" t="s">
        <v>14660</v>
      </c>
      <c r="B1264" s="619" t="s">
        <v>14661</v>
      </c>
      <c r="C1264" s="645" t="s">
        <v>795</v>
      </c>
      <c r="D1264" s="646">
        <v>6376.4744000000001</v>
      </c>
    </row>
    <row r="1265" spans="1:4" ht="25" x14ac:dyDescent="0.35">
      <c r="A1265" s="645" t="s">
        <v>14662</v>
      </c>
      <c r="B1265" s="619" t="s">
        <v>14663</v>
      </c>
      <c r="C1265" s="645" t="s">
        <v>795</v>
      </c>
      <c r="D1265" s="646">
        <v>9269.3775999999998</v>
      </c>
    </row>
    <row r="1266" spans="1:4" ht="25" x14ac:dyDescent="0.35">
      <c r="A1266" s="645" t="s">
        <v>14664</v>
      </c>
      <c r="B1266" s="619" t="s">
        <v>14665</v>
      </c>
      <c r="C1266" s="645" t="s">
        <v>795</v>
      </c>
      <c r="D1266" s="646">
        <v>18082.931100000002</v>
      </c>
    </row>
    <row r="1267" spans="1:4" ht="25" x14ac:dyDescent="0.35">
      <c r="A1267" s="645" t="s">
        <v>14666</v>
      </c>
      <c r="B1267" s="619" t="s">
        <v>14667</v>
      </c>
      <c r="C1267" s="645" t="s">
        <v>795</v>
      </c>
      <c r="D1267" s="646">
        <v>24636.609499999999</v>
      </c>
    </row>
    <row r="1268" spans="1:4" ht="25" x14ac:dyDescent="0.35">
      <c r="A1268" s="645" t="s">
        <v>14668</v>
      </c>
      <c r="B1268" s="619" t="s">
        <v>14669</v>
      </c>
      <c r="C1268" s="645" t="s">
        <v>795</v>
      </c>
      <c r="D1268" s="646">
        <v>26208.001199999999</v>
      </c>
    </row>
    <row r="1269" spans="1:4" ht="25" x14ac:dyDescent="0.35">
      <c r="A1269" s="645" t="s">
        <v>14670</v>
      </c>
      <c r="B1269" s="619" t="s">
        <v>14671</v>
      </c>
      <c r="C1269" s="645" t="s">
        <v>795</v>
      </c>
      <c r="D1269" s="646">
        <v>48223.216800000002</v>
      </c>
    </row>
    <row r="1270" spans="1:4" ht="25" x14ac:dyDescent="0.35">
      <c r="A1270" s="645" t="s">
        <v>14672</v>
      </c>
      <c r="B1270" s="619" t="s">
        <v>14673</v>
      </c>
      <c r="C1270" s="645" t="s">
        <v>795</v>
      </c>
      <c r="D1270" s="646">
        <v>4802.5880999999999</v>
      </c>
    </row>
    <row r="1271" spans="1:4" ht="25" x14ac:dyDescent="0.35">
      <c r="A1271" s="645" t="s">
        <v>14674</v>
      </c>
      <c r="B1271" s="619" t="s">
        <v>14675</v>
      </c>
      <c r="C1271" s="645" t="s">
        <v>795</v>
      </c>
      <c r="D1271" s="646">
        <v>4825.2471999999998</v>
      </c>
    </row>
    <row r="1272" spans="1:4" ht="25" x14ac:dyDescent="0.35">
      <c r="A1272" s="645" t="s">
        <v>14676</v>
      </c>
      <c r="B1272" s="619" t="s">
        <v>14677</v>
      </c>
      <c r="C1272" s="645" t="s">
        <v>795</v>
      </c>
      <c r="D1272" s="646">
        <v>7721.0821999999998</v>
      </c>
    </row>
    <row r="1273" spans="1:4" ht="25" x14ac:dyDescent="0.35">
      <c r="A1273" s="645" t="s">
        <v>14678</v>
      </c>
      <c r="B1273" s="619" t="s">
        <v>14679</v>
      </c>
      <c r="C1273" s="645" t="s">
        <v>795</v>
      </c>
      <c r="D1273" s="646">
        <v>11403.0905</v>
      </c>
    </row>
    <row r="1274" spans="1:4" ht="25" x14ac:dyDescent="0.35">
      <c r="A1274" s="645" t="s">
        <v>14680</v>
      </c>
      <c r="B1274" s="619" t="s">
        <v>14681</v>
      </c>
      <c r="C1274" s="645" t="s">
        <v>795</v>
      </c>
      <c r="D1274" s="646">
        <v>16166.131600000001</v>
      </c>
    </row>
    <row r="1275" spans="1:4" ht="25" x14ac:dyDescent="0.35">
      <c r="A1275" s="645" t="s">
        <v>14682</v>
      </c>
      <c r="B1275" s="619" t="s">
        <v>14683</v>
      </c>
      <c r="C1275" s="645" t="s">
        <v>795</v>
      </c>
      <c r="D1275" s="646">
        <v>22471.496200000001</v>
      </c>
    </row>
    <row r="1276" spans="1:4" ht="25" x14ac:dyDescent="0.35">
      <c r="A1276" s="645" t="s">
        <v>14684</v>
      </c>
      <c r="B1276" s="619" t="s">
        <v>14685</v>
      </c>
      <c r="C1276" s="645" t="s">
        <v>795</v>
      </c>
      <c r="D1276" s="646">
        <v>30306.463199999998</v>
      </c>
    </row>
    <row r="1277" spans="1:4" x14ac:dyDescent="0.35">
      <c r="A1277" s="645" t="s">
        <v>14686</v>
      </c>
      <c r="B1277" s="619" t="s">
        <v>14687</v>
      </c>
      <c r="C1277" s="645" t="s">
        <v>790</v>
      </c>
      <c r="D1277" s="646">
        <v>3687.4349000000002</v>
      </c>
    </row>
    <row r="1278" spans="1:4" x14ac:dyDescent="0.35">
      <c r="A1278" s="645" t="s">
        <v>14688</v>
      </c>
      <c r="B1278" s="619" t="s">
        <v>14689</v>
      </c>
      <c r="C1278" s="645" t="s">
        <v>790</v>
      </c>
      <c r="D1278" s="646">
        <v>4156.1880000000001</v>
      </c>
    </row>
    <row r="1279" spans="1:4" x14ac:dyDescent="0.35">
      <c r="A1279" s="645" t="s">
        <v>14690</v>
      </c>
      <c r="B1279" s="619" t="s">
        <v>14691</v>
      </c>
      <c r="C1279" s="645" t="s">
        <v>790</v>
      </c>
      <c r="D1279" s="646">
        <v>4843.6909999999998</v>
      </c>
    </row>
    <row r="1280" spans="1:4" x14ac:dyDescent="0.35">
      <c r="A1280" s="645" t="s">
        <v>14692</v>
      </c>
      <c r="B1280" s="619" t="s">
        <v>14693</v>
      </c>
      <c r="C1280" s="645" t="s">
        <v>790</v>
      </c>
      <c r="D1280" s="646">
        <v>5531.1494000000002</v>
      </c>
    </row>
    <row r="1281" spans="1:4" x14ac:dyDescent="0.35">
      <c r="A1281" s="645" t="s">
        <v>14694</v>
      </c>
      <c r="B1281" s="619" t="s">
        <v>14695</v>
      </c>
      <c r="C1281" s="645" t="s">
        <v>790</v>
      </c>
      <c r="D1281" s="646">
        <v>6094.0954000000002</v>
      </c>
    </row>
    <row r="1282" spans="1:4" x14ac:dyDescent="0.35">
      <c r="A1282" s="645" t="s">
        <v>14696</v>
      </c>
      <c r="B1282" s="619" t="s">
        <v>14697</v>
      </c>
      <c r="C1282" s="645" t="s">
        <v>790</v>
      </c>
      <c r="D1282" s="646">
        <v>7989.1724999999997</v>
      </c>
    </row>
    <row r="1283" spans="1:4" x14ac:dyDescent="0.35">
      <c r="A1283" s="645" t="s">
        <v>14698</v>
      </c>
      <c r="B1283" s="619" t="s">
        <v>14699</v>
      </c>
      <c r="C1283" s="645" t="s">
        <v>790</v>
      </c>
      <c r="D1283" s="646">
        <v>8647.8403999999991</v>
      </c>
    </row>
    <row r="1284" spans="1:4" x14ac:dyDescent="0.35">
      <c r="A1284" s="645" t="s">
        <v>14700</v>
      </c>
      <c r="B1284" s="619" t="s">
        <v>14701</v>
      </c>
      <c r="C1284" s="645" t="s">
        <v>790</v>
      </c>
      <c r="D1284" s="646">
        <v>9426.2919999999995</v>
      </c>
    </row>
    <row r="1285" spans="1:4" x14ac:dyDescent="0.35">
      <c r="A1285" s="645" t="s">
        <v>14702</v>
      </c>
      <c r="B1285" s="619" t="s">
        <v>14703</v>
      </c>
      <c r="C1285" s="645" t="s">
        <v>790</v>
      </c>
      <c r="D1285" s="646">
        <v>10083.9725</v>
      </c>
    </row>
    <row r="1286" spans="1:4" x14ac:dyDescent="0.35">
      <c r="A1286" s="645" t="s">
        <v>14704</v>
      </c>
      <c r="B1286" s="619" t="s">
        <v>14705</v>
      </c>
      <c r="C1286" s="645" t="s">
        <v>790</v>
      </c>
      <c r="D1286" s="646">
        <v>10863.322399999999</v>
      </c>
    </row>
    <row r="1287" spans="1:4" x14ac:dyDescent="0.35">
      <c r="A1287" s="645" t="s">
        <v>14706</v>
      </c>
      <c r="B1287" s="619" t="s">
        <v>14707</v>
      </c>
      <c r="C1287" s="645" t="s">
        <v>790</v>
      </c>
      <c r="D1287" s="646">
        <v>11521.615</v>
      </c>
    </row>
    <row r="1288" spans="1:4" x14ac:dyDescent="0.35">
      <c r="A1288" s="645" t="s">
        <v>14708</v>
      </c>
      <c r="B1288" s="619" t="s">
        <v>14709</v>
      </c>
      <c r="C1288" s="645" t="s">
        <v>790</v>
      </c>
      <c r="D1288" s="646">
        <v>13596.519200000001</v>
      </c>
    </row>
    <row r="1289" spans="1:4" x14ac:dyDescent="0.35">
      <c r="A1289" s="645" t="s">
        <v>14710</v>
      </c>
      <c r="B1289" s="619" t="s">
        <v>14711</v>
      </c>
      <c r="C1289" s="645" t="s">
        <v>790</v>
      </c>
      <c r="D1289" s="646">
        <v>14341.4148</v>
      </c>
    </row>
    <row r="1290" spans="1:4" x14ac:dyDescent="0.35">
      <c r="A1290" s="645" t="s">
        <v>14712</v>
      </c>
      <c r="B1290" s="619" t="s">
        <v>14713</v>
      </c>
      <c r="C1290" s="645" t="s">
        <v>790</v>
      </c>
      <c r="D1290" s="646">
        <v>15227.659799999999</v>
      </c>
    </row>
    <row r="1291" spans="1:4" x14ac:dyDescent="0.35">
      <c r="A1291" s="645" t="s">
        <v>14714</v>
      </c>
      <c r="B1291" s="619" t="s">
        <v>14715</v>
      </c>
      <c r="C1291" s="645" t="s">
        <v>790</v>
      </c>
      <c r="D1291" s="646">
        <v>15917.1548</v>
      </c>
    </row>
    <row r="1292" spans="1:4" x14ac:dyDescent="0.35">
      <c r="A1292" s="645" t="s">
        <v>14716</v>
      </c>
      <c r="B1292" s="619" t="s">
        <v>14717</v>
      </c>
      <c r="C1292" s="645" t="s">
        <v>790</v>
      </c>
      <c r="D1292" s="646">
        <v>16775.272300000001</v>
      </c>
    </row>
    <row r="1293" spans="1:4" x14ac:dyDescent="0.35">
      <c r="A1293" s="645" t="s">
        <v>14718</v>
      </c>
      <c r="B1293" s="619" t="s">
        <v>14719</v>
      </c>
      <c r="C1293" s="645" t="s">
        <v>790</v>
      </c>
      <c r="D1293" s="646">
        <v>17545.343799999999</v>
      </c>
    </row>
    <row r="1294" spans="1:4" x14ac:dyDescent="0.35">
      <c r="A1294" s="645" t="s">
        <v>14720</v>
      </c>
      <c r="B1294" s="619" t="s">
        <v>14721</v>
      </c>
      <c r="C1294" s="645" t="s">
        <v>790</v>
      </c>
      <c r="D1294" s="646">
        <v>18345.084800000001</v>
      </c>
    </row>
    <row r="1295" spans="1:4" x14ac:dyDescent="0.35">
      <c r="A1295" s="645" t="s">
        <v>14722</v>
      </c>
      <c r="B1295" s="619" t="s">
        <v>14723</v>
      </c>
      <c r="C1295" s="645" t="s">
        <v>790</v>
      </c>
      <c r="D1295" s="646">
        <v>20887.905599999998</v>
      </c>
    </row>
    <row r="1296" spans="1:4" x14ac:dyDescent="0.35">
      <c r="A1296" s="645" t="s">
        <v>14724</v>
      </c>
      <c r="B1296" s="619" t="s">
        <v>14725</v>
      </c>
      <c r="C1296" s="645" t="s">
        <v>790</v>
      </c>
      <c r="D1296" s="646">
        <v>21875.251499999998</v>
      </c>
    </row>
    <row r="1297" spans="1:4" ht="25" x14ac:dyDescent="0.35">
      <c r="A1297" s="645" t="s">
        <v>14726</v>
      </c>
      <c r="B1297" s="619" t="s">
        <v>14727</v>
      </c>
      <c r="C1297" s="645" t="s">
        <v>790</v>
      </c>
      <c r="D1297" s="646">
        <v>3894.4722000000002</v>
      </c>
    </row>
    <row r="1298" spans="1:4" ht="25" x14ac:dyDescent="0.35">
      <c r="A1298" s="645" t="s">
        <v>14728</v>
      </c>
      <c r="B1298" s="619" t="s">
        <v>14729</v>
      </c>
      <c r="C1298" s="645" t="s">
        <v>790</v>
      </c>
      <c r="D1298" s="646">
        <v>4389.5474000000004</v>
      </c>
    </row>
    <row r="1299" spans="1:4" ht="25" x14ac:dyDescent="0.35">
      <c r="A1299" s="645" t="s">
        <v>14730</v>
      </c>
      <c r="B1299" s="619" t="s">
        <v>14731</v>
      </c>
      <c r="C1299" s="645" t="s">
        <v>790</v>
      </c>
      <c r="D1299" s="646">
        <v>5115.6544000000004</v>
      </c>
    </row>
    <row r="1300" spans="1:4" ht="25" x14ac:dyDescent="0.35">
      <c r="A1300" s="645" t="s">
        <v>14732</v>
      </c>
      <c r="B1300" s="619" t="s">
        <v>14733</v>
      </c>
      <c r="C1300" s="645" t="s">
        <v>790</v>
      </c>
      <c r="D1300" s="646">
        <v>5841.7083000000002</v>
      </c>
    </row>
    <row r="1301" spans="1:4" ht="25" x14ac:dyDescent="0.35">
      <c r="A1301" s="645" t="s">
        <v>14734</v>
      </c>
      <c r="B1301" s="619" t="s">
        <v>14735</v>
      </c>
      <c r="C1301" s="645" t="s">
        <v>790</v>
      </c>
      <c r="D1301" s="646">
        <v>6436.2386999999999</v>
      </c>
    </row>
    <row r="1302" spans="1:4" ht="25" x14ac:dyDescent="0.35">
      <c r="A1302" s="645" t="s">
        <v>14736</v>
      </c>
      <c r="B1302" s="619" t="s">
        <v>14737</v>
      </c>
      <c r="C1302" s="645" t="s">
        <v>790</v>
      </c>
      <c r="D1302" s="646">
        <v>8538.1646000000001</v>
      </c>
    </row>
    <row r="1303" spans="1:4" ht="25" x14ac:dyDescent="0.35">
      <c r="A1303" s="645" t="s">
        <v>14738</v>
      </c>
      <c r="B1303" s="619" t="s">
        <v>14739</v>
      </c>
      <c r="C1303" s="645" t="s">
        <v>790</v>
      </c>
      <c r="D1303" s="646">
        <v>9242.0676999999996</v>
      </c>
    </row>
    <row r="1304" spans="1:4" ht="25" x14ac:dyDescent="0.35">
      <c r="A1304" s="645" t="s">
        <v>14740</v>
      </c>
      <c r="B1304" s="619" t="s">
        <v>14741</v>
      </c>
      <c r="C1304" s="645" t="s">
        <v>790</v>
      </c>
      <c r="D1304" s="646">
        <v>10073.9792</v>
      </c>
    </row>
    <row r="1305" spans="1:4" ht="25" x14ac:dyDescent="0.35">
      <c r="A1305" s="645" t="s">
        <v>14742</v>
      </c>
      <c r="B1305" s="619" t="s">
        <v>14743</v>
      </c>
      <c r="C1305" s="645" t="s">
        <v>790</v>
      </c>
      <c r="D1305" s="646">
        <v>10776.8951</v>
      </c>
    </row>
    <row r="1306" spans="1:4" ht="25" x14ac:dyDescent="0.35">
      <c r="A1306" s="645" t="s">
        <v>14744</v>
      </c>
      <c r="B1306" s="619" t="s">
        <v>14745</v>
      </c>
      <c r="C1306" s="645" t="s">
        <v>790</v>
      </c>
      <c r="D1306" s="646">
        <v>11609.7048</v>
      </c>
    </row>
    <row r="1307" spans="1:4" ht="25" x14ac:dyDescent="0.35">
      <c r="A1307" s="645" t="s">
        <v>14746</v>
      </c>
      <c r="B1307" s="619" t="s">
        <v>14747</v>
      </c>
      <c r="C1307" s="645" t="s">
        <v>790</v>
      </c>
      <c r="D1307" s="646">
        <v>12313.2327</v>
      </c>
    </row>
    <row r="1308" spans="1:4" ht="25" x14ac:dyDescent="0.35">
      <c r="A1308" s="645" t="s">
        <v>14748</v>
      </c>
      <c r="B1308" s="619" t="s">
        <v>14749</v>
      </c>
      <c r="C1308" s="645" t="s">
        <v>790</v>
      </c>
      <c r="D1308" s="646">
        <v>7828.8274000000001</v>
      </c>
    </row>
    <row r="1309" spans="1:4" ht="25" x14ac:dyDescent="0.35">
      <c r="A1309" s="645" t="s">
        <v>14750</v>
      </c>
      <c r="B1309" s="619" t="s">
        <v>14751</v>
      </c>
      <c r="C1309" s="645" t="s">
        <v>790</v>
      </c>
      <c r="D1309" s="646">
        <v>8650.6867000000002</v>
      </c>
    </row>
    <row r="1310" spans="1:4" ht="25" x14ac:dyDescent="0.35">
      <c r="A1310" s="645" t="s">
        <v>14752</v>
      </c>
      <c r="B1310" s="619" t="s">
        <v>14753</v>
      </c>
      <c r="C1310" s="645" t="s">
        <v>790</v>
      </c>
      <c r="D1310" s="646">
        <v>9227.1587</v>
      </c>
    </row>
    <row r="1311" spans="1:4" ht="25" x14ac:dyDescent="0.35">
      <c r="A1311" s="645" t="s">
        <v>14754</v>
      </c>
      <c r="B1311" s="619" t="s">
        <v>14755</v>
      </c>
      <c r="C1311" s="645" t="s">
        <v>790</v>
      </c>
      <c r="D1311" s="646">
        <v>9790.2039999999997</v>
      </c>
    </row>
    <row r="1312" spans="1:4" ht="25" x14ac:dyDescent="0.35">
      <c r="A1312" s="645" t="s">
        <v>14756</v>
      </c>
      <c r="B1312" s="619" t="s">
        <v>14757</v>
      </c>
      <c r="C1312" s="645" t="s">
        <v>790</v>
      </c>
      <c r="D1312" s="646">
        <v>10611.345799999999</v>
      </c>
    </row>
    <row r="1313" spans="1:4" ht="25" x14ac:dyDescent="0.35">
      <c r="A1313" s="645" t="s">
        <v>14758</v>
      </c>
      <c r="B1313" s="619" t="s">
        <v>14759</v>
      </c>
      <c r="C1313" s="645" t="s">
        <v>790</v>
      </c>
      <c r="D1313" s="646">
        <v>10899.801600000001</v>
      </c>
    </row>
    <row r="1314" spans="1:4" ht="25" x14ac:dyDescent="0.35">
      <c r="A1314" s="645" t="s">
        <v>14760</v>
      </c>
      <c r="B1314" s="619" t="s">
        <v>14761</v>
      </c>
      <c r="C1314" s="645" t="s">
        <v>790</v>
      </c>
      <c r="D1314" s="646">
        <v>11462.2654</v>
      </c>
    </row>
    <row r="1315" spans="1:4" ht="25" x14ac:dyDescent="0.35">
      <c r="A1315" s="645" t="s">
        <v>14762</v>
      </c>
      <c r="B1315" s="619" t="s">
        <v>14763</v>
      </c>
      <c r="C1315" s="645" t="s">
        <v>790</v>
      </c>
      <c r="D1315" s="646">
        <v>12024.5005</v>
      </c>
    </row>
    <row r="1316" spans="1:4" ht="25" x14ac:dyDescent="0.35">
      <c r="A1316" s="645" t="s">
        <v>14764</v>
      </c>
      <c r="B1316" s="619" t="s">
        <v>14765</v>
      </c>
      <c r="C1316" s="645" t="s">
        <v>790</v>
      </c>
      <c r="D1316" s="646">
        <v>12586.2147</v>
      </c>
    </row>
    <row r="1317" spans="1:4" ht="25" x14ac:dyDescent="0.35">
      <c r="A1317" s="645" t="s">
        <v>14766</v>
      </c>
      <c r="B1317" s="619" t="s">
        <v>14767</v>
      </c>
      <c r="C1317" s="645" t="s">
        <v>790</v>
      </c>
      <c r="D1317" s="646">
        <v>13149.043100000001</v>
      </c>
    </row>
    <row r="1318" spans="1:4" ht="25" x14ac:dyDescent="0.35">
      <c r="A1318" s="645" t="s">
        <v>14768</v>
      </c>
      <c r="B1318" s="619" t="s">
        <v>14769</v>
      </c>
      <c r="C1318" s="645" t="s">
        <v>790</v>
      </c>
      <c r="D1318" s="646">
        <v>13971.242700000001</v>
      </c>
    </row>
    <row r="1319" spans="1:4" ht="25" x14ac:dyDescent="0.35">
      <c r="A1319" s="645" t="s">
        <v>14770</v>
      </c>
      <c r="B1319" s="619" t="s">
        <v>14771</v>
      </c>
      <c r="C1319" s="645" t="s">
        <v>790</v>
      </c>
      <c r="D1319" s="646">
        <v>14548.945100000001</v>
      </c>
    </row>
    <row r="1320" spans="1:4" ht="25" x14ac:dyDescent="0.35">
      <c r="A1320" s="645" t="s">
        <v>14772</v>
      </c>
      <c r="B1320" s="619" t="s">
        <v>14773</v>
      </c>
      <c r="C1320" s="645" t="s">
        <v>790</v>
      </c>
      <c r="D1320" s="646">
        <v>15111.236500000001</v>
      </c>
    </row>
    <row r="1321" spans="1:4" ht="25" x14ac:dyDescent="0.35">
      <c r="A1321" s="645" t="s">
        <v>14774</v>
      </c>
      <c r="B1321" s="619" t="s">
        <v>14775</v>
      </c>
      <c r="C1321" s="645" t="s">
        <v>790</v>
      </c>
      <c r="D1321" s="646">
        <v>15671.7469</v>
      </c>
    </row>
    <row r="1322" spans="1:4" ht="25" x14ac:dyDescent="0.35">
      <c r="A1322" s="645" t="s">
        <v>14776</v>
      </c>
      <c r="B1322" s="619" t="s">
        <v>14777</v>
      </c>
      <c r="C1322" s="645" t="s">
        <v>790</v>
      </c>
      <c r="D1322" s="646">
        <v>16235.911700000001</v>
      </c>
    </row>
    <row r="1323" spans="1:4" ht="25" x14ac:dyDescent="0.35">
      <c r="A1323" s="645" t="s">
        <v>14778</v>
      </c>
      <c r="B1323" s="619" t="s">
        <v>14779</v>
      </c>
      <c r="C1323" s="645" t="s">
        <v>790</v>
      </c>
      <c r="D1323" s="646">
        <v>17072.459699999999</v>
      </c>
    </row>
    <row r="1324" spans="1:4" ht="25" x14ac:dyDescent="0.35">
      <c r="A1324" s="645" t="s">
        <v>14780</v>
      </c>
      <c r="B1324" s="619" t="s">
        <v>14781</v>
      </c>
      <c r="C1324" s="645" t="s">
        <v>790</v>
      </c>
      <c r="D1324" s="646">
        <v>21076.664100000002</v>
      </c>
    </row>
    <row r="1325" spans="1:4" ht="25" x14ac:dyDescent="0.35">
      <c r="A1325" s="645" t="s">
        <v>14782</v>
      </c>
      <c r="B1325" s="619" t="s">
        <v>14783</v>
      </c>
      <c r="C1325" s="645" t="s">
        <v>790</v>
      </c>
      <c r="D1325" s="646">
        <v>22060.436300000001</v>
      </c>
    </row>
    <row r="1326" spans="1:4" ht="25" x14ac:dyDescent="0.35">
      <c r="A1326" s="645" t="s">
        <v>14784</v>
      </c>
      <c r="B1326" s="619" t="s">
        <v>14785</v>
      </c>
      <c r="C1326" s="645" t="s">
        <v>790</v>
      </c>
      <c r="D1326" s="646">
        <v>22755.678599999999</v>
      </c>
    </row>
    <row r="1327" spans="1:4" ht="25" x14ac:dyDescent="0.35">
      <c r="A1327" s="645" t="s">
        <v>14786</v>
      </c>
      <c r="B1327" s="619" t="s">
        <v>14787</v>
      </c>
      <c r="C1327" s="645" t="s">
        <v>790</v>
      </c>
      <c r="D1327" s="646">
        <v>25892.830300000001</v>
      </c>
    </row>
    <row r="1328" spans="1:4" ht="25" x14ac:dyDescent="0.35">
      <c r="A1328" s="645" t="s">
        <v>14788</v>
      </c>
      <c r="B1328" s="619" t="s">
        <v>14789</v>
      </c>
      <c r="C1328" s="645" t="s">
        <v>790</v>
      </c>
      <c r="D1328" s="646">
        <v>26277.281999999999</v>
      </c>
    </row>
    <row r="1329" spans="1:4" ht="25" x14ac:dyDescent="0.35">
      <c r="A1329" s="645" t="s">
        <v>14790</v>
      </c>
      <c r="B1329" s="619" t="s">
        <v>14791</v>
      </c>
      <c r="C1329" s="645" t="s">
        <v>790</v>
      </c>
      <c r="D1329" s="646">
        <v>31649.875800000002</v>
      </c>
    </row>
    <row r="1330" spans="1:4" ht="25" x14ac:dyDescent="0.35">
      <c r="A1330" s="645" t="s">
        <v>14792</v>
      </c>
      <c r="B1330" s="619" t="s">
        <v>14793</v>
      </c>
      <c r="C1330" s="645" t="s">
        <v>790</v>
      </c>
      <c r="D1330" s="646">
        <v>32094.731500000002</v>
      </c>
    </row>
    <row r="1331" spans="1:4" ht="25" x14ac:dyDescent="0.35">
      <c r="A1331" s="645" t="s">
        <v>14794</v>
      </c>
      <c r="B1331" s="619" t="s">
        <v>14795</v>
      </c>
      <c r="C1331" s="645" t="s">
        <v>790</v>
      </c>
      <c r="D1331" s="646">
        <v>33328.085200000001</v>
      </c>
    </row>
    <row r="1332" spans="1:4" ht="25" x14ac:dyDescent="0.35">
      <c r="A1332" s="645" t="s">
        <v>14796</v>
      </c>
      <c r="B1332" s="619" t="s">
        <v>14797</v>
      </c>
      <c r="C1332" s="645" t="s">
        <v>790</v>
      </c>
      <c r="D1332" s="646">
        <v>33774.601600000002</v>
      </c>
    </row>
    <row r="1333" spans="1:4" ht="25" x14ac:dyDescent="0.35">
      <c r="A1333" s="645" t="s">
        <v>14798</v>
      </c>
      <c r="B1333" s="619" t="s">
        <v>14799</v>
      </c>
      <c r="C1333" s="645" t="s">
        <v>790</v>
      </c>
      <c r="D1333" s="646">
        <v>45927.599699999999</v>
      </c>
    </row>
    <row r="1334" spans="1:4" ht="25" x14ac:dyDescent="0.35">
      <c r="A1334" s="645" t="s">
        <v>14800</v>
      </c>
      <c r="B1334" s="619" t="s">
        <v>14801</v>
      </c>
      <c r="C1334" s="645" t="s">
        <v>790</v>
      </c>
      <c r="D1334" s="646">
        <v>47534.133999999998</v>
      </c>
    </row>
    <row r="1335" spans="1:4" ht="25" x14ac:dyDescent="0.35">
      <c r="A1335" s="645" t="s">
        <v>14802</v>
      </c>
      <c r="B1335" s="619" t="s">
        <v>14803</v>
      </c>
      <c r="C1335" s="645" t="s">
        <v>790</v>
      </c>
      <c r="D1335" s="646">
        <v>10640.804700000001</v>
      </c>
    </row>
    <row r="1336" spans="1:4" ht="25" x14ac:dyDescent="0.35">
      <c r="A1336" s="645" t="s">
        <v>14804</v>
      </c>
      <c r="B1336" s="619" t="s">
        <v>14805</v>
      </c>
      <c r="C1336" s="645" t="s">
        <v>790</v>
      </c>
      <c r="D1336" s="646">
        <v>13971.242700000001</v>
      </c>
    </row>
    <row r="1337" spans="1:4" ht="25" x14ac:dyDescent="0.35">
      <c r="A1337" s="645" t="s">
        <v>14806</v>
      </c>
      <c r="B1337" s="619" t="s">
        <v>14807</v>
      </c>
      <c r="C1337" s="645" t="s">
        <v>790</v>
      </c>
      <c r="D1337" s="646">
        <v>16221.809499999999</v>
      </c>
    </row>
    <row r="1338" spans="1:4" ht="25" x14ac:dyDescent="0.35">
      <c r="A1338" s="645" t="s">
        <v>14808</v>
      </c>
      <c r="B1338" s="619" t="s">
        <v>14809</v>
      </c>
      <c r="C1338" s="645" t="s">
        <v>790</v>
      </c>
      <c r="D1338" s="646">
        <v>17058.357599999999</v>
      </c>
    </row>
    <row r="1339" spans="1:4" ht="25" x14ac:dyDescent="0.35">
      <c r="A1339" s="645" t="s">
        <v>14810</v>
      </c>
      <c r="B1339" s="619" t="s">
        <v>14811</v>
      </c>
      <c r="C1339" s="645" t="s">
        <v>790</v>
      </c>
      <c r="D1339" s="646">
        <v>17618.387200000001</v>
      </c>
    </row>
    <row r="1340" spans="1:4" ht="25" x14ac:dyDescent="0.35">
      <c r="A1340" s="645" t="s">
        <v>14812</v>
      </c>
      <c r="B1340" s="619" t="s">
        <v>14813</v>
      </c>
      <c r="C1340" s="645" t="s">
        <v>790</v>
      </c>
      <c r="D1340" s="646">
        <v>18182.660800000001</v>
      </c>
    </row>
    <row r="1341" spans="1:4" ht="25" x14ac:dyDescent="0.35">
      <c r="A1341" s="645" t="s">
        <v>14814</v>
      </c>
      <c r="B1341" s="619" t="s">
        <v>14815</v>
      </c>
      <c r="C1341" s="645" t="s">
        <v>790</v>
      </c>
      <c r="D1341" s="646">
        <v>18744.066800000001</v>
      </c>
    </row>
    <row r="1342" spans="1:4" ht="25" x14ac:dyDescent="0.35">
      <c r="A1342" s="645" t="s">
        <v>14816</v>
      </c>
      <c r="B1342" s="619" t="s">
        <v>14817</v>
      </c>
      <c r="C1342" s="645" t="s">
        <v>790</v>
      </c>
      <c r="D1342" s="646">
        <v>19582.562900000001</v>
      </c>
    </row>
    <row r="1343" spans="1:4" ht="25" x14ac:dyDescent="0.35">
      <c r="A1343" s="645" t="s">
        <v>14818</v>
      </c>
      <c r="B1343" s="619" t="s">
        <v>14819</v>
      </c>
      <c r="C1343" s="645" t="s">
        <v>790</v>
      </c>
      <c r="D1343" s="646">
        <v>20141.3377</v>
      </c>
    </row>
    <row r="1344" spans="1:4" ht="25" x14ac:dyDescent="0.35">
      <c r="A1344" s="645" t="s">
        <v>14820</v>
      </c>
      <c r="B1344" s="619" t="s">
        <v>14821</v>
      </c>
      <c r="C1344" s="645" t="s">
        <v>790</v>
      </c>
      <c r="D1344" s="646">
        <v>24767.156200000001</v>
      </c>
    </row>
    <row r="1345" spans="1:4" ht="25" x14ac:dyDescent="0.35">
      <c r="A1345" s="645" t="s">
        <v>14822</v>
      </c>
      <c r="B1345" s="619" t="s">
        <v>14823</v>
      </c>
      <c r="C1345" s="645" t="s">
        <v>790</v>
      </c>
      <c r="D1345" s="646">
        <v>26022.76</v>
      </c>
    </row>
    <row r="1346" spans="1:4" ht="25" x14ac:dyDescent="0.35">
      <c r="A1346" s="645" t="s">
        <v>14824</v>
      </c>
      <c r="B1346" s="619" t="s">
        <v>14825</v>
      </c>
      <c r="C1346" s="645" t="s">
        <v>790</v>
      </c>
      <c r="D1346" s="646">
        <v>26716.515200000002</v>
      </c>
    </row>
    <row r="1347" spans="1:4" ht="25" x14ac:dyDescent="0.35">
      <c r="A1347" s="645" t="s">
        <v>14826</v>
      </c>
      <c r="B1347" s="619" t="s">
        <v>14827</v>
      </c>
      <c r="C1347" s="645" t="s">
        <v>790</v>
      </c>
      <c r="D1347" s="646">
        <v>27411.233700000001</v>
      </c>
    </row>
    <row r="1348" spans="1:4" ht="25" x14ac:dyDescent="0.35">
      <c r="A1348" s="645" t="s">
        <v>14828</v>
      </c>
      <c r="B1348" s="619" t="s">
        <v>14829</v>
      </c>
      <c r="C1348" s="645" t="s">
        <v>790</v>
      </c>
      <c r="D1348" s="646">
        <v>27745.4493</v>
      </c>
    </row>
    <row r="1349" spans="1:4" ht="25" x14ac:dyDescent="0.35">
      <c r="A1349" s="645" t="s">
        <v>14830</v>
      </c>
      <c r="B1349" s="619" t="s">
        <v>14831</v>
      </c>
      <c r="C1349" s="645" t="s">
        <v>790</v>
      </c>
      <c r="D1349" s="646">
        <v>29020.5982</v>
      </c>
    </row>
    <row r="1350" spans="1:4" ht="25" x14ac:dyDescent="0.35">
      <c r="A1350" s="645" t="s">
        <v>14832</v>
      </c>
      <c r="B1350" s="619" t="s">
        <v>14833</v>
      </c>
      <c r="C1350" s="645" t="s">
        <v>790</v>
      </c>
      <c r="D1350" s="646">
        <v>33106.865599999997</v>
      </c>
    </row>
    <row r="1351" spans="1:4" ht="25" x14ac:dyDescent="0.35">
      <c r="A1351" s="645" t="s">
        <v>14834</v>
      </c>
      <c r="B1351" s="619" t="s">
        <v>14835</v>
      </c>
      <c r="C1351" s="645" t="s">
        <v>790</v>
      </c>
      <c r="D1351" s="646">
        <v>39478.858800000002</v>
      </c>
    </row>
    <row r="1352" spans="1:4" ht="25" x14ac:dyDescent="0.35">
      <c r="A1352" s="645" t="s">
        <v>14836</v>
      </c>
      <c r="B1352" s="619" t="s">
        <v>14837</v>
      </c>
      <c r="C1352" s="645" t="s">
        <v>790</v>
      </c>
      <c r="D1352" s="646">
        <v>40362.281300000002</v>
      </c>
    </row>
    <row r="1353" spans="1:4" ht="25" x14ac:dyDescent="0.35">
      <c r="A1353" s="645" t="s">
        <v>14838</v>
      </c>
      <c r="B1353" s="619" t="s">
        <v>14839</v>
      </c>
      <c r="C1353" s="645" t="s">
        <v>790</v>
      </c>
      <c r="D1353" s="646">
        <v>41259.393799999998</v>
      </c>
    </row>
    <row r="1354" spans="1:4" ht="25" x14ac:dyDescent="0.35">
      <c r="A1354" s="645" t="s">
        <v>14840</v>
      </c>
      <c r="B1354" s="619" t="s">
        <v>14841</v>
      </c>
      <c r="C1354" s="645" t="s">
        <v>790</v>
      </c>
      <c r="D1354" s="646">
        <v>24067.426200000002</v>
      </c>
    </row>
    <row r="1355" spans="1:4" ht="25" x14ac:dyDescent="0.35">
      <c r="A1355" s="645" t="s">
        <v>14842</v>
      </c>
      <c r="B1355" s="619" t="s">
        <v>14843</v>
      </c>
      <c r="C1355" s="645" t="s">
        <v>790</v>
      </c>
      <c r="D1355" s="646">
        <v>28120.272199999999</v>
      </c>
    </row>
    <row r="1356" spans="1:4" ht="25" x14ac:dyDescent="0.35">
      <c r="A1356" s="645" t="s">
        <v>14844</v>
      </c>
      <c r="B1356" s="619" t="s">
        <v>14845</v>
      </c>
      <c r="C1356" s="645" t="s">
        <v>790</v>
      </c>
      <c r="D1356" s="646">
        <v>28800.485000000001</v>
      </c>
    </row>
    <row r="1357" spans="1:4" ht="25" x14ac:dyDescent="0.35">
      <c r="A1357" s="645" t="s">
        <v>14846</v>
      </c>
      <c r="B1357" s="619" t="s">
        <v>14847</v>
      </c>
      <c r="C1357" s="645" t="s">
        <v>790</v>
      </c>
      <c r="D1357" s="646">
        <v>33521.894500000002</v>
      </c>
    </row>
    <row r="1358" spans="1:4" ht="25" x14ac:dyDescent="0.35">
      <c r="A1358" s="645" t="s">
        <v>14848</v>
      </c>
      <c r="B1358" s="619" t="s">
        <v>14849</v>
      </c>
      <c r="C1358" s="645" t="s">
        <v>790</v>
      </c>
      <c r="D1358" s="646">
        <v>29668.273000000001</v>
      </c>
    </row>
    <row r="1359" spans="1:4" ht="25" x14ac:dyDescent="0.35">
      <c r="A1359" s="645" t="s">
        <v>14850</v>
      </c>
      <c r="B1359" s="619" t="s">
        <v>14851</v>
      </c>
      <c r="C1359" s="645" t="s">
        <v>790</v>
      </c>
      <c r="D1359" s="646">
        <v>33408.7762</v>
      </c>
    </row>
    <row r="1360" spans="1:4" ht="25" x14ac:dyDescent="0.35">
      <c r="A1360" s="645" t="s">
        <v>14852</v>
      </c>
      <c r="B1360" s="619" t="s">
        <v>14853</v>
      </c>
      <c r="C1360" s="645" t="s">
        <v>790</v>
      </c>
      <c r="D1360" s="646">
        <v>30173.326000000001</v>
      </c>
    </row>
    <row r="1361" spans="1:4" ht="25" x14ac:dyDescent="0.35">
      <c r="A1361" s="645" t="s">
        <v>14854</v>
      </c>
      <c r="B1361" s="619" t="s">
        <v>14855</v>
      </c>
      <c r="C1361" s="645" t="s">
        <v>790</v>
      </c>
      <c r="D1361" s="646">
        <v>34904.7111</v>
      </c>
    </row>
    <row r="1362" spans="1:4" ht="25" x14ac:dyDescent="0.35">
      <c r="A1362" s="645" t="s">
        <v>14856</v>
      </c>
      <c r="B1362" s="619" t="s">
        <v>14857</v>
      </c>
      <c r="C1362" s="645" t="s">
        <v>790</v>
      </c>
      <c r="D1362" s="646">
        <v>30664.543699999998</v>
      </c>
    </row>
    <row r="1363" spans="1:4" ht="25" x14ac:dyDescent="0.35">
      <c r="A1363" s="645" t="s">
        <v>14858</v>
      </c>
      <c r="B1363" s="619" t="s">
        <v>14859</v>
      </c>
      <c r="C1363" s="645" t="s">
        <v>790</v>
      </c>
      <c r="D1363" s="646">
        <v>33154.254999999997</v>
      </c>
    </row>
    <row r="1364" spans="1:4" ht="25" x14ac:dyDescent="0.35">
      <c r="A1364" s="645" t="s">
        <v>14860</v>
      </c>
      <c r="B1364" s="619" t="s">
        <v>14861</v>
      </c>
      <c r="C1364" s="645" t="s">
        <v>790</v>
      </c>
      <c r="D1364" s="646">
        <v>35894.506699999998</v>
      </c>
    </row>
    <row r="1365" spans="1:4" ht="25" x14ac:dyDescent="0.35">
      <c r="A1365" s="645" t="s">
        <v>14862</v>
      </c>
      <c r="B1365" s="619" t="s">
        <v>14863</v>
      </c>
      <c r="C1365" s="645" t="s">
        <v>790</v>
      </c>
      <c r="D1365" s="646">
        <v>32661.195400000001</v>
      </c>
    </row>
    <row r="1366" spans="1:4" ht="25" x14ac:dyDescent="0.35">
      <c r="A1366" s="645" t="s">
        <v>14864</v>
      </c>
      <c r="B1366" s="619" t="s">
        <v>14865</v>
      </c>
      <c r="C1366" s="645" t="s">
        <v>790</v>
      </c>
      <c r="D1366" s="646">
        <v>36389.915300000001</v>
      </c>
    </row>
    <row r="1367" spans="1:4" ht="25" x14ac:dyDescent="0.35">
      <c r="A1367" s="645" t="s">
        <v>14866</v>
      </c>
      <c r="B1367" s="619" t="s">
        <v>14867</v>
      </c>
      <c r="C1367" s="645" t="s">
        <v>790</v>
      </c>
      <c r="D1367" s="646">
        <v>33521.894500000002</v>
      </c>
    </row>
    <row r="1368" spans="1:4" ht="25" x14ac:dyDescent="0.35">
      <c r="A1368" s="645" t="s">
        <v>14868</v>
      </c>
      <c r="B1368" s="619" t="s">
        <v>14869</v>
      </c>
      <c r="C1368" s="645" t="s">
        <v>790</v>
      </c>
      <c r="D1368" s="646">
        <v>37267.668599999997</v>
      </c>
    </row>
    <row r="1369" spans="1:4" ht="25" x14ac:dyDescent="0.35">
      <c r="A1369" s="645" t="s">
        <v>14870</v>
      </c>
      <c r="B1369" s="619" t="s">
        <v>14871</v>
      </c>
      <c r="C1369" s="645" t="s">
        <v>790</v>
      </c>
      <c r="D1369" s="646">
        <v>34523.439899999998</v>
      </c>
    </row>
    <row r="1370" spans="1:4" ht="25" x14ac:dyDescent="0.35">
      <c r="A1370" s="645" t="s">
        <v>14872</v>
      </c>
      <c r="B1370" s="619" t="s">
        <v>14873</v>
      </c>
      <c r="C1370" s="645" t="s">
        <v>790</v>
      </c>
      <c r="D1370" s="646">
        <v>39254.112000000001</v>
      </c>
    </row>
    <row r="1371" spans="1:4" ht="25" x14ac:dyDescent="0.35">
      <c r="A1371" s="645" t="s">
        <v>14874</v>
      </c>
      <c r="B1371" s="619" t="s">
        <v>14875</v>
      </c>
      <c r="C1371" s="645" t="s">
        <v>790</v>
      </c>
      <c r="D1371" s="646">
        <v>36007.625099999997</v>
      </c>
    </row>
    <row r="1372" spans="1:4" ht="25" x14ac:dyDescent="0.35">
      <c r="A1372" s="645" t="s">
        <v>14876</v>
      </c>
      <c r="B1372" s="619" t="s">
        <v>14877</v>
      </c>
      <c r="C1372" s="645" t="s">
        <v>790</v>
      </c>
      <c r="D1372" s="646">
        <v>41741.754000000001</v>
      </c>
    </row>
    <row r="1373" spans="1:4" ht="25" x14ac:dyDescent="0.35">
      <c r="A1373" s="645" t="s">
        <v>14878</v>
      </c>
      <c r="B1373" s="619" t="s">
        <v>14879</v>
      </c>
      <c r="C1373" s="645" t="s">
        <v>790</v>
      </c>
      <c r="D1373" s="646">
        <v>39140.993600000002</v>
      </c>
    </row>
    <row r="1374" spans="1:4" ht="25" x14ac:dyDescent="0.35">
      <c r="A1374" s="645" t="s">
        <v>14880</v>
      </c>
      <c r="B1374" s="619" t="s">
        <v>14881</v>
      </c>
      <c r="C1374" s="645" t="s">
        <v>790</v>
      </c>
      <c r="D1374" s="646">
        <v>43105.187700000002</v>
      </c>
    </row>
    <row r="1375" spans="1:4" ht="25" x14ac:dyDescent="0.35">
      <c r="A1375" s="645" t="s">
        <v>14882</v>
      </c>
      <c r="B1375" s="619" t="s">
        <v>14883</v>
      </c>
      <c r="C1375" s="645" t="s">
        <v>790</v>
      </c>
      <c r="D1375" s="646">
        <v>39621.761599999998</v>
      </c>
    </row>
    <row r="1376" spans="1:4" ht="25" x14ac:dyDescent="0.35">
      <c r="A1376" s="645" t="s">
        <v>14884</v>
      </c>
      <c r="B1376" s="619" t="s">
        <v>14885</v>
      </c>
      <c r="C1376" s="645" t="s">
        <v>790</v>
      </c>
      <c r="D1376" s="646">
        <v>42624.429799999998</v>
      </c>
    </row>
    <row r="1377" spans="1:4" ht="25" x14ac:dyDescent="0.35">
      <c r="A1377" s="645" t="s">
        <v>14886</v>
      </c>
      <c r="B1377" s="619" t="s">
        <v>14887</v>
      </c>
      <c r="C1377" s="645" t="s">
        <v>790</v>
      </c>
      <c r="D1377" s="646">
        <v>46362.658900000002</v>
      </c>
    </row>
    <row r="1378" spans="1:4" ht="25" x14ac:dyDescent="0.35">
      <c r="A1378" s="645" t="s">
        <v>14888</v>
      </c>
      <c r="B1378" s="619" t="s">
        <v>14889</v>
      </c>
      <c r="C1378" s="645" t="s">
        <v>790</v>
      </c>
      <c r="D1378" s="646">
        <v>42109.403599999998</v>
      </c>
    </row>
    <row r="1379" spans="1:4" ht="25" x14ac:dyDescent="0.35">
      <c r="A1379" s="645" t="s">
        <v>14890</v>
      </c>
      <c r="B1379" s="619" t="s">
        <v>14891</v>
      </c>
      <c r="C1379" s="645" t="s">
        <v>790</v>
      </c>
      <c r="D1379" s="646">
        <v>46843.416899999997</v>
      </c>
    </row>
    <row r="1380" spans="1:4" ht="25" x14ac:dyDescent="0.35">
      <c r="A1380" s="645" t="s">
        <v>14892</v>
      </c>
      <c r="B1380" s="619" t="s">
        <v>14893</v>
      </c>
      <c r="C1380" s="645" t="s">
        <v>790</v>
      </c>
      <c r="D1380" s="646">
        <v>42624.429799999998</v>
      </c>
    </row>
    <row r="1381" spans="1:4" ht="25" x14ac:dyDescent="0.35">
      <c r="A1381" s="645" t="s">
        <v>14894</v>
      </c>
      <c r="B1381" s="619" t="s">
        <v>14895</v>
      </c>
      <c r="C1381" s="645" t="s">
        <v>790</v>
      </c>
      <c r="D1381" s="646">
        <v>47363.585599999999</v>
      </c>
    </row>
    <row r="1382" spans="1:4" ht="25" x14ac:dyDescent="0.35">
      <c r="A1382" s="645" t="s">
        <v>14896</v>
      </c>
      <c r="B1382" s="619" t="s">
        <v>14897</v>
      </c>
      <c r="C1382" s="645" t="s">
        <v>790</v>
      </c>
      <c r="D1382" s="646">
        <v>43974.6158</v>
      </c>
    </row>
    <row r="1383" spans="1:4" ht="25" x14ac:dyDescent="0.35">
      <c r="A1383" s="645" t="s">
        <v>14898</v>
      </c>
      <c r="B1383" s="619" t="s">
        <v>14899</v>
      </c>
      <c r="C1383" s="645" t="s">
        <v>790</v>
      </c>
      <c r="D1383" s="646">
        <v>47731.235200000003</v>
      </c>
    </row>
    <row r="1384" spans="1:4" ht="25" x14ac:dyDescent="0.35">
      <c r="A1384" s="645" t="s">
        <v>14900</v>
      </c>
      <c r="B1384" s="619" t="s">
        <v>14901</v>
      </c>
      <c r="C1384" s="645" t="s">
        <v>790</v>
      </c>
      <c r="D1384" s="646">
        <v>49722.843699999998</v>
      </c>
    </row>
    <row r="1385" spans="1:4" ht="25" x14ac:dyDescent="0.35">
      <c r="A1385" s="645" t="s">
        <v>14902</v>
      </c>
      <c r="B1385" s="619" t="s">
        <v>14903</v>
      </c>
      <c r="C1385" s="645" t="s">
        <v>790</v>
      </c>
      <c r="D1385" s="646">
        <v>53445.435700000002</v>
      </c>
    </row>
    <row r="1386" spans="1:4" ht="25" x14ac:dyDescent="0.35">
      <c r="A1386" s="645" t="s">
        <v>14904</v>
      </c>
      <c r="B1386" s="619" t="s">
        <v>14905</v>
      </c>
      <c r="C1386" s="645" t="s">
        <v>790</v>
      </c>
      <c r="D1386" s="646">
        <v>58439.0432</v>
      </c>
    </row>
    <row r="1387" spans="1:4" ht="25" x14ac:dyDescent="0.35">
      <c r="A1387" s="645" t="s">
        <v>14906</v>
      </c>
      <c r="B1387" s="619" t="s">
        <v>14907</v>
      </c>
      <c r="C1387" s="645" t="s">
        <v>790</v>
      </c>
      <c r="D1387" s="646">
        <v>63336.751700000001</v>
      </c>
    </row>
    <row r="1388" spans="1:4" ht="25" x14ac:dyDescent="0.35">
      <c r="A1388" s="645" t="s">
        <v>14908</v>
      </c>
      <c r="B1388" s="619" t="s">
        <v>14909</v>
      </c>
      <c r="C1388" s="645" t="s">
        <v>790</v>
      </c>
      <c r="D1388" s="646">
        <v>66041.331900000005</v>
      </c>
    </row>
    <row r="1389" spans="1:4" ht="25" x14ac:dyDescent="0.35">
      <c r="A1389" s="645" t="s">
        <v>14910</v>
      </c>
      <c r="B1389" s="619" t="s">
        <v>14911</v>
      </c>
      <c r="C1389" s="645" t="s">
        <v>790</v>
      </c>
      <c r="D1389" s="646">
        <v>70967.929000000004</v>
      </c>
    </row>
    <row r="1390" spans="1:4" ht="25" x14ac:dyDescent="0.35">
      <c r="A1390" s="645" t="s">
        <v>14912</v>
      </c>
      <c r="B1390" s="619" t="s">
        <v>14913</v>
      </c>
      <c r="C1390" s="645" t="s">
        <v>790</v>
      </c>
      <c r="D1390" s="646">
        <v>56765.501100000001</v>
      </c>
    </row>
    <row r="1391" spans="1:4" ht="25" x14ac:dyDescent="0.35">
      <c r="A1391" s="645" t="s">
        <v>14914</v>
      </c>
      <c r="B1391" s="619" t="s">
        <v>14915</v>
      </c>
      <c r="C1391" s="645" t="s">
        <v>790</v>
      </c>
      <c r="D1391" s="646">
        <v>58868.726799999997</v>
      </c>
    </row>
    <row r="1392" spans="1:4" ht="25" x14ac:dyDescent="0.35">
      <c r="A1392" s="645" t="s">
        <v>14916</v>
      </c>
      <c r="B1392" s="619" t="s">
        <v>14917</v>
      </c>
      <c r="C1392" s="645" t="s">
        <v>790</v>
      </c>
      <c r="D1392" s="646">
        <v>59844.395100000002</v>
      </c>
    </row>
    <row r="1393" spans="1:4" ht="25" x14ac:dyDescent="0.35">
      <c r="A1393" s="645" t="s">
        <v>14918</v>
      </c>
      <c r="B1393" s="619" t="s">
        <v>14919</v>
      </c>
      <c r="C1393" s="645" t="s">
        <v>790</v>
      </c>
      <c r="D1393" s="646">
        <v>60988.528700000003</v>
      </c>
    </row>
    <row r="1394" spans="1:4" ht="25" x14ac:dyDescent="0.35">
      <c r="A1394" s="645" t="s">
        <v>14920</v>
      </c>
      <c r="B1394" s="619" t="s">
        <v>14921</v>
      </c>
      <c r="C1394" s="645" t="s">
        <v>790</v>
      </c>
      <c r="D1394" s="646">
        <v>64967.6999</v>
      </c>
    </row>
    <row r="1395" spans="1:4" ht="25" x14ac:dyDescent="0.35">
      <c r="A1395" s="645" t="s">
        <v>14922</v>
      </c>
      <c r="B1395" s="619" t="s">
        <v>14923</v>
      </c>
      <c r="C1395" s="645" t="s">
        <v>790</v>
      </c>
      <c r="D1395" s="646">
        <v>63832.125999999997</v>
      </c>
    </row>
    <row r="1396" spans="1:4" ht="25" x14ac:dyDescent="0.35">
      <c r="A1396" s="645" t="s">
        <v>14924</v>
      </c>
      <c r="B1396" s="619" t="s">
        <v>14925</v>
      </c>
      <c r="C1396" s="645" t="s">
        <v>790</v>
      </c>
      <c r="D1396" s="646">
        <v>65420.33</v>
      </c>
    </row>
    <row r="1397" spans="1:4" ht="25" x14ac:dyDescent="0.35">
      <c r="A1397" s="645" t="s">
        <v>14926</v>
      </c>
      <c r="B1397" s="619" t="s">
        <v>14927</v>
      </c>
      <c r="C1397" s="645" t="s">
        <v>790</v>
      </c>
      <c r="D1397" s="646">
        <v>68973.963499999998</v>
      </c>
    </row>
    <row r="1398" spans="1:4" ht="25" x14ac:dyDescent="0.35">
      <c r="A1398" s="645" t="s">
        <v>14928</v>
      </c>
      <c r="B1398" s="619" t="s">
        <v>14929</v>
      </c>
      <c r="C1398" s="645" t="s">
        <v>790</v>
      </c>
      <c r="D1398" s="646">
        <v>69454.721399999995</v>
      </c>
    </row>
    <row r="1399" spans="1:4" ht="25" x14ac:dyDescent="0.35">
      <c r="A1399" s="645" t="s">
        <v>14930</v>
      </c>
      <c r="B1399" s="619" t="s">
        <v>14931</v>
      </c>
      <c r="C1399" s="645" t="s">
        <v>790</v>
      </c>
      <c r="D1399" s="646">
        <v>71336.353199999998</v>
      </c>
    </row>
    <row r="1400" spans="1:4" ht="25" x14ac:dyDescent="0.35">
      <c r="A1400" s="645" t="s">
        <v>14932</v>
      </c>
      <c r="B1400" s="619" t="s">
        <v>14933</v>
      </c>
      <c r="C1400" s="645" t="s">
        <v>795</v>
      </c>
      <c r="D1400" s="646">
        <v>16097.4727</v>
      </c>
    </row>
    <row r="1401" spans="1:4" x14ac:dyDescent="0.35">
      <c r="A1401" s="645" t="s">
        <v>14934</v>
      </c>
      <c r="B1401" s="619" t="s">
        <v>14935</v>
      </c>
      <c r="C1401" s="645" t="s">
        <v>752</v>
      </c>
      <c r="D1401" s="646">
        <v>8.6278000000000006</v>
      </c>
    </row>
    <row r="1402" spans="1:4" x14ac:dyDescent="0.35">
      <c r="A1402" s="645" t="s">
        <v>14936</v>
      </c>
      <c r="B1402" s="619" t="s">
        <v>14937</v>
      </c>
      <c r="C1402" s="645" t="s">
        <v>752</v>
      </c>
      <c r="D1402" s="646">
        <v>22.619900000000001</v>
      </c>
    </row>
    <row r="1403" spans="1:4" x14ac:dyDescent="0.35">
      <c r="A1403" s="645" t="s">
        <v>14938</v>
      </c>
      <c r="B1403" s="619" t="s">
        <v>26740</v>
      </c>
      <c r="C1403" s="645" t="s">
        <v>795</v>
      </c>
      <c r="D1403" s="646">
        <v>49.8431</v>
      </c>
    </row>
    <row r="1404" spans="1:4" x14ac:dyDescent="0.35">
      <c r="A1404" s="645" t="s">
        <v>14939</v>
      </c>
      <c r="B1404" s="619" t="s">
        <v>14940</v>
      </c>
      <c r="C1404" s="645" t="s">
        <v>137</v>
      </c>
      <c r="D1404" s="646">
        <v>20.763400000000001</v>
      </c>
    </row>
    <row r="1405" spans="1:4" ht="25" x14ac:dyDescent="0.35">
      <c r="A1405" s="645" t="s">
        <v>14941</v>
      </c>
      <c r="B1405" s="619" t="s">
        <v>26741</v>
      </c>
      <c r="C1405" s="645" t="s">
        <v>790</v>
      </c>
      <c r="D1405" s="646">
        <v>144.4161</v>
      </c>
    </row>
    <row r="1406" spans="1:4" x14ac:dyDescent="0.35">
      <c r="A1406" s="645" t="s">
        <v>14942</v>
      </c>
      <c r="B1406" s="619" t="s">
        <v>14943</v>
      </c>
      <c r="C1406" s="645" t="s">
        <v>795</v>
      </c>
      <c r="D1406" s="646">
        <v>2.27</v>
      </c>
    </row>
    <row r="1407" spans="1:4" x14ac:dyDescent="0.35">
      <c r="A1407" s="645" t="s">
        <v>14944</v>
      </c>
      <c r="B1407" s="619" t="s">
        <v>14945</v>
      </c>
      <c r="C1407" s="645" t="s">
        <v>752</v>
      </c>
      <c r="D1407" s="646">
        <v>11.912599999999999</v>
      </c>
    </row>
    <row r="1408" spans="1:4" x14ac:dyDescent="0.35">
      <c r="A1408" s="645" t="s">
        <v>14946</v>
      </c>
      <c r="B1408" s="619" t="s">
        <v>14947</v>
      </c>
      <c r="C1408" s="645" t="s">
        <v>795</v>
      </c>
      <c r="D1408" s="646">
        <v>3.2002000000000002</v>
      </c>
    </row>
    <row r="1409" spans="1:4" x14ac:dyDescent="0.35">
      <c r="A1409" s="645" t="s">
        <v>14948</v>
      </c>
      <c r="B1409" s="619" t="s">
        <v>14949</v>
      </c>
      <c r="C1409" s="645" t="s">
        <v>795</v>
      </c>
      <c r="D1409" s="646">
        <v>3.2803</v>
      </c>
    </row>
    <row r="1410" spans="1:4" x14ac:dyDescent="0.35">
      <c r="A1410" s="645" t="s">
        <v>14950</v>
      </c>
      <c r="B1410" s="619" t="s">
        <v>14951</v>
      </c>
      <c r="C1410" s="645" t="s">
        <v>795</v>
      </c>
      <c r="D1410" s="646">
        <v>3.5049000000000001</v>
      </c>
    </row>
    <row r="1411" spans="1:4" x14ac:dyDescent="0.35">
      <c r="A1411" s="645" t="s">
        <v>14952</v>
      </c>
      <c r="B1411" s="619" t="s">
        <v>14953</v>
      </c>
      <c r="C1411" s="645" t="s">
        <v>795</v>
      </c>
      <c r="D1411" s="646">
        <v>4.4432</v>
      </c>
    </row>
    <row r="1412" spans="1:4" x14ac:dyDescent="0.35">
      <c r="A1412" s="645" t="s">
        <v>14954</v>
      </c>
      <c r="B1412" s="619" t="s">
        <v>14955</v>
      </c>
      <c r="C1412" s="645" t="s">
        <v>795</v>
      </c>
      <c r="D1412" s="646">
        <v>4.8010000000000002</v>
      </c>
    </row>
    <row r="1413" spans="1:4" x14ac:dyDescent="0.35">
      <c r="A1413" s="645" t="s">
        <v>14956</v>
      </c>
      <c r="B1413" s="619" t="s">
        <v>14957</v>
      </c>
      <c r="C1413" s="645" t="s">
        <v>795</v>
      </c>
      <c r="D1413" s="646">
        <v>5.6292999999999997</v>
      </c>
    </row>
    <row r="1414" spans="1:4" x14ac:dyDescent="0.35">
      <c r="A1414" s="645" t="s">
        <v>14958</v>
      </c>
      <c r="B1414" s="619" t="s">
        <v>14959</v>
      </c>
      <c r="C1414" s="645" t="s">
        <v>795</v>
      </c>
      <c r="D1414" s="646">
        <v>5.9028999999999998</v>
      </c>
    </row>
    <row r="1415" spans="1:4" x14ac:dyDescent="0.35">
      <c r="A1415" s="645" t="s">
        <v>14960</v>
      </c>
      <c r="B1415" s="619" t="s">
        <v>14961</v>
      </c>
      <c r="C1415" s="645" t="s">
        <v>795</v>
      </c>
      <c r="D1415" s="646">
        <v>6.4377000000000004</v>
      </c>
    </row>
    <row r="1416" spans="1:4" x14ac:dyDescent="0.35">
      <c r="A1416" s="645" t="s">
        <v>14962</v>
      </c>
      <c r="B1416" s="619" t="s">
        <v>14963</v>
      </c>
      <c r="C1416" s="645" t="s">
        <v>795</v>
      </c>
      <c r="D1416" s="646">
        <v>6.8498000000000001</v>
      </c>
    </row>
    <row r="1417" spans="1:4" x14ac:dyDescent="0.35">
      <c r="A1417" s="645" t="s">
        <v>14964</v>
      </c>
      <c r="B1417" s="619" t="s">
        <v>14965</v>
      </c>
      <c r="C1417" s="645" t="s">
        <v>795</v>
      </c>
      <c r="D1417" s="646">
        <v>7.3680000000000003</v>
      </c>
    </row>
    <row r="1418" spans="1:4" x14ac:dyDescent="0.35">
      <c r="A1418" s="645" t="s">
        <v>14966</v>
      </c>
      <c r="B1418" s="619" t="s">
        <v>14967</v>
      </c>
      <c r="C1418" s="645" t="s">
        <v>795</v>
      </c>
      <c r="D1418" s="646">
        <v>7.6893000000000002</v>
      </c>
    </row>
    <row r="1419" spans="1:4" x14ac:dyDescent="0.35">
      <c r="A1419" s="645" t="s">
        <v>14968</v>
      </c>
      <c r="B1419" s="619" t="s">
        <v>14969</v>
      </c>
      <c r="C1419" s="645" t="s">
        <v>795</v>
      </c>
      <c r="D1419" s="646">
        <v>8.0203000000000007</v>
      </c>
    </row>
    <row r="1420" spans="1:4" x14ac:dyDescent="0.35">
      <c r="A1420" s="645" t="s">
        <v>14970</v>
      </c>
      <c r="B1420" s="619" t="s">
        <v>14971</v>
      </c>
      <c r="C1420" s="645" t="s">
        <v>795</v>
      </c>
      <c r="D1420" s="646">
        <v>8.8851999999999993</v>
      </c>
    </row>
    <row r="1421" spans="1:4" x14ac:dyDescent="0.35">
      <c r="A1421" s="645" t="s">
        <v>14972</v>
      </c>
      <c r="B1421" s="619" t="s">
        <v>14973</v>
      </c>
      <c r="C1421" s="645" t="s">
        <v>795</v>
      </c>
      <c r="D1421" s="646">
        <v>9.6004000000000005</v>
      </c>
    </row>
    <row r="1422" spans="1:4" x14ac:dyDescent="0.35">
      <c r="A1422" s="645" t="s">
        <v>14974</v>
      </c>
      <c r="B1422" s="619" t="s">
        <v>14975</v>
      </c>
      <c r="C1422" s="645" t="s">
        <v>795</v>
      </c>
      <c r="D1422" s="646">
        <v>10.3672</v>
      </c>
    </row>
    <row r="1423" spans="1:4" x14ac:dyDescent="0.35">
      <c r="A1423" s="645" t="s">
        <v>14976</v>
      </c>
      <c r="B1423" s="619" t="s">
        <v>14977</v>
      </c>
      <c r="C1423" s="645" t="s">
        <v>795</v>
      </c>
      <c r="D1423" s="646">
        <v>11.141299999999999</v>
      </c>
    </row>
    <row r="1424" spans="1:4" x14ac:dyDescent="0.35">
      <c r="A1424" s="645" t="s">
        <v>14978</v>
      </c>
      <c r="B1424" s="619" t="s">
        <v>14979</v>
      </c>
      <c r="C1424" s="645" t="s">
        <v>795</v>
      </c>
      <c r="D1424" s="646">
        <v>12.426299999999999</v>
      </c>
    </row>
    <row r="1425" spans="1:4" x14ac:dyDescent="0.35">
      <c r="A1425" s="645" t="s">
        <v>14980</v>
      </c>
      <c r="B1425" s="619" t="s">
        <v>14981</v>
      </c>
      <c r="C1425" s="645" t="s">
        <v>795</v>
      </c>
      <c r="D1425" s="646">
        <v>14.4359</v>
      </c>
    </row>
    <row r="1426" spans="1:4" x14ac:dyDescent="0.35">
      <c r="A1426" s="645" t="s">
        <v>14982</v>
      </c>
      <c r="B1426" s="619" t="s">
        <v>14983</v>
      </c>
      <c r="C1426" s="645" t="s">
        <v>795</v>
      </c>
      <c r="D1426" s="646">
        <v>7.2015000000000002</v>
      </c>
    </row>
    <row r="1427" spans="1:4" x14ac:dyDescent="0.35">
      <c r="A1427" s="645" t="s">
        <v>14984</v>
      </c>
      <c r="B1427" s="619" t="s">
        <v>14985</v>
      </c>
      <c r="C1427" s="645" t="s">
        <v>795</v>
      </c>
      <c r="D1427" s="646">
        <v>7.6955</v>
      </c>
    </row>
    <row r="1428" spans="1:4" x14ac:dyDescent="0.35">
      <c r="A1428" s="645" t="s">
        <v>14986</v>
      </c>
      <c r="B1428" s="619" t="s">
        <v>14987</v>
      </c>
      <c r="C1428" s="645" t="s">
        <v>795</v>
      </c>
      <c r="D1428" s="646">
        <v>8.0762</v>
      </c>
    </row>
    <row r="1429" spans="1:4" x14ac:dyDescent="0.35">
      <c r="A1429" s="645" t="s">
        <v>14988</v>
      </c>
      <c r="B1429" s="619" t="s">
        <v>14989</v>
      </c>
      <c r="C1429" s="645" t="s">
        <v>795</v>
      </c>
      <c r="D1429" s="646">
        <v>8.5129999999999999</v>
      </c>
    </row>
    <row r="1430" spans="1:4" x14ac:dyDescent="0.35">
      <c r="A1430" s="645" t="s">
        <v>14990</v>
      </c>
      <c r="B1430" s="619" t="s">
        <v>14991</v>
      </c>
      <c r="C1430" s="645" t="s">
        <v>795</v>
      </c>
      <c r="D1430" s="646">
        <v>8.8343000000000007</v>
      </c>
    </row>
    <row r="1431" spans="1:4" x14ac:dyDescent="0.35">
      <c r="A1431" s="645" t="s">
        <v>14992</v>
      </c>
      <c r="B1431" s="619" t="s">
        <v>14993</v>
      </c>
      <c r="C1431" s="645" t="s">
        <v>795</v>
      </c>
      <c r="D1431" s="646">
        <v>9.4420000000000002</v>
      </c>
    </row>
    <row r="1432" spans="1:4" x14ac:dyDescent="0.35">
      <c r="A1432" s="645" t="s">
        <v>14994</v>
      </c>
      <c r="B1432" s="619" t="s">
        <v>14995</v>
      </c>
      <c r="C1432" s="645" t="s">
        <v>752</v>
      </c>
      <c r="D1432" s="646">
        <v>92.925200000000004</v>
      </c>
    </row>
    <row r="1433" spans="1:4" x14ac:dyDescent="0.35">
      <c r="A1433" s="645" t="s">
        <v>14996</v>
      </c>
      <c r="B1433" s="619" t="s">
        <v>14997</v>
      </c>
      <c r="C1433" s="645" t="s">
        <v>795</v>
      </c>
      <c r="D1433" s="646">
        <v>16.744599999999998</v>
      </c>
    </row>
    <row r="1434" spans="1:4" x14ac:dyDescent="0.35">
      <c r="A1434" s="645" t="s">
        <v>14998</v>
      </c>
      <c r="B1434" s="619" t="s">
        <v>14999</v>
      </c>
      <c r="C1434" s="645" t="s">
        <v>795</v>
      </c>
      <c r="D1434" s="646">
        <v>0.3</v>
      </c>
    </row>
    <row r="1435" spans="1:4" x14ac:dyDescent="0.35">
      <c r="A1435" s="645" t="s">
        <v>15000</v>
      </c>
      <c r="B1435" s="619" t="s">
        <v>15001</v>
      </c>
      <c r="C1435" s="645" t="s">
        <v>795</v>
      </c>
      <c r="D1435" s="646">
        <v>0.62849999999999995</v>
      </c>
    </row>
    <row r="1436" spans="1:4" ht="25" x14ac:dyDescent="0.35">
      <c r="A1436" s="645" t="s">
        <v>15002</v>
      </c>
      <c r="B1436" s="619" t="s">
        <v>15003</v>
      </c>
      <c r="C1436" s="645" t="s">
        <v>795</v>
      </c>
      <c r="D1436" s="646">
        <v>1.6541999999999999</v>
      </c>
    </row>
    <row r="1437" spans="1:4" x14ac:dyDescent="0.35">
      <c r="A1437" s="645" t="s">
        <v>15004</v>
      </c>
      <c r="B1437" s="619" t="s">
        <v>15005</v>
      </c>
      <c r="C1437" s="645" t="s">
        <v>752</v>
      </c>
      <c r="D1437" s="646">
        <v>22.560700000000001</v>
      </c>
    </row>
    <row r="1438" spans="1:4" x14ac:dyDescent="0.35">
      <c r="A1438" s="645" t="s">
        <v>15006</v>
      </c>
      <c r="B1438" s="619" t="s">
        <v>15007</v>
      </c>
      <c r="C1438" s="645" t="s">
        <v>752</v>
      </c>
      <c r="D1438" s="646">
        <v>17.248200000000001</v>
      </c>
    </row>
    <row r="1439" spans="1:4" x14ac:dyDescent="0.35">
      <c r="A1439" s="645" t="s">
        <v>15008</v>
      </c>
      <c r="B1439" s="619" t="s">
        <v>15009</v>
      </c>
      <c r="C1439" s="645" t="s">
        <v>138</v>
      </c>
      <c r="D1439" s="646" t="s">
        <v>117</v>
      </c>
    </row>
    <row r="1440" spans="1:4" x14ac:dyDescent="0.35">
      <c r="A1440" s="645" t="s">
        <v>15010</v>
      </c>
      <c r="B1440" s="619" t="s">
        <v>15011</v>
      </c>
      <c r="C1440" s="645" t="s">
        <v>790</v>
      </c>
      <c r="D1440" s="646">
        <v>166.25960000000001</v>
      </c>
    </row>
    <row r="1441" spans="1:4" x14ac:dyDescent="0.35">
      <c r="A1441" s="645" t="s">
        <v>15012</v>
      </c>
      <c r="B1441" s="619" t="s">
        <v>15013</v>
      </c>
      <c r="C1441" s="645" t="s">
        <v>790</v>
      </c>
      <c r="D1441" s="646">
        <v>201.10230000000001</v>
      </c>
    </row>
    <row r="1442" spans="1:4" x14ac:dyDescent="0.35">
      <c r="A1442" s="645" t="s">
        <v>15014</v>
      </c>
      <c r="B1442" s="619" t="s">
        <v>15015</v>
      </c>
      <c r="C1442" s="645" t="s">
        <v>790</v>
      </c>
      <c r="D1442" s="646">
        <v>243.18</v>
      </c>
    </row>
    <row r="1443" spans="1:4" x14ac:dyDescent="0.35">
      <c r="A1443" s="645" t="s">
        <v>15016</v>
      </c>
      <c r="B1443" s="619" t="s">
        <v>15017</v>
      </c>
      <c r="C1443" s="645" t="s">
        <v>790</v>
      </c>
      <c r="D1443" s="646">
        <v>287.55669999999998</v>
      </c>
    </row>
    <row r="1444" spans="1:4" x14ac:dyDescent="0.35">
      <c r="A1444" s="645" t="s">
        <v>15018</v>
      </c>
      <c r="B1444" s="619" t="s">
        <v>15019</v>
      </c>
      <c r="C1444" s="645" t="s">
        <v>790</v>
      </c>
      <c r="D1444" s="646">
        <v>341.80110000000002</v>
      </c>
    </row>
    <row r="1445" spans="1:4" x14ac:dyDescent="0.35">
      <c r="A1445" s="645" t="s">
        <v>15020</v>
      </c>
      <c r="B1445" s="619" t="s">
        <v>15021</v>
      </c>
      <c r="C1445" s="645" t="s">
        <v>790</v>
      </c>
      <c r="D1445" s="646">
        <v>399.67360000000002</v>
      </c>
    </row>
    <row r="1446" spans="1:4" x14ac:dyDescent="0.35">
      <c r="A1446" s="645" t="s">
        <v>15022</v>
      </c>
      <c r="B1446" s="619" t="s">
        <v>15023</v>
      </c>
      <c r="C1446" s="645" t="s">
        <v>790</v>
      </c>
      <c r="D1446" s="646">
        <v>452.18150000000003</v>
      </c>
    </row>
    <row r="1447" spans="1:4" x14ac:dyDescent="0.35">
      <c r="A1447" s="645" t="s">
        <v>15024</v>
      </c>
      <c r="B1447" s="619" t="s">
        <v>15025</v>
      </c>
      <c r="C1447" s="645" t="s">
        <v>790</v>
      </c>
      <c r="D1447" s="646">
        <v>484.59280000000001</v>
      </c>
    </row>
    <row r="1448" spans="1:4" x14ac:dyDescent="0.35">
      <c r="A1448" s="645" t="s">
        <v>15026</v>
      </c>
      <c r="B1448" s="619" t="s">
        <v>15027</v>
      </c>
      <c r="C1448" s="645" t="s">
        <v>790</v>
      </c>
      <c r="D1448" s="646">
        <v>1515.82</v>
      </c>
    </row>
    <row r="1449" spans="1:4" x14ac:dyDescent="0.35">
      <c r="A1449" s="645" t="s">
        <v>15028</v>
      </c>
      <c r="B1449" s="619" t="s">
        <v>15029</v>
      </c>
      <c r="C1449" s="645" t="s">
        <v>790</v>
      </c>
      <c r="D1449" s="646">
        <v>1724.1442999999999</v>
      </c>
    </row>
    <row r="1450" spans="1:4" x14ac:dyDescent="0.35">
      <c r="A1450" s="645" t="s">
        <v>15030</v>
      </c>
      <c r="B1450" s="619" t="s">
        <v>15031</v>
      </c>
      <c r="C1450" s="645" t="s">
        <v>790</v>
      </c>
      <c r="D1450" s="646">
        <v>2007.3442</v>
      </c>
    </row>
    <row r="1451" spans="1:4" x14ac:dyDescent="0.35">
      <c r="A1451" s="645" t="s">
        <v>15032</v>
      </c>
      <c r="B1451" s="619" t="s">
        <v>15033</v>
      </c>
      <c r="C1451" s="645" t="s">
        <v>790</v>
      </c>
      <c r="D1451" s="646">
        <v>2264.0151000000001</v>
      </c>
    </row>
    <row r="1452" spans="1:4" x14ac:dyDescent="0.35">
      <c r="A1452" s="645" t="s">
        <v>15034</v>
      </c>
      <c r="B1452" s="619" t="s">
        <v>15035</v>
      </c>
      <c r="C1452" s="645" t="s">
        <v>790</v>
      </c>
      <c r="D1452" s="646">
        <v>2271.1635000000001</v>
      </c>
    </row>
    <row r="1453" spans="1:4" x14ac:dyDescent="0.35">
      <c r="A1453" s="645" t="s">
        <v>15036</v>
      </c>
      <c r="B1453" s="619" t="s">
        <v>15037</v>
      </c>
      <c r="C1453" s="645" t="s">
        <v>790</v>
      </c>
      <c r="D1453" s="646">
        <v>2846.9421000000002</v>
      </c>
    </row>
    <row r="1454" spans="1:4" x14ac:dyDescent="0.35">
      <c r="A1454" s="645" t="s">
        <v>15038</v>
      </c>
      <c r="B1454" s="619" t="s">
        <v>15039</v>
      </c>
      <c r="C1454" s="645" t="s">
        <v>790</v>
      </c>
      <c r="D1454" s="646">
        <v>2862.3589999999999</v>
      </c>
    </row>
    <row r="1455" spans="1:4" x14ac:dyDescent="0.35">
      <c r="A1455" s="645" t="s">
        <v>15040</v>
      </c>
      <c r="B1455" s="619" t="s">
        <v>15041</v>
      </c>
      <c r="C1455" s="645" t="s">
        <v>790</v>
      </c>
      <c r="D1455" s="646">
        <v>2862.3589999999999</v>
      </c>
    </row>
    <row r="1456" spans="1:4" x14ac:dyDescent="0.35">
      <c r="A1456" s="645" t="s">
        <v>15042</v>
      </c>
      <c r="B1456" s="619" t="s">
        <v>15043</v>
      </c>
      <c r="C1456" s="645" t="s">
        <v>790</v>
      </c>
      <c r="D1456" s="646">
        <v>3308.4382000000001</v>
      </c>
    </row>
    <row r="1457" spans="1:4" x14ac:dyDescent="0.35">
      <c r="A1457" s="645" t="s">
        <v>15044</v>
      </c>
      <c r="B1457" s="619" t="s">
        <v>15045</v>
      </c>
      <c r="C1457" s="645" t="s">
        <v>790</v>
      </c>
      <c r="D1457" s="646">
        <v>3743.0715</v>
      </c>
    </row>
    <row r="1458" spans="1:4" x14ac:dyDescent="0.35">
      <c r="A1458" s="645" t="s">
        <v>15046</v>
      </c>
      <c r="B1458" s="619" t="s">
        <v>15047</v>
      </c>
      <c r="C1458" s="645" t="s">
        <v>790</v>
      </c>
      <c r="D1458" s="646">
        <v>3758.6052</v>
      </c>
    </row>
    <row r="1459" spans="1:4" x14ac:dyDescent="0.35">
      <c r="A1459" s="645" t="s">
        <v>15048</v>
      </c>
      <c r="B1459" s="619" t="s">
        <v>15049</v>
      </c>
      <c r="C1459" s="645" t="s">
        <v>790</v>
      </c>
      <c r="D1459" s="646">
        <v>2593.6226000000001</v>
      </c>
    </row>
    <row r="1460" spans="1:4" x14ac:dyDescent="0.35">
      <c r="A1460" s="645" t="s">
        <v>15050</v>
      </c>
      <c r="B1460" s="619" t="s">
        <v>15051</v>
      </c>
      <c r="C1460" s="645" t="s">
        <v>790</v>
      </c>
      <c r="D1460" s="646">
        <v>3012.8090000000002</v>
      </c>
    </row>
    <row r="1461" spans="1:4" x14ac:dyDescent="0.35">
      <c r="A1461" s="645" t="s">
        <v>15052</v>
      </c>
      <c r="B1461" s="619" t="s">
        <v>15053</v>
      </c>
      <c r="C1461" s="645" t="s">
        <v>790</v>
      </c>
      <c r="D1461" s="646">
        <v>3947.8195999999998</v>
      </c>
    </row>
    <row r="1462" spans="1:4" x14ac:dyDescent="0.35">
      <c r="A1462" s="645" t="s">
        <v>15054</v>
      </c>
      <c r="B1462" s="619" t="s">
        <v>15055</v>
      </c>
      <c r="C1462" s="645" t="s">
        <v>790</v>
      </c>
      <c r="D1462" s="646">
        <v>5095.9385000000002</v>
      </c>
    </row>
    <row r="1463" spans="1:4" x14ac:dyDescent="0.35">
      <c r="A1463" s="645" t="s">
        <v>15056</v>
      </c>
      <c r="B1463" s="619" t="s">
        <v>15057</v>
      </c>
      <c r="C1463" s="645" t="s">
        <v>790</v>
      </c>
      <c r="D1463" s="646">
        <v>5418.6790000000001</v>
      </c>
    </row>
    <row r="1464" spans="1:4" x14ac:dyDescent="0.35">
      <c r="A1464" s="645" t="s">
        <v>15058</v>
      </c>
      <c r="B1464" s="619" t="s">
        <v>15059</v>
      </c>
      <c r="C1464" s="645" t="s">
        <v>790</v>
      </c>
      <c r="D1464" s="646">
        <v>7155.8975</v>
      </c>
    </row>
    <row r="1465" spans="1:4" x14ac:dyDescent="0.35">
      <c r="A1465" s="645" t="s">
        <v>15060</v>
      </c>
      <c r="B1465" s="619" t="s">
        <v>15061</v>
      </c>
      <c r="C1465" s="645" t="s">
        <v>790</v>
      </c>
      <c r="D1465" s="646">
        <v>9030.7186000000002</v>
      </c>
    </row>
    <row r="1466" spans="1:4" x14ac:dyDescent="0.35">
      <c r="A1466" s="645" t="s">
        <v>15062</v>
      </c>
      <c r="B1466" s="619" t="s">
        <v>15063</v>
      </c>
      <c r="C1466" s="645" t="s">
        <v>790</v>
      </c>
      <c r="D1466" s="646">
        <v>9030.7186000000002</v>
      </c>
    </row>
    <row r="1467" spans="1:4" x14ac:dyDescent="0.35">
      <c r="A1467" s="645" t="s">
        <v>15064</v>
      </c>
      <c r="B1467" s="619" t="s">
        <v>15065</v>
      </c>
      <c r="C1467" s="645" t="s">
        <v>790</v>
      </c>
      <c r="D1467" s="646">
        <v>10546.736000000001</v>
      </c>
    </row>
    <row r="1468" spans="1:4" x14ac:dyDescent="0.35">
      <c r="A1468" s="645" t="s">
        <v>15066</v>
      </c>
      <c r="B1468" s="619" t="s">
        <v>15067</v>
      </c>
      <c r="C1468" s="645" t="s">
        <v>790</v>
      </c>
      <c r="D1468" s="646">
        <v>12001.085999999999</v>
      </c>
    </row>
    <row r="1469" spans="1:4" x14ac:dyDescent="0.35">
      <c r="A1469" s="645" t="s">
        <v>15068</v>
      </c>
      <c r="B1469" s="619" t="s">
        <v>15069</v>
      </c>
      <c r="C1469" s="645" t="s">
        <v>790</v>
      </c>
      <c r="D1469" s="646">
        <v>12109.0041</v>
      </c>
    </row>
    <row r="1470" spans="1:4" ht="25" x14ac:dyDescent="0.35">
      <c r="A1470" s="645" t="s">
        <v>15070</v>
      </c>
      <c r="B1470" s="619" t="s">
        <v>15071</v>
      </c>
      <c r="C1470" s="645" t="s">
        <v>790</v>
      </c>
      <c r="D1470" s="646">
        <v>1186.3393000000001</v>
      </c>
    </row>
    <row r="1471" spans="1:4" ht="25" x14ac:dyDescent="0.35">
      <c r="A1471" s="645" t="s">
        <v>15072</v>
      </c>
      <c r="B1471" s="619" t="s">
        <v>15073</v>
      </c>
      <c r="C1471" s="645" t="s">
        <v>790</v>
      </c>
      <c r="D1471" s="646">
        <v>1400.8447000000001</v>
      </c>
    </row>
    <row r="1472" spans="1:4" ht="25" x14ac:dyDescent="0.35">
      <c r="A1472" s="645" t="s">
        <v>15074</v>
      </c>
      <c r="B1472" s="619" t="s">
        <v>15075</v>
      </c>
      <c r="C1472" s="645" t="s">
        <v>790</v>
      </c>
      <c r="D1472" s="646">
        <v>1836.3841</v>
      </c>
    </row>
    <row r="1473" spans="1:4" ht="25" x14ac:dyDescent="0.35">
      <c r="A1473" s="645" t="s">
        <v>15076</v>
      </c>
      <c r="B1473" s="619" t="s">
        <v>15077</v>
      </c>
      <c r="C1473" s="645" t="s">
        <v>790</v>
      </c>
      <c r="D1473" s="646">
        <v>2373.5099</v>
      </c>
    </row>
    <row r="1474" spans="1:4" ht="25" x14ac:dyDescent="0.35">
      <c r="A1474" s="645" t="s">
        <v>15078</v>
      </c>
      <c r="B1474" s="619" t="s">
        <v>15079</v>
      </c>
      <c r="C1474" s="645" t="s">
        <v>790</v>
      </c>
      <c r="D1474" s="646">
        <v>2538.6361999999999</v>
      </c>
    </row>
    <row r="1475" spans="1:4" ht="25" x14ac:dyDescent="0.35">
      <c r="A1475" s="645" t="s">
        <v>15080</v>
      </c>
      <c r="B1475" s="619" t="s">
        <v>15081</v>
      </c>
      <c r="C1475" s="645" t="s">
        <v>790</v>
      </c>
      <c r="D1475" s="646">
        <v>3344.4974999999999</v>
      </c>
    </row>
    <row r="1476" spans="1:4" ht="25" x14ac:dyDescent="0.35">
      <c r="A1476" s="645" t="s">
        <v>15082</v>
      </c>
      <c r="B1476" s="619" t="s">
        <v>15083</v>
      </c>
      <c r="C1476" s="645" t="s">
        <v>790</v>
      </c>
      <c r="D1476" s="646">
        <v>4194.8257000000003</v>
      </c>
    </row>
    <row r="1477" spans="1:4" ht="25" x14ac:dyDescent="0.35">
      <c r="A1477" s="645" t="s">
        <v>15084</v>
      </c>
      <c r="B1477" s="619" t="s">
        <v>15085</v>
      </c>
      <c r="C1477" s="645" t="s">
        <v>790</v>
      </c>
      <c r="D1477" s="646">
        <v>4194.8257000000003</v>
      </c>
    </row>
    <row r="1478" spans="1:4" ht="25" x14ac:dyDescent="0.35">
      <c r="A1478" s="645" t="s">
        <v>15086</v>
      </c>
      <c r="B1478" s="619" t="s">
        <v>15087</v>
      </c>
      <c r="C1478" s="645" t="s">
        <v>790</v>
      </c>
      <c r="D1478" s="646">
        <v>4944.2646000000004</v>
      </c>
    </row>
    <row r="1479" spans="1:4" ht="25" x14ac:dyDescent="0.35">
      <c r="A1479" s="645" t="s">
        <v>15088</v>
      </c>
      <c r="B1479" s="619" t="s">
        <v>15089</v>
      </c>
      <c r="C1479" s="645" t="s">
        <v>790</v>
      </c>
      <c r="D1479" s="646">
        <v>5632.0360000000001</v>
      </c>
    </row>
    <row r="1480" spans="1:4" ht="25" x14ac:dyDescent="0.35">
      <c r="A1480" s="645" t="s">
        <v>15090</v>
      </c>
      <c r="B1480" s="619" t="s">
        <v>15091</v>
      </c>
      <c r="C1480" s="645" t="s">
        <v>790</v>
      </c>
      <c r="D1480" s="646">
        <v>5739.9540999999999</v>
      </c>
    </row>
    <row r="1481" spans="1:4" x14ac:dyDescent="0.35">
      <c r="A1481" s="645" t="s">
        <v>15092</v>
      </c>
      <c r="B1481" s="619" t="s">
        <v>15093</v>
      </c>
      <c r="C1481" s="645" t="s">
        <v>795</v>
      </c>
      <c r="D1481" s="646">
        <v>1085.7358999999999</v>
      </c>
    </row>
    <row r="1482" spans="1:4" x14ac:dyDescent="0.35">
      <c r="A1482" s="645" t="s">
        <v>15094</v>
      </c>
      <c r="B1482" s="619" t="s">
        <v>15095</v>
      </c>
      <c r="C1482" s="645" t="s">
        <v>137</v>
      </c>
      <c r="D1482" s="646">
        <v>532.60850000000005</v>
      </c>
    </row>
    <row r="1483" spans="1:4" x14ac:dyDescent="0.35">
      <c r="A1483" s="645" t="s">
        <v>15096</v>
      </c>
      <c r="B1483" s="619" t="s">
        <v>15097</v>
      </c>
      <c r="C1483" s="645" t="s">
        <v>790</v>
      </c>
      <c r="D1483" s="646">
        <v>232.934</v>
      </c>
    </row>
    <row r="1484" spans="1:4" x14ac:dyDescent="0.35">
      <c r="A1484" s="645" t="s">
        <v>15098</v>
      </c>
      <c r="B1484" s="619" t="s">
        <v>15099</v>
      </c>
      <c r="C1484" s="645" t="s">
        <v>798</v>
      </c>
      <c r="D1484" s="646" t="s">
        <v>117</v>
      </c>
    </row>
    <row r="1485" spans="1:4" x14ac:dyDescent="0.35">
      <c r="A1485" s="645" t="s">
        <v>15100</v>
      </c>
      <c r="B1485" s="619" t="s">
        <v>15101</v>
      </c>
      <c r="C1485" s="645" t="s">
        <v>137</v>
      </c>
      <c r="D1485" s="646">
        <v>454.4067</v>
      </c>
    </row>
    <row r="1486" spans="1:4" x14ac:dyDescent="0.35">
      <c r="A1486" s="645" t="s">
        <v>15102</v>
      </c>
      <c r="B1486" s="619" t="s">
        <v>15103</v>
      </c>
      <c r="C1486" s="645" t="s">
        <v>137</v>
      </c>
      <c r="D1486" s="646">
        <v>115.4286</v>
      </c>
    </row>
    <row r="1487" spans="1:4" x14ac:dyDescent="0.35">
      <c r="A1487" s="645" t="s">
        <v>15104</v>
      </c>
      <c r="B1487" s="619" t="s">
        <v>15105</v>
      </c>
      <c r="C1487" s="645" t="s">
        <v>137</v>
      </c>
      <c r="D1487" s="646">
        <v>170.49199999999999</v>
      </c>
    </row>
    <row r="1488" spans="1:4" x14ac:dyDescent="0.35">
      <c r="A1488" s="645" t="s">
        <v>15106</v>
      </c>
      <c r="B1488" s="619" t="s">
        <v>15107</v>
      </c>
      <c r="C1488" s="645" t="s">
        <v>137</v>
      </c>
      <c r="D1488" s="646">
        <v>652.28639999999996</v>
      </c>
    </row>
    <row r="1489" spans="1:4" x14ac:dyDescent="0.35">
      <c r="A1489" s="645" t="s">
        <v>15108</v>
      </c>
      <c r="B1489" s="619" t="s">
        <v>15109</v>
      </c>
      <c r="C1489" s="645" t="s">
        <v>790</v>
      </c>
      <c r="D1489" s="646">
        <v>6.6626000000000003</v>
      </c>
    </row>
    <row r="1490" spans="1:4" x14ac:dyDescent="0.35">
      <c r="A1490" s="645" t="s">
        <v>15110</v>
      </c>
      <c r="B1490" s="619" t="s">
        <v>15111</v>
      </c>
      <c r="C1490" s="645" t="s">
        <v>137</v>
      </c>
      <c r="D1490" s="646">
        <v>145.40199999999999</v>
      </c>
    </row>
    <row r="1491" spans="1:4" x14ac:dyDescent="0.35">
      <c r="A1491" s="645" t="s">
        <v>15112</v>
      </c>
      <c r="B1491" s="619" t="s">
        <v>15113</v>
      </c>
      <c r="C1491" s="645" t="s">
        <v>137</v>
      </c>
      <c r="D1491" s="646">
        <v>592.36599999999999</v>
      </c>
    </row>
    <row r="1492" spans="1:4" x14ac:dyDescent="0.35">
      <c r="A1492" s="645" t="s">
        <v>15114</v>
      </c>
      <c r="B1492" s="619" t="s">
        <v>15115</v>
      </c>
      <c r="C1492" s="645" t="s">
        <v>137</v>
      </c>
      <c r="D1492" s="646">
        <v>236.10480000000001</v>
      </c>
    </row>
    <row r="1493" spans="1:4" x14ac:dyDescent="0.35">
      <c r="A1493" s="645" t="s">
        <v>15116</v>
      </c>
      <c r="B1493" s="619" t="s">
        <v>15117</v>
      </c>
      <c r="C1493" s="645" t="s">
        <v>137</v>
      </c>
      <c r="D1493" s="646">
        <v>129.88390000000001</v>
      </c>
    </row>
    <row r="1494" spans="1:4" x14ac:dyDescent="0.35">
      <c r="A1494" s="645" t="s">
        <v>15118</v>
      </c>
      <c r="B1494" s="619" t="s">
        <v>15119</v>
      </c>
      <c r="C1494" s="645" t="s">
        <v>137</v>
      </c>
      <c r="D1494" s="646">
        <v>413.1705</v>
      </c>
    </row>
    <row r="1495" spans="1:4" x14ac:dyDescent="0.35">
      <c r="A1495" s="645" t="s">
        <v>15120</v>
      </c>
      <c r="B1495" s="619" t="s">
        <v>15121</v>
      </c>
      <c r="C1495" s="645" t="s">
        <v>790</v>
      </c>
      <c r="D1495" s="646">
        <v>19.9116</v>
      </c>
    </row>
    <row r="1496" spans="1:4" ht="25" x14ac:dyDescent="0.35">
      <c r="A1496" s="645" t="s">
        <v>15122</v>
      </c>
      <c r="B1496" s="619" t="s">
        <v>15123</v>
      </c>
      <c r="C1496" s="645" t="s">
        <v>790</v>
      </c>
      <c r="D1496" s="646">
        <v>15.0419</v>
      </c>
    </row>
    <row r="1497" spans="1:4" ht="25" x14ac:dyDescent="0.35">
      <c r="A1497" s="645" t="s">
        <v>15124</v>
      </c>
      <c r="B1497" s="619" t="s">
        <v>15125</v>
      </c>
      <c r="C1497" s="645" t="s">
        <v>790</v>
      </c>
      <c r="D1497" s="646">
        <v>25.829599999999999</v>
      </c>
    </row>
    <row r="1498" spans="1:4" x14ac:dyDescent="0.35">
      <c r="A1498" s="645" t="s">
        <v>15126</v>
      </c>
      <c r="B1498" s="619" t="s">
        <v>15127</v>
      </c>
      <c r="C1498" s="645" t="s">
        <v>752</v>
      </c>
      <c r="D1498" s="646">
        <v>53.800699999999999</v>
      </c>
    </row>
    <row r="1499" spans="1:4" x14ac:dyDescent="0.35">
      <c r="A1499" s="645" t="s">
        <v>15128</v>
      </c>
      <c r="B1499" s="619" t="s">
        <v>15129</v>
      </c>
      <c r="C1499" s="645" t="s">
        <v>795</v>
      </c>
      <c r="D1499" s="646">
        <v>13843.558300000001</v>
      </c>
    </row>
    <row r="1500" spans="1:4" x14ac:dyDescent="0.35">
      <c r="A1500" s="645" t="s">
        <v>15130</v>
      </c>
      <c r="B1500" s="619" t="s">
        <v>15131</v>
      </c>
      <c r="C1500" s="645" t="s">
        <v>795</v>
      </c>
      <c r="D1500" s="646">
        <v>21875.499400000001</v>
      </c>
    </row>
    <row r="1501" spans="1:4" x14ac:dyDescent="0.35">
      <c r="A1501" s="645" t="s">
        <v>15132</v>
      </c>
      <c r="B1501" s="619" t="s">
        <v>15133</v>
      </c>
      <c r="C1501" s="645" t="s">
        <v>795</v>
      </c>
      <c r="D1501" s="646">
        <v>40901.663399999998</v>
      </c>
    </row>
    <row r="1502" spans="1:4" x14ac:dyDescent="0.35">
      <c r="A1502" s="645" t="s">
        <v>15134</v>
      </c>
      <c r="B1502" s="619" t="s">
        <v>15135</v>
      </c>
      <c r="C1502" s="645" t="s">
        <v>795</v>
      </c>
      <c r="D1502" s="646">
        <v>79483.308199999999</v>
      </c>
    </row>
    <row r="1503" spans="1:4" x14ac:dyDescent="0.35">
      <c r="A1503" s="645" t="s">
        <v>15136</v>
      </c>
      <c r="B1503" s="619" t="s">
        <v>15137</v>
      </c>
      <c r="C1503" s="645" t="s">
        <v>795</v>
      </c>
      <c r="D1503" s="646">
        <v>23711.6093</v>
      </c>
    </row>
    <row r="1504" spans="1:4" x14ac:dyDescent="0.35">
      <c r="A1504" s="645" t="s">
        <v>15138</v>
      </c>
      <c r="B1504" s="619" t="s">
        <v>15139</v>
      </c>
      <c r="C1504" s="645" t="s">
        <v>795</v>
      </c>
      <c r="D1504" s="646">
        <v>33461.346599999997</v>
      </c>
    </row>
    <row r="1505" spans="1:4" x14ac:dyDescent="0.35">
      <c r="A1505" s="645" t="s">
        <v>15140</v>
      </c>
      <c r="B1505" s="619" t="s">
        <v>15141</v>
      </c>
      <c r="C1505" s="645" t="s">
        <v>795</v>
      </c>
      <c r="D1505" s="646">
        <v>68748.544099999999</v>
      </c>
    </row>
    <row r="1506" spans="1:4" x14ac:dyDescent="0.35">
      <c r="A1506" s="645" t="s">
        <v>15142</v>
      </c>
      <c r="B1506" s="619" t="s">
        <v>15143</v>
      </c>
      <c r="C1506" s="645" t="s">
        <v>795</v>
      </c>
      <c r="D1506" s="646">
        <v>135049.50820000001</v>
      </c>
    </row>
    <row r="1507" spans="1:4" x14ac:dyDescent="0.35">
      <c r="A1507" s="645" t="s">
        <v>15144</v>
      </c>
      <c r="B1507" s="619" t="s">
        <v>15145</v>
      </c>
      <c r="C1507" s="645" t="s">
        <v>790</v>
      </c>
      <c r="D1507" s="646">
        <v>134.81010000000001</v>
      </c>
    </row>
    <row r="1508" spans="1:4" x14ac:dyDescent="0.35">
      <c r="A1508" s="645" t="s">
        <v>15146</v>
      </c>
      <c r="B1508" s="619" t="s">
        <v>15147</v>
      </c>
      <c r="C1508" s="645" t="s">
        <v>795</v>
      </c>
      <c r="D1508" s="646">
        <v>0.2034</v>
      </c>
    </row>
    <row r="1509" spans="1:4" x14ac:dyDescent="0.35">
      <c r="A1509" s="645" t="s">
        <v>15148</v>
      </c>
      <c r="B1509" s="619" t="s">
        <v>15149</v>
      </c>
      <c r="C1509" s="645" t="s">
        <v>790</v>
      </c>
      <c r="D1509" s="646">
        <v>21.945</v>
      </c>
    </row>
    <row r="1510" spans="1:4" x14ac:dyDescent="0.35">
      <c r="A1510" s="645" t="s">
        <v>15150</v>
      </c>
      <c r="B1510" s="619" t="s">
        <v>15151</v>
      </c>
      <c r="C1510" s="645" t="s">
        <v>795</v>
      </c>
      <c r="D1510" s="646">
        <v>1.2730999999999999</v>
      </c>
    </row>
    <row r="1511" spans="1:4" ht="25" x14ac:dyDescent="0.35">
      <c r="A1511" s="645" t="s">
        <v>15152</v>
      </c>
      <c r="B1511" s="619" t="s">
        <v>15153</v>
      </c>
      <c r="C1511" s="645" t="s">
        <v>795</v>
      </c>
      <c r="D1511" s="646">
        <v>2.2860999999999998</v>
      </c>
    </row>
    <row r="1512" spans="1:4" ht="25" x14ac:dyDescent="0.35">
      <c r="A1512" s="645" t="s">
        <v>15154</v>
      </c>
      <c r="B1512" s="619" t="s">
        <v>15155</v>
      </c>
      <c r="C1512" s="645" t="s">
        <v>790</v>
      </c>
      <c r="D1512" s="646">
        <v>396.30509999999998</v>
      </c>
    </row>
    <row r="1513" spans="1:4" ht="25" x14ac:dyDescent="0.35">
      <c r="A1513" s="645" t="s">
        <v>15156</v>
      </c>
      <c r="B1513" s="619" t="s">
        <v>15157</v>
      </c>
      <c r="C1513" s="645" t="s">
        <v>790</v>
      </c>
      <c r="D1513" s="646">
        <v>98.094399999999993</v>
      </c>
    </row>
    <row r="1514" spans="1:4" ht="25" x14ac:dyDescent="0.35">
      <c r="A1514" s="645" t="s">
        <v>15158</v>
      </c>
      <c r="B1514" s="619" t="s">
        <v>15159</v>
      </c>
      <c r="C1514" s="645" t="s">
        <v>790</v>
      </c>
      <c r="D1514" s="646">
        <v>233.0565</v>
      </c>
    </row>
    <row r="1515" spans="1:4" x14ac:dyDescent="0.35">
      <c r="A1515" s="645" t="s">
        <v>15160</v>
      </c>
      <c r="B1515" s="619" t="s">
        <v>15161</v>
      </c>
      <c r="C1515" s="645" t="s">
        <v>795</v>
      </c>
      <c r="D1515" s="646">
        <v>3658.6269000000002</v>
      </c>
    </row>
    <row r="1516" spans="1:4" x14ac:dyDescent="0.35">
      <c r="A1516" s="645" t="s">
        <v>15162</v>
      </c>
      <c r="B1516" s="619" t="s">
        <v>15163</v>
      </c>
      <c r="C1516" s="645" t="s">
        <v>795</v>
      </c>
      <c r="D1516" s="646">
        <v>5768.2367999999997</v>
      </c>
    </row>
    <row r="1517" spans="1:4" x14ac:dyDescent="0.35">
      <c r="A1517" s="645" t="s">
        <v>15164</v>
      </c>
      <c r="B1517" s="619" t="s">
        <v>15165</v>
      </c>
      <c r="C1517" s="645" t="s">
        <v>795</v>
      </c>
      <c r="D1517" s="646">
        <v>8345.9467999999997</v>
      </c>
    </row>
    <row r="1518" spans="1:4" x14ac:dyDescent="0.35">
      <c r="A1518" s="645" t="s">
        <v>15166</v>
      </c>
      <c r="B1518" s="619" t="s">
        <v>15167</v>
      </c>
      <c r="C1518" s="645" t="s">
        <v>795</v>
      </c>
      <c r="D1518" s="646">
        <v>9700.9835999999996</v>
      </c>
    </row>
    <row r="1519" spans="1:4" x14ac:dyDescent="0.35">
      <c r="A1519" s="645" t="s">
        <v>15168</v>
      </c>
      <c r="B1519" s="619" t="s">
        <v>15169</v>
      </c>
      <c r="C1519" s="645" t="s">
        <v>795</v>
      </c>
      <c r="D1519" s="646">
        <v>12283.7086</v>
      </c>
    </row>
    <row r="1520" spans="1:4" x14ac:dyDescent="0.35">
      <c r="A1520" s="645" t="s">
        <v>15170</v>
      </c>
      <c r="B1520" s="619" t="s">
        <v>15171</v>
      </c>
      <c r="C1520" s="645" t="s">
        <v>795</v>
      </c>
      <c r="D1520" s="646">
        <v>63.776800000000001</v>
      </c>
    </row>
    <row r="1521" spans="1:4" x14ac:dyDescent="0.35">
      <c r="A1521" s="645" t="s">
        <v>15172</v>
      </c>
      <c r="B1521" s="619" t="s">
        <v>15173</v>
      </c>
      <c r="C1521" s="645" t="s">
        <v>795</v>
      </c>
      <c r="D1521" s="646">
        <v>667.077</v>
      </c>
    </row>
    <row r="1522" spans="1:4" x14ac:dyDescent="0.35">
      <c r="A1522" s="645" t="s">
        <v>15174</v>
      </c>
      <c r="B1522" s="619" t="s">
        <v>15175</v>
      </c>
      <c r="C1522" s="645" t="s">
        <v>795</v>
      </c>
      <c r="D1522" s="646">
        <v>165.32570000000001</v>
      </c>
    </row>
    <row r="1523" spans="1:4" ht="25" x14ac:dyDescent="0.35">
      <c r="A1523" s="645" t="s">
        <v>15176</v>
      </c>
      <c r="B1523" s="619" t="s">
        <v>15177</v>
      </c>
      <c r="C1523" s="645" t="s">
        <v>790</v>
      </c>
      <c r="D1523" s="646">
        <v>411.0326</v>
      </c>
    </row>
    <row r="1524" spans="1:4" ht="25" x14ac:dyDescent="0.35">
      <c r="A1524" s="645" t="s">
        <v>15178</v>
      </c>
      <c r="B1524" s="619" t="s">
        <v>15179</v>
      </c>
      <c r="C1524" s="645" t="s">
        <v>795</v>
      </c>
      <c r="D1524" s="646">
        <v>96.843100000000007</v>
      </c>
    </row>
    <row r="1525" spans="1:4" x14ac:dyDescent="0.35">
      <c r="A1525" s="645" t="s">
        <v>15180</v>
      </c>
      <c r="B1525" s="619" t="s">
        <v>10755</v>
      </c>
      <c r="C1525" s="645" t="s">
        <v>138</v>
      </c>
      <c r="D1525" s="646" t="s">
        <v>117</v>
      </c>
    </row>
    <row r="1526" spans="1:4" x14ac:dyDescent="0.35">
      <c r="A1526" s="645" t="s">
        <v>15181</v>
      </c>
      <c r="B1526" s="619" t="s">
        <v>10754</v>
      </c>
      <c r="C1526" s="645" t="s">
        <v>138</v>
      </c>
      <c r="D1526" s="646" t="s">
        <v>117</v>
      </c>
    </row>
    <row r="1527" spans="1:4" x14ac:dyDescent="0.35">
      <c r="A1527" s="645" t="s">
        <v>15182</v>
      </c>
      <c r="B1527" s="619" t="s">
        <v>7662</v>
      </c>
      <c r="C1527" s="645" t="s">
        <v>138</v>
      </c>
      <c r="D1527" s="646" t="s">
        <v>117</v>
      </c>
    </row>
    <row r="1528" spans="1:4" x14ac:dyDescent="0.35">
      <c r="A1528" s="645" t="s">
        <v>15183</v>
      </c>
      <c r="B1528" s="619" t="s">
        <v>15184</v>
      </c>
      <c r="C1528" s="645" t="s">
        <v>138</v>
      </c>
      <c r="D1528" s="646" t="s">
        <v>117</v>
      </c>
    </row>
    <row r="1529" spans="1:4" x14ac:dyDescent="0.35">
      <c r="A1529" s="645" t="s">
        <v>15185</v>
      </c>
      <c r="B1529" s="619" t="s">
        <v>15186</v>
      </c>
      <c r="C1529" s="645" t="s">
        <v>138</v>
      </c>
      <c r="D1529" s="646" t="s">
        <v>117</v>
      </c>
    </row>
    <row r="1530" spans="1:4" x14ac:dyDescent="0.35">
      <c r="A1530" s="645" t="s">
        <v>15187</v>
      </c>
      <c r="B1530" s="619" t="s">
        <v>15188</v>
      </c>
      <c r="C1530" s="645" t="s">
        <v>138</v>
      </c>
      <c r="D1530" s="646" t="s">
        <v>117</v>
      </c>
    </row>
    <row r="1531" spans="1:4" x14ac:dyDescent="0.35">
      <c r="A1531" s="645" t="s">
        <v>15189</v>
      </c>
      <c r="B1531" s="619" t="s">
        <v>15190</v>
      </c>
      <c r="C1531" s="645" t="s">
        <v>138</v>
      </c>
      <c r="D1531" s="646" t="s">
        <v>117</v>
      </c>
    </row>
    <row r="1532" spans="1:4" x14ac:dyDescent="0.35">
      <c r="A1532" s="645" t="s">
        <v>15191</v>
      </c>
      <c r="B1532" s="619" t="s">
        <v>15192</v>
      </c>
      <c r="C1532" s="645" t="s">
        <v>138</v>
      </c>
      <c r="D1532" s="646" t="s">
        <v>117</v>
      </c>
    </row>
    <row r="1533" spans="1:4" x14ac:dyDescent="0.35">
      <c r="A1533" s="645" t="s">
        <v>15193</v>
      </c>
      <c r="B1533" s="619" t="s">
        <v>15194</v>
      </c>
      <c r="C1533" s="645" t="s">
        <v>138</v>
      </c>
      <c r="D1533" s="646" t="s">
        <v>117</v>
      </c>
    </row>
    <row r="1534" spans="1:4" x14ac:dyDescent="0.35">
      <c r="A1534" s="645" t="s">
        <v>15195</v>
      </c>
      <c r="B1534" s="619" t="s">
        <v>15196</v>
      </c>
      <c r="C1534" s="645" t="s">
        <v>798</v>
      </c>
      <c r="D1534" s="646" t="s">
        <v>117</v>
      </c>
    </row>
    <row r="1535" spans="1:4" x14ac:dyDescent="0.35">
      <c r="A1535" s="645" t="s">
        <v>15197</v>
      </c>
      <c r="B1535" s="619" t="s">
        <v>15198</v>
      </c>
      <c r="C1535" s="645" t="s">
        <v>138</v>
      </c>
      <c r="D1535" s="646" t="s">
        <v>117</v>
      </c>
    </row>
    <row r="1536" spans="1:4" x14ac:dyDescent="0.35">
      <c r="A1536" s="645" t="s">
        <v>15199</v>
      </c>
      <c r="B1536" s="619" t="s">
        <v>15200</v>
      </c>
      <c r="C1536" s="645" t="s">
        <v>138</v>
      </c>
      <c r="D1536" s="646" t="s">
        <v>117</v>
      </c>
    </row>
    <row r="1537" spans="1:4" x14ac:dyDescent="0.35">
      <c r="A1537" s="645" t="s">
        <v>15201</v>
      </c>
      <c r="B1537" s="619" t="s">
        <v>15202</v>
      </c>
      <c r="C1537" s="645" t="s">
        <v>138</v>
      </c>
      <c r="D1537" s="646" t="s">
        <v>117</v>
      </c>
    </row>
    <row r="1538" spans="1:4" x14ac:dyDescent="0.35">
      <c r="A1538" s="645" t="s">
        <v>15203</v>
      </c>
      <c r="B1538" s="619" t="s">
        <v>15204</v>
      </c>
      <c r="C1538" s="645" t="s">
        <v>798</v>
      </c>
      <c r="D1538" s="646" t="s">
        <v>117</v>
      </c>
    </row>
    <row r="1539" spans="1:4" x14ac:dyDescent="0.35">
      <c r="A1539" s="645" t="s">
        <v>15205</v>
      </c>
      <c r="B1539" s="619" t="s">
        <v>15206</v>
      </c>
      <c r="C1539" s="645" t="s">
        <v>795</v>
      </c>
      <c r="D1539" s="646" t="s">
        <v>117</v>
      </c>
    </row>
    <row r="1540" spans="1:4" x14ac:dyDescent="0.35">
      <c r="A1540" s="645" t="s">
        <v>15207</v>
      </c>
      <c r="B1540" s="619" t="s">
        <v>15208</v>
      </c>
      <c r="C1540" s="645" t="s">
        <v>478</v>
      </c>
      <c r="D1540" s="646">
        <v>65.417299999999997</v>
      </c>
    </row>
    <row r="1541" spans="1:4" x14ac:dyDescent="0.35">
      <c r="A1541" s="645" t="s">
        <v>15209</v>
      </c>
      <c r="B1541" s="619" t="s">
        <v>15210</v>
      </c>
      <c r="C1541" s="645" t="s">
        <v>478</v>
      </c>
      <c r="D1541" s="646">
        <v>272.96420000000001</v>
      </c>
    </row>
    <row r="1542" spans="1:4" x14ac:dyDescent="0.35">
      <c r="A1542" s="645" t="s">
        <v>15211</v>
      </c>
      <c r="B1542" s="619" t="s">
        <v>15212</v>
      </c>
      <c r="C1542" s="645" t="s">
        <v>478</v>
      </c>
      <c r="D1542" s="646">
        <v>95.398099999999999</v>
      </c>
    </row>
    <row r="1543" spans="1:4" x14ac:dyDescent="0.35">
      <c r="A1543" s="645" t="s">
        <v>15213</v>
      </c>
      <c r="B1543" s="619" t="s">
        <v>15214</v>
      </c>
      <c r="C1543" s="645" t="s">
        <v>795</v>
      </c>
      <c r="D1543" s="646">
        <v>221256.61</v>
      </c>
    </row>
    <row r="1544" spans="1:4" x14ac:dyDescent="0.35">
      <c r="A1544" s="645" t="s">
        <v>15215</v>
      </c>
      <c r="B1544" s="619" t="s">
        <v>15216</v>
      </c>
      <c r="C1544" s="645" t="s">
        <v>795</v>
      </c>
      <c r="D1544" s="646">
        <v>361256.79330000002</v>
      </c>
    </row>
    <row r="1545" spans="1:4" x14ac:dyDescent="0.35">
      <c r="A1545" s="645" t="s">
        <v>15217</v>
      </c>
      <c r="B1545" s="619" t="s">
        <v>15218</v>
      </c>
      <c r="C1545" s="645" t="s">
        <v>795</v>
      </c>
      <c r="D1545" s="646">
        <v>60</v>
      </c>
    </row>
    <row r="1546" spans="1:4" x14ac:dyDescent="0.35">
      <c r="A1546" s="645" t="s">
        <v>15219</v>
      </c>
      <c r="B1546" s="619" t="s">
        <v>15220</v>
      </c>
      <c r="C1546" s="645" t="s">
        <v>795</v>
      </c>
      <c r="D1546" s="646">
        <v>26.152200000000001</v>
      </c>
    </row>
    <row r="1547" spans="1:4" x14ac:dyDescent="0.35">
      <c r="A1547" s="645" t="s">
        <v>15221</v>
      </c>
      <c r="B1547" s="619" t="s">
        <v>15222</v>
      </c>
      <c r="C1547" s="645" t="s">
        <v>795</v>
      </c>
      <c r="D1547" s="646">
        <v>322553.005</v>
      </c>
    </row>
    <row r="1548" spans="1:4" x14ac:dyDescent="0.35">
      <c r="A1548" s="645" t="s">
        <v>15223</v>
      </c>
      <c r="B1548" s="619" t="s">
        <v>15224</v>
      </c>
      <c r="C1548" s="645" t="s">
        <v>795</v>
      </c>
      <c r="D1548" s="646">
        <v>1400.2741000000001</v>
      </c>
    </row>
    <row r="1549" spans="1:4" x14ac:dyDescent="0.35">
      <c r="A1549" s="645" t="s">
        <v>15225</v>
      </c>
      <c r="B1549" s="619" t="s">
        <v>15226</v>
      </c>
      <c r="C1549" s="645" t="s">
        <v>790</v>
      </c>
      <c r="D1549" s="646">
        <v>283.64179999999999</v>
      </c>
    </row>
    <row r="1550" spans="1:4" x14ac:dyDescent="0.35">
      <c r="A1550" s="645" t="s">
        <v>15227</v>
      </c>
      <c r="B1550" s="619" t="s">
        <v>15228</v>
      </c>
      <c r="C1550" s="645" t="s">
        <v>795</v>
      </c>
      <c r="D1550" s="646">
        <v>3834</v>
      </c>
    </row>
    <row r="1551" spans="1:4" x14ac:dyDescent="0.35">
      <c r="A1551" s="645" t="s">
        <v>15229</v>
      </c>
      <c r="B1551" s="619" t="s">
        <v>15230</v>
      </c>
      <c r="C1551" s="645" t="s">
        <v>795</v>
      </c>
      <c r="D1551" s="646">
        <v>1474.7650000000001</v>
      </c>
    </row>
    <row r="1552" spans="1:4" x14ac:dyDescent="0.35">
      <c r="A1552" s="645" t="s">
        <v>15231</v>
      </c>
      <c r="B1552" s="619" t="s">
        <v>15232</v>
      </c>
      <c r="C1552" s="645" t="s">
        <v>752</v>
      </c>
      <c r="D1552" s="646">
        <v>28.001100000000001</v>
      </c>
    </row>
    <row r="1553" spans="1:4" x14ac:dyDescent="0.35">
      <c r="A1553" s="645" t="s">
        <v>15233</v>
      </c>
      <c r="B1553" s="619" t="s">
        <v>15234</v>
      </c>
      <c r="C1553" s="645" t="s">
        <v>798</v>
      </c>
      <c r="D1553" s="646" t="s">
        <v>117</v>
      </c>
    </row>
    <row r="1554" spans="1:4" x14ac:dyDescent="0.35">
      <c r="A1554" s="645" t="s">
        <v>15235</v>
      </c>
      <c r="B1554" s="619" t="s">
        <v>15236</v>
      </c>
      <c r="C1554" s="645" t="s">
        <v>138</v>
      </c>
      <c r="D1554" s="646" t="s">
        <v>117</v>
      </c>
    </row>
    <row r="1555" spans="1:4" x14ac:dyDescent="0.35">
      <c r="A1555" s="645" t="s">
        <v>15237</v>
      </c>
      <c r="B1555" s="619" t="s">
        <v>15238</v>
      </c>
      <c r="C1555" s="645" t="s">
        <v>798</v>
      </c>
      <c r="D1555" s="646" t="s">
        <v>117</v>
      </c>
    </row>
    <row r="1556" spans="1:4" x14ac:dyDescent="0.35">
      <c r="A1556" s="645" t="s">
        <v>15239</v>
      </c>
      <c r="B1556" s="619" t="s">
        <v>15240</v>
      </c>
      <c r="C1556" s="645" t="s">
        <v>795</v>
      </c>
      <c r="D1556" s="646" t="s">
        <v>117</v>
      </c>
    </row>
    <row r="1557" spans="1:4" x14ac:dyDescent="0.35">
      <c r="A1557" s="645" t="s">
        <v>15241</v>
      </c>
      <c r="B1557" s="619" t="s">
        <v>15242</v>
      </c>
      <c r="C1557" s="645" t="s">
        <v>795</v>
      </c>
      <c r="D1557" s="646" t="s">
        <v>117</v>
      </c>
    </row>
    <row r="1558" spans="1:4" x14ac:dyDescent="0.35">
      <c r="A1558" s="645" t="s">
        <v>15243</v>
      </c>
      <c r="B1558" s="619" t="s">
        <v>15244</v>
      </c>
      <c r="C1558" s="645" t="s">
        <v>795</v>
      </c>
      <c r="D1558" s="646" t="s">
        <v>117</v>
      </c>
    </row>
    <row r="1559" spans="1:4" ht="25" x14ac:dyDescent="0.35">
      <c r="A1559" s="645" t="s">
        <v>15245</v>
      </c>
      <c r="B1559" s="619" t="s">
        <v>15246</v>
      </c>
      <c r="C1559" s="645" t="s">
        <v>790</v>
      </c>
      <c r="D1559" s="646">
        <v>224.89279999999999</v>
      </c>
    </row>
    <row r="1560" spans="1:4" ht="25" x14ac:dyDescent="0.35">
      <c r="A1560" s="645" t="s">
        <v>15247</v>
      </c>
      <c r="B1560" s="619" t="s">
        <v>15248</v>
      </c>
      <c r="C1560" s="645" t="s">
        <v>790</v>
      </c>
      <c r="D1560" s="646">
        <v>122.14109999999999</v>
      </c>
    </row>
    <row r="1561" spans="1:4" x14ac:dyDescent="0.35">
      <c r="A1561" s="645" t="s">
        <v>15249</v>
      </c>
      <c r="B1561" s="619" t="s">
        <v>15250</v>
      </c>
      <c r="C1561" s="645" t="s">
        <v>138</v>
      </c>
      <c r="D1561" s="646" t="s">
        <v>117</v>
      </c>
    </row>
    <row r="1562" spans="1:4" x14ac:dyDescent="0.35">
      <c r="A1562" s="645" t="s">
        <v>15251</v>
      </c>
      <c r="B1562" s="619" t="s">
        <v>15252</v>
      </c>
      <c r="C1562" s="645" t="s">
        <v>138</v>
      </c>
      <c r="D1562" s="646" t="s">
        <v>117</v>
      </c>
    </row>
    <row r="1563" spans="1:4" ht="25" x14ac:dyDescent="0.35">
      <c r="A1563" s="645" t="s">
        <v>15253</v>
      </c>
      <c r="B1563" s="619" t="s">
        <v>15254</v>
      </c>
      <c r="C1563" s="645" t="s">
        <v>790</v>
      </c>
      <c r="D1563" s="646">
        <v>353.13200000000001</v>
      </c>
    </row>
    <row r="1564" spans="1:4" ht="25" x14ac:dyDescent="0.35">
      <c r="A1564" s="645" t="s">
        <v>15255</v>
      </c>
      <c r="B1564" s="619" t="s">
        <v>15256</v>
      </c>
      <c r="C1564" s="645" t="s">
        <v>790</v>
      </c>
      <c r="D1564" s="646">
        <v>663.51509999999996</v>
      </c>
    </row>
    <row r="1565" spans="1:4" ht="25" x14ac:dyDescent="0.35">
      <c r="A1565" s="645" t="s">
        <v>15257</v>
      </c>
      <c r="B1565" s="619" t="s">
        <v>15258</v>
      </c>
      <c r="C1565" s="645" t="s">
        <v>790</v>
      </c>
      <c r="D1565" s="646">
        <v>729.8913</v>
      </c>
    </row>
    <row r="1566" spans="1:4" ht="25" x14ac:dyDescent="0.35">
      <c r="A1566" s="645" t="s">
        <v>15259</v>
      </c>
      <c r="B1566" s="619" t="s">
        <v>15260</v>
      </c>
      <c r="C1566" s="645" t="s">
        <v>790</v>
      </c>
      <c r="D1566" s="646">
        <v>756.76110000000006</v>
      </c>
    </row>
    <row r="1567" spans="1:4" ht="25" x14ac:dyDescent="0.35">
      <c r="A1567" s="645" t="s">
        <v>15261</v>
      </c>
      <c r="B1567" s="619" t="s">
        <v>15262</v>
      </c>
      <c r="C1567" s="645" t="s">
        <v>790</v>
      </c>
      <c r="D1567" s="646">
        <v>843.74630000000002</v>
      </c>
    </row>
    <row r="1568" spans="1:4" ht="25" x14ac:dyDescent="0.35">
      <c r="A1568" s="645" t="s">
        <v>15263</v>
      </c>
      <c r="B1568" s="619" t="s">
        <v>15264</v>
      </c>
      <c r="C1568" s="645" t="s">
        <v>790</v>
      </c>
      <c r="D1568" s="646">
        <v>1044.2012</v>
      </c>
    </row>
    <row r="1569" spans="1:4" ht="25" x14ac:dyDescent="0.35">
      <c r="A1569" s="645" t="s">
        <v>15265</v>
      </c>
      <c r="B1569" s="619" t="s">
        <v>15266</v>
      </c>
      <c r="C1569" s="645" t="s">
        <v>790</v>
      </c>
      <c r="D1569" s="646">
        <v>1084.2049999999999</v>
      </c>
    </row>
    <row r="1570" spans="1:4" ht="25" x14ac:dyDescent="0.35">
      <c r="A1570" s="645" t="s">
        <v>15267</v>
      </c>
      <c r="B1570" s="619" t="s">
        <v>15268</v>
      </c>
      <c r="C1570" s="645" t="s">
        <v>790</v>
      </c>
      <c r="D1570" s="646">
        <v>1197.4847</v>
      </c>
    </row>
    <row r="1571" spans="1:4" ht="25" x14ac:dyDescent="0.35">
      <c r="A1571" s="645" t="s">
        <v>15269</v>
      </c>
      <c r="B1571" s="619" t="s">
        <v>15270</v>
      </c>
      <c r="C1571" s="645" t="s">
        <v>790</v>
      </c>
      <c r="D1571" s="646">
        <v>4350.6850999999997</v>
      </c>
    </row>
    <row r="1572" spans="1:4" ht="37.5" x14ac:dyDescent="0.35">
      <c r="A1572" s="645" t="s">
        <v>15271</v>
      </c>
      <c r="B1572" s="619" t="s">
        <v>15272</v>
      </c>
      <c r="C1572" s="645" t="s">
        <v>790</v>
      </c>
      <c r="D1572" s="646">
        <v>317.04660000000001</v>
      </c>
    </row>
    <row r="1573" spans="1:4" ht="37.5" x14ac:dyDescent="0.35">
      <c r="A1573" s="645" t="s">
        <v>15273</v>
      </c>
      <c r="B1573" s="619" t="s">
        <v>15274</v>
      </c>
      <c r="C1573" s="645" t="s">
        <v>790</v>
      </c>
      <c r="D1573" s="646">
        <v>336.40269999999998</v>
      </c>
    </row>
    <row r="1574" spans="1:4" ht="37.5" x14ac:dyDescent="0.35">
      <c r="A1574" s="645" t="s">
        <v>15275</v>
      </c>
      <c r="B1574" s="619" t="s">
        <v>15276</v>
      </c>
      <c r="C1574" s="645" t="s">
        <v>790</v>
      </c>
      <c r="D1574" s="646">
        <v>298.53149999999999</v>
      </c>
    </row>
    <row r="1575" spans="1:4" ht="25" x14ac:dyDescent="0.35">
      <c r="A1575" s="645" t="s">
        <v>15277</v>
      </c>
      <c r="B1575" s="619" t="s">
        <v>15278</v>
      </c>
      <c r="C1575" s="645" t="s">
        <v>790</v>
      </c>
      <c r="D1575" s="646">
        <v>493.62349999999998</v>
      </c>
    </row>
    <row r="1576" spans="1:4" ht="25" x14ac:dyDescent="0.35">
      <c r="A1576" s="645" t="s">
        <v>15279</v>
      </c>
      <c r="B1576" s="619" t="s">
        <v>15280</v>
      </c>
      <c r="C1576" s="645" t="s">
        <v>790</v>
      </c>
      <c r="D1576" s="646">
        <v>1332.1468</v>
      </c>
    </row>
    <row r="1577" spans="1:4" ht="25" x14ac:dyDescent="0.35">
      <c r="A1577" s="645" t="s">
        <v>15281</v>
      </c>
      <c r="B1577" s="619" t="s">
        <v>15282</v>
      </c>
      <c r="C1577" s="645" t="s">
        <v>790</v>
      </c>
      <c r="D1577" s="646">
        <v>2261.1941000000002</v>
      </c>
    </row>
    <row r="1578" spans="1:4" ht="25" x14ac:dyDescent="0.35">
      <c r="A1578" s="645" t="s">
        <v>15283</v>
      </c>
      <c r="B1578" s="619" t="s">
        <v>15284</v>
      </c>
      <c r="C1578" s="645" t="s">
        <v>790</v>
      </c>
      <c r="D1578" s="646">
        <v>755.79070000000002</v>
      </c>
    </row>
    <row r="1579" spans="1:4" ht="25" x14ac:dyDescent="0.35">
      <c r="A1579" s="645" t="s">
        <v>15285</v>
      </c>
      <c r="B1579" s="619" t="s">
        <v>15286</v>
      </c>
      <c r="C1579" s="645" t="s">
        <v>790</v>
      </c>
      <c r="D1579" s="646">
        <v>921.34190000000001</v>
      </c>
    </row>
    <row r="1580" spans="1:4" ht="25" x14ac:dyDescent="0.35">
      <c r="A1580" s="645" t="s">
        <v>15287</v>
      </c>
      <c r="B1580" s="619" t="s">
        <v>15288</v>
      </c>
      <c r="C1580" s="645" t="s">
        <v>790</v>
      </c>
      <c r="D1580" s="646">
        <v>1181.1341</v>
      </c>
    </row>
    <row r="1581" spans="1:4" ht="37.5" x14ac:dyDescent="0.35">
      <c r="A1581" s="645" t="s">
        <v>15289</v>
      </c>
      <c r="B1581" s="619" t="s">
        <v>15290</v>
      </c>
      <c r="C1581" s="645" t="s">
        <v>790</v>
      </c>
      <c r="D1581" s="646">
        <v>1023.1274</v>
      </c>
    </row>
    <row r="1582" spans="1:4" ht="37.5" x14ac:dyDescent="0.35">
      <c r="A1582" s="645" t="s">
        <v>15291</v>
      </c>
      <c r="B1582" s="619" t="s">
        <v>15292</v>
      </c>
      <c r="C1582" s="645" t="s">
        <v>790</v>
      </c>
      <c r="D1582" s="646">
        <v>1672.864</v>
      </c>
    </row>
    <row r="1583" spans="1:4" ht="37.5" x14ac:dyDescent="0.35">
      <c r="A1583" s="645" t="s">
        <v>15293</v>
      </c>
      <c r="B1583" s="619" t="s">
        <v>15294</v>
      </c>
      <c r="C1583" s="645" t="s">
        <v>790</v>
      </c>
      <c r="D1583" s="646">
        <v>2086.998</v>
      </c>
    </row>
    <row r="1584" spans="1:4" ht="37.5" x14ac:dyDescent="0.35">
      <c r="A1584" s="645" t="s">
        <v>15295</v>
      </c>
      <c r="B1584" s="619" t="s">
        <v>15296</v>
      </c>
      <c r="C1584" s="645" t="s">
        <v>790</v>
      </c>
      <c r="D1584" s="646">
        <v>2735.6288</v>
      </c>
    </row>
    <row r="1585" spans="1:4" x14ac:dyDescent="0.35">
      <c r="A1585" s="645" t="s">
        <v>15297</v>
      </c>
      <c r="B1585" s="619" t="s">
        <v>26742</v>
      </c>
      <c r="C1585" s="645" t="s">
        <v>137</v>
      </c>
      <c r="D1585" s="646">
        <v>2252.87</v>
      </c>
    </row>
    <row r="1586" spans="1:4" x14ac:dyDescent="0.35">
      <c r="A1586" s="645" t="s">
        <v>15298</v>
      </c>
      <c r="B1586" s="619" t="s">
        <v>15299</v>
      </c>
      <c r="C1586" s="645" t="s">
        <v>798</v>
      </c>
      <c r="D1586" s="646" t="s">
        <v>117</v>
      </c>
    </row>
    <row r="1587" spans="1:4" x14ac:dyDescent="0.35">
      <c r="A1587" s="645" t="s">
        <v>15300</v>
      </c>
      <c r="B1587" s="619" t="s">
        <v>15301</v>
      </c>
      <c r="C1587" s="645" t="s">
        <v>798</v>
      </c>
      <c r="D1587" s="646" t="s">
        <v>117</v>
      </c>
    </row>
    <row r="1588" spans="1:4" x14ac:dyDescent="0.35">
      <c r="A1588" s="645" t="s">
        <v>15302</v>
      </c>
      <c r="B1588" s="619" t="s">
        <v>15303</v>
      </c>
      <c r="C1588" s="645" t="s">
        <v>798</v>
      </c>
      <c r="D1588" s="646" t="s">
        <v>117</v>
      </c>
    </row>
    <row r="1589" spans="1:4" x14ac:dyDescent="0.35">
      <c r="A1589" s="645" t="s">
        <v>15304</v>
      </c>
      <c r="B1589" s="619" t="s">
        <v>15305</v>
      </c>
      <c r="C1589" s="645" t="s">
        <v>798</v>
      </c>
      <c r="D1589" s="646" t="s">
        <v>117</v>
      </c>
    </row>
    <row r="1590" spans="1:4" x14ac:dyDescent="0.35">
      <c r="A1590" s="645" t="s">
        <v>15306</v>
      </c>
      <c r="B1590" s="619" t="s">
        <v>15307</v>
      </c>
      <c r="C1590" s="645" t="s">
        <v>798</v>
      </c>
      <c r="D1590" s="646" t="s">
        <v>117</v>
      </c>
    </row>
    <row r="1591" spans="1:4" x14ac:dyDescent="0.35">
      <c r="A1591" s="645" t="s">
        <v>15308</v>
      </c>
      <c r="B1591" s="619" t="s">
        <v>15309</v>
      </c>
      <c r="C1591" s="645" t="s">
        <v>798</v>
      </c>
      <c r="D1591" s="646" t="s">
        <v>117</v>
      </c>
    </row>
    <row r="1592" spans="1:4" x14ac:dyDescent="0.35">
      <c r="A1592" s="645" t="s">
        <v>15310</v>
      </c>
      <c r="B1592" s="619" t="s">
        <v>15311</v>
      </c>
      <c r="C1592" s="645" t="s">
        <v>795</v>
      </c>
      <c r="D1592" s="646" t="s">
        <v>117</v>
      </c>
    </row>
    <row r="1593" spans="1:4" x14ac:dyDescent="0.35">
      <c r="A1593" s="645" t="s">
        <v>15312</v>
      </c>
      <c r="B1593" s="619" t="s">
        <v>15313</v>
      </c>
      <c r="C1593" s="645" t="s">
        <v>795</v>
      </c>
      <c r="D1593" s="646" t="s">
        <v>117</v>
      </c>
    </row>
    <row r="1594" spans="1:4" x14ac:dyDescent="0.35">
      <c r="A1594" s="645" t="s">
        <v>15314</v>
      </c>
      <c r="B1594" s="619" t="s">
        <v>15315</v>
      </c>
      <c r="C1594" s="645" t="s">
        <v>795</v>
      </c>
      <c r="D1594" s="646" t="s">
        <v>117</v>
      </c>
    </row>
    <row r="1595" spans="1:4" x14ac:dyDescent="0.35">
      <c r="A1595" s="645" t="s">
        <v>15316</v>
      </c>
      <c r="B1595" s="619" t="s">
        <v>15317</v>
      </c>
      <c r="C1595" s="645" t="s">
        <v>795</v>
      </c>
      <c r="D1595" s="646" t="s">
        <v>117</v>
      </c>
    </row>
    <row r="1596" spans="1:4" x14ac:dyDescent="0.35">
      <c r="A1596" s="645" t="s">
        <v>15318</v>
      </c>
      <c r="B1596" s="619" t="s">
        <v>15319</v>
      </c>
      <c r="C1596" s="645" t="s">
        <v>795</v>
      </c>
      <c r="D1596" s="646" t="s">
        <v>117</v>
      </c>
    </row>
    <row r="1597" spans="1:4" x14ac:dyDescent="0.35">
      <c r="A1597" s="645" t="s">
        <v>15320</v>
      </c>
      <c r="B1597" s="619" t="s">
        <v>15321</v>
      </c>
      <c r="C1597" s="645" t="s">
        <v>798</v>
      </c>
      <c r="D1597" s="646" t="s">
        <v>117</v>
      </c>
    </row>
    <row r="1598" spans="1:4" x14ac:dyDescent="0.35">
      <c r="A1598" s="645" t="s">
        <v>15322</v>
      </c>
      <c r="B1598" s="619" t="s">
        <v>15323</v>
      </c>
      <c r="C1598" s="645" t="s">
        <v>795</v>
      </c>
      <c r="D1598" s="646">
        <v>22.504100000000001</v>
      </c>
    </row>
    <row r="1599" spans="1:4" x14ac:dyDescent="0.35">
      <c r="A1599" s="645" t="s">
        <v>15324</v>
      </c>
      <c r="B1599" s="619" t="s">
        <v>15325</v>
      </c>
      <c r="C1599" s="645" t="s">
        <v>795</v>
      </c>
      <c r="D1599" s="646">
        <v>26.0869</v>
      </c>
    </row>
    <row r="1600" spans="1:4" x14ac:dyDescent="0.35">
      <c r="A1600" s="645" t="s">
        <v>15326</v>
      </c>
      <c r="B1600" s="619" t="s">
        <v>15327</v>
      </c>
      <c r="C1600" s="645" t="s">
        <v>795</v>
      </c>
      <c r="D1600" s="646">
        <v>27.402000000000001</v>
      </c>
    </row>
    <row r="1601" spans="1:4" x14ac:dyDescent="0.35">
      <c r="A1601" s="645" t="s">
        <v>15328</v>
      </c>
      <c r="B1601" s="619" t="s">
        <v>15329</v>
      </c>
      <c r="C1601" s="645" t="s">
        <v>795</v>
      </c>
      <c r="D1601" s="646">
        <v>33.161499999999997</v>
      </c>
    </row>
    <row r="1602" spans="1:4" x14ac:dyDescent="0.35">
      <c r="A1602" s="645" t="s">
        <v>15330</v>
      </c>
      <c r="B1602" s="619" t="s">
        <v>15331</v>
      </c>
      <c r="C1602" s="645" t="s">
        <v>795</v>
      </c>
      <c r="D1602" s="646">
        <v>21.7422</v>
      </c>
    </row>
    <row r="1603" spans="1:4" x14ac:dyDescent="0.35">
      <c r="A1603" s="645" t="s">
        <v>15332</v>
      </c>
      <c r="B1603" s="619" t="s">
        <v>15333</v>
      </c>
      <c r="C1603" s="645" t="s">
        <v>795</v>
      </c>
      <c r="D1603" s="646">
        <v>24.8627</v>
      </c>
    </row>
    <row r="1604" spans="1:4" x14ac:dyDescent="0.35">
      <c r="A1604" s="645" t="s">
        <v>15334</v>
      </c>
      <c r="B1604" s="619" t="s">
        <v>15335</v>
      </c>
      <c r="C1604" s="645" t="s">
        <v>795</v>
      </c>
      <c r="D1604" s="646">
        <v>27.1355</v>
      </c>
    </row>
    <row r="1605" spans="1:4" x14ac:dyDescent="0.35">
      <c r="A1605" s="645" t="s">
        <v>15336</v>
      </c>
      <c r="B1605" s="619" t="s">
        <v>15337</v>
      </c>
      <c r="C1605" s="645" t="s">
        <v>795</v>
      </c>
      <c r="D1605" s="646">
        <v>31.5989</v>
      </c>
    </row>
    <row r="1606" spans="1:4" x14ac:dyDescent="0.35">
      <c r="A1606" s="645" t="s">
        <v>15338</v>
      </c>
      <c r="B1606" s="619" t="s">
        <v>15339</v>
      </c>
      <c r="C1606" s="645" t="s">
        <v>795</v>
      </c>
      <c r="D1606" s="646">
        <v>18.7103</v>
      </c>
    </row>
    <row r="1607" spans="1:4" x14ac:dyDescent="0.35">
      <c r="A1607" s="645" t="s">
        <v>15340</v>
      </c>
      <c r="B1607" s="619" t="s">
        <v>15341</v>
      </c>
      <c r="C1607" s="645" t="s">
        <v>795</v>
      </c>
      <c r="D1607" s="646">
        <v>23.274000000000001</v>
      </c>
    </row>
    <row r="1608" spans="1:4" x14ac:dyDescent="0.35">
      <c r="A1608" s="645" t="s">
        <v>15342</v>
      </c>
      <c r="B1608" s="619" t="s">
        <v>15343</v>
      </c>
      <c r="C1608" s="645" t="s">
        <v>795</v>
      </c>
      <c r="D1608" s="646">
        <v>24.256900000000002</v>
      </c>
    </row>
    <row r="1609" spans="1:4" x14ac:dyDescent="0.35">
      <c r="A1609" s="645" t="s">
        <v>15344</v>
      </c>
      <c r="B1609" s="619" t="s">
        <v>15345</v>
      </c>
      <c r="C1609" s="645" t="s">
        <v>795</v>
      </c>
      <c r="D1609" s="646">
        <v>31.0472</v>
      </c>
    </row>
    <row r="1610" spans="1:4" x14ac:dyDescent="0.35">
      <c r="A1610" s="645" t="s">
        <v>15346</v>
      </c>
      <c r="B1610" s="619" t="s">
        <v>15347</v>
      </c>
      <c r="C1610" s="645" t="s">
        <v>795</v>
      </c>
      <c r="D1610" s="646">
        <v>17.845600000000001</v>
      </c>
    </row>
    <row r="1611" spans="1:4" x14ac:dyDescent="0.35">
      <c r="A1611" s="645" t="s">
        <v>15348</v>
      </c>
      <c r="B1611" s="619" t="s">
        <v>15349</v>
      </c>
      <c r="C1611" s="645" t="s">
        <v>795</v>
      </c>
      <c r="D1611" s="646">
        <v>22.722300000000001</v>
      </c>
    </row>
    <row r="1612" spans="1:4" x14ac:dyDescent="0.35">
      <c r="A1612" s="645" t="s">
        <v>15350</v>
      </c>
      <c r="B1612" s="619" t="s">
        <v>15351</v>
      </c>
      <c r="C1612" s="645" t="s">
        <v>795</v>
      </c>
      <c r="D1612" s="646">
        <v>23.274000000000001</v>
      </c>
    </row>
    <row r="1613" spans="1:4" x14ac:dyDescent="0.35">
      <c r="A1613" s="645" t="s">
        <v>15352</v>
      </c>
      <c r="B1613" s="619" t="s">
        <v>15353</v>
      </c>
      <c r="C1613" s="645" t="s">
        <v>795</v>
      </c>
      <c r="D1613" s="646">
        <v>30.415299999999998</v>
      </c>
    </row>
    <row r="1614" spans="1:4" x14ac:dyDescent="0.35">
      <c r="A1614" s="645" t="s">
        <v>15354</v>
      </c>
      <c r="B1614" s="619" t="s">
        <v>15355</v>
      </c>
      <c r="C1614" s="645" t="s">
        <v>795</v>
      </c>
      <c r="D1614" s="646">
        <v>32.566600000000001</v>
      </c>
    </row>
    <row r="1615" spans="1:4" x14ac:dyDescent="0.35">
      <c r="A1615" s="645" t="s">
        <v>15356</v>
      </c>
      <c r="B1615" s="619" t="s">
        <v>15357</v>
      </c>
      <c r="C1615" s="645" t="s">
        <v>795</v>
      </c>
      <c r="D1615" s="646">
        <v>37.957000000000001</v>
      </c>
    </row>
    <row r="1616" spans="1:4" x14ac:dyDescent="0.35">
      <c r="A1616" s="645" t="s">
        <v>15358</v>
      </c>
      <c r="B1616" s="619" t="s">
        <v>15359</v>
      </c>
      <c r="C1616" s="645" t="s">
        <v>795</v>
      </c>
      <c r="D1616" s="646">
        <v>42.219799999999999</v>
      </c>
    </row>
    <row r="1617" spans="1:4" x14ac:dyDescent="0.35">
      <c r="A1617" s="645" t="s">
        <v>15360</v>
      </c>
      <c r="B1617" s="619" t="s">
        <v>15361</v>
      </c>
      <c r="C1617" s="645" t="s">
        <v>795</v>
      </c>
      <c r="D1617" s="646">
        <v>48.2224</v>
      </c>
    </row>
    <row r="1618" spans="1:4" x14ac:dyDescent="0.35">
      <c r="A1618" s="645" t="s">
        <v>15362</v>
      </c>
      <c r="B1618" s="619" t="s">
        <v>15363</v>
      </c>
      <c r="C1618" s="645" t="s">
        <v>795</v>
      </c>
      <c r="D1618" s="646">
        <v>30.284099999999999</v>
      </c>
    </row>
    <row r="1619" spans="1:4" x14ac:dyDescent="0.35">
      <c r="A1619" s="645" t="s">
        <v>15364</v>
      </c>
      <c r="B1619" s="619" t="s">
        <v>15365</v>
      </c>
      <c r="C1619" s="645" t="s">
        <v>795</v>
      </c>
      <c r="D1619" s="646">
        <v>37.305100000000003</v>
      </c>
    </row>
    <row r="1620" spans="1:4" x14ac:dyDescent="0.35">
      <c r="A1620" s="645" t="s">
        <v>15366</v>
      </c>
      <c r="B1620" s="619" t="s">
        <v>15367</v>
      </c>
      <c r="C1620" s="645" t="s">
        <v>795</v>
      </c>
      <c r="D1620" s="646">
        <v>41.417400000000001</v>
      </c>
    </row>
    <row r="1621" spans="1:4" x14ac:dyDescent="0.35">
      <c r="A1621" s="645" t="s">
        <v>15368</v>
      </c>
      <c r="B1621" s="619" t="s">
        <v>15369</v>
      </c>
      <c r="C1621" s="645" t="s">
        <v>795</v>
      </c>
      <c r="D1621" s="646">
        <v>47.435400000000001</v>
      </c>
    </row>
    <row r="1622" spans="1:4" x14ac:dyDescent="0.35">
      <c r="A1622" s="645" t="s">
        <v>15370</v>
      </c>
      <c r="B1622" s="619" t="s">
        <v>15371</v>
      </c>
      <c r="C1622" s="645" t="s">
        <v>795</v>
      </c>
      <c r="D1622" s="646">
        <v>30.845800000000001</v>
      </c>
    </row>
    <row r="1623" spans="1:4" x14ac:dyDescent="0.35">
      <c r="A1623" s="645" t="s">
        <v>15372</v>
      </c>
      <c r="B1623" s="619" t="s">
        <v>15373</v>
      </c>
      <c r="C1623" s="645" t="s">
        <v>795</v>
      </c>
      <c r="D1623" s="646">
        <v>37.957000000000001</v>
      </c>
    </row>
    <row r="1624" spans="1:4" x14ac:dyDescent="0.35">
      <c r="A1624" s="645" t="s">
        <v>15374</v>
      </c>
      <c r="B1624" s="619" t="s">
        <v>15375</v>
      </c>
      <c r="C1624" s="645" t="s">
        <v>795</v>
      </c>
      <c r="D1624" s="646">
        <v>42.219799999999999</v>
      </c>
    </row>
    <row r="1625" spans="1:4" x14ac:dyDescent="0.35">
      <c r="A1625" s="645" t="s">
        <v>15376</v>
      </c>
      <c r="B1625" s="619" t="s">
        <v>15377</v>
      </c>
      <c r="C1625" s="645" t="s">
        <v>795</v>
      </c>
      <c r="D1625" s="646">
        <v>46.667700000000004</v>
      </c>
    </row>
    <row r="1626" spans="1:4" x14ac:dyDescent="0.35">
      <c r="A1626" s="645" t="s">
        <v>15378</v>
      </c>
      <c r="B1626" s="619" t="s">
        <v>15379</v>
      </c>
      <c r="C1626" s="645" t="s">
        <v>795</v>
      </c>
      <c r="D1626" s="646">
        <v>30.143699999999999</v>
      </c>
    </row>
    <row r="1627" spans="1:4" x14ac:dyDescent="0.35">
      <c r="A1627" s="645" t="s">
        <v>15380</v>
      </c>
      <c r="B1627" s="619" t="s">
        <v>15381</v>
      </c>
      <c r="C1627" s="645" t="s">
        <v>795</v>
      </c>
      <c r="D1627" s="646">
        <v>37.244900000000001</v>
      </c>
    </row>
    <row r="1628" spans="1:4" x14ac:dyDescent="0.35">
      <c r="A1628" s="645" t="s">
        <v>15382</v>
      </c>
      <c r="B1628" s="619" t="s">
        <v>15383</v>
      </c>
      <c r="C1628" s="645" t="s">
        <v>795</v>
      </c>
      <c r="D1628" s="646">
        <v>41.417400000000001</v>
      </c>
    </row>
    <row r="1629" spans="1:4" x14ac:dyDescent="0.35">
      <c r="A1629" s="645" t="s">
        <v>15384</v>
      </c>
      <c r="B1629" s="619" t="s">
        <v>15385</v>
      </c>
      <c r="C1629" s="645" t="s">
        <v>795</v>
      </c>
      <c r="D1629" s="646">
        <v>45.930900000000001</v>
      </c>
    </row>
    <row r="1630" spans="1:4" x14ac:dyDescent="0.35">
      <c r="A1630" s="645" t="s">
        <v>15386</v>
      </c>
      <c r="B1630" s="619" t="s">
        <v>15387</v>
      </c>
      <c r="C1630" s="645" t="s">
        <v>795</v>
      </c>
      <c r="D1630" s="646">
        <v>27.74</v>
      </c>
    </row>
    <row r="1631" spans="1:4" x14ac:dyDescent="0.35">
      <c r="A1631" s="645" t="s">
        <v>15388</v>
      </c>
      <c r="B1631" s="619" t="s">
        <v>15389</v>
      </c>
      <c r="C1631" s="645" t="s">
        <v>795</v>
      </c>
      <c r="D1631" s="646">
        <v>24.421199999999999</v>
      </c>
    </row>
    <row r="1632" spans="1:4" x14ac:dyDescent="0.35">
      <c r="A1632" s="645" t="s">
        <v>15390</v>
      </c>
      <c r="B1632" s="619" t="s">
        <v>15391</v>
      </c>
      <c r="C1632" s="645" t="s">
        <v>795</v>
      </c>
      <c r="D1632" s="646">
        <v>59.896299999999997</v>
      </c>
    </row>
    <row r="1633" spans="1:4" x14ac:dyDescent="0.35">
      <c r="A1633" s="645" t="s">
        <v>15392</v>
      </c>
      <c r="B1633" s="619" t="s">
        <v>15393</v>
      </c>
      <c r="C1633" s="645" t="s">
        <v>795</v>
      </c>
      <c r="D1633" s="646">
        <v>24.891400000000001</v>
      </c>
    </row>
    <row r="1634" spans="1:4" x14ac:dyDescent="0.35">
      <c r="A1634" s="645" t="s">
        <v>15394</v>
      </c>
      <c r="B1634" s="619" t="s">
        <v>15395</v>
      </c>
      <c r="C1634" s="645" t="s">
        <v>795</v>
      </c>
      <c r="D1634" s="646">
        <v>22.113399999999999</v>
      </c>
    </row>
    <row r="1635" spans="1:4" x14ac:dyDescent="0.35">
      <c r="A1635" s="645" t="s">
        <v>15396</v>
      </c>
      <c r="B1635" s="619" t="s">
        <v>15397</v>
      </c>
      <c r="C1635" s="645" t="s">
        <v>795</v>
      </c>
      <c r="D1635" s="646">
        <v>58.525399999999998</v>
      </c>
    </row>
    <row r="1636" spans="1:4" x14ac:dyDescent="0.35">
      <c r="A1636" s="645" t="s">
        <v>15398</v>
      </c>
      <c r="B1636" s="619" t="s">
        <v>15399</v>
      </c>
      <c r="C1636" s="645" t="s">
        <v>795</v>
      </c>
      <c r="D1636" s="646">
        <v>22.293700000000001</v>
      </c>
    </row>
    <row r="1637" spans="1:4" x14ac:dyDescent="0.35">
      <c r="A1637" s="645" t="s">
        <v>15400</v>
      </c>
      <c r="B1637" s="619" t="s">
        <v>15401</v>
      </c>
      <c r="C1637" s="645" t="s">
        <v>795</v>
      </c>
      <c r="D1637" s="646">
        <v>20.3187</v>
      </c>
    </row>
    <row r="1638" spans="1:4" x14ac:dyDescent="0.35">
      <c r="A1638" s="645" t="s">
        <v>15402</v>
      </c>
      <c r="B1638" s="619" t="s">
        <v>15403</v>
      </c>
      <c r="C1638" s="645" t="s">
        <v>795</v>
      </c>
      <c r="D1638" s="646">
        <v>52.645899999999997</v>
      </c>
    </row>
    <row r="1639" spans="1:4" x14ac:dyDescent="0.35">
      <c r="A1639" s="645" t="s">
        <v>15404</v>
      </c>
      <c r="B1639" s="619" t="s">
        <v>15405</v>
      </c>
      <c r="C1639" s="645" t="s">
        <v>795</v>
      </c>
      <c r="D1639" s="646">
        <v>18.452200000000001</v>
      </c>
    </row>
    <row r="1640" spans="1:4" x14ac:dyDescent="0.35">
      <c r="A1640" s="645" t="s">
        <v>15406</v>
      </c>
      <c r="B1640" s="619" t="s">
        <v>15407</v>
      </c>
      <c r="C1640" s="645" t="s">
        <v>795</v>
      </c>
      <c r="D1640" s="646">
        <v>18.061</v>
      </c>
    </row>
    <row r="1641" spans="1:4" x14ac:dyDescent="0.35">
      <c r="A1641" s="645" t="s">
        <v>15408</v>
      </c>
      <c r="B1641" s="619" t="s">
        <v>15409</v>
      </c>
      <c r="C1641" s="645" t="s">
        <v>795</v>
      </c>
      <c r="D1641" s="646">
        <v>52.428699999999999</v>
      </c>
    </row>
    <row r="1642" spans="1:4" x14ac:dyDescent="0.35">
      <c r="A1642" s="645" t="s">
        <v>15410</v>
      </c>
      <c r="B1642" s="619" t="s">
        <v>15411</v>
      </c>
      <c r="C1642" s="645" t="s">
        <v>795</v>
      </c>
      <c r="D1642" s="646">
        <v>68.918599999999998</v>
      </c>
    </row>
    <row r="1643" spans="1:4" x14ac:dyDescent="0.35">
      <c r="A1643" s="645" t="s">
        <v>15412</v>
      </c>
      <c r="B1643" s="619" t="s">
        <v>15413</v>
      </c>
      <c r="C1643" s="645" t="s">
        <v>795</v>
      </c>
      <c r="D1643" s="646">
        <v>66.683800000000005</v>
      </c>
    </row>
    <row r="1644" spans="1:4" x14ac:dyDescent="0.35">
      <c r="A1644" s="645" t="s">
        <v>15414</v>
      </c>
      <c r="B1644" s="619" t="s">
        <v>15415</v>
      </c>
      <c r="C1644" s="645" t="s">
        <v>795</v>
      </c>
      <c r="D1644" s="646">
        <v>57.491300000000003</v>
      </c>
    </row>
    <row r="1645" spans="1:4" x14ac:dyDescent="0.35">
      <c r="A1645" s="645" t="s">
        <v>15416</v>
      </c>
      <c r="B1645" s="619" t="s">
        <v>15417</v>
      </c>
      <c r="C1645" s="645" t="s">
        <v>795</v>
      </c>
      <c r="D1645" s="646">
        <v>55.535499999999999</v>
      </c>
    </row>
    <row r="1646" spans="1:4" x14ac:dyDescent="0.35">
      <c r="A1646" s="645" t="s">
        <v>15418</v>
      </c>
      <c r="B1646" s="619" t="s">
        <v>15419</v>
      </c>
      <c r="C1646" s="645" t="s">
        <v>798</v>
      </c>
      <c r="D1646" s="646" t="s">
        <v>117</v>
      </c>
    </row>
    <row r="1647" spans="1:4" x14ac:dyDescent="0.35">
      <c r="A1647" s="645" t="s">
        <v>15420</v>
      </c>
      <c r="B1647" s="619" t="s">
        <v>15421</v>
      </c>
      <c r="C1647" s="645" t="s">
        <v>795</v>
      </c>
      <c r="D1647" s="646">
        <v>20615</v>
      </c>
    </row>
    <row r="1648" spans="1:4" x14ac:dyDescent="0.35">
      <c r="A1648" s="645" t="s">
        <v>15422</v>
      </c>
      <c r="B1648" s="619" t="s">
        <v>15423</v>
      </c>
      <c r="C1648" s="645" t="s">
        <v>795</v>
      </c>
      <c r="D1648" s="646">
        <v>29477.257099999999</v>
      </c>
    </row>
    <row r="1649" spans="1:4" x14ac:dyDescent="0.35">
      <c r="A1649" s="645" t="s">
        <v>15424</v>
      </c>
      <c r="B1649" s="619" t="s">
        <v>15425</v>
      </c>
      <c r="C1649" s="645" t="s">
        <v>795</v>
      </c>
      <c r="D1649" s="646">
        <v>42626.488599999997</v>
      </c>
    </row>
    <row r="1650" spans="1:4" x14ac:dyDescent="0.35">
      <c r="A1650" s="645" t="s">
        <v>15426</v>
      </c>
      <c r="B1650" s="619" t="s">
        <v>15427</v>
      </c>
      <c r="C1650" s="645" t="s">
        <v>795</v>
      </c>
      <c r="D1650" s="646">
        <v>61052.515500000001</v>
      </c>
    </row>
    <row r="1651" spans="1:4" x14ac:dyDescent="0.35">
      <c r="A1651" s="645" t="s">
        <v>15428</v>
      </c>
      <c r="B1651" s="619" t="s">
        <v>15429</v>
      </c>
      <c r="C1651" s="645" t="s">
        <v>795</v>
      </c>
      <c r="D1651" s="646" t="s">
        <v>117</v>
      </c>
    </row>
    <row r="1652" spans="1:4" x14ac:dyDescent="0.35">
      <c r="A1652" s="645" t="s">
        <v>15430</v>
      </c>
      <c r="B1652" s="619" t="s">
        <v>15431</v>
      </c>
      <c r="C1652" s="645" t="s">
        <v>795</v>
      </c>
      <c r="D1652" s="646" t="s">
        <v>117</v>
      </c>
    </row>
    <row r="1653" spans="1:4" x14ac:dyDescent="0.35">
      <c r="A1653" s="645" t="s">
        <v>15432</v>
      </c>
      <c r="B1653" s="619" t="s">
        <v>15433</v>
      </c>
      <c r="C1653" s="645" t="s">
        <v>795</v>
      </c>
      <c r="D1653" s="646" t="s">
        <v>117</v>
      </c>
    </row>
    <row r="1654" spans="1:4" x14ac:dyDescent="0.35">
      <c r="A1654" s="645" t="s">
        <v>15434</v>
      </c>
      <c r="B1654" s="619" t="s">
        <v>15435</v>
      </c>
      <c r="C1654" s="645" t="s">
        <v>795</v>
      </c>
      <c r="D1654" s="646" t="s">
        <v>117</v>
      </c>
    </row>
    <row r="1655" spans="1:4" x14ac:dyDescent="0.35">
      <c r="A1655" s="645" t="s">
        <v>15436</v>
      </c>
      <c r="B1655" s="619" t="s">
        <v>15437</v>
      </c>
      <c r="C1655" s="645" t="s">
        <v>795</v>
      </c>
      <c r="D1655" s="646">
        <v>64.427999999999997</v>
      </c>
    </row>
    <row r="1656" spans="1:4" x14ac:dyDescent="0.35">
      <c r="A1656" s="645" t="s">
        <v>15438</v>
      </c>
      <c r="B1656" s="619" t="s">
        <v>15439</v>
      </c>
      <c r="C1656" s="645" t="s">
        <v>795</v>
      </c>
      <c r="D1656" s="646">
        <v>62.401899999999998</v>
      </c>
    </row>
    <row r="1657" spans="1:4" x14ac:dyDescent="0.35">
      <c r="A1657" s="645" t="s">
        <v>15440</v>
      </c>
      <c r="B1657" s="619" t="s">
        <v>15441</v>
      </c>
      <c r="C1657" s="645" t="s">
        <v>795</v>
      </c>
      <c r="D1657" s="646">
        <v>177.0204</v>
      </c>
    </row>
    <row r="1658" spans="1:4" x14ac:dyDescent="0.35">
      <c r="A1658" s="645" t="s">
        <v>15442</v>
      </c>
      <c r="B1658" s="619" t="s">
        <v>15443</v>
      </c>
      <c r="C1658" s="645" t="s">
        <v>795</v>
      </c>
      <c r="D1658" s="646">
        <v>271.87139999999999</v>
      </c>
    </row>
    <row r="1659" spans="1:4" x14ac:dyDescent="0.35">
      <c r="A1659" s="645" t="s">
        <v>15444</v>
      </c>
      <c r="B1659" s="619" t="s">
        <v>15445</v>
      </c>
      <c r="C1659" s="645" t="s">
        <v>795</v>
      </c>
      <c r="D1659" s="646">
        <v>76.168400000000005</v>
      </c>
    </row>
    <row r="1660" spans="1:4" x14ac:dyDescent="0.35">
      <c r="A1660" s="645" t="s">
        <v>15446</v>
      </c>
      <c r="B1660" s="619" t="s">
        <v>15447</v>
      </c>
      <c r="C1660" s="645" t="s">
        <v>795</v>
      </c>
      <c r="D1660" s="646">
        <v>173.1285</v>
      </c>
    </row>
    <row r="1661" spans="1:4" x14ac:dyDescent="0.35">
      <c r="A1661" s="645" t="s">
        <v>15448</v>
      </c>
      <c r="B1661" s="619" t="s">
        <v>15449</v>
      </c>
      <c r="C1661" s="645" t="s">
        <v>795</v>
      </c>
      <c r="D1661" s="646">
        <v>5.0648</v>
      </c>
    </row>
    <row r="1662" spans="1:4" x14ac:dyDescent="0.35">
      <c r="A1662" s="645" t="s">
        <v>15450</v>
      </c>
      <c r="B1662" s="619" t="s">
        <v>15451</v>
      </c>
      <c r="C1662" s="645" t="s">
        <v>795</v>
      </c>
      <c r="D1662" s="646">
        <v>1.6</v>
      </c>
    </row>
    <row r="1663" spans="1:4" x14ac:dyDescent="0.35">
      <c r="A1663" s="645" t="s">
        <v>15452</v>
      </c>
      <c r="B1663" s="619" t="s">
        <v>15453</v>
      </c>
      <c r="C1663" s="645" t="s">
        <v>795</v>
      </c>
      <c r="D1663" s="646">
        <v>0.70660000000000001</v>
      </c>
    </row>
    <row r="1664" spans="1:4" x14ac:dyDescent="0.35">
      <c r="A1664" s="645" t="s">
        <v>15454</v>
      </c>
      <c r="B1664" s="619" t="s">
        <v>15455</v>
      </c>
      <c r="C1664" s="645" t="s">
        <v>795</v>
      </c>
      <c r="D1664" s="646">
        <v>435.86610000000002</v>
      </c>
    </row>
    <row r="1665" spans="1:4" x14ac:dyDescent="0.35">
      <c r="A1665" s="645" t="s">
        <v>15456</v>
      </c>
      <c r="B1665" s="619" t="s">
        <v>15457</v>
      </c>
      <c r="C1665" s="645" t="s">
        <v>795</v>
      </c>
      <c r="D1665" s="646">
        <v>1.3622000000000001</v>
      </c>
    </row>
    <row r="1666" spans="1:4" x14ac:dyDescent="0.35">
      <c r="A1666" s="645" t="s">
        <v>15458</v>
      </c>
      <c r="B1666" s="619" t="s">
        <v>15459</v>
      </c>
      <c r="C1666" s="645" t="s">
        <v>478</v>
      </c>
      <c r="D1666" s="646">
        <v>49.840499999999999</v>
      </c>
    </row>
    <row r="1667" spans="1:4" x14ac:dyDescent="0.35">
      <c r="A1667" s="645" t="s">
        <v>15460</v>
      </c>
      <c r="B1667" s="619" t="s">
        <v>15461</v>
      </c>
      <c r="C1667" s="645" t="s">
        <v>478</v>
      </c>
      <c r="D1667" s="646">
        <v>119.8169</v>
      </c>
    </row>
    <row r="1668" spans="1:4" x14ac:dyDescent="0.35">
      <c r="A1668" s="645" t="s">
        <v>15462</v>
      </c>
      <c r="B1668" s="619" t="s">
        <v>15463</v>
      </c>
      <c r="C1668" s="645" t="s">
        <v>478</v>
      </c>
      <c r="D1668" s="646">
        <v>91.131299999999996</v>
      </c>
    </row>
    <row r="1669" spans="1:4" x14ac:dyDescent="0.35">
      <c r="A1669" s="645" t="s">
        <v>15464</v>
      </c>
      <c r="B1669" s="619" t="s">
        <v>15465</v>
      </c>
      <c r="C1669" s="645" t="s">
        <v>478</v>
      </c>
      <c r="D1669" s="646">
        <v>119.93819999999999</v>
      </c>
    </row>
    <row r="1670" spans="1:4" x14ac:dyDescent="0.35">
      <c r="A1670" s="645" t="s">
        <v>15466</v>
      </c>
      <c r="B1670" s="619" t="s">
        <v>15467</v>
      </c>
      <c r="C1670" s="645" t="s">
        <v>478</v>
      </c>
      <c r="D1670" s="646">
        <v>56.556399999999996</v>
      </c>
    </row>
    <row r="1671" spans="1:4" x14ac:dyDescent="0.35">
      <c r="A1671" s="645" t="s">
        <v>15468</v>
      </c>
      <c r="B1671" s="619" t="s">
        <v>15469</v>
      </c>
      <c r="C1671" s="645" t="s">
        <v>478</v>
      </c>
      <c r="D1671" s="646">
        <v>78.089100000000002</v>
      </c>
    </row>
    <row r="1672" spans="1:4" x14ac:dyDescent="0.35">
      <c r="A1672" s="645" t="s">
        <v>15470</v>
      </c>
      <c r="B1672" s="619" t="s">
        <v>15471</v>
      </c>
      <c r="C1672" s="645" t="s">
        <v>795</v>
      </c>
      <c r="D1672" s="646">
        <v>3.7101000000000002</v>
      </c>
    </row>
    <row r="1673" spans="1:4" x14ac:dyDescent="0.35">
      <c r="A1673" s="645" t="s">
        <v>15472</v>
      </c>
      <c r="B1673" s="619" t="s">
        <v>15473</v>
      </c>
      <c r="C1673" s="645" t="s">
        <v>795</v>
      </c>
      <c r="D1673" s="646">
        <v>3.6013000000000002</v>
      </c>
    </row>
    <row r="1674" spans="1:4" x14ac:dyDescent="0.35">
      <c r="A1674" s="645" t="s">
        <v>15474</v>
      </c>
      <c r="B1674" s="619" t="s">
        <v>15475</v>
      </c>
      <c r="C1674" s="645" t="s">
        <v>790</v>
      </c>
      <c r="D1674" s="646">
        <v>70.572000000000003</v>
      </c>
    </row>
    <row r="1675" spans="1:4" x14ac:dyDescent="0.35">
      <c r="A1675" s="645" t="s">
        <v>15476</v>
      </c>
      <c r="B1675" s="619" t="s">
        <v>15477</v>
      </c>
      <c r="C1675" s="645" t="s">
        <v>790</v>
      </c>
      <c r="D1675" s="646">
        <v>121.9526</v>
      </c>
    </row>
    <row r="1676" spans="1:4" x14ac:dyDescent="0.35">
      <c r="A1676" s="645" t="s">
        <v>15478</v>
      </c>
      <c r="B1676" s="619" t="s">
        <v>15479</v>
      </c>
      <c r="C1676" s="645" t="s">
        <v>752</v>
      </c>
      <c r="D1676" s="646">
        <v>31.224900000000002</v>
      </c>
    </row>
    <row r="1677" spans="1:4" x14ac:dyDescent="0.35">
      <c r="A1677" s="645" t="s">
        <v>15480</v>
      </c>
      <c r="B1677" s="619" t="s">
        <v>15481</v>
      </c>
      <c r="C1677" s="645" t="s">
        <v>795</v>
      </c>
      <c r="D1677" s="646">
        <v>1.3791</v>
      </c>
    </row>
    <row r="1678" spans="1:4" x14ac:dyDescent="0.35">
      <c r="A1678" s="645" t="s">
        <v>15482</v>
      </c>
      <c r="B1678" s="619" t="s">
        <v>15483</v>
      </c>
      <c r="C1678" s="645" t="s">
        <v>795</v>
      </c>
      <c r="D1678" s="646">
        <v>0.53569999999999995</v>
      </c>
    </row>
    <row r="1679" spans="1:4" x14ac:dyDescent="0.35">
      <c r="A1679" s="645" t="s">
        <v>15484</v>
      </c>
      <c r="B1679" s="619" t="s">
        <v>15485</v>
      </c>
      <c r="C1679" s="645" t="s">
        <v>795</v>
      </c>
      <c r="D1679" s="646">
        <v>0.18820000000000001</v>
      </c>
    </row>
    <row r="1680" spans="1:4" x14ac:dyDescent="0.35">
      <c r="A1680" s="645" t="s">
        <v>15486</v>
      </c>
      <c r="B1680" s="619" t="s">
        <v>15487</v>
      </c>
      <c r="C1680" s="645" t="s">
        <v>795</v>
      </c>
      <c r="D1680" s="646">
        <v>0.25619999999999998</v>
      </c>
    </row>
    <row r="1681" spans="1:4" x14ac:dyDescent="0.35">
      <c r="A1681" s="645" t="s">
        <v>15488</v>
      </c>
      <c r="B1681" s="619" t="s">
        <v>15489</v>
      </c>
      <c r="C1681" s="645" t="s">
        <v>795</v>
      </c>
      <c r="D1681" s="646">
        <v>4.6235999999999997</v>
      </c>
    </row>
    <row r="1682" spans="1:4" x14ac:dyDescent="0.35">
      <c r="A1682" s="645" t="s">
        <v>15490</v>
      </c>
      <c r="B1682" s="619" t="s">
        <v>15491</v>
      </c>
      <c r="C1682" s="645" t="s">
        <v>790</v>
      </c>
      <c r="D1682" s="646">
        <v>44.782200000000003</v>
      </c>
    </row>
    <row r="1683" spans="1:4" x14ac:dyDescent="0.35">
      <c r="A1683" s="645" t="s">
        <v>26743</v>
      </c>
      <c r="B1683" s="619" t="s">
        <v>26744</v>
      </c>
      <c r="C1683" s="645" t="s">
        <v>795</v>
      </c>
      <c r="D1683" s="646">
        <v>25</v>
      </c>
    </row>
    <row r="1684" spans="1:4" x14ac:dyDescent="0.35">
      <c r="A1684" s="645" t="s">
        <v>26745</v>
      </c>
      <c r="B1684" s="619" t="s">
        <v>26746</v>
      </c>
      <c r="C1684" s="645" t="s">
        <v>795</v>
      </c>
      <c r="D1684" s="646">
        <v>85</v>
      </c>
    </row>
    <row r="1685" spans="1:4" x14ac:dyDescent="0.35">
      <c r="A1685" s="645" t="s">
        <v>26747</v>
      </c>
      <c r="B1685" s="619" t="s">
        <v>26748</v>
      </c>
      <c r="C1685" s="645" t="s">
        <v>795</v>
      </c>
      <c r="D1685" s="646">
        <v>25</v>
      </c>
    </row>
    <row r="1686" spans="1:4" x14ac:dyDescent="0.35">
      <c r="A1686" s="645" t="s">
        <v>26749</v>
      </c>
      <c r="B1686" s="619" t="s">
        <v>26750</v>
      </c>
      <c r="C1686" s="645" t="s">
        <v>137</v>
      </c>
      <c r="D1686" s="646">
        <v>29.33</v>
      </c>
    </row>
    <row r="1687" spans="1:4" x14ac:dyDescent="0.35">
      <c r="A1687" s="645" t="s">
        <v>26751</v>
      </c>
      <c r="B1687" s="619" t="s">
        <v>26752</v>
      </c>
      <c r="C1687" s="645" t="s">
        <v>478</v>
      </c>
      <c r="D1687" s="646">
        <v>66.876599999999996</v>
      </c>
    </row>
    <row r="1688" spans="1:4" x14ac:dyDescent="0.35">
      <c r="A1688" s="645" t="s">
        <v>26753</v>
      </c>
      <c r="B1688" s="619" t="s">
        <v>26754</v>
      </c>
      <c r="C1688" s="645" t="s">
        <v>752</v>
      </c>
      <c r="D1688" s="646">
        <v>2.78</v>
      </c>
    </row>
    <row r="1689" spans="1:4" x14ac:dyDescent="0.35">
      <c r="A1689" s="645" t="s">
        <v>15492</v>
      </c>
      <c r="B1689" s="619" t="s">
        <v>15493</v>
      </c>
      <c r="C1689" s="645" t="s">
        <v>790</v>
      </c>
      <c r="D1689" s="646">
        <v>37.372399999999999</v>
      </c>
    </row>
    <row r="1690" spans="1:4" x14ac:dyDescent="0.35">
      <c r="A1690" s="645" t="s">
        <v>15494</v>
      </c>
      <c r="B1690" s="619" t="s">
        <v>15495</v>
      </c>
      <c r="C1690" s="645" t="s">
        <v>478</v>
      </c>
      <c r="D1690" s="646">
        <v>18.5855</v>
      </c>
    </row>
    <row r="1691" spans="1:4" x14ac:dyDescent="0.35">
      <c r="A1691" s="645" t="s">
        <v>26755</v>
      </c>
      <c r="B1691" s="619" t="s">
        <v>26756</v>
      </c>
      <c r="C1691" s="645" t="s">
        <v>795</v>
      </c>
      <c r="D1691" s="646">
        <v>21479.25</v>
      </c>
    </row>
    <row r="1692" spans="1:4" x14ac:dyDescent="0.35">
      <c r="A1692" s="645" t="s">
        <v>15496</v>
      </c>
      <c r="B1692" s="619" t="s">
        <v>15497</v>
      </c>
      <c r="C1692" s="645" t="s">
        <v>752</v>
      </c>
      <c r="D1692" s="646">
        <v>17.514500000000002</v>
      </c>
    </row>
  </sheetData>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262C1-8B4F-42E0-8D2A-2B25C8986824}">
  <dimension ref="A1:K565"/>
  <sheetViews>
    <sheetView topLeftCell="A288" zoomScale="85" zoomScaleNormal="85" workbookViewId="0">
      <selection activeCell="J313" sqref="J313"/>
    </sheetView>
  </sheetViews>
  <sheetFormatPr defaultColWidth="8.81640625" defaultRowHeight="14.5" x14ac:dyDescent="0.35"/>
  <cols>
    <col min="1" max="1" width="7.453125" bestFit="1" customWidth="1"/>
    <col min="2" max="2" width="118.54296875" bestFit="1" customWidth="1"/>
    <col min="3" max="3" width="18.1796875" bestFit="1" customWidth="1"/>
    <col min="4" max="4" width="12.453125" bestFit="1" customWidth="1"/>
    <col min="5" max="5" width="23.7265625" bestFit="1" customWidth="1"/>
    <col min="6" max="6" width="19.453125" bestFit="1" customWidth="1"/>
    <col min="7" max="7" width="12.26953125" bestFit="1" customWidth="1"/>
    <col min="8" max="8" width="11.26953125" bestFit="1" customWidth="1"/>
    <col min="9" max="9" width="25.26953125" bestFit="1" customWidth="1"/>
    <col min="10" max="10" width="15.81640625" bestFit="1" customWidth="1"/>
    <col min="11" max="11" width="18.1796875" bestFit="1" customWidth="1"/>
    <col min="12" max="16384" width="8.81640625" style="444"/>
  </cols>
  <sheetData>
    <row r="1" spans="1:11" ht="26" x14ac:dyDescent="0.35">
      <c r="A1" s="633" t="s">
        <v>85</v>
      </c>
      <c r="B1" s="615" t="s">
        <v>86</v>
      </c>
      <c r="C1" s="615" t="s">
        <v>26500</v>
      </c>
      <c r="D1" s="615" t="s">
        <v>26501</v>
      </c>
      <c r="E1" s="615" t="s">
        <v>26502</v>
      </c>
      <c r="F1" s="615" t="s">
        <v>26503</v>
      </c>
      <c r="G1" s="615" t="s">
        <v>26504</v>
      </c>
      <c r="H1" s="615" t="s">
        <v>26505</v>
      </c>
      <c r="I1" s="615" t="s">
        <v>26506</v>
      </c>
      <c r="J1" s="615" t="s">
        <v>26507</v>
      </c>
      <c r="K1" s="617" t="s">
        <v>26508</v>
      </c>
    </row>
    <row r="2" spans="1:11" ht="12" customHeight="1" x14ac:dyDescent="0.35">
      <c r="A2" s="618" t="s">
        <v>15498</v>
      </c>
      <c r="B2" s="619" t="s">
        <v>15499</v>
      </c>
      <c r="C2" s="634">
        <v>73260.086500000005</v>
      </c>
      <c r="D2" s="634">
        <v>9.7680000000000007</v>
      </c>
      <c r="E2" s="634">
        <v>1.5066999999999999</v>
      </c>
      <c r="F2" s="634">
        <v>0</v>
      </c>
      <c r="G2" s="634">
        <v>7.3259999999999996</v>
      </c>
      <c r="H2" s="634">
        <v>0</v>
      </c>
      <c r="I2" s="634">
        <v>0</v>
      </c>
      <c r="J2" s="634">
        <v>18.6007</v>
      </c>
      <c r="K2" s="634">
        <v>11.274699999999999</v>
      </c>
    </row>
    <row r="3" spans="1:11" ht="45" customHeight="1" x14ac:dyDescent="0.35">
      <c r="A3" s="618" t="s">
        <v>15500</v>
      </c>
      <c r="B3" s="619" t="s">
        <v>15501</v>
      </c>
      <c r="C3" s="634">
        <v>96296.155599999998</v>
      </c>
      <c r="D3" s="634">
        <v>12.839499999999999</v>
      </c>
      <c r="E3" s="634">
        <v>1.9804999999999999</v>
      </c>
      <c r="F3" s="634">
        <v>0</v>
      </c>
      <c r="G3" s="634">
        <v>9.6295999999999999</v>
      </c>
      <c r="H3" s="634">
        <v>0</v>
      </c>
      <c r="I3" s="634">
        <v>0</v>
      </c>
      <c r="J3" s="634">
        <v>24.4496</v>
      </c>
      <c r="K3" s="634">
        <v>14.82</v>
      </c>
    </row>
    <row r="4" spans="1:11" ht="9" customHeight="1" x14ac:dyDescent="0.35">
      <c r="A4" s="618" t="s">
        <v>15502</v>
      </c>
      <c r="B4" s="619" t="s">
        <v>15503</v>
      </c>
      <c r="C4" s="634">
        <v>100725.4623</v>
      </c>
      <c r="D4" s="634">
        <v>13.430099999999999</v>
      </c>
      <c r="E4" s="634">
        <v>2.0716000000000001</v>
      </c>
      <c r="F4" s="634">
        <v>0</v>
      </c>
      <c r="G4" s="634">
        <v>10.0725</v>
      </c>
      <c r="H4" s="634">
        <v>0</v>
      </c>
      <c r="I4" s="634">
        <v>0</v>
      </c>
      <c r="J4" s="634">
        <v>25.574200000000001</v>
      </c>
      <c r="K4" s="634">
        <v>15.5017</v>
      </c>
    </row>
    <row r="5" spans="1:11" ht="9" customHeight="1" x14ac:dyDescent="0.35">
      <c r="A5" s="618" t="s">
        <v>15504</v>
      </c>
      <c r="B5" s="619" t="s">
        <v>15505</v>
      </c>
      <c r="C5" s="634">
        <v>127119.53909999999</v>
      </c>
      <c r="D5" s="634">
        <v>16.949300000000001</v>
      </c>
      <c r="E5" s="634">
        <v>2.6143999999999998</v>
      </c>
      <c r="F5" s="634">
        <v>0</v>
      </c>
      <c r="G5" s="634">
        <v>12.712</v>
      </c>
      <c r="H5" s="634">
        <v>0</v>
      </c>
      <c r="I5" s="634">
        <v>0</v>
      </c>
      <c r="J5" s="634">
        <v>32.275700000000001</v>
      </c>
      <c r="K5" s="634">
        <v>19.563700000000001</v>
      </c>
    </row>
    <row r="6" spans="1:11" ht="9" customHeight="1" x14ac:dyDescent="0.35">
      <c r="A6" s="618" t="s">
        <v>15506</v>
      </c>
      <c r="B6" s="619" t="s">
        <v>15507</v>
      </c>
      <c r="C6" s="634">
        <v>150067.25080000001</v>
      </c>
      <c r="D6" s="634">
        <v>20.009</v>
      </c>
      <c r="E6" s="634">
        <v>3.0863999999999998</v>
      </c>
      <c r="F6" s="634">
        <v>0</v>
      </c>
      <c r="G6" s="634">
        <v>15.0067</v>
      </c>
      <c r="H6" s="634">
        <v>0</v>
      </c>
      <c r="I6" s="634">
        <v>0</v>
      </c>
      <c r="J6" s="634">
        <v>38.1021</v>
      </c>
      <c r="K6" s="634">
        <v>23.095400000000001</v>
      </c>
    </row>
    <row r="7" spans="1:11" ht="9" customHeight="1" x14ac:dyDescent="0.35">
      <c r="A7" s="618" t="s">
        <v>15508</v>
      </c>
      <c r="B7" s="619" t="s">
        <v>15509</v>
      </c>
      <c r="C7" s="634">
        <v>5220.4802</v>
      </c>
      <c r="D7" s="634">
        <v>0.88749999999999996</v>
      </c>
      <c r="E7" s="634">
        <v>0.11269999999999999</v>
      </c>
      <c r="F7" s="634">
        <v>0</v>
      </c>
      <c r="G7" s="634">
        <v>0.52200000000000002</v>
      </c>
      <c r="H7" s="634">
        <v>0</v>
      </c>
      <c r="I7" s="634">
        <v>0</v>
      </c>
      <c r="J7" s="634">
        <v>1.5222</v>
      </c>
      <c r="K7" s="634">
        <v>1.0002</v>
      </c>
    </row>
    <row r="8" spans="1:11" ht="9" customHeight="1" x14ac:dyDescent="0.35">
      <c r="A8" s="618" t="s">
        <v>15510</v>
      </c>
      <c r="B8" s="619" t="s">
        <v>15511</v>
      </c>
      <c r="C8" s="634">
        <v>167575.35440000001</v>
      </c>
      <c r="D8" s="634">
        <v>16.7575</v>
      </c>
      <c r="E8" s="634">
        <v>3.2311000000000001</v>
      </c>
      <c r="F8" s="634">
        <v>0</v>
      </c>
      <c r="G8" s="634">
        <v>14.662800000000001</v>
      </c>
      <c r="H8" s="634">
        <v>8.9364000000000008</v>
      </c>
      <c r="I8" s="634">
        <v>0</v>
      </c>
      <c r="J8" s="634">
        <v>43.587800000000001</v>
      </c>
      <c r="K8" s="634">
        <v>19.988600000000002</v>
      </c>
    </row>
    <row r="9" spans="1:11" ht="9" customHeight="1" x14ac:dyDescent="0.35">
      <c r="A9" s="618" t="s">
        <v>15512</v>
      </c>
      <c r="B9" s="619" t="s">
        <v>15513</v>
      </c>
      <c r="C9" s="634">
        <v>1787.1895</v>
      </c>
      <c r="D9" s="634">
        <v>1.6085</v>
      </c>
      <c r="E9" s="634">
        <v>8.2699999999999996E-2</v>
      </c>
      <c r="F9" s="634">
        <v>0</v>
      </c>
      <c r="G9" s="634">
        <v>0.89359999999999995</v>
      </c>
      <c r="H9" s="634">
        <v>0</v>
      </c>
      <c r="I9" s="634">
        <v>0</v>
      </c>
      <c r="J9" s="634">
        <v>2.5848</v>
      </c>
      <c r="K9" s="634">
        <v>1.6912</v>
      </c>
    </row>
    <row r="10" spans="1:11" ht="9" customHeight="1" x14ac:dyDescent="0.35">
      <c r="A10" s="618" t="s">
        <v>15514</v>
      </c>
      <c r="B10" s="619" t="s">
        <v>15515</v>
      </c>
      <c r="C10" s="634">
        <v>689051.42359999998</v>
      </c>
      <c r="D10" s="634">
        <v>7.8875000000000002</v>
      </c>
      <c r="E10" s="634">
        <v>3.9609000000000001</v>
      </c>
      <c r="F10" s="634">
        <v>0</v>
      </c>
      <c r="G10" s="634">
        <v>17.527799999999999</v>
      </c>
      <c r="H10" s="634">
        <v>292.06689999999998</v>
      </c>
      <c r="I10" s="634">
        <v>135.9683</v>
      </c>
      <c r="J10" s="634">
        <v>457.41140000000001</v>
      </c>
      <c r="K10" s="634">
        <v>147.8167</v>
      </c>
    </row>
    <row r="11" spans="1:11" ht="9" customHeight="1" x14ac:dyDescent="0.35">
      <c r="A11" s="618" t="s">
        <v>15516</v>
      </c>
      <c r="B11" s="619" t="s">
        <v>15517</v>
      </c>
      <c r="C11" s="634">
        <v>5083.5275000000001</v>
      </c>
      <c r="D11" s="634">
        <v>0.76249999999999996</v>
      </c>
      <c r="E11" s="634">
        <v>0.1046</v>
      </c>
      <c r="F11" s="634">
        <v>0</v>
      </c>
      <c r="G11" s="634">
        <v>0.42359999999999998</v>
      </c>
      <c r="H11" s="634">
        <v>0</v>
      </c>
      <c r="I11" s="634">
        <v>0</v>
      </c>
      <c r="J11" s="634">
        <v>1.2907</v>
      </c>
      <c r="K11" s="634">
        <v>0.86709999999999998</v>
      </c>
    </row>
    <row r="12" spans="1:11" ht="9" customHeight="1" x14ac:dyDescent="0.35">
      <c r="A12" s="618" t="s">
        <v>15518</v>
      </c>
      <c r="B12" s="619" t="s">
        <v>15519</v>
      </c>
      <c r="C12" s="634">
        <v>1921.8937000000001</v>
      </c>
      <c r="D12" s="634">
        <v>0.34589999999999999</v>
      </c>
      <c r="E12" s="634">
        <v>4.1500000000000002E-2</v>
      </c>
      <c r="F12" s="634">
        <v>0</v>
      </c>
      <c r="G12" s="634">
        <v>0.19220000000000001</v>
      </c>
      <c r="H12" s="634">
        <v>0</v>
      </c>
      <c r="I12" s="634">
        <v>0</v>
      </c>
      <c r="J12" s="634">
        <v>0.5796</v>
      </c>
      <c r="K12" s="634">
        <v>0.38740000000000002</v>
      </c>
    </row>
    <row r="13" spans="1:11" ht="9" customHeight="1" x14ac:dyDescent="0.35">
      <c r="A13" s="618" t="s">
        <v>15520</v>
      </c>
      <c r="B13" s="619" t="s">
        <v>15521</v>
      </c>
      <c r="C13" s="634">
        <v>2292474.3059999999</v>
      </c>
      <c r="D13" s="634">
        <v>183.39789999999999</v>
      </c>
      <c r="E13" s="634">
        <v>42.433700000000002</v>
      </c>
      <c r="F13" s="634">
        <v>0</v>
      </c>
      <c r="G13" s="634">
        <v>114.6237</v>
      </c>
      <c r="H13" s="634">
        <v>0</v>
      </c>
      <c r="I13" s="634">
        <v>31.965399999999999</v>
      </c>
      <c r="J13" s="634">
        <v>372.42070000000001</v>
      </c>
      <c r="K13" s="634">
        <v>257.79700000000003</v>
      </c>
    </row>
    <row r="14" spans="1:11" ht="9" customHeight="1" x14ac:dyDescent="0.35">
      <c r="A14" s="618" t="s">
        <v>15522</v>
      </c>
      <c r="B14" s="619" t="s">
        <v>15523</v>
      </c>
      <c r="C14" s="634">
        <v>68077.721099999995</v>
      </c>
      <c r="D14" s="634">
        <v>5.4462000000000002</v>
      </c>
      <c r="E14" s="634">
        <v>1.2601</v>
      </c>
      <c r="F14" s="634">
        <v>0</v>
      </c>
      <c r="G14" s="634">
        <v>4.7653999999999996</v>
      </c>
      <c r="H14" s="634">
        <v>0</v>
      </c>
      <c r="I14" s="634">
        <v>24.657399999999999</v>
      </c>
      <c r="J14" s="634">
        <v>36.129100000000001</v>
      </c>
      <c r="K14" s="634">
        <v>31.363700000000001</v>
      </c>
    </row>
    <row r="15" spans="1:11" ht="9" customHeight="1" x14ac:dyDescent="0.35">
      <c r="A15" s="618" t="s">
        <v>15524</v>
      </c>
      <c r="B15" s="619" t="s">
        <v>15525</v>
      </c>
      <c r="C15" s="634">
        <v>10804343.6373</v>
      </c>
      <c r="D15" s="634">
        <v>1512.6080999999999</v>
      </c>
      <c r="E15" s="634">
        <v>233.31979999999999</v>
      </c>
      <c r="F15" s="634">
        <v>0</v>
      </c>
      <c r="G15" s="634">
        <v>1944.7819</v>
      </c>
      <c r="H15" s="634">
        <v>103.9098</v>
      </c>
      <c r="I15" s="634">
        <v>34.092100000000002</v>
      </c>
      <c r="J15" s="634">
        <v>3828.7116999999998</v>
      </c>
      <c r="K15" s="634">
        <v>1780.02</v>
      </c>
    </row>
    <row r="16" spans="1:11" ht="9" customHeight="1" x14ac:dyDescent="0.35">
      <c r="A16" s="618" t="s">
        <v>15526</v>
      </c>
      <c r="B16" s="619" t="s">
        <v>15527</v>
      </c>
      <c r="C16" s="634">
        <v>676489.29550000001</v>
      </c>
      <c r="D16" s="634">
        <v>55.710900000000002</v>
      </c>
      <c r="E16" s="634">
        <v>12.8901</v>
      </c>
      <c r="F16" s="634">
        <v>0</v>
      </c>
      <c r="G16" s="634">
        <v>55.710900000000002</v>
      </c>
      <c r="H16" s="634">
        <v>47.721899999999998</v>
      </c>
      <c r="I16" s="634">
        <v>29.345700000000001</v>
      </c>
      <c r="J16" s="634">
        <v>201.37950000000001</v>
      </c>
      <c r="K16" s="634">
        <v>97.946700000000007</v>
      </c>
    </row>
    <row r="17" spans="1:11" ht="9" customHeight="1" x14ac:dyDescent="0.35">
      <c r="A17" s="618" t="s">
        <v>15528</v>
      </c>
      <c r="B17" s="619" t="s">
        <v>15529</v>
      </c>
      <c r="C17" s="634">
        <v>5944647.3792000003</v>
      </c>
      <c r="D17" s="634">
        <v>832.25059999999996</v>
      </c>
      <c r="E17" s="634">
        <v>128.37469999999999</v>
      </c>
      <c r="F17" s="634">
        <v>0</v>
      </c>
      <c r="G17" s="634">
        <v>1188.9295</v>
      </c>
      <c r="H17" s="634">
        <v>521.95780000000002</v>
      </c>
      <c r="I17" s="634">
        <v>34.092100000000002</v>
      </c>
      <c r="J17" s="634">
        <v>2705.6046999999999</v>
      </c>
      <c r="K17" s="634">
        <v>994.7174</v>
      </c>
    </row>
    <row r="18" spans="1:11" ht="9" customHeight="1" x14ac:dyDescent="0.35">
      <c r="A18" s="618" t="s">
        <v>15530</v>
      </c>
      <c r="B18" s="619" t="s">
        <v>15531</v>
      </c>
      <c r="C18" s="634">
        <v>362817.06770000001</v>
      </c>
      <c r="D18" s="634">
        <v>25.397200000000002</v>
      </c>
      <c r="E18" s="634">
        <v>6.7157</v>
      </c>
      <c r="F18" s="634">
        <v>0</v>
      </c>
      <c r="G18" s="634">
        <v>18.140899999999998</v>
      </c>
      <c r="H18" s="634">
        <v>397.77769999999998</v>
      </c>
      <c r="I18" s="634">
        <v>0</v>
      </c>
      <c r="J18" s="634">
        <v>448.03149999999999</v>
      </c>
      <c r="K18" s="634">
        <v>32.112900000000003</v>
      </c>
    </row>
    <row r="19" spans="1:11" ht="9" customHeight="1" x14ac:dyDescent="0.35">
      <c r="A19" s="618" t="s">
        <v>15532</v>
      </c>
      <c r="B19" s="619" t="s">
        <v>15533</v>
      </c>
      <c r="C19" s="634">
        <v>728578.72</v>
      </c>
      <c r="D19" s="634">
        <v>36.428899999999999</v>
      </c>
      <c r="E19" s="634">
        <v>12.487</v>
      </c>
      <c r="F19" s="634">
        <v>0</v>
      </c>
      <c r="G19" s="634">
        <v>28.333600000000001</v>
      </c>
      <c r="H19" s="634">
        <v>0</v>
      </c>
      <c r="I19" s="634">
        <v>24.657399999999999</v>
      </c>
      <c r="J19" s="634">
        <v>101.90689999999999</v>
      </c>
      <c r="K19" s="634">
        <v>73.573300000000003</v>
      </c>
    </row>
    <row r="20" spans="1:11" ht="9" customHeight="1" x14ac:dyDescent="0.35">
      <c r="A20" s="618" t="s">
        <v>15534</v>
      </c>
      <c r="B20" s="619" t="s">
        <v>15535</v>
      </c>
      <c r="C20" s="634">
        <v>3980289.1938999998</v>
      </c>
      <c r="D20" s="634">
        <v>154.78899999999999</v>
      </c>
      <c r="E20" s="634">
        <v>68.217699999999994</v>
      </c>
      <c r="F20" s="634">
        <v>0</v>
      </c>
      <c r="G20" s="634">
        <v>221.12719999999999</v>
      </c>
      <c r="H20" s="634">
        <v>77.433300000000003</v>
      </c>
      <c r="I20" s="634">
        <v>34.092100000000002</v>
      </c>
      <c r="J20" s="634">
        <v>555.65930000000003</v>
      </c>
      <c r="K20" s="634">
        <v>257.09879999999998</v>
      </c>
    </row>
    <row r="21" spans="1:11" ht="9" customHeight="1" x14ac:dyDescent="0.35">
      <c r="A21" s="618" t="s">
        <v>15536</v>
      </c>
      <c r="B21" s="619" t="s">
        <v>15537</v>
      </c>
      <c r="C21" s="634">
        <v>10724.175999999999</v>
      </c>
      <c r="D21" s="634">
        <v>1.7159</v>
      </c>
      <c r="E21" s="634">
        <v>0.2316</v>
      </c>
      <c r="F21" s="634">
        <v>0</v>
      </c>
      <c r="G21" s="634">
        <v>1.5014000000000001</v>
      </c>
      <c r="H21" s="634">
        <v>0</v>
      </c>
      <c r="I21" s="634">
        <v>24.657399999999999</v>
      </c>
      <c r="J21" s="634">
        <v>28.106300000000001</v>
      </c>
      <c r="K21" s="634">
        <v>26.604900000000001</v>
      </c>
    </row>
    <row r="22" spans="1:11" ht="9" customHeight="1" x14ac:dyDescent="0.35">
      <c r="A22" s="618" t="s">
        <v>15538</v>
      </c>
      <c r="B22" s="619" t="s">
        <v>15539</v>
      </c>
      <c r="C22" s="634">
        <v>107049.01300000001</v>
      </c>
      <c r="D22" s="634">
        <v>6.1170999999999998</v>
      </c>
      <c r="E22" s="634">
        <v>1.8871</v>
      </c>
      <c r="F22" s="634">
        <v>0</v>
      </c>
      <c r="G22" s="634">
        <v>6.1170999999999998</v>
      </c>
      <c r="H22" s="634">
        <v>0</v>
      </c>
      <c r="I22" s="634">
        <v>34.092100000000002</v>
      </c>
      <c r="J22" s="634">
        <v>48.2134</v>
      </c>
      <c r="K22" s="634">
        <v>42.096299999999999</v>
      </c>
    </row>
    <row r="23" spans="1:11" ht="9" customHeight="1" x14ac:dyDescent="0.35">
      <c r="A23" s="618" t="s">
        <v>15540</v>
      </c>
      <c r="B23" s="619" t="s">
        <v>15541</v>
      </c>
      <c r="C23" s="634">
        <v>37092.999900000003</v>
      </c>
      <c r="D23" s="634">
        <v>3.7092999999999998</v>
      </c>
      <c r="E23" s="634">
        <v>0.71519999999999995</v>
      </c>
      <c r="F23" s="634">
        <v>0</v>
      </c>
      <c r="G23" s="634">
        <v>3.2456</v>
      </c>
      <c r="H23" s="634">
        <v>0</v>
      </c>
      <c r="I23" s="634">
        <v>0</v>
      </c>
      <c r="J23" s="634">
        <v>7.6700999999999997</v>
      </c>
      <c r="K23" s="634">
        <v>4.4245000000000001</v>
      </c>
    </row>
    <row r="24" spans="1:11" ht="9" customHeight="1" x14ac:dyDescent="0.35">
      <c r="A24" s="618" t="s">
        <v>15542</v>
      </c>
      <c r="B24" s="619" t="s">
        <v>15543</v>
      </c>
      <c r="C24" s="634">
        <v>5768.7017999999998</v>
      </c>
      <c r="D24" s="634">
        <v>1.1536999999999999</v>
      </c>
      <c r="E24" s="634">
        <v>0.13350000000000001</v>
      </c>
      <c r="F24" s="634">
        <v>0</v>
      </c>
      <c r="G24" s="634">
        <v>1.298</v>
      </c>
      <c r="H24" s="634">
        <v>10.0517</v>
      </c>
      <c r="I24" s="634">
        <v>24.657399999999999</v>
      </c>
      <c r="J24" s="634">
        <v>37.2943</v>
      </c>
      <c r="K24" s="634">
        <v>25.944600000000001</v>
      </c>
    </row>
    <row r="25" spans="1:11" ht="9" customHeight="1" x14ac:dyDescent="0.35">
      <c r="A25" s="618" t="s">
        <v>15544</v>
      </c>
      <c r="B25" s="619" t="s">
        <v>15545</v>
      </c>
      <c r="C25" s="634">
        <v>136124.90470000001</v>
      </c>
      <c r="D25" s="634">
        <v>7.7786</v>
      </c>
      <c r="E25" s="634">
        <v>2.3997000000000002</v>
      </c>
      <c r="F25" s="634">
        <v>0</v>
      </c>
      <c r="G25" s="634">
        <v>7.7786</v>
      </c>
      <c r="H25" s="634">
        <v>0</v>
      </c>
      <c r="I25" s="634">
        <v>34.092100000000002</v>
      </c>
      <c r="J25" s="634">
        <v>52.048999999999999</v>
      </c>
      <c r="K25" s="634">
        <v>44.270400000000002</v>
      </c>
    </row>
    <row r="26" spans="1:11" ht="9" customHeight="1" x14ac:dyDescent="0.35">
      <c r="A26" s="618" t="s">
        <v>648</v>
      </c>
      <c r="B26" s="619" t="s">
        <v>15546</v>
      </c>
      <c r="C26" s="634">
        <v>14841.377399999999</v>
      </c>
      <c r="D26" s="634">
        <v>0.84809999999999997</v>
      </c>
      <c r="E26" s="634">
        <v>0.2616</v>
      </c>
      <c r="F26" s="634">
        <v>0</v>
      </c>
      <c r="G26" s="634">
        <v>0.84809999999999997</v>
      </c>
      <c r="H26" s="634">
        <v>0</v>
      </c>
      <c r="I26" s="634">
        <v>0</v>
      </c>
      <c r="J26" s="634">
        <v>1.9578</v>
      </c>
      <c r="K26" s="634">
        <v>1.1096999999999999</v>
      </c>
    </row>
    <row r="27" spans="1:11" ht="9" customHeight="1" x14ac:dyDescent="0.35">
      <c r="A27" s="618" t="s">
        <v>15547</v>
      </c>
      <c r="B27" s="619" t="s">
        <v>15548</v>
      </c>
      <c r="C27" s="634">
        <v>341353.9669</v>
      </c>
      <c r="D27" s="634">
        <v>27.308299999999999</v>
      </c>
      <c r="E27" s="634">
        <v>6.3185000000000002</v>
      </c>
      <c r="F27" s="634">
        <v>0</v>
      </c>
      <c r="G27" s="634">
        <v>23.8948</v>
      </c>
      <c r="H27" s="634">
        <v>0</v>
      </c>
      <c r="I27" s="634">
        <v>24.657399999999999</v>
      </c>
      <c r="J27" s="634">
        <v>82.179000000000002</v>
      </c>
      <c r="K27" s="634">
        <v>58.284199999999998</v>
      </c>
    </row>
    <row r="28" spans="1:11" ht="9" customHeight="1" x14ac:dyDescent="0.35">
      <c r="A28" s="618" t="s">
        <v>15549</v>
      </c>
      <c r="B28" s="619" t="s">
        <v>15550</v>
      </c>
      <c r="C28" s="634">
        <v>78069.438399999999</v>
      </c>
      <c r="D28" s="634">
        <v>4.4611000000000001</v>
      </c>
      <c r="E28" s="634">
        <v>1.3763000000000001</v>
      </c>
      <c r="F28" s="634">
        <v>0</v>
      </c>
      <c r="G28" s="634">
        <v>4.4611000000000001</v>
      </c>
      <c r="H28" s="634">
        <v>0</v>
      </c>
      <c r="I28" s="634">
        <v>34.092100000000002</v>
      </c>
      <c r="J28" s="634">
        <v>44.390599999999999</v>
      </c>
      <c r="K28" s="634">
        <v>39.929499999999997</v>
      </c>
    </row>
    <row r="29" spans="1:11" ht="9" customHeight="1" x14ac:dyDescent="0.35">
      <c r="A29" s="618" t="s">
        <v>15551</v>
      </c>
      <c r="B29" s="619" t="s">
        <v>15552</v>
      </c>
      <c r="C29" s="634">
        <v>111507.2181</v>
      </c>
      <c r="D29" s="634">
        <v>6.3718000000000004</v>
      </c>
      <c r="E29" s="634">
        <v>1.9657</v>
      </c>
      <c r="F29" s="634">
        <v>0</v>
      </c>
      <c r="G29" s="634">
        <v>6.3718000000000004</v>
      </c>
      <c r="H29" s="634">
        <v>0</v>
      </c>
      <c r="I29" s="634">
        <v>34.092100000000002</v>
      </c>
      <c r="J29" s="634">
        <v>48.801400000000001</v>
      </c>
      <c r="K29" s="634">
        <v>42.429600000000001</v>
      </c>
    </row>
    <row r="30" spans="1:11" ht="9" customHeight="1" x14ac:dyDescent="0.35">
      <c r="A30" s="618" t="s">
        <v>15553</v>
      </c>
      <c r="B30" s="619" t="s">
        <v>15554</v>
      </c>
      <c r="C30" s="634">
        <v>167199.69760000001</v>
      </c>
      <c r="D30" s="634">
        <v>9.5542999999999996</v>
      </c>
      <c r="E30" s="634">
        <v>2.9474999999999998</v>
      </c>
      <c r="F30" s="634">
        <v>0</v>
      </c>
      <c r="G30" s="634">
        <v>9.5542999999999996</v>
      </c>
      <c r="H30" s="634">
        <v>0</v>
      </c>
      <c r="I30" s="634">
        <v>34.092100000000002</v>
      </c>
      <c r="J30" s="634">
        <v>56.148200000000003</v>
      </c>
      <c r="K30" s="634">
        <v>46.593899999999998</v>
      </c>
    </row>
    <row r="31" spans="1:11" ht="9" customHeight="1" x14ac:dyDescent="0.35">
      <c r="A31" s="618" t="s">
        <v>15555</v>
      </c>
      <c r="B31" s="619" t="s">
        <v>15556</v>
      </c>
      <c r="C31" s="634">
        <v>222893.23759999999</v>
      </c>
      <c r="D31" s="634">
        <v>12.736800000000001</v>
      </c>
      <c r="E31" s="634">
        <v>3.9293</v>
      </c>
      <c r="F31" s="634">
        <v>0</v>
      </c>
      <c r="G31" s="634">
        <v>12.736800000000001</v>
      </c>
      <c r="H31" s="634">
        <v>0</v>
      </c>
      <c r="I31" s="634">
        <v>34.092100000000002</v>
      </c>
      <c r="J31" s="634">
        <v>63.494999999999997</v>
      </c>
      <c r="K31" s="634">
        <v>50.758200000000002</v>
      </c>
    </row>
    <row r="32" spans="1:11" ht="9" customHeight="1" x14ac:dyDescent="0.35">
      <c r="A32" s="618" t="s">
        <v>15557</v>
      </c>
      <c r="B32" s="619" t="s">
        <v>15558</v>
      </c>
      <c r="C32" s="634">
        <v>3897989.6428999999</v>
      </c>
      <c r="D32" s="634">
        <v>151.58850000000001</v>
      </c>
      <c r="E32" s="634">
        <v>66.807199999999995</v>
      </c>
      <c r="F32" s="634">
        <v>0</v>
      </c>
      <c r="G32" s="634">
        <v>173.244</v>
      </c>
      <c r="H32" s="634">
        <v>0</v>
      </c>
      <c r="I32" s="634">
        <v>34.092100000000002</v>
      </c>
      <c r="J32" s="634">
        <v>425.73180000000002</v>
      </c>
      <c r="K32" s="634">
        <v>252.48779999999999</v>
      </c>
    </row>
    <row r="33" spans="1:11" ht="9" customHeight="1" x14ac:dyDescent="0.35">
      <c r="A33" s="618" t="s">
        <v>649</v>
      </c>
      <c r="B33" s="619" t="s">
        <v>15559</v>
      </c>
      <c r="C33" s="634">
        <v>18551.378000000001</v>
      </c>
      <c r="D33" s="634">
        <v>1.0601</v>
      </c>
      <c r="E33" s="634">
        <v>0.32700000000000001</v>
      </c>
      <c r="F33" s="634">
        <v>0</v>
      </c>
      <c r="G33" s="634">
        <v>1.0601</v>
      </c>
      <c r="H33" s="634">
        <v>0</v>
      </c>
      <c r="I33" s="634">
        <v>34.092100000000002</v>
      </c>
      <c r="J33" s="634">
        <v>36.539299999999997</v>
      </c>
      <c r="K33" s="634">
        <v>35.479199999999999</v>
      </c>
    </row>
    <row r="34" spans="1:11" ht="9" customHeight="1" x14ac:dyDescent="0.35">
      <c r="A34" s="618" t="s">
        <v>15560</v>
      </c>
      <c r="B34" s="619" t="s">
        <v>15561</v>
      </c>
      <c r="C34" s="634">
        <v>115728.85060000001</v>
      </c>
      <c r="D34" s="634">
        <v>15.4305</v>
      </c>
      <c r="E34" s="634">
        <v>2.3801999999999999</v>
      </c>
      <c r="F34" s="634">
        <v>0</v>
      </c>
      <c r="G34" s="634">
        <v>15.4305</v>
      </c>
      <c r="H34" s="634">
        <v>4.3592000000000004</v>
      </c>
      <c r="I34" s="634">
        <v>34.092100000000002</v>
      </c>
      <c r="J34" s="634">
        <v>71.692499999999995</v>
      </c>
      <c r="K34" s="634">
        <v>51.902799999999999</v>
      </c>
    </row>
    <row r="35" spans="1:11" ht="9" customHeight="1" x14ac:dyDescent="0.35">
      <c r="A35" s="618" t="s">
        <v>15562</v>
      </c>
      <c r="B35" s="619" t="s">
        <v>15563</v>
      </c>
      <c r="C35" s="634">
        <v>484.58280000000002</v>
      </c>
      <c r="D35" s="634">
        <v>4.36E-2</v>
      </c>
      <c r="E35" s="634">
        <v>8.9999999999999993E-3</v>
      </c>
      <c r="F35" s="634">
        <v>0</v>
      </c>
      <c r="G35" s="634">
        <v>2.4199999999999999E-2</v>
      </c>
      <c r="H35" s="634">
        <v>0</v>
      </c>
      <c r="I35" s="634">
        <v>0</v>
      </c>
      <c r="J35" s="634">
        <v>7.6799999999999993E-2</v>
      </c>
      <c r="K35" s="634">
        <v>5.2600000000000001E-2</v>
      </c>
    </row>
    <row r="36" spans="1:11" ht="9" customHeight="1" x14ac:dyDescent="0.35">
      <c r="A36" s="618" t="s">
        <v>15564</v>
      </c>
      <c r="B36" s="619" t="s">
        <v>15565</v>
      </c>
      <c r="C36" s="634">
        <v>1267264.2937</v>
      </c>
      <c r="D36" s="634">
        <v>110.8856</v>
      </c>
      <c r="E36" s="634">
        <v>24.4344</v>
      </c>
      <c r="F36" s="634">
        <v>0</v>
      </c>
      <c r="G36" s="634">
        <v>158.40799999999999</v>
      </c>
      <c r="H36" s="634">
        <v>77.892200000000003</v>
      </c>
      <c r="I36" s="634">
        <v>29.345700000000001</v>
      </c>
      <c r="J36" s="634">
        <v>400.96589999999998</v>
      </c>
      <c r="K36" s="634">
        <v>164.66569999999999</v>
      </c>
    </row>
    <row r="37" spans="1:11" ht="9" customHeight="1" x14ac:dyDescent="0.35">
      <c r="A37" s="618" t="s">
        <v>15566</v>
      </c>
      <c r="B37" s="619" t="s">
        <v>15567</v>
      </c>
      <c r="C37" s="634">
        <v>38061.4787</v>
      </c>
      <c r="D37" s="634">
        <v>0.43569999999999998</v>
      </c>
      <c r="E37" s="634">
        <v>0.21879999999999999</v>
      </c>
      <c r="F37" s="634">
        <v>0</v>
      </c>
      <c r="G37" s="634">
        <v>0.48409999999999997</v>
      </c>
      <c r="H37" s="634">
        <v>41.090400000000002</v>
      </c>
      <c r="I37" s="634">
        <v>41.733800000000002</v>
      </c>
      <c r="J37" s="634">
        <v>83.962800000000001</v>
      </c>
      <c r="K37" s="634">
        <v>42.388300000000001</v>
      </c>
    </row>
    <row r="38" spans="1:11" ht="9" customHeight="1" x14ac:dyDescent="0.35">
      <c r="A38" s="618" t="s">
        <v>15568</v>
      </c>
      <c r="B38" s="619" t="s">
        <v>15569</v>
      </c>
      <c r="C38" s="634">
        <v>2093855.8245999999</v>
      </c>
      <c r="D38" s="634">
        <v>209.38560000000001</v>
      </c>
      <c r="E38" s="634">
        <v>40.372199999999999</v>
      </c>
      <c r="F38" s="634">
        <v>0</v>
      </c>
      <c r="G38" s="634">
        <v>183.2124</v>
      </c>
      <c r="H38" s="634">
        <v>0</v>
      </c>
      <c r="I38" s="634">
        <v>34.092100000000002</v>
      </c>
      <c r="J38" s="634">
        <v>467.06229999999999</v>
      </c>
      <c r="K38" s="634">
        <v>283.84989999999999</v>
      </c>
    </row>
    <row r="39" spans="1:11" ht="9" customHeight="1" x14ac:dyDescent="0.35">
      <c r="A39" s="618" t="s">
        <v>15570</v>
      </c>
      <c r="B39" s="619" t="s">
        <v>15571</v>
      </c>
      <c r="C39" s="634">
        <v>63170.784099999997</v>
      </c>
      <c r="D39" s="634">
        <v>5.0537000000000001</v>
      </c>
      <c r="E39" s="634">
        <v>1.1693</v>
      </c>
      <c r="F39" s="634">
        <v>0</v>
      </c>
      <c r="G39" s="634">
        <v>5.0537000000000001</v>
      </c>
      <c r="H39" s="634">
        <v>6.3624000000000001</v>
      </c>
      <c r="I39" s="634">
        <v>34.092100000000002</v>
      </c>
      <c r="J39" s="634">
        <v>51.731200000000001</v>
      </c>
      <c r="K39" s="634">
        <v>40.315100000000001</v>
      </c>
    </row>
    <row r="40" spans="1:11" ht="9" customHeight="1" x14ac:dyDescent="0.35">
      <c r="A40" s="618" t="s">
        <v>15572</v>
      </c>
      <c r="B40" s="619" t="s">
        <v>15573</v>
      </c>
      <c r="C40" s="634">
        <v>79878.922900000005</v>
      </c>
      <c r="D40" s="634">
        <v>6.3902999999999999</v>
      </c>
      <c r="E40" s="634">
        <v>1.4785999999999999</v>
      </c>
      <c r="F40" s="634">
        <v>0</v>
      </c>
      <c r="G40" s="634">
        <v>6.3902999999999999</v>
      </c>
      <c r="H40" s="634">
        <v>6.3624000000000001</v>
      </c>
      <c r="I40" s="634">
        <v>34.092100000000002</v>
      </c>
      <c r="J40" s="634">
        <v>54.713700000000003</v>
      </c>
      <c r="K40" s="634">
        <v>41.960999999999999</v>
      </c>
    </row>
    <row r="41" spans="1:11" ht="9" customHeight="1" x14ac:dyDescent="0.35">
      <c r="A41" s="618" t="s">
        <v>15574</v>
      </c>
      <c r="B41" s="619" t="s">
        <v>15575</v>
      </c>
      <c r="C41" s="634">
        <v>120731.01820000001</v>
      </c>
      <c r="D41" s="634">
        <v>9.6585000000000001</v>
      </c>
      <c r="E41" s="634">
        <v>2.2347000000000001</v>
      </c>
      <c r="F41" s="634">
        <v>0</v>
      </c>
      <c r="G41" s="634">
        <v>9.6585000000000001</v>
      </c>
      <c r="H41" s="634">
        <v>6.3624000000000001</v>
      </c>
      <c r="I41" s="634">
        <v>34.092100000000002</v>
      </c>
      <c r="J41" s="634">
        <v>62.0062</v>
      </c>
      <c r="K41" s="634">
        <v>45.985300000000002</v>
      </c>
    </row>
    <row r="42" spans="1:11" ht="9" customHeight="1" x14ac:dyDescent="0.35">
      <c r="A42" s="618" t="s">
        <v>646</v>
      </c>
      <c r="B42" s="619" t="s">
        <v>15576</v>
      </c>
      <c r="C42" s="634">
        <v>139766.2193</v>
      </c>
      <c r="D42" s="634">
        <v>11.1813</v>
      </c>
      <c r="E42" s="634">
        <v>2.5871</v>
      </c>
      <c r="F42" s="634">
        <v>0</v>
      </c>
      <c r="G42" s="634">
        <v>11.1813</v>
      </c>
      <c r="H42" s="634">
        <v>6.3624000000000001</v>
      </c>
      <c r="I42" s="634">
        <v>34.092100000000002</v>
      </c>
      <c r="J42" s="634">
        <v>65.404200000000003</v>
      </c>
      <c r="K42" s="634">
        <v>47.860500000000002</v>
      </c>
    </row>
    <row r="43" spans="1:11" ht="9" customHeight="1" x14ac:dyDescent="0.35">
      <c r="A43" s="618" t="s">
        <v>15577</v>
      </c>
      <c r="B43" s="619" t="s">
        <v>15578</v>
      </c>
      <c r="C43" s="634">
        <v>730374.86609999998</v>
      </c>
      <c r="D43" s="634">
        <v>146.07499999999999</v>
      </c>
      <c r="E43" s="634">
        <v>16.899000000000001</v>
      </c>
      <c r="F43" s="634">
        <v>0</v>
      </c>
      <c r="G43" s="634">
        <v>164.33430000000001</v>
      </c>
      <c r="H43" s="634">
        <v>61.946599999999997</v>
      </c>
      <c r="I43" s="634">
        <v>24.657399999999999</v>
      </c>
      <c r="J43" s="634">
        <v>413.91230000000002</v>
      </c>
      <c r="K43" s="634">
        <v>187.63140000000001</v>
      </c>
    </row>
    <row r="44" spans="1:11" ht="9" customHeight="1" x14ac:dyDescent="0.35">
      <c r="A44" s="618" t="s">
        <v>15579</v>
      </c>
      <c r="B44" s="619" t="s">
        <v>15580</v>
      </c>
      <c r="C44" s="634">
        <v>2918908.8894000002</v>
      </c>
      <c r="D44" s="634">
        <v>145.94540000000001</v>
      </c>
      <c r="E44" s="634">
        <v>51.456200000000003</v>
      </c>
      <c r="F44" s="634">
        <v>0</v>
      </c>
      <c r="G44" s="634">
        <v>187.64410000000001</v>
      </c>
      <c r="H44" s="634">
        <v>27.8186</v>
      </c>
      <c r="I44" s="634">
        <v>31.965399999999999</v>
      </c>
      <c r="J44" s="634">
        <v>444.8297</v>
      </c>
      <c r="K44" s="634">
        <v>229.36699999999999</v>
      </c>
    </row>
    <row r="45" spans="1:11" ht="9" customHeight="1" x14ac:dyDescent="0.35">
      <c r="A45" s="618" t="s">
        <v>15581</v>
      </c>
      <c r="B45" s="619" t="s">
        <v>15582</v>
      </c>
      <c r="C45" s="634">
        <v>1077952.953</v>
      </c>
      <c r="D45" s="634">
        <v>86.236199999999997</v>
      </c>
      <c r="E45" s="634">
        <v>19.9529</v>
      </c>
      <c r="F45" s="634">
        <v>0</v>
      </c>
      <c r="G45" s="634">
        <v>75.456699999999998</v>
      </c>
      <c r="H45" s="634">
        <v>11.4434</v>
      </c>
      <c r="I45" s="634">
        <v>24.657399999999999</v>
      </c>
      <c r="J45" s="634">
        <v>217.7466</v>
      </c>
      <c r="K45" s="634">
        <v>130.84649999999999</v>
      </c>
    </row>
    <row r="46" spans="1:11" ht="9" customHeight="1" x14ac:dyDescent="0.35">
      <c r="A46" s="618" t="s">
        <v>15583</v>
      </c>
      <c r="B46" s="619" t="s">
        <v>15584</v>
      </c>
      <c r="C46" s="634">
        <v>818727.18940000003</v>
      </c>
      <c r="D46" s="634">
        <v>65.498199999999997</v>
      </c>
      <c r="E46" s="634">
        <v>15.1546</v>
      </c>
      <c r="F46" s="634">
        <v>0</v>
      </c>
      <c r="G46" s="634">
        <v>57.310899999999997</v>
      </c>
      <c r="H46" s="634">
        <v>70.550299999999993</v>
      </c>
      <c r="I46" s="634">
        <v>24.657399999999999</v>
      </c>
      <c r="J46" s="634">
        <v>233.17140000000001</v>
      </c>
      <c r="K46" s="634">
        <v>105.31019999999999</v>
      </c>
    </row>
    <row r="47" spans="1:11" ht="9" customHeight="1" x14ac:dyDescent="0.35">
      <c r="A47" s="618" t="s">
        <v>15585</v>
      </c>
      <c r="B47" s="619" t="s">
        <v>15586</v>
      </c>
      <c r="C47" s="634">
        <v>560504.34739999997</v>
      </c>
      <c r="D47" s="634">
        <v>15.013500000000001</v>
      </c>
      <c r="E47" s="634">
        <v>4.8375000000000004</v>
      </c>
      <c r="F47" s="634">
        <v>0</v>
      </c>
      <c r="G47" s="634">
        <v>13.3453</v>
      </c>
      <c r="H47" s="634">
        <v>18.354600000000001</v>
      </c>
      <c r="I47" s="634">
        <v>30.355399999999999</v>
      </c>
      <c r="J47" s="634">
        <v>81.906300000000002</v>
      </c>
      <c r="K47" s="634">
        <v>50.206400000000002</v>
      </c>
    </row>
    <row r="48" spans="1:11" ht="9" customHeight="1" x14ac:dyDescent="0.35">
      <c r="A48" s="618" t="s">
        <v>15587</v>
      </c>
      <c r="B48" s="619" t="s">
        <v>15588</v>
      </c>
      <c r="C48" s="634">
        <v>1755317.85</v>
      </c>
      <c r="D48" s="634">
        <v>234.04239999999999</v>
      </c>
      <c r="E48" s="634">
        <v>36.100999999999999</v>
      </c>
      <c r="F48" s="634">
        <v>0</v>
      </c>
      <c r="G48" s="634">
        <v>146.2765</v>
      </c>
      <c r="H48" s="634">
        <v>20.721900000000002</v>
      </c>
      <c r="I48" s="634">
        <v>24.657399999999999</v>
      </c>
      <c r="J48" s="634">
        <v>461.79919999999998</v>
      </c>
      <c r="K48" s="634">
        <v>294.80079999999998</v>
      </c>
    </row>
    <row r="49" spans="1:11" ht="9" customHeight="1" x14ac:dyDescent="0.35">
      <c r="A49" s="618" t="s">
        <v>15589</v>
      </c>
      <c r="B49" s="619" t="s">
        <v>15590</v>
      </c>
      <c r="C49" s="634">
        <v>492216.55609999999</v>
      </c>
      <c r="D49" s="634">
        <v>49.221699999999998</v>
      </c>
      <c r="E49" s="634">
        <v>9.2796000000000003</v>
      </c>
      <c r="F49" s="634">
        <v>0</v>
      </c>
      <c r="G49" s="634">
        <v>27.345400000000001</v>
      </c>
      <c r="H49" s="634">
        <v>0</v>
      </c>
      <c r="I49" s="634">
        <v>0</v>
      </c>
      <c r="J49" s="634">
        <v>85.846699999999998</v>
      </c>
      <c r="K49" s="634">
        <v>58.501300000000001</v>
      </c>
    </row>
    <row r="50" spans="1:11" ht="9" customHeight="1" x14ac:dyDescent="0.35">
      <c r="A50" s="618" t="s">
        <v>15591</v>
      </c>
      <c r="B50" s="619" t="s">
        <v>15592</v>
      </c>
      <c r="C50" s="634">
        <v>902771.64049999998</v>
      </c>
      <c r="D50" s="634">
        <v>10.3339</v>
      </c>
      <c r="E50" s="634">
        <v>5.1894</v>
      </c>
      <c r="F50" s="634">
        <v>0</v>
      </c>
      <c r="G50" s="634">
        <v>22.964300000000001</v>
      </c>
      <c r="H50" s="634">
        <v>0</v>
      </c>
      <c r="I50" s="634">
        <v>115.1283</v>
      </c>
      <c r="J50" s="634">
        <v>153.61590000000001</v>
      </c>
      <c r="K50" s="634">
        <v>130.6516</v>
      </c>
    </row>
    <row r="51" spans="1:11" ht="9" customHeight="1" x14ac:dyDescent="0.35">
      <c r="A51" s="618" t="s">
        <v>15593</v>
      </c>
      <c r="B51" s="619" t="s">
        <v>15594</v>
      </c>
      <c r="C51" s="634">
        <v>241414.8088</v>
      </c>
      <c r="D51" s="634">
        <v>10.346299999999999</v>
      </c>
      <c r="E51" s="634">
        <v>4.0785</v>
      </c>
      <c r="F51" s="634">
        <v>0</v>
      </c>
      <c r="G51" s="634">
        <v>17.2439</v>
      </c>
      <c r="H51" s="634">
        <v>0</v>
      </c>
      <c r="I51" s="634">
        <v>29.833400000000001</v>
      </c>
      <c r="J51" s="634">
        <v>61.502099999999999</v>
      </c>
      <c r="K51" s="634">
        <v>44.258200000000002</v>
      </c>
    </row>
    <row r="52" spans="1:11" ht="9" customHeight="1" x14ac:dyDescent="0.35">
      <c r="A52" s="618" t="s">
        <v>15595</v>
      </c>
      <c r="B52" s="619" t="s">
        <v>15596</v>
      </c>
      <c r="C52" s="634">
        <v>722030.6213</v>
      </c>
      <c r="D52" s="634">
        <v>8.2650000000000006</v>
      </c>
      <c r="E52" s="634">
        <v>4.1504000000000003</v>
      </c>
      <c r="F52" s="634">
        <v>0</v>
      </c>
      <c r="G52" s="634">
        <v>13.775</v>
      </c>
      <c r="H52" s="634">
        <v>0</v>
      </c>
      <c r="I52" s="634">
        <v>29.833400000000001</v>
      </c>
      <c r="J52" s="634">
        <v>56.023800000000001</v>
      </c>
      <c r="K52" s="634">
        <v>42.248800000000003</v>
      </c>
    </row>
    <row r="53" spans="1:11" ht="9" customHeight="1" x14ac:dyDescent="0.35">
      <c r="A53" s="618" t="s">
        <v>15597</v>
      </c>
      <c r="B53" s="619" t="s">
        <v>15598</v>
      </c>
      <c r="C53" s="634">
        <v>902771.64049999998</v>
      </c>
      <c r="D53" s="634">
        <v>10.3339</v>
      </c>
      <c r="E53" s="634">
        <v>5.1894</v>
      </c>
      <c r="F53" s="634">
        <v>0</v>
      </c>
      <c r="G53" s="634">
        <v>22.964300000000001</v>
      </c>
      <c r="H53" s="634">
        <v>0</v>
      </c>
      <c r="I53" s="634">
        <v>115.1283</v>
      </c>
      <c r="J53" s="634">
        <v>153.61590000000001</v>
      </c>
      <c r="K53" s="634">
        <v>130.6516</v>
      </c>
    </row>
    <row r="54" spans="1:11" ht="9" customHeight="1" x14ac:dyDescent="0.35">
      <c r="A54" s="618" t="s">
        <v>15599</v>
      </c>
      <c r="B54" s="619" t="s">
        <v>15600</v>
      </c>
      <c r="C54" s="634">
        <v>37796.662700000001</v>
      </c>
      <c r="D54" s="634">
        <v>1.0124</v>
      </c>
      <c r="E54" s="634">
        <v>0.32619999999999999</v>
      </c>
      <c r="F54" s="634">
        <v>0</v>
      </c>
      <c r="G54" s="634">
        <v>0.89990000000000003</v>
      </c>
      <c r="H54" s="634">
        <v>0</v>
      </c>
      <c r="I54" s="634">
        <v>60.710799999999999</v>
      </c>
      <c r="J54" s="634">
        <v>62.949300000000001</v>
      </c>
      <c r="K54" s="634">
        <v>62.049399999999999</v>
      </c>
    </row>
    <row r="55" spans="1:11" ht="9" customHeight="1" x14ac:dyDescent="0.35">
      <c r="A55" s="618" t="s">
        <v>15601</v>
      </c>
      <c r="B55" s="619" t="s">
        <v>26509</v>
      </c>
      <c r="C55" s="634">
        <v>1468.0074999999999</v>
      </c>
      <c r="D55" s="634">
        <v>0.19570000000000001</v>
      </c>
      <c r="E55" s="634">
        <v>3.0200000000000001E-2</v>
      </c>
      <c r="F55" s="634">
        <v>0</v>
      </c>
      <c r="G55" s="634">
        <v>0.12230000000000001</v>
      </c>
      <c r="H55" s="634">
        <v>0</v>
      </c>
      <c r="I55" s="634">
        <v>0</v>
      </c>
      <c r="J55" s="634">
        <v>0.34820000000000001</v>
      </c>
      <c r="K55" s="634">
        <v>0.22589999999999999</v>
      </c>
    </row>
    <row r="56" spans="1:11" ht="9" customHeight="1" x14ac:dyDescent="0.35">
      <c r="A56" s="618" t="s">
        <v>15602</v>
      </c>
      <c r="B56" s="619" t="s">
        <v>15603</v>
      </c>
      <c r="C56" s="634">
        <v>5843.1207000000004</v>
      </c>
      <c r="D56" s="634">
        <v>0.77910000000000001</v>
      </c>
      <c r="E56" s="634">
        <v>0.1202</v>
      </c>
      <c r="F56" s="634">
        <v>0</v>
      </c>
      <c r="G56" s="634">
        <v>0.4869</v>
      </c>
      <c r="H56" s="634">
        <v>0</v>
      </c>
      <c r="I56" s="634">
        <v>0</v>
      </c>
      <c r="J56" s="634">
        <v>1.3862000000000001</v>
      </c>
      <c r="K56" s="634">
        <v>0.89929999999999999</v>
      </c>
    </row>
    <row r="57" spans="1:11" ht="9" customHeight="1" x14ac:dyDescent="0.35">
      <c r="A57" s="618" t="s">
        <v>15604</v>
      </c>
      <c r="B57" s="619" t="s">
        <v>15605</v>
      </c>
      <c r="C57" s="634">
        <v>31627546.045200001</v>
      </c>
      <c r="D57" s="634">
        <v>1265.1017999999999</v>
      </c>
      <c r="E57" s="634">
        <v>536.6404</v>
      </c>
      <c r="F57" s="634">
        <v>0</v>
      </c>
      <c r="G57" s="634">
        <v>1265.1017999999999</v>
      </c>
      <c r="H57" s="634">
        <v>206.4888</v>
      </c>
      <c r="I57" s="634">
        <v>34.092100000000002</v>
      </c>
      <c r="J57" s="634">
        <v>3307.4249</v>
      </c>
      <c r="K57" s="634">
        <v>1835.8343</v>
      </c>
    </row>
    <row r="58" spans="1:11" ht="9" customHeight="1" x14ac:dyDescent="0.35">
      <c r="A58" s="618" t="s">
        <v>15606</v>
      </c>
      <c r="B58" s="619" t="s">
        <v>15607</v>
      </c>
      <c r="C58" s="634">
        <v>1181.5496000000001</v>
      </c>
      <c r="D58" s="634">
        <v>1.1815</v>
      </c>
      <c r="E58" s="634">
        <v>5.4699999999999999E-2</v>
      </c>
      <c r="F58" s="634">
        <v>0</v>
      </c>
      <c r="G58" s="634">
        <v>0.59079999999999999</v>
      </c>
      <c r="H58" s="634">
        <v>0</v>
      </c>
      <c r="I58" s="634">
        <v>0</v>
      </c>
      <c r="J58" s="634">
        <v>1.827</v>
      </c>
      <c r="K58" s="634">
        <v>1.2362</v>
      </c>
    </row>
    <row r="59" spans="1:11" ht="9" customHeight="1" x14ac:dyDescent="0.35">
      <c r="A59" s="618" t="s">
        <v>15608</v>
      </c>
      <c r="B59" s="619" t="s">
        <v>15609</v>
      </c>
      <c r="C59" s="634">
        <v>32897864.844999999</v>
      </c>
      <c r="D59" s="634">
        <v>1315.9146000000001</v>
      </c>
      <c r="E59" s="634">
        <v>558.19449999999995</v>
      </c>
      <c r="F59" s="634">
        <v>0</v>
      </c>
      <c r="G59" s="634">
        <v>1151.4253000000001</v>
      </c>
      <c r="H59" s="634">
        <v>128.0231</v>
      </c>
      <c r="I59" s="634">
        <v>34.092100000000002</v>
      </c>
      <c r="J59" s="634">
        <v>3187.6496000000002</v>
      </c>
      <c r="K59" s="634">
        <v>1908.2012</v>
      </c>
    </row>
    <row r="60" spans="1:11" ht="9" customHeight="1" x14ac:dyDescent="0.35">
      <c r="A60" s="618" t="s">
        <v>15610</v>
      </c>
      <c r="B60" s="619" t="s">
        <v>15611</v>
      </c>
      <c r="C60" s="634">
        <v>70229.948999999993</v>
      </c>
      <c r="D60" s="634">
        <v>4.9161000000000001</v>
      </c>
      <c r="E60" s="634">
        <v>1.3</v>
      </c>
      <c r="F60" s="634">
        <v>0</v>
      </c>
      <c r="G60" s="634">
        <v>3.5114999999999998</v>
      </c>
      <c r="H60" s="634">
        <v>11.9878</v>
      </c>
      <c r="I60" s="634">
        <v>0</v>
      </c>
      <c r="J60" s="634">
        <v>21.715399999999999</v>
      </c>
      <c r="K60" s="634">
        <v>6.2161</v>
      </c>
    </row>
    <row r="61" spans="1:11" ht="9" customHeight="1" x14ac:dyDescent="0.35">
      <c r="A61" s="618" t="s">
        <v>15612</v>
      </c>
      <c r="B61" s="619" t="s">
        <v>15613</v>
      </c>
      <c r="C61" s="634">
        <v>1715113.2433</v>
      </c>
      <c r="D61" s="634">
        <v>68.604500000000002</v>
      </c>
      <c r="E61" s="634">
        <v>29.101199999999999</v>
      </c>
      <c r="F61" s="634">
        <v>0</v>
      </c>
      <c r="G61" s="634">
        <v>42.877800000000001</v>
      </c>
      <c r="H61" s="634">
        <v>79.153999999999996</v>
      </c>
      <c r="I61" s="634">
        <v>24.657399999999999</v>
      </c>
      <c r="J61" s="634">
        <v>244.39490000000001</v>
      </c>
      <c r="K61" s="634">
        <v>122.3631</v>
      </c>
    </row>
    <row r="62" spans="1:11" ht="9" customHeight="1" x14ac:dyDescent="0.35">
      <c r="A62" s="618" t="s">
        <v>15614</v>
      </c>
      <c r="B62" s="619" t="s">
        <v>15615</v>
      </c>
      <c r="C62" s="634">
        <v>5671406.7144999998</v>
      </c>
      <c r="D62" s="634">
        <v>453.71249999999998</v>
      </c>
      <c r="E62" s="634">
        <v>104.9777</v>
      </c>
      <c r="F62" s="634">
        <v>0</v>
      </c>
      <c r="G62" s="634">
        <v>453.71249999999998</v>
      </c>
      <c r="H62" s="634">
        <v>105.82550000000001</v>
      </c>
      <c r="I62" s="634">
        <v>29.345700000000001</v>
      </c>
      <c r="J62" s="634">
        <v>1147.5739000000001</v>
      </c>
      <c r="K62" s="634">
        <v>588.03589999999997</v>
      </c>
    </row>
    <row r="63" spans="1:11" ht="9" customHeight="1" x14ac:dyDescent="0.35">
      <c r="A63" s="618" t="s">
        <v>15616</v>
      </c>
      <c r="B63" s="619" t="s">
        <v>15617</v>
      </c>
      <c r="C63" s="634">
        <v>4159.3296</v>
      </c>
      <c r="D63" s="634">
        <v>0.83189999999999997</v>
      </c>
      <c r="E63" s="634">
        <v>9.6199999999999994E-2</v>
      </c>
      <c r="F63" s="634">
        <v>0</v>
      </c>
      <c r="G63" s="634">
        <v>0.51990000000000003</v>
      </c>
      <c r="H63" s="634">
        <v>7.9253999999999998</v>
      </c>
      <c r="I63" s="634">
        <v>0</v>
      </c>
      <c r="J63" s="634">
        <v>9.3734000000000002</v>
      </c>
      <c r="K63" s="634">
        <v>0.92810000000000004</v>
      </c>
    </row>
    <row r="64" spans="1:11" ht="9" customHeight="1" x14ac:dyDescent="0.35">
      <c r="A64" s="618" t="s">
        <v>15618</v>
      </c>
      <c r="B64" s="619" t="s">
        <v>15619</v>
      </c>
      <c r="C64" s="634">
        <v>386387.56770000001</v>
      </c>
      <c r="D64" s="634">
        <v>17.172799999999999</v>
      </c>
      <c r="E64" s="634">
        <v>6.6223000000000001</v>
      </c>
      <c r="F64" s="634">
        <v>0</v>
      </c>
      <c r="G64" s="634">
        <v>10.733000000000001</v>
      </c>
      <c r="H64" s="634">
        <v>0</v>
      </c>
      <c r="I64" s="634">
        <v>24.657399999999999</v>
      </c>
      <c r="J64" s="634">
        <v>59.185499999999998</v>
      </c>
      <c r="K64" s="634">
        <v>48.452500000000001</v>
      </c>
    </row>
    <row r="65" spans="1:11" ht="9" customHeight="1" x14ac:dyDescent="0.35">
      <c r="A65" s="618" t="s">
        <v>15620</v>
      </c>
      <c r="B65" s="619" t="s">
        <v>15621</v>
      </c>
      <c r="C65" s="634">
        <v>494.98610000000002</v>
      </c>
      <c r="D65" s="634">
        <v>0.495</v>
      </c>
      <c r="E65" s="634">
        <v>2.29E-2</v>
      </c>
      <c r="F65" s="634">
        <v>0</v>
      </c>
      <c r="G65" s="634">
        <v>0.2475</v>
      </c>
      <c r="H65" s="634">
        <v>0</v>
      </c>
      <c r="I65" s="634">
        <v>0</v>
      </c>
      <c r="J65" s="634">
        <v>0.76539999999999997</v>
      </c>
      <c r="K65" s="634">
        <v>0.51790000000000003</v>
      </c>
    </row>
    <row r="66" spans="1:11" ht="9" customHeight="1" x14ac:dyDescent="0.35">
      <c r="A66" s="618" t="s">
        <v>15622</v>
      </c>
      <c r="B66" s="619" t="s">
        <v>15623</v>
      </c>
      <c r="C66" s="634">
        <v>3409351.1061999998</v>
      </c>
      <c r="D66" s="634">
        <v>454.58010000000002</v>
      </c>
      <c r="E66" s="634">
        <v>70.119</v>
      </c>
      <c r="F66" s="634">
        <v>0</v>
      </c>
      <c r="G66" s="634">
        <v>397.75760000000002</v>
      </c>
      <c r="H66" s="634">
        <v>418.13979999999998</v>
      </c>
      <c r="I66" s="634">
        <v>34.092100000000002</v>
      </c>
      <c r="J66" s="634">
        <v>1374.6886</v>
      </c>
      <c r="K66" s="634">
        <v>558.7912</v>
      </c>
    </row>
    <row r="67" spans="1:11" ht="9" customHeight="1" x14ac:dyDescent="0.35">
      <c r="A67" s="618" t="s">
        <v>15624</v>
      </c>
      <c r="B67" s="619" t="s">
        <v>15625</v>
      </c>
      <c r="C67" s="634">
        <v>521361.69549999997</v>
      </c>
      <c r="D67" s="634">
        <v>52.136200000000002</v>
      </c>
      <c r="E67" s="634">
        <v>10.0525</v>
      </c>
      <c r="F67" s="634">
        <v>0</v>
      </c>
      <c r="G67" s="634">
        <v>52.136200000000002</v>
      </c>
      <c r="H67" s="634">
        <v>80.645300000000006</v>
      </c>
      <c r="I67" s="634">
        <v>24.657399999999999</v>
      </c>
      <c r="J67" s="634">
        <v>219.6276</v>
      </c>
      <c r="K67" s="634">
        <v>86.846100000000007</v>
      </c>
    </row>
    <row r="68" spans="1:11" ht="9" customHeight="1" x14ac:dyDescent="0.35">
      <c r="A68" s="618" t="s">
        <v>15626</v>
      </c>
      <c r="B68" s="619" t="s">
        <v>15627</v>
      </c>
      <c r="C68" s="634">
        <v>1049127.321</v>
      </c>
      <c r="D68" s="634">
        <v>139.8836</v>
      </c>
      <c r="E68" s="634">
        <v>21.577100000000002</v>
      </c>
      <c r="F68" s="634">
        <v>0</v>
      </c>
      <c r="G68" s="634">
        <v>87.427300000000002</v>
      </c>
      <c r="H68" s="634">
        <v>0</v>
      </c>
      <c r="I68" s="634">
        <v>0</v>
      </c>
      <c r="J68" s="634">
        <v>248.88800000000001</v>
      </c>
      <c r="K68" s="634">
        <v>161.4607</v>
      </c>
    </row>
    <row r="69" spans="1:11" ht="9" customHeight="1" x14ac:dyDescent="0.35">
      <c r="A69" s="618" t="s">
        <v>15628</v>
      </c>
      <c r="B69" s="619" t="s">
        <v>15629</v>
      </c>
      <c r="C69" s="634">
        <v>174.7679</v>
      </c>
      <c r="D69" s="634">
        <v>8.7400000000000005E-2</v>
      </c>
      <c r="E69" s="634">
        <v>5.4000000000000003E-3</v>
      </c>
      <c r="F69" s="634">
        <v>0</v>
      </c>
      <c r="G69" s="634">
        <v>4.3700000000000003E-2</v>
      </c>
      <c r="H69" s="634">
        <v>0</v>
      </c>
      <c r="I69" s="634">
        <v>0</v>
      </c>
      <c r="J69" s="634">
        <v>0.13650000000000001</v>
      </c>
      <c r="K69" s="634">
        <v>9.2799999999999994E-2</v>
      </c>
    </row>
    <row r="70" spans="1:11" ht="9" customHeight="1" x14ac:dyDescent="0.35">
      <c r="A70" s="618" t="s">
        <v>15630</v>
      </c>
      <c r="B70" s="619" t="s">
        <v>15631</v>
      </c>
      <c r="C70" s="634">
        <v>158391.17120000001</v>
      </c>
      <c r="D70" s="634">
        <v>10.1823</v>
      </c>
      <c r="E70" s="634">
        <v>2.7921999999999998</v>
      </c>
      <c r="F70" s="634">
        <v>0</v>
      </c>
      <c r="G70" s="634">
        <v>5.6567999999999996</v>
      </c>
      <c r="H70" s="634">
        <v>0</v>
      </c>
      <c r="I70" s="634">
        <v>24.657399999999999</v>
      </c>
      <c r="J70" s="634">
        <v>43.288699999999999</v>
      </c>
      <c r="K70" s="634">
        <v>37.631900000000002</v>
      </c>
    </row>
    <row r="71" spans="1:11" ht="9" customHeight="1" x14ac:dyDescent="0.35">
      <c r="A71" s="618" t="s">
        <v>15632</v>
      </c>
      <c r="B71" s="619" t="s">
        <v>15633</v>
      </c>
      <c r="C71" s="634">
        <v>4726740.0685999999</v>
      </c>
      <c r="D71" s="634">
        <v>378.13920000000002</v>
      </c>
      <c r="E71" s="634">
        <v>87.492000000000004</v>
      </c>
      <c r="F71" s="634">
        <v>0</v>
      </c>
      <c r="G71" s="634">
        <v>378.13920000000002</v>
      </c>
      <c r="H71" s="634">
        <v>156.5873</v>
      </c>
      <c r="I71" s="634">
        <v>29.345700000000001</v>
      </c>
      <c r="J71" s="634">
        <v>1029.7034000000001</v>
      </c>
      <c r="K71" s="634">
        <v>494.9769</v>
      </c>
    </row>
    <row r="72" spans="1:11" ht="9" customHeight="1" x14ac:dyDescent="0.35">
      <c r="A72" s="618" t="s">
        <v>15634</v>
      </c>
      <c r="B72" s="619" t="s">
        <v>15635</v>
      </c>
      <c r="C72" s="634">
        <v>3571209.9526999998</v>
      </c>
      <c r="D72" s="634">
        <v>158.72040000000001</v>
      </c>
      <c r="E72" s="634">
        <v>61.206600000000002</v>
      </c>
      <c r="F72" s="634">
        <v>0</v>
      </c>
      <c r="G72" s="634">
        <v>99.200299999999999</v>
      </c>
      <c r="H72" s="634">
        <v>0</v>
      </c>
      <c r="I72" s="634">
        <v>34.092100000000002</v>
      </c>
      <c r="J72" s="634">
        <v>353.21940000000001</v>
      </c>
      <c r="K72" s="634">
        <v>254.01910000000001</v>
      </c>
    </row>
    <row r="73" spans="1:11" ht="9" customHeight="1" x14ac:dyDescent="0.35">
      <c r="A73" s="618" t="s">
        <v>15636</v>
      </c>
      <c r="B73" s="619" t="s">
        <v>15637</v>
      </c>
      <c r="C73" s="634">
        <v>179579.40299999999</v>
      </c>
      <c r="D73" s="634">
        <v>17.957899999999999</v>
      </c>
      <c r="E73" s="634">
        <v>3.4624999999999999</v>
      </c>
      <c r="F73" s="634">
        <v>0</v>
      </c>
      <c r="G73" s="634">
        <v>15.713200000000001</v>
      </c>
      <c r="H73" s="634">
        <v>0</v>
      </c>
      <c r="I73" s="634">
        <v>0</v>
      </c>
      <c r="J73" s="634">
        <v>37.133600000000001</v>
      </c>
      <c r="K73" s="634">
        <v>21.420400000000001</v>
      </c>
    </row>
    <row r="74" spans="1:11" ht="9" customHeight="1" x14ac:dyDescent="0.35">
      <c r="A74" s="618" t="s">
        <v>15638</v>
      </c>
      <c r="B74" s="619" t="s">
        <v>15639</v>
      </c>
      <c r="C74" s="634">
        <v>1831368.2401000001</v>
      </c>
      <c r="D74" s="634">
        <v>82.411600000000007</v>
      </c>
      <c r="E74" s="634">
        <v>31.073699999999999</v>
      </c>
      <c r="F74" s="634">
        <v>0</v>
      </c>
      <c r="G74" s="634">
        <v>45.784199999999998</v>
      </c>
      <c r="H74" s="634">
        <v>0</v>
      </c>
      <c r="I74" s="634">
        <v>24.657399999999999</v>
      </c>
      <c r="J74" s="634">
        <v>183.92689999999999</v>
      </c>
      <c r="K74" s="634">
        <v>138.14269999999999</v>
      </c>
    </row>
    <row r="75" spans="1:11" ht="9" customHeight="1" x14ac:dyDescent="0.35">
      <c r="A75" s="618" t="s">
        <v>15640</v>
      </c>
      <c r="B75" s="619" t="s">
        <v>15641</v>
      </c>
      <c r="C75" s="634">
        <v>115521.65089999999</v>
      </c>
      <c r="D75" s="634">
        <v>5.1985000000000001</v>
      </c>
      <c r="E75" s="634">
        <v>1.9601</v>
      </c>
      <c r="F75" s="634">
        <v>0</v>
      </c>
      <c r="G75" s="634">
        <v>2.8879999999999999</v>
      </c>
      <c r="H75" s="634">
        <v>0</v>
      </c>
      <c r="I75" s="634">
        <v>0</v>
      </c>
      <c r="J75" s="634">
        <v>10.0466</v>
      </c>
      <c r="K75" s="634">
        <v>7.1585999999999999</v>
      </c>
    </row>
    <row r="76" spans="1:11" ht="9" customHeight="1" x14ac:dyDescent="0.35">
      <c r="A76" s="618" t="s">
        <v>15642</v>
      </c>
      <c r="B76" s="619" t="s">
        <v>15643</v>
      </c>
      <c r="C76" s="634">
        <v>869181.15260000003</v>
      </c>
      <c r="D76" s="634">
        <v>13.762</v>
      </c>
      <c r="E76" s="634">
        <v>13.853999999999999</v>
      </c>
      <c r="F76" s="634">
        <v>0</v>
      </c>
      <c r="G76" s="634">
        <v>7.2431999999999999</v>
      </c>
      <c r="H76" s="634">
        <v>0</v>
      </c>
      <c r="I76" s="634">
        <v>0</v>
      </c>
      <c r="J76" s="634">
        <v>34.859200000000001</v>
      </c>
      <c r="K76" s="634">
        <v>27.616</v>
      </c>
    </row>
    <row r="77" spans="1:11" ht="9" customHeight="1" x14ac:dyDescent="0.35">
      <c r="A77" s="618" t="s">
        <v>15644</v>
      </c>
      <c r="B77" s="619" t="s">
        <v>15645</v>
      </c>
      <c r="C77" s="634">
        <v>1265198.6006</v>
      </c>
      <c r="D77" s="634">
        <v>20.032299999999999</v>
      </c>
      <c r="E77" s="634">
        <v>20.1662</v>
      </c>
      <c r="F77" s="634">
        <v>0</v>
      </c>
      <c r="G77" s="634">
        <v>10.5433</v>
      </c>
      <c r="H77" s="634">
        <v>0</v>
      </c>
      <c r="I77" s="634">
        <v>0</v>
      </c>
      <c r="J77" s="634">
        <v>50.741799999999998</v>
      </c>
      <c r="K77" s="634">
        <v>40.198500000000003</v>
      </c>
    </row>
    <row r="78" spans="1:11" ht="9" customHeight="1" x14ac:dyDescent="0.35">
      <c r="A78" s="618" t="s">
        <v>15646</v>
      </c>
      <c r="B78" s="619" t="s">
        <v>15647</v>
      </c>
      <c r="C78" s="634">
        <v>637742.38399999996</v>
      </c>
      <c r="D78" s="634">
        <v>10.0976</v>
      </c>
      <c r="E78" s="634">
        <v>10.165100000000001</v>
      </c>
      <c r="F78" s="634">
        <v>0</v>
      </c>
      <c r="G78" s="634">
        <v>5.3144999999999998</v>
      </c>
      <c r="H78" s="634">
        <v>0</v>
      </c>
      <c r="I78" s="634">
        <v>0</v>
      </c>
      <c r="J78" s="634">
        <v>25.577200000000001</v>
      </c>
      <c r="K78" s="634">
        <v>20.262699999999999</v>
      </c>
    </row>
    <row r="79" spans="1:11" ht="9" customHeight="1" x14ac:dyDescent="0.35">
      <c r="A79" s="618" t="s">
        <v>15648</v>
      </c>
      <c r="B79" s="619" t="s">
        <v>15649</v>
      </c>
      <c r="C79" s="634">
        <v>541676.1054</v>
      </c>
      <c r="D79" s="634">
        <v>54.1676</v>
      </c>
      <c r="E79" s="634">
        <v>10.4442</v>
      </c>
      <c r="F79" s="634">
        <v>0</v>
      </c>
      <c r="G79" s="634">
        <v>54.1676</v>
      </c>
      <c r="H79" s="634">
        <v>80.645300000000006</v>
      </c>
      <c r="I79" s="634">
        <v>24.657399999999999</v>
      </c>
      <c r="J79" s="634">
        <v>224.0821</v>
      </c>
      <c r="K79" s="634">
        <v>89.269199999999998</v>
      </c>
    </row>
    <row r="80" spans="1:11" ht="9" customHeight="1" x14ac:dyDescent="0.35">
      <c r="A80" s="618" t="s">
        <v>15650</v>
      </c>
      <c r="B80" s="619" t="s">
        <v>15651</v>
      </c>
      <c r="C80" s="634">
        <v>3035.6606000000002</v>
      </c>
      <c r="D80" s="634">
        <v>0.45529999999999998</v>
      </c>
      <c r="E80" s="634">
        <v>6.2399999999999997E-2</v>
      </c>
      <c r="F80" s="634">
        <v>0</v>
      </c>
      <c r="G80" s="634">
        <v>0.35420000000000001</v>
      </c>
      <c r="H80" s="634">
        <v>8.5053000000000001</v>
      </c>
      <c r="I80" s="634">
        <v>0</v>
      </c>
      <c r="J80" s="634">
        <v>9.3772000000000002</v>
      </c>
      <c r="K80" s="634">
        <v>0.51770000000000005</v>
      </c>
    </row>
    <row r="81" spans="1:11" ht="9" customHeight="1" x14ac:dyDescent="0.35">
      <c r="A81" s="618" t="s">
        <v>15652</v>
      </c>
      <c r="B81" s="619" t="s">
        <v>15653</v>
      </c>
      <c r="C81" s="634">
        <v>78576.862599999993</v>
      </c>
      <c r="D81" s="634">
        <v>4.7145999999999999</v>
      </c>
      <c r="E81" s="634">
        <v>1.4544999999999999</v>
      </c>
      <c r="F81" s="634">
        <v>0.58930000000000005</v>
      </c>
      <c r="G81" s="634">
        <v>4.7145999999999999</v>
      </c>
      <c r="H81" s="634">
        <v>26.344200000000001</v>
      </c>
      <c r="I81" s="634">
        <v>0</v>
      </c>
      <c r="J81" s="634">
        <v>37.8172</v>
      </c>
      <c r="K81" s="634">
        <v>6.7584</v>
      </c>
    </row>
    <row r="82" spans="1:11" ht="9" customHeight="1" x14ac:dyDescent="0.35">
      <c r="A82" s="618" t="s">
        <v>15654</v>
      </c>
      <c r="B82" s="619" t="s">
        <v>15655</v>
      </c>
      <c r="C82" s="634">
        <v>21403221.604600001</v>
      </c>
      <c r="D82" s="634">
        <v>749.11279999999999</v>
      </c>
      <c r="E82" s="634">
        <v>363.1592</v>
      </c>
      <c r="F82" s="634">
        <v>147.14709999999999</v>
      </c>
      <c r="G82" s="634">
        <v>963.14499999999998</v>
      </c>
      <c r="H82" s="634">
        <v>129.05549999999999</v>
      </c>
      <c r="I82" s="634">
        <v>31.965399999999999</v>
      </c>
      <c r="J82" s="634">
        <v>2383.585</v>
      </c>
      <c r="K82" s="634">
        <v>1291.3844999999999</v>
      </c>
    </row>
    <row r="83" spans="1:11" ht="9" customHeight="1" x14ac:dyDescent="0.35">
      <c r="A83" s="618" t="s">
        <v>15656</v>
      </c>
      <c r="B83" s="619" t="s">
        <v>15657</v>
      </c>
      <c r="C83" s="634">
        <v>36202473.265500002</v>
      </c>
      <c r="D83" s="634">
        <v>1267.0866000000001</v>
      </c>
      <c r="E83" s="634">
        <v>614.26549999999997</v>
      </c>
      <c r="F83" s="634">
        <v>248.892</v>
      </c>
      <c r="G83" s="634">
        <v>1629.1113</v>
      </c>
      <c r="H83" s="634">
        <v>143.39500000000001</v>
      </c>
      <c r="I83" s="634">
        <v>31.965399999999999</v>
      </c>
      <c r="J83" s="634">
        <v>3934.7157999999999</v>
      </c>
      <c r="K83" s="634">
        <v>2162.2094999999999</v>
      </c>
    </row>
    <row r="84" spans="1:11" ht="9" customHeight="1" x14ac:dyDescent="0.35">
      <c r="A84" s="618" t="s">
        <v>15658</v>
      </c>
      <c r="B84" s="619" t="s">
        <v>15659</v>
      </c>
      <c r="C84" s="634">
        <v>411294.59639999998</v>
      </c>
      <c r="D84" s="634">
        <v>35.988300000000002</v>
      </c>
      <c r="E84" s="634">
        <v>7.9302999999999999</v>
      </c>
      <c r="F84" s="634">
        <v>0</v>
      </c>
      <c r="G84" s="634">
        <v>35.988300000000002</v>
      </c>
      <c r="H84" s="634">
        <v>65.244699999999995</v>
      </c>
      <c r="I84" s="634">
        <v>29.345700000000001</v>
      </c>
      <c r="J84" s="634">
        <v>174.4973</v>
      </c>
      <c r="K84" s="634">
        <v>73.264300000000006</v>
      </c>
    </row>
    <row r="85" spans="1:11" ht="9" customHeight="1" x14ac:dyDescent="0.35">
      <c r="A85" s="618" t="s">
        <v>15660</v>
      </c>
      <c r="B85" s="619" t="s">
        <v>15661</v>
      </c>
      <c r="C85" s="634">
        <v>51425.468999999997</v>
      </c>
      <c r="D85" s="634">
        <v>4.1139999999999999</v>
      </c>
      <c r="E85" s="634">
        <v>0.95189999999999997</v>
      </c>
      <c r="F85" s="634">
        <v>0</v>
      </c>
      <c r="G85" s="634">
        <v>3.5998000000000001</v>
      </c>
      <c r="H85" s="634">
        <v>18.730899999999998</v>
      </c>
      <c r="I85" s="634">
        <v>0</v>
      </c>
      <c r="J85" s="634">
        <v>27.396599999999999</v>
      </c>
      <c r="K85" s="634">
        <v>5.0659000000000001</v>
      </c>
    </row>
    <row r="86" spans="1:11" ht="9" customHeight="1" x14ac:dyDescent="0.35">
      <c r="A86" s="618" t="s">
        <v>15662</v>
      </c>
      <c r="B86" s="619" t="s">
        <v>15663</v>
      </c>
      <c r="C86" s="634">
        <v>84010.846399999995</v>
      </c>
      <c r="D86" s="634">
        <v>6.7209000000000003</v>
      </c>
      <c r="E86" s="634">
        <v>1.5549999999999999</v>
      </c>
      <c r="F86" s="634">
        <v>0</v>
      </c>
      <c r="G86" s="634">
        <v>5.8807999999999998</v>
      </c>
      <c r="H86" s="634">
        <v>8.9823000000000004</v>
      </c>
      <c r="I86" s="634">
        <v>24.657399999999999</v>
      </c>
      <c r="J86" s="634">
        <v>47.796399999999998</v>
      </c>
      <c r="K86" s="634">
        <v>32.933300000000003</v>
      </c>
    </row>
    <row r="87" spans="1:11" ht="9" customHeight="1" x14ac:dyDescent="0.35">
      <c r="A87" s="618" t="s">
        <v>15664</v>
      </c>
      <c r="B87" s="619" t="s">
        <v>15665</v>
      </c>
      <c r="C87" s="634">
        <v>68473.003100000002</v>
      </c>
      <c r="D87" s="634">
        <v>5.4778000000000002</v>
      </c>
      <c r="E87" s="634">
        <v>1.2674000000000001</v>
      </c>
      <c r="F87" s="634">
        <v>0</v>
      </c>
      <c r="G87" s="634">
        <v>4.7930999999999999</v>
      </c>
      <c r="H87" s="634">
        <v>8.9823000000000004</v>
      </c>
      <c r="I87" s="634">
        <v>24.657399999999999</v>
      </c>
      <c r="J87" s="634">
        <v>45.177999999999997</v>
      </c>
      <c r="K87" s="634">
        <v>31.4026</v>
      </c>
    </row>
    <row r="88" spans="1:11" ht="9" customHeight="1" x14ac:dyDescent="0.35">
      <c r="A88" s="618" t="s">
        <v>15666</v>
      </c>
      <c r="B88" s="619" t="s">
        <v>26510</v>
      </c>
      <c r="C88" s="634">
        <v>5477257.4126000004</v>
      </c>
      <c r="D88" s="634">
        <v>62.697499999999998</v>
      </c>
      <c r="E88" s="634">
        <v>31.4848</v>
      </c>
      <c r="F88" s="634">
        <v>0</v>
      </c>
      <c r="G88" s="634">
        <v>139.3279</v>
      </c>
      <c r="H88" s="634">
        <v>405.40629999999999</v>
      </c>
      <c r="I88" s="634">
        <v>135.9683</v>
      </c>
      <c r="J88" s="634">
        <v>774.88480000000004</v>
      </c>
      <c r="K88" s="634">
        <v>230.1506</v>
      </c>
    </row>
    <row r="89" spans="1:11" ht="9" customHeight="1" x14ac:dyDescent="0.35">
      <c r="A89" s="618" t="s">
        <v>15667</v>
      </c>
      <c r="B89" s="619" t="s">
        <v>15668</v>
      </c>
      <c r="C89" s="634">
        <v>2066950.3563000001</v>
      </c>
      <c r="D89" s="634">
        <v>23.6601</v>
      </c>
      <c r="E89" s="634">
        <v>11.881399999999999</v>
      </c>
      <c r="F89" s="634">
        <v>0</v>
      </c>
      <c r="G89" s="634">
        <v>39.433599999999998</v>
      </c>
      <c r="H89" s="634">
        <v>0</v>
      </c>
      <c r="I89" s="634">
        <v>29.833400000000001</v>
      </c>
      <c r="J89" s="634">
        <v>104.8085</v>
      </c>
      <c r="K89" s="634">
        <v>65.374899999999997</v>
      </c>
    </row>
    <row r="90" spans="1:11" ht="9" customHeight="1" x14ac:dyDescent="0.35">
      <c r="A90" s="618" t="s">
        <v>15669</v>
      </c>
      <c r="B90" s="619" t="s">
        <v>15670</v>
      </c>
      <c r="C90" s="634">
        <v>11822.0625</v>
      </c>
      <c r="D90" s="634">
        <v>2.3643999999999998</v>
      </c>
      <c r="E90" s="634">
        <v>0.27350000000000002</v>
      </c>
      <c r="F90" s="634">
        <v>0</v>
      </c>
      <c r="G90" s="634">
        <v>2.3643999999999998</v>
      </c>
      <c r="H90" s="634">
        <v>4.33</v>
      </c>
      <c r="I90" s="634">
        <v>0</v>
      </c>
      <c r="J90" s="634">
        <v>9.3323</v>
      </c>
      <c r="K90" s="634">
        <v>2.6379000000000001</v>
      </c>
    </row>
    <row r="91" spans="1:11" ht="9" customHeight="1" x14ac:dyDescent="0.35">
      <c r="A91" s="618" t="s">
        <v>15671</v>
      </c>
      <c r="B91" s="619" t="s">
        <v>15672</v>
      </c>
      <c r="C91" s="634">
        <v>10000000</v>
      </c>
      <c r="D91" s="634">
        <v>160</v>
      </c>
      <c r="E91" s="634">
        <v>160.41999999999999</v>
      </c>
      <c r="F91" s="634">
        <v>0</v>
      </c>
      <c r="G91" s="634">
        <v>200</v>
      </c>
      <c r="H91" s="634">
        <v>275.3184</v>
      </c>
      <c r="I91" s="634">
        <v>68.184200000000004</v>
      </c>
      <c r="J91" s="634">
        <v>863.92259999999999</v>
      </c>
      <c r="K91" s="634">
        <v>388.60419999999999</v>
      </c>
    </row>
    <row r="92" spans="1:11" ht="9" customHeight="1" x14ac:dyDescent="0.35">
      <c r="A92" s="618" t="s">
        <v>15673</v>
      </c>
      <c r="B92" s="619" t="s">
        <v>15674</v>
      </c>
      <c r="C92" s="634">
        <v>1120759.0926999999</v>
      </c>
      <c r="D92" s="634">
        <v>112.0759</v>
      </c>
      <c r="E92" s="634">
        <v>22.2271</v>
      </c>
      <c r="F92" s="634">
        <v>0</v>
      </c>
      <c r="G92" s="634">
        <v>112.0759</v>
      </c>
      <c r="H92" s="634">
        <v>128.5966</v>
      </c>
      <c r="I92" s="634">
        <v>29.345700000000001</v>
      </c>
      <c r="J92" s="634">
        <v>404.32119999999998</v>
      </c>
      <c r="K92" s="634">
        <v>163.64869999999999</v>
      </c>
    </row>
    <row r="93" spans="1:11" ht="9" customHeight="1" x14ac:dyDescent="0.35">
      <c r="A93" s="618" t="s">
        <v>15675</v>
      </c>
      <c r="B93" s="619" t="s">
        <v>15676</v>
      </c>
      <c r="C93" s="634">
        <v>347123.96240000002</v>
      </c>
      <c r="D93" s="634">
        <v>62.482300000000002</v>
      </c>
      <c r="E93" s="634">
        <v>7.4961000000000002</v>
      </c>
      <c r="F93" s="634">
        <v>0</v>
      </c>
      <c r="G93" s="634">
        <v>62.482300000000002</v>
      </c>
      <c r="H93" s="634">
        <v>0</v>
      </c>
      <c r="I93" s="634">
        <v>24.657399999999999</v>
      </c>
      <c r="J93" s="634">
        <v>157.1181</v>
      </c>
      <c r="K93" s="634">
        <v>94.635800000000003</v>
      </c>
    </row>
    <row r="94" spans="1:11" ht="9" customHeight="1" x14ac:dyDescent="0.35">
      <c r="A94" s="618" t="s">
        <v>15677</v>
      </c>
      <c r="B94" s="619" t="s">
        <v>15678</v>
      </c>
      <c r="C94" s="634">
        <v>23366.1037</v>
      </c>
      <c r="D94" s="634">
        <v>2.6286999999999998</v>
      </c>
      <c r="E94" s="634">
        <v>0.45050000000000001</v>
      </c>
      <c r="F94" s="634">
        <v>0</v>
      </c>
      <c r="G94" s="634">
        <v>1.4603999999999999</v>
      </c>
      <c r="H94" s="634">
        <v>0</v>
      </c>
      <c r="I94" s="634">
        <v>0</v>
      </c>
      <c r="J94" s="634">
        <v>4.5396000000000001</v>
      </c>
      <c r="K94" s="634">
        <v>3.0792000000000002</v>
      </c>
    </row>
    <row r="95" spans="1:11" ht="9" customHeight="1" x14ac:dyDescent="0.35">
      <c r="A95" s="618" t="s">
        <v>15679</v>
      </c>
      <c r="B95" s="619" t="s">
        <v>15680</v>
      </c>
      <c r="C95" s="634">
        <v>183234.98120000001</v>
      </c>
      <c r="D95" s="634">
        <v>20.613900000000001</v>
      </c>
      <c r="E95" s="634">
        <v>3.5329999999999999</v>
      </c>
      <c r="F95" s="634">
        <v>0</v>
      </c>
      <c r="G95" s="634">
        <v>11.452199999999999</v>
      </c>
      <c r="H95" s="634">
        <v>0</v>
      </c>
      <c r="I95" s="634">
        <v>0</v>
      </c>
      <c r="J95" s="634">
        <v>35.5991</v>
      </c>
      <c r="K95" s="634">
        <v>24.146899999999999</v>
      </c>
    </row>
    <row r="96" spans="1:11" ht="9" customHeight="1" x14ac:dyDescent="0.35">
      <c r="A96" s="618" t="s">
        <v>15681</v>
      </c>
      <c r="B96" s="619" t="s">
        <v>15682</v>
      </c>
      <c r="C96" s="634">
        <v>8298.3616000000002</v>
      </c>
      <c r="D96" s="634">
        <v>0.93359999999999999</v>
      </c>
      <c r="E96" s="634">
        <v>0.16</v>
      </c>
      <c r="F96" s="634">
        <v>0</v>
      </c>
      <c r="G96" s="634">
        <v>0.51859999999999995</v>
      </c>
      <c r="H96" s="634">
        <v>0</v>
      </c>
      <c r="I96" s="634">
        <v>0</v>
      </c>
      <c r="J96" s="634">
        <v>1.6122000000000001</v>
      </c>
      <c r="K96" s="634">
        <v>1.0935999999999999</v>
      </c>
    </row>
    <row r="97" spans="1:11" ht="9" customHeight="1" x14ac:dyDescent="0.35">
      <c r="A97" s="618" t="s">
        <v>15683</v>
      </c>
      <c r="B97" s="619" t="s">
        <v>15684</v>
      </c>
      <c r="C97" s="634">
        <v>952412.56370000006</v>
      </c>
      <c r="D97" s="634">
        <v>76.105999999999995</v>
      </c>
      <c r="E97" s="634">
        <v>18.045100000000001</v>
      </c>
      <c r="F97" s="634">
        <v>0</v>
      </c>
      <c r="G97" s="634">
        <v>76.105999999999995</v>
      </c>
      <c r="H97" s="634">
        <v>114.42919999999999</v>
      </c>
      <c r="I97" s="634">
        <v>29.345700000000001</v>
      </c>
      <c r="J97" s="634">
        <v>314.03199999999998</v>
      </c>
      <c r="K97" s="634">
        <v>123.49679999999999</v>
      </c>
    </row>
    <row r="98" spans="1:11" ht="9" customHeight="1" x14ac:dyDescent="0.35">
      <c r="A98" s="618" t="s">
        <v>15685</v>
      </c>
      <c r="B98" s="619" t="s">
        <v>15686</v>
      </c>
      <c r="C98" s="634">
        <v>488607.64159999997</v>
      </c>
      <c r="D98" s="634">
        <v>65.1477</v>
      </c>
      <c r="E98" s="634">
        <v>10.048999999999999</v>
      </c>
      <c r="F98" s="634">
        <v>0</v>
      </c>
      <c r="G98" s="634">
        <v>65.1477</v>
      </c>
      <c r="H98" s="634">
        <v>47.664499999999997</v>
      </c>
      <c r="I98" s="634">
        <v>24.657399999999999</v>
      </c>
      <c r="J98" s="634">
        <v>212.66630000000001</v>
      </c>
      <c r="K98" s="634">
        <v>99.854100000000003</v>
      </c>
    </row>
    <row r="99" spans="1:11" ht="9" customHeight="1" x14ac:dyDescent="0.35">
      <c r="A99" s="618" t="s">
        <v>15687</v>
      </c>
      <c r="B99" s="619" t="s">
        <v>15688</v>
      </c>
      <c r="C99" s="634">
        <v>763910.10519999999</v>
      </c>
      <c r="D99" s="634">
        <v>66.842100000000002</v>
      </c>
      <c r="E99" s="634">
        <v>14.729100000000001</v>
      </c>
      <c r="F99" s="634">
        <v>0</v>
      </c>
      <c r="G99" s="634">
        <v>66.842100000000002</v>
      </c>
      <c r="H99" s="634">
        <v>79.440799999999996</v>
      </c>
      <c r="I99" s="634">
        <v>29.345700000000001</v>
      </c>
      <c r="J99" s="634">
        <v>257.19979999999998</v>
      </c>
      <c r="K99" s="634">
        <v>110.9169</v>
      </c>
    </row>
    <row r="100" spans="1:11" ht="9" customHeight="1" x14ac:dyDescent="0.35">
      <c r="A100" s="618" t="s">
        <v>15689</v>
      </c>
      <c r="B100" s="619" t="s">
        <v>15690</v>
      </c>
      <c r="C100" s="634">
        <v>2855157.1094</v>
      </c>
      <c r="D100" s="634">
        <v>166.55080000000001</v>
      </c>
      <c r="E100" s="634">
        <v>51.380899999999997</v>
      </c>
      <c r="F100" s="634">
        <v>0</v>
      </c>
      <c r="G100" s="634">
        <v>166.55080000000001</v>
      </c>
      <c r="H100" s="634">
        <v>192.37870000000001</v>
      </c>
      <c r="I100" s="634">
        <v>24.657399999999999</v>
      </c>
      <c r="J100" s="634">
        <v>601.51859999999999</v>
      </c>
      <c r="K100" s="634">
        <v>242.5891</v>
      </c>
    </row>
    <row r="101" spans="1:11" ht="9" customHeight="1" x14ac:dyDescent="0.35">
      <c r="A101" s="618" t="s">
        <v>15691</v>
      </c>
      <c r="B101" s="619" t="s">
        <v>15692</v>
      </c>
      <c r="C101" s="634">
        <v>7304646.4587000003</v>
      </c>
      <c r="D101" s="634">
        <v>584.37170000000003</v>
      </c>
      <c r="E101" s="634">
        <v>135.209</v>
      </c>
      <c r="F101" s="634">
        <v>0</v>
      </c>
      <c r="G101" s="634">
        <v>584.37170000000003</v>
      </c>
      <c r="H101" s="634">
        <v>111.2745</v>
      </c>
      <c r="I101" s="634">
        <v>29.345700000000001</v>
      </c>
      <c r="J101" s="634">
        <v>1444.5726</v>
      </c>
      <c r="K101" s="634">
        <v>748.92639999999994</v>
      </c>
    </row>
    <row r="102" spans="1:11" ht="9" customHeight="1" x14ac:dyDescent="0.35">
      <c r="A102" s="618" t="s">
        <v>15693</v>
      </c>
      <c r="B102" s="619" t="s">
        <v>26511</v>
      </c>
      <c r="C102" s="634">
        <v>248485.60149999999</v>
      </c>
      <c r="D102" s="634">
        <v>12.424300000000001</v>
      </c>
      <c r="E102" s="634">
        <v>4.4717000000000002</v>
      </c>
      <c r="F102" s="634">
        <v>1.8119000000000001</v>
      </c>
      <c r="G102" s="634">
        <v>12.424300000000001</v>
      </c>
      <c r="H102" s="634">
        <v>28.678999999999998</v>
      </c>
      <c r="I102" s="634">
        <v>27.165299999999998</v>
      </c>
      <c r="J102" s="634">
        <v>86.976500000000001</v>
      </c>
      <c r="K102" s="634">
        <v>45.873199999999997</v>
      </c>
    </row>
    <row r="103" spans="1:11" ht="9" customHeight="1" x14ac:dyDescent="0.35">
      <c r="A103" s="618" t="s">
        <v>15694</v>
      </c>
      <c r="B103" s="619" t="s">
        <v>15695</v>
      </c>
      <c r="C103" s="634">
        <v>173950190.8186</v>
      </c>
      <c r="D103" s="634">
        <v>4659.3801000000003</v>
      </c>
      <c r="E103" s="634">
        <v>1501.3040000000001</v>
      </c>
      <c r="F103" s="634">
        <v>0</v>
      </c>
      <c r="G103" s="634">
        <v>10354.178</v>
      </c>
      <c r="H103" s="634">
        <v>1089.8019999999999</v>
      </c>
      <c r="I103" s="634">
        <v>64.434600000000003</v>
      </c>
      <c r="J103" s="634">
        <v>17669.098699999999</v>
      </c>
      <c r="K103" s="634">
        <v>6225.1187</v>
      </c>
    </row>
    <row r="104" spans="1:11" ht="9" customHeight="1" x14ac:dyDescent="0.35">
      <c r="A104" s="618" t="s">
        <v>15696</v>
      </c>
      <c r="B104" s="619" t="s">
        <v>15697</v>
      </c>
      <c r="C104" s="634">
        <v>857144.55850000004</v>
      </c>
      <c r="D104" s="634">
        <v>97.959400000000002</v>
      </c>
      <c r="E104" s="634">
        <v>16.998999999999999</v>
      </c>
      <c r="F104" s="634">
        <v>0</v>
      </c>
      <c r="G104" s="634">
        <v>122.4492</v>
      </c>
      <c r="H104" s="634">
        <v>55.924100000000003</v>
      </c>
      <c r="I104" s="634">
        <v>29.345700000000001</v>
      </c>
      <c r="J104" s="634">
        <v>322.67739999999998</v>
      </c>
      <c r="K104" s="634">
        <v>144.30410000000001</v>
      </c>
    </row>
    <row r="105" spans="1:11" ht="9" customHeight="1" x14ac:dyDescent="0.35">
      <c r="A105" s="618" t="s">
        <v>26512</v>
      </c>
      <c r="B105" s="619" t="s">
        <v>26513</v>
      </c>
      <c r="C105" s="634">
        <v>131490</v>
      </c>
      <c r="D105" s="634">
        <v>7.8894000000000002</v>
      </c>
      <c r="E105" s="634">
        <v>2.4339</v>
      </c>
      <c r="F105" s="634">
        <v>0.98619999999999997</v>
      </c>
      <c r="G105" s="634">
        <v>7.8894000000000002</v>
      </c>
      <c r="H105" s="634">
        <v>19.882400000000001</v>
      </c>
      <c r="I105" s="634">
        <v>27.165299999999998</v>
      </c>
      <c r="J105" s="634">
        <v>66.246600000000001</v>
      </c>
      <c r="K105" s="634">
        <v>38.474800000000002</v>
      </c>
    </row>
    <row r="106" spans="1:11" ht="9" customHeight="1" x14ac:dyDescent="0.35">
      <c r="A106" s="618" t="s">
        <v>26514</v>
      </c>
      <c r="B106" s="619" t="s">
        <v>26515</v>
      </c>
      <c r="C106" s="634">
        <v>131490</v>
      </c>
      <c r="D106" s="634">
        <v>7.8894000000000002</v>
      </c>
      <c r="E106" s="634">
        <v>2.4339</v>
      </c>
      <c r="F106" s="634">
        <v>0.98619999999999997</v>
      </c>
      <c r="G106" s="634">
        <v>7.8894000000000002</v>
      </c>
      <c r="H106" s="634">
        <v>19.882400000000001</v>
      </c>
      <c r="I106" s="634">
        <v>0</v>
      </c>
      <c r="J106" s="634">
        <v>39.081299999999999</v>
      </c>
      <c r="K106" s="634">
        <v>11.3095</v>
      </c>
    </row>
    <row r="107" spans="1:11" ht="9" customHeight="1" x14ac:dyDescent="0.35">
      <c r="A107" s="618" t="s">
        <v>26516</v>
      </c>
      <c r="B107" s="619" t="s">
        <v>26517</v>
      </c>
      <c r="C107" s="634">
        <v>268751</v>
      </c>
      <c r="D107" s="634">
        <v>16.1251</v>
      </c>
      <c r="E107" s="634">
        <v>4.9745999999999997</v>
      </c>
      <c r="F107" s="634">
        <v>2.0156000000000001</v>
      </c>
      <c r="G107" s="634">
        <v>16.1251</v>
      </c>
      <c r="H107" s="634">
        <v>43.663800000000002</v>
      </c>
      <c r="I107" s="634">
        <v>0</v>
      </c>
      <c r="J107" s="634">
        <v>82.904200000000003</v>
      </c>
      <c r="K107" s="634">
        <v>23.115300000000001</v>
      </c>
    </row>
    <row r="108" spans="1:11" ht="9" customHeight="1" x14ac:dyDescent="0.35">
      <c r="A108" s="618" t="s">
        <v>26518</v>
      </c>
      <c r="B108" s="619" t="s">
        <v>26519</v>
      </c>
      <c r="C108" s="634">
        <v>209352</v>
      </c>
      <c r="D108" s="634">
        <v>10.467599999999999</v>
      </c>
      <c r="E108" s="634">
        <v>3.7675000000000001</v>
      </c>
      <c r="F108" s="634">
        <v>1.5265</v>
      </c>
      <c r="G108" s="634">
        <v>10.467599999999999</v>
      </c>
      <c r="H108" s="634">
        <v>28.678999999999998</v>
      </c>
      <c r="I108" s="634">
        <v>0</v>
      </c>
      <c r="J108" s="634">
        <v>54.908200000000001</v>
      </c>
      <c r="K108" s="634">
        <v>15.7616</v>
      </c>
    </row>
    <row r="109" spans="1:11" ht="9" customHeight="1" x14ac:dyDescent="0.35">
      <c r="A109" s="618" t="s">
        <v>15698</v>
      </c>
      <c r="B109" s="619" t="s">
        <v>26520</v>
      </c>
      <c r="C109" s="634">
        <v>691288.43740000005</v>
      </c>
      <c r="D109" s="634">
        <v>29.6266</v>
      </c>
      <c r="E109" s="634">
        <v>12.186400000000001</v>
      </c>
      <c r="F109" s="634">
        <v>4.9378000000000002</v>
      </c>
      <c r="G109" s="634">
        <v>44.44</v>
      </c>
      <c r="H109" s="634">
        <v>130.77619999999999</v>
      </c>
      <c r="I109" s="634">
        <v>30.976099999999999</v>
      </c>
      <c r="J109" s="634">
        <v>252.94309999999999</v>
      </c>
      <c r="K109" s="634">
        <v>77.726900000000001</v>
      </c>
    </row>
    <row r="110" spans="1:11" ht="9" customHeight="1" x14ac:dyDescent="0.35">
      <c r="A110" s="618" t="s">
        <v>15699</v>
      </c>
      <c r="B110" s="619" t="s">
        <v>15700</v>
      </c>
      <c r="C110" s="634">
        <v>95969.499599999996</v>
      </c>
      <c r="D110" s="634">
        <v>7.6776</v>
      </c>
      <c r="E110" s="634">
        <v>1.7764</v>
      </c>
      <c r="F110" s="634">
        <v>0</v>
      </c>
      <c r="G110" s="634">
        <v>4.7984999999999998</v>
      </c>
      <c r="H110" s="634">
        <v>0</v>
      </c>
      <c r="I110" s="634">
        <v>0</v>
      </c>
      <c r="J110" s="634">
        <v>14.2525</v>
      </c>
      <c r="K110" s="634">
        <v>9.4540000000000006</v>
      </c>
    </row>
    <row r="111" spans="1:11" ht="9" customHeight="1" x14ac:dyDescent="0.35">
      <c r="A111" s="618" t="s">
        <v>15701</v>
      </c>
      <c r="B111" s="619" t="s">
        <v>26521</v>
      </c>
      <c r="C111" s="634">
        <v>330018.15090000001</v>
      </c>
      <c r="D111" s="634">
        <v>14.6675</v>
      </c>
      <c r="E111" s="634">
        <v>5.6561000000000003</v>
      </c>
      <c r="F111" s="634">
        <v>0</v>
      </c>
      <c r="G111" s="634">
        <v>9.1671999999999993</v>
      </c>
      <c r="H111" s="634">
        <v>0</v>
      </c>
      <c r="I111" s="634">
        <v>24.657399999999999</v>
      </c>
      <c r="J111" s="634">
        <v>54.148200000000003</v>
      </c>
      <c r="K111" s="634">
        <v>44.981000000000002</v>
      </c>
    </row>
    <row r="112" spans="1:11" ht="9" customHeight="1" x14ac:dyDescent="0.35">
      <c r="A112" s="618" t="s">
        <v>15702</v>
      </c>
      <c r="B112" s="619" t="s">
        <v>15703</v>
      </c>
      <c r="C112" s="634">
        <v>110424.37330000001</v>
      </c>
      <c r="D112" s="634">
        <v>6.31</v>
      </c>
      <c r="E112" s="634">
        <v>1.9466000000000001</v>
      </c>
      <c r="F112" s="634">
        <v>0</v>
      </c>
      <c r="G112" s="634">
        <v>6.31</v>
      </c>
      <c r="H112" s="634">
        <v>0</v>
      </c>
      <c r="I112" s="634">
        <v>34.092100000000002</v>
      </c>
      <c r="J112" s="634">
        <v>48.658700000000003</v>
      </c>
      <c r="K112" s="634">
        <v>42.348700000000001</v>
      </c>
    </row>
    <row r="113" spans="1:11" ht="9" customHeight="1" x14ac:dyDescent="0.35">
      <c r="A113" s="618" t="s">
        <v>15704</v>
      </c>
      <c r="B113" s="619" t="s">
        <v>15705</v>
      </c>
      <c r="C113" s="634">
        <v>273986.07949999999</v>
      </c>
      <c r="D113" s="634">
        <v>21.918900000000001</v>
      </c>
      <c r="E113" s="634">
        <v>5.0715000000000003</v>
      </c>
      <c r="F113" s="634">
        <v>0</v>
      </c>
      <c r="G113" s="634">
        <v>21.918900000000001</v>
      </c>
      <c r="H113" s="634">
        <v>10.361000000000001</v>
      </c>
      <c r="I113" s="634">
        <v>0</v>
      </c>
      <c r="J113" s="634">
        <v>59.270299999999999</v>
      </c>
      <c r="K113" s="634">
        <v>26.990400000000001</v>
      </c>
    </row>
    <row r="114" spans="1:11" ht="9" customHeight="1" x14ac:dyDescent="0.35">
      <c r="A114" s="618" t="s">
        <v>15706</v>
      </c>
      <c r="B114" s="619" t="s">
        <v>15707</v>
      </c>
      <c r="C114" s="634">
        <v>2990319.8204999999</v>
      </c>
      <c r="D114" s="634">
        <v>159.4837</v>
      </c>
      <c r="E114" s="634">
        <v>52.275799999999997</v>
      </c>
      <c r="F114" s="634">
        <v>0</v>
      </c>
      <c r="G114" s="634">
        <v>159.4837</v>
      </c>
      <c r="H114" s="634">
        <v>175.5155</v>
      </c>
      <c r="I114" s="634">
        <v>34.092100000000002</v>
      </c>
      <c r="J114" s="634">
        <v>580.85080000000005</v>
      </c>
      <c r="K114" s="634">
        <v>245.85159999999999</v>
      </c>
    </row>
    <row r="115" spans="1:11" ht="9" customHeight="1" x14ac:dyDescent="0.35">
      <c r="A115" s="618" t="s">
        <v>15708</v>
      </c>
      <c r="B115" s="619" t="s">
        <v>15709</v>
      </c>
      <c r="C115" s="634">
        <v>1255.3354999999999</v>
      </c>
      <c r="D115" s="634">
        <v>0.1067</v>
      </c>
      <c r="E115" s="634">
        <v>2.3199999999999998E-2</v>
      </c>
      <c r="F115" s="634">
        <v>0</v>
      </c>
      <c r="G115" s="634">
        <v>0.1004</v>
      </c>
      <c r="H115" s="634">
        <v>0</v>
      </c>
      <c r="I115" s="634">
        <v>0</v>
      </c>
      <c r="J115" s="634">
        <v>0.2303</v>
      </c>
      <c r="K115" s="634">
        <v>0.12989999999999999</v>
      </c>
    </row>
    <row r="116" spans="1:11" ht="9" customHeight="1" x14ac:dyDescent="0.35">
      <c r="A116" s="618" t="s">
        <v>15710</v>
      </c>
      <c r="B116" s="619" t="s">
        <v>15711</v>
      </c>
      <c r="C116" s="634">
        <v>1123.9942000000001</v>
      </c>
      <c r="D116" s="634">
        <v>9.5500000000000002E-2</v>
      </c>
      <c r="E116" s="634">
        <v>2.0799999999999999E-2</v>
      </c>
      <c r="F116" s="634">
        <v>0</v>
      </c>
      <c r="G116" s="634">
        <v>8.9899999999999994E-2</v>
      </c>
      <c r="H116" s="634">
        <v>0</v>
      </c>
      <c r="I116" s="634">
        <v>0</v>
      </c>
      <c r="J116" s="634">
        <v>0.20619999999999999</v>
      </c>
      <c r="K116" s="634">
        <v>0.1163</v>
      </c>
    </row>
    <row r="117" spans="1:11" ht="9" customHeight="1" x14ac:dyDescent="0.35">
      <c r="A117" s="618" t="s">
        <v>15712</v>
      </c>
      <c r="B117" s="619" t="s">
        <v>15713</v>
      </c>
      <c r="C117" s="634">
        <v>475163.65610000002</v>
      </c>
      <c r="D117" s="634">
        <v>85.529499999999999</v>
      </c>
      <c r="E117" s="634">
        <v>10.261200000000001</v>
      </c>
      <c r="F117" s="634">
        <v>0</v>
      </c>
      <c r="G117" s="634">
        <v>28.509799999999998</v>
      </c>
      <c r="H117" s="634">
        <v>30.113</v>
      </c>
      <c r="I117" s="634">
        <v>24.657399999999999</v>
      </c>
      <c r="J117" s="634">
        <v>179.07089999999999</v>
      </c>
      <c r="K117" s="634">
        <v>120.4481</v>
      </c>
    </row>
    <row r="118" spans="1:11" ht="9" customHeight="1" x14ac:dyDescent="0.35">
      <c r="A118" s="618" t="s">
        <v>15714</v>
      </c>
      <c r="B118" s="619" t="s">
        <v>15715</v>
      </c>
      <c r="C118" s="634">
        <v>152939.41390000001</v>
      </c>
      <c r="D118" s="634">
        <v>22.940899999999999</v>
      </c>
      <c r="E118" s="634">
        <v>3.1455000000000002</v>
      </c>
      <c r="F118" s="634">
        <v>0</v>
      </c>
      <c r="G118" s="634">
        <v>7.6470000000000002</v>
      </c>
      <c r="H118" s="634">
        <v>4.1757</v>
      </c>
      <c r="I118" s="634">
        <v>0</v>
      </c>
      <c r="J118" s="634">
        <v>37.909100000000002</v>
      </c>
      <c r="K118" s="634">
        <v>26.086400000000001</v>
      </c>
    </row>
    <row r="119" spans="1:11" ht="9" customHeight="1" x14ac:dyDescent="0.35">
      <c r="A119" s="618" t="s">
        <v>15716</v>
      </c>
      <c r="B119" s="619" t="s">
        <v>15717</v>
      </c>
      <c r="C119" s="634">
        <v>2700.5612999999998</v>
      </c>
      <c r="D119" s="634">
        <v>0.43209999999999998</v>
      </c>
      <c r="E119" s="634">
        <v>5.8299999999999998E-2</v>
      </c>
      <c r="F119" s="634">
        <v>0</v>
      </c>
      <c r="G119" s="634">
        <v>0.37809999999999999</v>
      </c>
      <c r="H119" s="634">
        <v>5.0258000000000003</v>
      </c>
      <c r="I119" s="634">
        <v>0</v>
      </c>
      <c r="J119" s="634">
        <v>5.8943000000000003</v>
      </c>
      <c r="K119" s="634">
        <v>0.4904</v>
      </c>
    </row>
    <row r="120" spans="1:11" ht="9" customHeight="1" x14ac:dyDescent="0.35">
      <c r="A120" s="618" t="s">
        <v>15718</v>
      </c>
      <c r="B120" s="619" t="s">
        <v>15719</v>
      </c>
      <c r="C120" s="634">
        <v>8838856.3308000006</v>
      </c>
      <c r="D120" s="634">
        <v>141.42169999999999</v>
      </c>
      <c r="E120" s="634">
        <v>141.7929</v>
      </c>
      <c r="F120" s="634">
        <v>0</v>
      </c>
      <c r="G120" s="634">
        <v>176.77709999999999</v>
      </c>
      <c r="H120" s="634">
        <v>1539.7182</v>
      </c>
      <c r="I120" s="634">
        <v>33.4298</v>
      </c>
      <c r="J120" s="634">
        <v>2033.1396999999999</v>
      </c>
      <c r="K120" s="634">
        <v>316.64440000000002</v>
      </c>
    </row>
    <row r="121" spans="1:11" ht="9" customHeight="1" x14ac:dyDescent="0.35">
      <c r="A121" s="618" t="s">
        <v>15720</v>
      </c>
      <c r="B121" s="619" t="s">
        <v>15721</v>
      </c>
      <c r="C121" s="634">
        <v>9229637.6467000004</v>
      </c>
      <c r="D121" s="634">
        <v>147.67420000000001</v>
      </c>
      <c r="E121" s="634">
        <v>148.06180000000001</v>
      </c>
      <c r="F121" s="634">
        <v>0</v>
      </c>
      <c r="G121" s="634">
        <v>184.59280000000001</v>
      </c>
      <c r="H121" s="634">
        <v>1539.7182</v>
      </c>
      <c r="I121" s="634">
        <v>33.4298</v>
      </c>
      <c r="J121" s="634">
        <v>2053.4767999999999</v>
      </c>
      <c r="K121" s="634">
        <v>329.16579999999999</v>
      </c>
    </row>
    <row r="122" spans="1:11" ht="9" customHeight="1" x14ac:dyDescent="0.35">
      <c r="A122" s="618" t="s">
        <v>15722</v>
      </c>
      <c r="B122" s="619" t="s">
        <v>15723</v>
      </c>
      <c r="C122" s="634">
        <v>757061.92689999996</v>
      </c>
      <c r="D122" s="634">
        <v>11.986800000000001</v>
      </c>
      <c r="E122" s="634">
        <v>12.0669</v>
      </c>
      <c r="F122" s="634">
        <v>0</v>
      </c>
      <c r="G122" s="634">
        <v>6.3087999999999997</v>
      </c>
      <c r="H122" s="634">
        <v>0</v>
      </c>
      <c r="I122" s="634">
        <v>0</v>
      </c>
      <c r="J122" s="634">
        <v>30.362500000000001</v>
      </c>
      <c r="K122" s="634">
        <v>24.053699999999999</v>
      </c>
    </row>
    <row r="123" spans="1:11" ht="9" customHeight="1" x14ac:dyDescent="0.35">
      <c r="A123" s="618" t="s">
        <v>15724</v>
      </c>
      <c r="B123" s="619" t="s">
        <v>15725</v>
      </c>
      <c r="C123" s="634">
        <v>987472.07860000001</v>
      </c>
      <c r="D123" s="634">
        <v>15.635</v>
      </c>
      <c r="E123" s="634">
        <v>15.7395</v>
      </c>
      <c r="F123" s="634">
        <v>0</v>
      </c>
      <c r="G123" s="634">
        <v>8.2288999999999994</v>
      </c>
      <c r="H123" s="634">
        <v>0</v>
      </c>
      <c r="I123" s="634">
        <v>0</v>
      </c>
      <c r="J123" s="634">
        <v>39.603400000000001</v>
      </c>
      <c r="K123" s="634">
        <v>31.374500000000001</v>
      </c>
    </row>
    <row r="124" spans="1:11" ht="9" customHeight="1" x14ac:dyDescent="0.35">
      <c r="A124" s="618" t="s">
        <v>15726</v>
      </c>
      <c r="B124" s="619" t="s">
        <v>15727</v>
      </c>
      <c r="C124" s="634">
        <v>750890.22649999999</v>
      </c>
      <c r="D124" s="634">
        <v>11.889099999999999</v>
      </c>
      <c r="E124" s="634">
        <v>11.9686</v>
      </c>
      <c r="F124" s="634">
        <v>0</v>
      </c>
      <c r="G124" s="634">
        <v>6.2573999999999996</v>
      </c>
      <c r="H124" s="634">
        <v>0</v>
      </c>
      <c r="I124" s="634">
        <v>0</v>
      </c>
      <c r="J124" s="634">
        <v>30.115100000000002</v>
      </c>
      <c r="K124" s="634">
        <v>23.857700000000001</v>
      </c>
    </row>
    <row r="125" spans="1:11" ht="9" customHeight="1" x14ac:dyDescent="0.35">
      <c r="A125" s="618" t="s">
        <v>15728</v>
      </c>
      <c r="B125" s="619" t="s">
        <v>15729</v>
      </c>
      <c r="C125" s="634">
        <v>869181.15260000003</v>
      </c>
      <c r="D125" s="634">
        <v>13.762</v>
      </c>
      <c r="E125" s="634">
        <v>13.853999999999999</v>
      </c>
      <c r="F125" s="634">
        <v>0</v>
      </c>
      <c r="G125" s="634">
        <v>7.2431999999999999</v>
      </c>
      <c r="H125" s="634">
        <v>0</v>
      </c>
      <c r="I125" s="634">
        <v>0</v>
      </c>
      <c r="J125" s="634">
        <v>34.859200000000001</v>
      </c>
      <c r="K125" s="634">
        <v>27.616</v>
      </c>
    </row>
    <row r="126" spans="1:11" ht="9" customHeight="1" x14ac:dyDescent="0.35">
      <c r="A126" s="618" t="s">
        <v>15730</v>
      </c>
      <c r="B126" s="619" t="s">
        <v>15731</v>
      </c>
      <c r="C126" s="634">
        <v>905182.73869999999</v>
      </c>
      <c r="D126" s="634">
        <v>14.332100000000001</v>
      </c>
      <c r="E126" s="634">
        <v>14.427899999999999</v>
      </c>
      <c r="F126" s="634">
        <v>0</v>
      </c>
      <c r="G126" s="634">
        <v>7.5431999999999997</v>
      </c>
      <c r="H126" s="634">
        <v>0</v>
      </c>
      <c r="I126" s="634">
        <v>0</v>
      </c>
      <c r="J126" s="634">
        <v>36.303199999999997</v>
      </c>
      <c r="K126" s="634">
        <v>28.76</v>
      </c>
    </row>
    <row r="127" spans="1:11" ht="9" customHeight="1" x14ac:dyDescent="0.35">
      <c r="A127" s="618" t="s">
        <v>15732</v>
      </c>
      <c r="B127" s="619" t="s">
        <v>15733</v>
      </c>
      <c r="C127" s="634">
        <v>1163172.7520000001</v>
      </c>
      <c r="D127" s="634">
        <v>18.416899999999998</v>
      </c>
      <c r="E127" s="634">
        <v>18.54</v>
      </c>
      <c r="F127" s="634">
        <v>0</v>
      </c>
      <c r="G127" s="634">
        <v>9.6930999999999994</v>
      </c>
      <c r="H127" s="634">
        <v>0</v>
      </c>
      <c r="I127" s="634">
        <v>0</v>
      </c>
      <c r="J127" s="634">
        <v>46.65</v>
      </c>
      <c r="K127" s="634">
        <v>36.956899999999997</v>
      </c>
    </row>
    <row r="128" spans="1:11" ht="9" customHeight="1" x14ac:dyDescent="0.35">
      <c r="A128" s="618" t="s">
        <v>15734</v>
      </c>
      <c r="B128" s="619" t="s">
        <v>15735</v>
      </c>
      <c r="C128" s="634">
        <v>2834523.4312999998</v>
      </c>
      <c r="D128" s="634">
        <v>45.352400000000003</v>
      </c>
      <c r="E128" s="634">
        <v>45.471400000000003</v>
      </c>
      <c r="F128" s="634">
        <v>0</v>
      </c>
      <c r="G128" s="634">
        <v>56.6905</v>
      </c>
      <c r="H128" s="634">
        <v>61.946599999999997</v>
      </c>
      <c r="I128" s="634">
        <v>34.092100000000002</v>
      </c>
      <c r="J128" s="634">
        <v>243.553</v>
      </c>
      <c r="K128" s="634">
        <v>124.91589999999999</v>
      </c>
    </row>
    <row r="129" spans="1:11" ht="9" customHeight="1" x14ac:dyDescent="0.35">
      <c r="A129" s="618" t="s">
        <v>15736</v>
      </c>
      <c r="B129" s="619" t="s">
        <v>15737</v>
      </c>
      <c r="C129" s="634">
        <v>1472857.6270999999</v>
      </c>
      <c r="D129" s="634">
        <v>128.875</v>
      </c>
      <c r="E129" s="634">
        <v>28.398499999999999</v>
      </c>
      <c r="F129" s="634">
        <v>0</v>
      </c>
      <c r="G129" s="634">
        <v>128.875</v>
      </c>
      <c r="H129" s="634">
        <v>89.478499999999997</v>
      </c>
      <c r="I129" s="634">
        <v>29.345700000000001</v>
      </c>
      <c r="J129" s="634">
        <v>404.97269999999997</v>
      </c>
      <c r="K129" s="634">
        <v>186.61920000000001</v>
      </c>
    </row>
    <row r="130" spans="1:11" ht="9" customHeight="1" x14ac:dyDescent="0.35">
      <c r="A130" s="618" t="s">
        <v>26522</v>
      </c>
      <c r="B130" s="619" t="s">
        <v>26523</v>
      </c>
      <c r="C130" s="634">
        <v>520614.9008</v>
      </c>
      <c r="D130" s="634">
        <v>29.749400000000001</v>
      </c>
      <c r="E130" s="634">
        <v>9.1776999999999997</v>
      </c>
      <c r="F130" s="634">
        <v>0</v>
      </c>
      <c r="G130" s="634">
        <v>29.749400000000001</v>
      </c>
      <c r="H130" s="634">
        <v>0</v>
      </c>
      <c r="I130" s="634">
        <v>24.657399999999999</v>
      </c>
      <c r="J130" s="634">
        <v>93.3339</v>
      </c>
      <c r="K130" s="634">
        <v>63.584499999999998</v>
      </c>
    </row>
    <row r="131" spans="1:11" ht="9" customHeight="1" x14ac:dyDescent="0.35">
      <c r="A131" s="618" t="s">
        <v>26524</v>
      </c>
      <c r="B131" s="619" t="s">
        <v>26525</v>
      </c>
      <c r="C131" s="634">
        <v>274342.60499999998</v>
      </c>
      <c r="D131" s="634">
        <v>15.6767</v>
      </c>
      <c r="E131" s="634">
        <v>4.8362999999999996</v>
      </c>
      <c r="F131" s="634">
        <v>0</v>
      </c>
      <c r="G131" s="634">
        <v>15.6767</v>
      </c>
      <c r="H131" s="634">
        <v>0</v>
      </c>
      <c r="I131" s="634">
        <v>0</v>
      </c>
      <c r="J131" s="634">
        <v>36.189700000000002</v>
      </c>
      <c r="K131" s="634">
        <v>20.513000000000002</v>
      </c>
    </row>
    <row r="132" spans="1:11" ht="9" customHeight="1" x14ac:dyDescent="0.35">
      <c r="A132" s="618" t="s">
        <v>26526</v>
      </c>
      <c r="B132" s="619" t="s">
        <v>26527</v>
      </c>
      <c r="C132" s="634">
        <v>14793.1034</v>
      </c>
      <c r="D132" s="634">
        <v>1.3313999999999999</v>
      </c>
      <c r="E132" s="634">
        <v>0.27379999999999999</v>
      </c>
      <c r="F132" s="634">
        <v>0</v>
      </c>
      <c r="G132" s="634">
        <v>0.73970000000000002</v>
      </c>
      <c r="H132" s="634">
        <v>0</v>
      </c>
      <c r="I132" s="634">
        <v>0</v>
      </c>
      <c r="J132" s="634">
        <v>2.3449</v>
      </c>
      <c r="K132" s="634">
        <v>1.6052</v>
      </c>
    </row>
    <row r="133" spans="1:11" ht="9" customHeight="1" x14ac:dyDescent="0.35">
      <c r="A133" s="618" t="s">
        <v>26528</v>
      </c>
      <c r="B133" s="619" t="s">
        <v>26529</v>
      </c>
      <c r="C133" s="634">
        <v>450228.62209999998</v>
      </c>
      <c r="D133" s="634">
        <v>36.018300000000004</v>
      </c>
      <c r="E133" s="634">
        <v>8.3337000000000003</v>
      </c>
      <c r="F133" s="634">
        <v>0</v>
      </c>
      <c r="G133" s="634">
        <v>36.018300000000004</v>
      </c>
      <c r="H133" s="634">
        <v>0</v>
      </c>
      <c r="I133" s="634">
        <v>24.657399999999999</v>
      </c>
      <c r="J133" s="634">
        <v>105.0277</v>
      </c>
      <c r="K133" s="634">
        <v>69.009399999999999</v>
      </c>
    </row>
    <row r="134" spans="1:11" ht="9" customHeight="1" x14ac:dyDescent="0.35">
      <c r="A134" s="618" t="s">
        <v>26530</v>
      </c>
      <c r="B134" s="619" t="s">
        <v>26531</v>
      </c>
      <c r="C134" s="634">
        <v>398770.61359999998</v>
      </c>
      <c r="D134" s="634">
        <v>22.786899999999999</v>
      </c>
      <c r="E134" s="634">
        <v>7.0297999999999998</v>
      </c>
      <c r="F134" s="634">
        <v>0</v>
      </c>
      <c r="G134" s="634">
        <v>22.786899999999999</v>
      </c>
      <c r="H134" s="634">
        <v>0</v>
      </c>
      <c r="I134" s="634">
        <v>34.092100000000002</v>
      </c>
      <c r="J134" s="634">
        <v>86.695700000000002</v>
      </c>
      <c r="K134" s="634">
        <v>63.908799999999999</v>
      </c>
    </row>
    <row r="135" spans="1:11" ht="9" customHeight="1" x14ac:dyDescent="0.35">
      <c r="A135" s="618" t="s">
        <v>26532</v>
      </c>
      <c r="B135" s="619" t="s">
        <v>26533</v>
      </c>
      <c r="C135" s="634">
        <v>202318.96609999999</v>
      </c>
      <c r="D135" s="634">
        <v>8.9920000000000009</v>
      </c>
      <c r="E135" s="634">
        <v>3.4674999999999998</v>
      </c>
      <c r="F135" s="634">
        <v>0</v>
      </c>
      <c r="G135" s="634">
        <v>5.62</v>
      </c>
      <c r="H135" s="634">
        <v>0</v>
      </c>
      <c r="I135" s="634">
        <v>24.657399999999999</v>
      </c>
      <c r="J135" s="634">
        <v>42.736899999999999</v>
      </c>
      <c r="K135" s="634">
        <v>37.116900000000001</v>
      </c>
    </row>
    <row r="136" spans="1:11" ht="9" customHeight="1" x14ac:dyDescent="0.35">
      <c r="A136" s="618" t="s">
        <v>26534</v>
      </c>
      <c r="B136" s="619" t="s">
        <v>26535</v>
      </c>
      <c r="C136" s="634">
        <v>708232.51809999999</v>
      </c>
      <c r="D136" s="634">
        <v>28.3293</v>
      </c>
      <c r="E136" s="634">
        <v>12.0169</v>
      </c>
      <c r="F136" s="634">
        <v>0</v>
      </c>
      <c r="G136" s="634">
        <v>35.4116</v>
      </c>
      <c r="H136" s="634">
        <v>0</v>
      </c>
      <c r="I136" s="634">
        <v>24.657399999999999</v>
      </c>
      <c r="J136" s="634">
        <v>100.4152</v>
      </c>
      <c r="K136" s="634">
        <v>65.003600000000006</v>
      </c>
    </row>
    <row r="137" spans="1:11" ht="9" customHeight="1" x14ac:dyDescent="0.35">
      <c r="A137" s="618" t="s">
        <v>26536</v>
      </c>
      <c r="B137" s="619" t="s">
        <v>26537</v>
      </c>
      <c r="C137" s="634">
        <v>151691.7377</v>
      </c>
      <c r="D137" s="634">
        <v>6.7419000000000002</v>
      </c>
      <c r="E137" s="634">
        <v>2.5998000000000001</v>
      </c>
      <c r="F137" s="634">
        <v>0</v>
      </c>
      <c r="G137" s="634">
        <v>4.2137000000000002</v>
      </c>
      <c r="H137" s="634">
        <v>0</v>
      </c>
      <c r="I137" s="634">
        <v>24.657399999999999</v>
      </c>
      <c r="J137" s="634">
        <v>38.212800000000001</v>
      </c>
      <c r="K137" s="634">
        <v>33.999099999999999</v>
      </c>
    </row>
    <row r="138" spans="1:11" ht="9" customHeight="1" x14ac:dyDescent="0.35">
      <c r="A138" s="618" t="s">
        <v>26538</v>
      </c>
      <c r="B138" s="619" t="s">
        <v>26539</v>
      </c>
      <c r="C138" s="634">
        <v>36088.7405</v>
      </c>
      <c r="D138" s="634">
        <v>2.1427999999999998</v>
      </c>
      <c r="E138" s="634">
        <v>0.62629999999999997</v>
      </c>
      <c r="F138" s="634">
        <v>0</v>
      </c>
      <c r="G138" s="634">
        <v>1.5789</v>
      </c>
      <c r="H138" s="634">
        <v>0</v>
      </c>
      <c r="I138" s="634">
        <v>0</v>
      </c>
      <c r="J138" s="634">
        <v>4.3479999999999999</v>
      </c>
      <c r="K138" s="634">
        <v>2.7690999999999999</v>
      </c>
    </row>
    <row r="139" spans="1:11" ht="9" customHeight="1" x14ac:dyDescent="0.35">
      <c r="A139" s="618" t="s">
        <v>26540</v>
      </c>
      <c r="B139" s="619" t="s">
        <v>26541</v>
      </c>
      <c r="C139" s="634">
        <v>147931.03409999999</v>
      </c>
      <c r="D139" s="634">
        <v>8.4532000000000007</v>
      </c>
      <c r="E139" s="634">
        <v>2.6078000000000001</v>
      </c>
      <c r="F139" s="634">
        <v>0</v>
      </c>
      <c r="G139" s="634">
        <v>8.4532000000000007</v>
      </c>
      <c r="H139" s="634">
        <v>0</v>
      </c>
      <c r="I139" s="634">
        <v>0</v>
      </c>
      <c r="J139" s="634">
        <v>19.514199999999999</v>
      </c>
      <c r="K139" s="634">
        <v>11.061</v>
      </c>
    </row>
    <row r="140" spans="1:11" ht="9" customHeight="1" x14ac:dyDescent="0.35">
      <c r="A140" s="618" t="s">
        <v>26542</v>
      </c>
      <c r="B140" s="619" t="s">
        <v>26543</v>
      </c>
      <c r="C140" s="634">
        <v>1440719.6364</v>
      </c>
      <c r="D140" s="634">
        <v>144.072</v>
      </c>
      <c r="E140" s="634">
        <v>27.7789</v>
      </c>
      <c r="F140" s="634">
        <v>0</v>
      </c>
      <c r="G140" s="634">
        <v>126.063</v>
      </c>
      <c r="H140" s="634">
        <v>0</v>
      </c>
      <c r="I140" s="634">
        <v>34.092100000000002</v>
      </c>
      <c r="J140" s="634">
        <v>332.00599999999997</v>
      </c>
      <c r="K140" s="634">
        <v>205.94300000000001</v>
      </c>
    </row>
    <row r="141" spans="1:11" ht="9" customHeight="1" x14ac:dyDescent="0.35">
      <c r="A141" s="618" t="s">
        <v>26544</v>
      </c>
      <c r="B141" s="619" t="s">
        <v>26545</v>
      </c>
      <c r="C141" s="634">
        <v>41190.5124</v>
      </c>
      <c r="D141" s="634">
        <v>0.6522</v>
      </c>
      <c r="E141" s="634">
        <v>0.65649999999999997</v>
      </c>
      <c r="F141" s="634">
        <v>0</v>
      </c>
      <c r="G141" s="634">
        <v>0.34329999999999999</v>
      </c>
      <c r="H141" s="634">
        <v>0</v>
      </c>
      <c r="I141" s="634">
        <v>0</v>
      </c>
      <c r="J141" s="634">
        <v>1.6519999999999999</v>
      </c>
      <c r="K141" s="634">
        <v>1.3087</v>
      </c>
    </row>
    <row r="142" spans="1:11" ht="9" customHeight="1" x14ac:dyDescent="0.35">
      <c r="A142" s="618" t="s">
        <v>26546</v>
      </c>
      <c r="B142" s="619" t="s">
        <v>26547</v>
      </c>
      <c r="C142" s="634">
        <v>670989.58680000005</v>
      </c>
      <c r="D142" s="634">
        <v>6.2129000000000003</v>
      </c>
      <c r="E142" s="634">
        <v>3.8332999999999999</v>
      </c>
      <c r="F142" s="634">
        <v>0</v>
      </c>
      <c r="G142" s="634">
        <v>6.2129000000000003</v>
      </c>
      <c r="H142" s="634">
        <v>0</v>
      </c>
      <c r="I142" s="634">
        <v>0</v>
      </c>
      <c r="J142" s="634">
        <v>16.2591</v>
      </c>
      <c r="K142" s="634">
        <v>10.046200000000001</v>
      </c>
    </row>
    <row r="143" spans="1:11" ht="9" customHeight="1" x14ac:dyDescent="0.35">
      <c r="A143" s="618" t="s">
        <v>26548</v>
      </c>
      <c r="B143" s="619" t="s">
        <v>26549</v>
      </c>
      <c r="C143" s="634">
        <v>45534.938600000001</v>
      </c>
      <c r="D143" s="634">
        <v>0.42159999999999997</v>
      </c>
      <c r="E143" s="634">
        <v>0.2601</v>
      </c>
      <c r="F143" s="634">
        <v>0</v>
      </c>
      <c r="G143" s="634">
        <v>0.42159999999999997</v>
      </c>
      <c r="H143" s="634">
        <v>0</v>
      </c>
      <c r="I143" s="634">
        <v>0</v>
      </c>
      <c r="J143" s="634">
        <v>1.1032999999999999</v>
      </c>
      <c r="K143" s="634">
        <v>0.68169999999999997</v>
      </c>
    </row>
    <row r="144" spans="1:11" ht="9" customHeight="1" x14ac:dyDescent="0.35">
      <c r="A144" s="618" t="s">
        <v>26550</v>
      </c>
      <c r="B144" s="619" t="s">
        <v>26551</v>
      </c>
      <c r="C144" s="634">
        <v>37968.082699999999</v>
      </c>
      <c r="D144" s="634">
        <v>0.35160000000000002</v>
      </c>
      <c r="E144" s="634">
        <v>0.21690000000000001</v>
      </c>
      <c r="F144" s="634">
        <v>0</v>
      </c>
      <c r="G144" s="634">
        <v>0.35160000000000002</v>
      </c>
      <c r="H144" s="634">
        <v>0</v>
      </c>
      <c r="I144" s="634">
        <v>0</v>
      </c>
      <c r="J144" s="634">
        <v>0.92010000000000003</v>
      </c>
      <c r="K144" s="634">
        <v>0.56850000000000001</v>
      </c>
    </row>
    <row r="145" spans="1:11" ht="9" customHeight="1" x14ac:dyDescent="0.35">
      <c r="A145" s="618" t="s">
        <v>15738</v>
      </c>
      <c r="B145" s="619" t="s">
        <v>15739</v>
      </c>
      <c r="C145" s="634">
        <v>952412.56370000006</v>
      </c>
      <c r="D145" s="634">
        <v>76.105999999999995</v>
      </c>
      <c r="E145" s="634">
        <v>18.045100000000001</v>
      </c>
      <c r="F145" s="634">
        <v>0</v>
      </c>
      <c r="G145" s="634">
        <v>76.105999999999995</v>
      </c>
      <c r="H145" s="634">
        <v>114.42919999999999</v>
      </c>
      <c r="I145" s="634">
        <v>36.454599999999999</v>
      </c>
      <c r="J145" s="634">
        <v>321.14089999999999</v>
      </c>
      <c r="K145" s="634">
        <v>130.60570000000001</v>
      </c>
    </row>
    <row r="146" spans="1:11" ht="9" customHeight="1" x14ac:dyDescent="0.35">
      <c r="A146" s="618" t="s">
        <v>15740</v>
      </c>
      <c r="B146" s="619" t="s">
        <v>15741</v>
      </c>
      <c r="C146" s="634">
        <v>2048012.3112999999</v>
      </c>
      <c r="D146" s="634">
        <v>234.05850000000001</v>
      </c>
      <c r="E146" s="634">
        <v>40.616500000000002</v>
      </c>
      <c r="F146" s="634">
        <v>0</v>
      </c>
      <c r="G146" s="634">
        <v>292.57319999999999</v>
      </c>
      <c r="H146" s="634">
        <v>76.802400000000006</v>
      </c>
      <c r="I146" s="634">
        <v>36.454599999999999</v>
      </c>
      <c r="J146" s="634">
        <v>680.50519999999995</v>
      </c>
      <c r="K146" s="634">
        <v>311.12959999999998</v>
      </c>
    </row>
    <row r="147" spans="1:11" ht="9" customHeight="1" x14ac:dyDescent="0.35">
      <c r="A147" s="618" t="s">
        <v>15742</v>
      </c>
      <c r="B147" s="619" t="s">
        <v>15743</v>
      </c>
      <c r="C147" s="634">
        <v>2044369.7446000001</v>
      </c>
      <c r="D147" s="634">
        <v>163.5496</v>
      </c>
      <c r="E147" s="634">
        <v>37.841299999999997</v>
      </c>
      <c r="F147" s="634">
        <v>0</v>
      </c>
      <c r="G147" s="634">
        <v>163.5496</v>
      </c>
      <c r="H147" s="634">
        <v>124.75369999999999</v>
      </c>
      <c r="I147" s="634">
        <v>36.454599999999999</v>
      </c>
      <c r="J147" s="634">
        <v>526.14880000000005</v>
      </c>
      <c r="K147" s="634">
        <v>237.84549999999999</v>
      </c>
    </row>
    <row r="148" spans="1:11" ht="9" customHeight="1" x14ac:dyDescent="0.35">
      <c r="A148" s="618" t="s">
        <v>15744</v>
      </c>
      <c r="B148" s="619" t="s">
        <v>15745</v>
      </c>
      <c r="C148" s="634">
        <v>1054004.8374999999</v>
      </c>
      <c r="D148" s="634">
        <v>84.320400000000006</v>
      </c>
      <c r="E148" s="634">
        <v>19.509599999999999</v>
      </c>
      <c r="F148" s="634">
        <v>0</v>
      </c>
      <c r="G148" s="634">
        <v>63.240299999999998</v>
      </c>
      <c r="H148" s="634">
        <v>0</v>
      </c>
      <c r="I148" s="634">
        <v>0</v>
      </c>
      <c r="J148" s="634">
        <v>167.0703</v>
      </c>
      <c r="K148" s="634">
        <v>103.83</v>
      </c>
    </row>
    <row r="149" spans="1:11" ht="9" customHeight="1" x14ac:dyDescent="0.35">
      <c r="A149" s="618" t="s">
        <v>15746</v>
      </c>
      <c r="B149" s="619" t="s">
        <v>15747</v>
      </c>
      <c r="C149" s="634">
        <v>8666.2628000000004</v>
      </c>
      <c r="D149" s="634">
        <v>1.1555</v>
      </c>
      <c r="E149" s="634">
        <v>0.1782</v>
      </c>
      <c r="F149" s="634">
        <v>0</v>
      </c>
      <c r="G149" s="634">
        <v>1.1555</v>
      </c>
      <c r="H149" s="634">
        <v>0</v>
      </c>
      <c r="I149" s="634">
        <v>0</v>
      </c>
      <c r="J149" s="634">
        <v>2.4891999999999999</v>
      </c>
      <c r="K149" s="634">
        <v>1.3337000000000001</v>
      </c>
    </row>
    <row r="150" spans="1:11" ht="9" customHeight="1" x14ac:dyDescent="0.35">
      <c r="A150" s="618" t="s">
        <v>15748</v>
      </c>
      <c r="B150" s="619" t="s">
        <v>15749</v>
      </c>
      <c r="C150" s="634">
        <v>22571.033500000001</v>
      </c>
      <c r="D150" s="634">
        <v>3.0095000000000001</v>
      </c>
      <c r="E150" s="634">
        <v>0.4642</v>
      </c>
      <c r="F150" s="634">
        <v>0</v>
      </c>
      <c r="G150" s="634">
        <v>3.0095000000000001</v>
      </c>
      <c r="H150" s="634">
        <v>0</v>
      </c>
      <c r="I150" s="634">
        <v>32.382800000000003</v>
      </c>
      <c r="J150" s="634">
        <v>38.866</v>
      </c>
      <c r="K150" s="634">
        <v>35.856499999999997</v>
      </c>
    </row>
    <row r="151" spans="1:11" ht="9" customHeight="1" x14ac:dyDescent="0.35">
      <c r="A151" s="618" t="s">
        <v>15750</v>
      </c>
      <c r="B151" s="619" t="s">
        <v>15751</v>
      </c>
      <c r="C151" s="634">
        <v>14304393.435000001</v>
      </c>
      <c r="D151" s="634">
        <v>817.39390000000003</v>
      </c>
      <c r="E151" s="634">
        <v>252.166</v>
      </c>
      <c r="F151" s="634">
        <v>0</v>
      </c>
      <c r="G151" s="634">
        <v>1021.7424</v>
      </c>
      <c r="H151" s="634">
        <v>186.7003</v>
      </c>
      <c r="I151" s="634">
        <v>42.650700000000001</v>
      </c>
      <c r="J151" s="634">
        <v>2320.6532999999999</v>
      </c>
      <c r="K151" s="634">
        <v>1112.2106000000001</v>
      </c>
    </row>
    <row r="152" spans="1:11" ht="9" customHeight="1" x14ac:dyDescent="0.35">
      <c r="A152" s="618" t="s">
        <v>26552</v>
      </c>
      <c r="B152" s="619" t="s">
        <v>26553</v>
      </c>
      <c r="C152" s="634">
        <v>1579484.0567000001</v>
      </c>
      <c r="D152" s="634">
        <v>67.6922</v>
      </c>
      <c r="E152" s="634">
        <v>27.844000000000001</v>
      </c>
      <c r="F152" s="634">
        <v>11.282</v>
      </c>
      <c r="G152" s="634">
        <v>101.53830000000001</v>
      </c>
      <c r="H152" s="634">
        <v>305.14460000000003</v>
      </c>
      <c r="I152" s="634">
        <v>30.976099999999999</v>
      </c>
      <c r="J152" s="634">
        <v>544.47720000000004</v>
      </c>
      <c r="K152" s="634">
        <v>137.79429999999999</v>
      </c>
    </row>
    <row r="153" spans="1:11" ht="9" customHeight="1" x14ac:dyDescent="0.35">
      <c r="A153" s="618" t="s">
        <v>15752</v>
      </c>
      <c r="B153" s="619" t="s">
        <v>15753</v>
      </c>
      <c r="C153" s="634">
        <v>87.054500000000004</v>
      </c>
      <c r="D153" s="634">
        <v>1.1599999999999999E-2</v>
      </c>
      <c r="E153" s="634">
        <v>1.8E-3</v>
      </c>
      <c r="F153" s="634">
        <v>0</v>
      </c>
      <c r="G153" s="634">
        <v>1.1599999999999999E-2</v>
      </c>
      <c r="H153" s="634">
        <v>0</v>
      </c>
      <c r="I153" s="634">
        <v>0</v>
      </c>
      <c r="J153" s="634">
        <v>2.5000000000000001E-2</v>
      </c>
      <c r="K153" s="634">
        <v>1.34E-2</v>
      </c>
    </row>
    <row r="154" spans="1:11" ht="9" customHeight="1" x14ac:dyDescent="0.35">
      <c r="A154" s="618" t="s">
        <v>26554</v>
      </c>
      <c r="B154" s="619" t="s">
        <v>26555</v>
      </c>
      <c r="C154" s="634">
        <v>691288.43740000005</v>
      </c>
      <c r="D154" s="634">
        <v>29.6266</v>
      </c>
      <c r="E154" s="634">
        <v>12.186400000000001</v>
      </c>
      <c r="F154" s="634">
        <v>4.9378000000000002</v>
      </c>
      <c r="G154" s="634">
        <v>44.44</v>
      </c>
      <c r="H154" s="634">
        <v>130.77619999999999</v>
      </c>
      <c r="I154" s="634">
        <v>0</v>
      </c>
      <c r="J154" s="634">
        <v>221.96700000000001</v>
      </c>
      <c r="K154" s="634">
        <v>46.750799999999998</v>
      </c>
    </row>
    <row r="155" spans="1:11" ht="9" customHeight="1" x14ac:dyDescent="0.35">
      <c r="A155" s="618" t="s">
        <v>26556</v>
      </c>
      <c r="B155" s="619" t="s">
        <v>26557</v>
      </c>
      <c r="C155" s="634">
        <v>1139567.67</v>
      </c>
      <c r="D155" s="634">
        <v>48.8386</v>
      </c>
      <c r="E155" s="634">
        <v>20.088999999999999</v>
      </c>
      <c r="F155" s="634">
        <v>8.1397999999999993</v>
      </c>
      <c r="G155" s="634">
        <v>73.257900000000006</v>
      </c>
      <c r="H155" s="634">
        <v>166.7397</v>
      </c>
      <c r="I155" s="634">
        <v>0</v>
      </c>
      <c r="J155" s="634">
        <v>317.065</v>
      </c>
      <c r="K155" s="634">
        <v>77.067400000000006</v>
      </c>
    </row>
    <row r="156" spans="1:11" ht="9" customHeight="1" x14ac:dyDescent="0.35">
      <c r="A156" s="618" t="s">
        <v>15754</v>
      </c>
      <c r="B156" s="619" t="s">
        <v>15755</v>
      </c>
      <c r="C156" s="634">
        <v>16711.312999999998</v>
      </c>
      <c r="D156" s="634">
        <v>1.0743</v>
      </c>
      <c r="E156" s="634">
        <v>0.29459999999999997</v>
      </c>
      <c r="F156" s="634">
        <v>0</v>
      </c>
      <c r="G156" s="634">
        <v>0.5968</v>
      </c>
      <c r="H156" s="634">
        <v>0</v>
      </c>
      <c r="I156" s="634">
        <v>0</v>
      </c>
      <c r="J156" s="634">
        <v>1.9657</v>
      </c>
      <c r="K156" s="634">
        <v>1.3689</v>
      </c>
    </row>
    <row r="157" spans="1:11" ht="9" customHeight="1" x14ac:dyDescent="0.35">
      <c r="A157" s="618" t="s">
        <v>15756</v>
      </c>
      <c r="B157" s="619" t="s">
        <v>26558</v>
      </c>
      <c r="C157" s="634">
        <v>674748.69220000005</v>
      </c>
      <c r="D157" s="634">
        <v>11.8081</v>
      </c>
      <c r="E157" s="634">
        <v>10.9284</v>
      </c>
      <c r="F157" s="634">
        <v>0</v>
      </c>
      <c r="G157" s="634">
        <v>16.8687</v>
      </c>
      <c r="H157" s="634">
        <v>0</v>
      </c>
      <c r="I157" s="634">
        <v>60.981400000000001</v>
      </c>
      <c r="J157" s="634">
        <v>100.5866</v>
      </c>
      <c r="K157" s="634">
        <v>83.7179</v>
      </c>
    </row>
    <row r="158" spans="1:11" ht="9" customHeight="1" x14ac:dyDescent="0.35">
      <c r="A158" s="618" t="s">
        <v>15757</v>
      </c>
      <c r="B158" s="619" t="s">
        <v>15758</v>
      </c>
      <c r="C158" s="634">
        <v>40320.325499999999</v>
      </c>
      <c r="D158" s="634">
        <v>2.5920000000000001</v>
      </c>
      <c r="E158" s="634">
        <v>0.71079999999999999</v>
      </c>
      <c r="F158" s="634">
        <v>0</v>
      </c>
      <c r="G158" s="634">
        <v>1.44</v>
      </c>
      <c r="H158" s="634">
        <v>0</v>
      </c>
      <c r="I158" s="634">
        <v>0</v>
      </c>
      <c r="J158" s="634">
        <v>4.7427999999999999</v>
      </c>
      <c r="K158" s="634">
        <v>3.3028</v>
      </c>
    </row>
    <row r="159" spans="1:11" ht="9" customHeight="1" x14ac:dyDescent="0.35">
      <c r="A159" s="618" t="s">
        <v>15759</v>
      </c>
      <c r="B159" s="619" t="s">
        <v>15760</v>
      </c>
      <c r="C159" s="634">
        <v>6757.8784999999998</v>
      </c>
      <c r="D159" s="634">
        <v>0.43440000000000001</v>
      </c>
      <c r="E159" s="634">
        <v>0.1191</v>
      </c>
      <c r="F159" s="634">
        <v>0</v>
      </c>
      <c r="G159" s="634">
        <v>0.2414</v>
      </c>
      <c r="H159" s="634">
        <v>0</v>
      </c>
      <c r="I159" s="634">
        <v>0</v>
      </c>
      <c r="J159" s="634">
        <v>0.79490000000000005</v>
      </c>
      <c r="K159" s="634">
        <v>0.55349999999999999</v>
      </c>
    </row>
    <row r="160" spans="1:11" ht="9" customHeight="1" x14ac:dyDescent="0.35">
      <c r="A160" s="618" t="s">
        <v>15761</v>
      </c>
      <c r="B160" s="619" t="s">
        <v>15762</v>
      </c>
      <c r="C160" s="634">
        <v>12968.4941</v>
      </c>
      <c r="D160" s="634">
        <v>0.8337</v>
      </c>
      <c r="E160" s="634">
        <v>0.2286</v>
      </c>
      <c r="F160" s="634">
        <v>0</v>
      </c>
      <c r="G160" s="634">
        <v>0.4632</v>
      </c>
      <c r="H160" s="634">
        <v>0</v>
      </c>
      <c r="I160" s="634">
        <v>0</v>
      </c>
      <c r="J160" s="634">
        <v>1.5255000000000001</v>
      </c>
      <c r="K160" s="634">
        <v>1.0623</v>
      </c>
    </row>
    <row r="161" spans="1:11" ht="9" customHeight="1" x14ac:dyDescent="0.35">
      <c r="A161" s="618" t="s">
        <v>15763</v>
      </c>
      <c r="B161" s="619" t="s">
        <v>26559</v>
      </c>
      <c r="C161" s="634">
        <v>383645.02830000001</v>
      </c>
      <c r="D161" s="634">
        <v>34.101799999999997</v>
      </c>
      <c r="E161" s="634">
        <v>7.2328000000000001</v>
      </c>
      <c r="F161" s="634">
        <v>0</v>
      </c>
      <c r="G161" s="634">
        <v>34.101799999999997</v>
      </c>
      <c r="H161" s="634">
        <v>0</v>
      </c>
      <c r="I161" s="634">
        <v>60.981400000000001</v>
      </c>
      <c r="J161" s="634">
        <v>136.4178</v>
      </c>
      <c r="K161" s="634">
        <v>102.316</v>
      </c>
    </row>
    <row r="162" spans="1:11" ht="9" customHeight="1" x14ac:dyDescent="0.35">
      <c r="A162" s="618" t="s">
        <v>15764</v>
      </c>
      <c r="B162" s="619" t="s">
        <v>15765</v>
      </c>
      <c r="C162" s="634">
        <v>54463.537400000001</v>
      </c>
      <c r="D162" s="634">
        <v>4.3571</v>
      </c>
      <c r="E162" s="634">
        <v>1.0081</v>
      </c>
      <c r="F162" s="634">
        <v>0</v>
      </c>
      <c r="G162" s="634">
        <v>4.3571</v>
      </c>
      <c r="H162" s="634">
        <v>7.2740999999999998</v>
      </c>
      <c r="I162" s="634">
        <v>0</v>
      </c>
      <c r="J162" s="634">
        <v>16.996400000000001</v>
      </c>
      <c r="K162" s="634">
        <v>5.3651999999999997</v>
      </c>
    </row>
    <row r="163" spans="1:11" ht="9" customHeight="1" x14ac:dyDescent="0.35">
      <c r="A163" s="618" t="s">
        <v>15766</v>
      </c>
      <c r="B163" s="619" t="s">
        <v>15767</v>
      </c>
      <c r="C163" s="634">
        <v>81000.727400000003</v>
      </c>
      <c r="D163" s="634">
        <v>6.4801000000000002</v>
      </c>
      <c r="E163" s="634">
        <v>1.4993000000000001</v>
      </c>
      <c r="F163" s="634">
        <v>0</v>
      </c>
      <c r="G163" s="634">
        <v>6.4801000000000002</v>
      </c>
      <c r="H163" s="634">
        <v>15.776899999999999</v>
      </c>
      <c r="I163" s="634">
        <v>0</v>
      </c>
      <c r="J163" s="634">
        <v>30.2364</v>
      </c>
      <c r="K163" s="634">
        <v>7.9794</v>
      </c>
    </row>
    <row r="164" spans="1:11" ht="9" customHeight="1" x14ac:dyDescent="0.35">
      <c r="A164" s="618" t="s">
        <v>15768</v>
      </c>
      <c r="B164" s="619" t="s">
        <v>15769</v>
      </c>
      <c r="C164" s="634">
        <v>32650.648499999999</v>
      </c>
      <c r="D164" s="634">
        <v>4.3533999999999997</v>
      </c>
      <c r="E164" s="634">
        <v>0.67149999999999999</v>
      </c>
      <c r="F164" s="634">
        <v>0</v>
      </c>
      <c r="G164" s="634">
        <v>4.3533999999999997</v>
      </c>
      <c r="H164" s="634">
        <v>0</v>
      </c>
      <c r="I164" s="634">
        <v>0</v>
      </c>
      <c r="J164" s="634">
        <v>9.3782999999999994</v>
      </c>
      <c r="K164" s="634">
        <v>5.0248999999999997</v>
      </c>
    </row>
    <row r="165" spans="1:11" ht="9" customHeight="1" x14ac:dyDescent="0.35">
      <c r="A165" s="618" t="s">
        <v>15770</v>
      </c>
      <c r="B165" s="619" t="s">
        <v>15771</v>
      </c>
      <c r="C165" s="634">
        <v>3805.9254999999998</v>
      </c>
      <c r="D165" s="634">
        <v>0.34250000000000003</v>
      </c>
      <c r="E165" s="634">
        <v>7.0400000000000004E-2</v>
      </c>
      <c r="F165" s="634">
        <v>0</v>
      </c>
      <c r="G165" s="634">
        <v>0.1903</v>
      </c>
      <c r="H165" s="634">
        <v>0</v>
      </c>
      <c r="I165" s="634">
        <v>0</v>
      </c>
      <c r="J165" s="634">
        <v>0.60319999999999996</v>
      </c>
      <c r="K165" s="634">
        <v>0.41289999999999999</v>
      </c>
    </row>
    <row r="166" spans="1:11" ht="9" customHeight="1" x14ac:dyDescent="0.35">
      <c r="A166" s="618" t="s">
        <v>15772</v>
      </c>
      <c r="B166" s="619" t="s">
        <v>15773</v>
      </c>
      <c r="C166" s="634">
        <v>74581.601899999994</v>
      </c>
      <c r="D166" s="634">
        <v>2.9832999999999998</v>
      </c>
      <c r="E166" s="634">
        <v>1.2655000000000001</v>
      </c>
      <c r="F166" s="634">
        <v>0</v>
      </c>
      <c r="G166" s="634">
        <v>2.6103999999999998</v>
      </c>
      <c r="H166" s="634">
        <v>0</v>
      </c>
      <c r="I166" s="634">
        <v>0</v>
      </c>
      <c r="J166" s="634">
        <v>6.8592000000000004</v>
      </c>
      <c r="K166" s="634">
        <v>4.2488000000000001</v>
      </c>
    </row>
    <row r="167" spans="1:11" ht="9" customHeight="1" x14ac:dyDescent="0.35">
      <c r="A167" s="618" t="s">
        <v>15774</v>
      </c>
      <c r="B167" s="619" t="s">
        <v>15775</v>
      </c>
      <c r="C167" s="634">
        <v>20245.037400000001</v>
      </c>
      <c r="D167" s="634">
        <v>0.80979999999999996</v>
      </c>
      <c r="E167" s="634">
        <v>0.34350000000000003</v>
      </c>
      <c r="F167" s="634">
        <v>0</v>
      </c>
      <c r="G167" s="634">
        <v>0.70860000000000001</v>
      </c>
      <c r="H167" s="634">
        <v>0</v>
      </c>
      <c r="I167" s="634">
        <v>0</v>
      </c>
      <c r="J167" s="634">
        <v>1.8619000000000001</v>
      </c>
      <c r="K167" s="634">
        <v>1.1533</v>
      </c>
    </row>
    <row r="168" spans="1:11" ht="9" customHeight="1" x14ac:dyDescent="0.35">
      <c r="A168" s="618" t="s">
        <v>15776</v>
      </c>
      <c r="B168" s="619" t="s">
        <v>15777</v>
      </c>
      <c r="C168" s="634">
        <v>21617.648499999999</v>
      </c>
      <c r="D168" s="634">
        <v>2.8824000000000001</v>
      </c>
      <c r="E168" s="634">
        <v>0.4446</v>
      </c>
      <c r="F168" s="634">
        <v>0</v>
      </c>
      <c r="G168" s="634">
        <v>2.8824000000000001</v>
      </c>
      <c r="H168" s="634">
        <v>0</v>
      </c>
      <c r="I168" s="634">
        <v>0</v>
      </c>
      <c r="J168" s="634">
        <v>6.2093999999999996</v>
      </c>
      <c r="K168" s="634">
        <v>3.327</v>
      </c>
    </row>
    <row r="169" spans="1:11" ht="9" customHeight="1" x14ac:dyDescent="0.35">
      <c r="A169" s="618" t="s">
        <v>15778</v>
      </c>
      <c r="B169" s="619" t="s">
        <v>15779</v>
      </c>
      <c r="C169" s="634">
        <v>74630.713699999993</v>
      </c>
      <c r="D169" s="634">
        <v>7.4630999999999998</v>
      </c>
      <c r="E169" s="634">
        <v>1.4390000000000001</v>
      </c>
      <c r="F169" s="634">
        <v>0</v>
      </c>
      <c r="G169" s="634">
        <v>7.4630999999999998</v>
      </c>
      <c r="H169" s="634">
        <v>0</v>
      </c>
      <c r="I169" s="634">
        <v>24.657399999999999</v>
      </c>
      <c r="J169" s="634">
        <v>41.022599999999997</v>
      </c>
      <c r="K169" s="634">
        <v>33.5595</v>
      </c>
    </row>
    <row r="170" spans="1:11" ht="9" customHeight="1" x14ac:dyDescent="0.35">
      <c r="A170" s="618" t="s">
        <v>26560</v>
      </c>
      <c r="B170" s="619" t="s">
        <v>26561</v>
      </c>
      <c r="C170" s="634">
        <v>6123212.1542999996</v>
      </c>
      <c r="D170" s="634">
        <v>70.091700000000003</v>
      </c>
      <c r="E170" s="634">
        <v>35.197899999999997</v>
      </c>
      <c r="F170" s="634">
        <v>0</v>
      </c>
      <c r="G170" s="634">
        <v>116.81950000000001</v>
      </c>
      <c r="H170" s="634">
        <v>0</v>
      </c>
      <c r="I170" s="634">
        <v>29.833400000000001</v>
      </c>
      <c r="J170" s="634">
        <v>251.9425</v>
      </c>
      <c r="K170" s="634">
        <v>135.12299999999999</v>
      </c>
    </row>
    <row r="171" spans="1:11" ht="9" customHeight="1" x14ac:dyDescent="0.35">
      <c r="A171" s="618" t="s">
        <v>15780</v>
      </c>
      <c r="B171" s="619" t="s">
        <v>15781</v>
      </c>
      <c r="C171" s="634">
        <v>17098.756600000001</v>
      </c>
      <c r="D171" s="634">
        <v>1.5388999999999999</v>
      </c>
      <c r="E171" s="634">
        <v>0.3165</v>
      </c>
      <c r="F171" s="634">
        <v>0</v>
      </c>
      <c r="G171" s="634">
        <v>1.0259</v>
      </c>
      <c r="H171" s="634">
        <v>0</v>
      </c>
      <c r="I171" s="634">
        <v>0</v>
      </c>
      <c r="J171" s="634">
        <v>2.8813</v>
      </c>
      <c r="K171" s="634">
        <v>1.8553999999999999</v>
      </c>
    </row>
    <row r="172" spans="1:11" ht="9" customHeight="1" x14ac:dyDescent="0.35">
      <c r="A172" s="618" t="s">
        <v>15782</v>
      </c>
      <c r="B172" s="619" t="s">
        <v>15783</v>
      </c>
      <c r="C172" s="634">
        <v>4673.4885000000004</v>
      </c>
      <c r="D172" s="634">
        <v>0.37390000000000001</v>
      </c>
      <c r="E172" s="634">
        <v>8.6499999999999994E-2</v>
      </c>
      <c r="F172" s="634">
        <v>0</v>
      </c>
      <c r="G172" s="634">
        <v>0.23369999999999999</v>
      </c>
      <c r="H172" s="634">
        <v>0</v>
      </c>
      <c r="I172" s="634">
        <v>0</v>
      </c>
      <c r="J172" s="634">
        <v>0.69410000000000005</v>
      </c>
      <c r="K172" s="634">
        <v>0.46039999999999998</v>
      </c>
    </row>
    <row r="173" spans="1:11" ht="9" customHeight="1" x14ac:dyDescent="0.35">
      <c r="A173" s="618" t="s">
        <v>15784</v>
      </c>
      <c r="B173" s="619" t="s">
        <v>15785</v>
      </c>
      <c r="C173" s="634">
        <v>2342.3593000000001</v>
      </c>
      <c r="D173" s="634">
        <v>0.42159999999999997</v>
      </c>
      <c r="E173" s="634">
        <v>5.0599999999999999E-2</v>
      </c>
      <c r="F173" s="634">
        <v>0</v>
      </c>
      <c r="G173" s="634">
        <v>0.23419999999999999</v>
      </c>
      <c r="H173" s="634">
        <v>0</v>
      </c>
      <c r="I173" s="634">
        <v>0</v>
      </c>
      <c r="J173" s="634">
        <v>0.70640000000000003</v>
      </c>
      <c r="K173" s="634">
        <v>0.47220000000000001</v>
      </c>
    </row>
    <row r="174" spans="1:11" ht="9" customHeight="1" x14ac:dyDescent="0.35">
      <c r="A174" s="618" t="s">
        <v>15786</v>
      </c>
      <c r="B174" s="619" t="s">
        <v>15787</v>
      </c>
      <c r="C174" s="634">
        <v>21031.246999999999</v>
      </c>
      <c r="D174" s="634">
        <v>2.8041999999999998</v>
      </c>
      <c r="E174" s="634">
        <v>0.4325</v>
      </c>
      <c r="F174" s="634">
        <v>0</v>
      </c>
      <c r="G174" s="634">
        <v>1.7525999999999999</v>
      </c>
      <c r="H174" s="634">
        <v>0</v>
      </c>
      <c r="I174" s="634">
        <v>24.657399999999999</v>
      </c>
      <c r="J174" s="634">
        <v>29.646699999999999</v>
      </c>
      <c r="K174" s="634">
        <v>27.894100000000002</v>
      </c>
    </row>
    <row r="175" spans="1:11" ht="9" customHeight="1" x14ac:dyDescent="0.35">
      <c r="A175" s="618" t="s">
        <v>15788</v>
      </c>
      <c r="B175" s="619" t="s">
        <v>15789</v>
      </c>
      <c r="C175" s="634">
        <v>10047.747600000001</v>
      </c>
      <c r="D175" s="634">
        <v>0.8931</v>
      </c>
      <c r="E175" s="634">
        <v>0.18940000000000001</v>
      </c>
      <c r="F175" s="634">
        <v>0</v>
      </c>
      <c r="G175" s="634">
        <v>0.66979999999999995</v>
      </c>
      <c r="H175" s="634">
        <v>0</v>
      </c>
      <c r="I175" s="634">
        <v>0</v>
      </c>
      <c r="J175" s="634">
        <v>1.7523</v>
      </c>
      <c r="K175" s="634">
        <v>1.0825</v>
      </c>
    </row>
    <row r="176" spans="1:11" ht="9" customHeight="1" x14ac:dyDescent="0.35">
      <c r="A176" s="618" t="s">
        <v>15790</v>
      </c>
      <c r="B176" s="619" t="s">
        <v>15791</v>
      </c>
      <c r="C176" s="634">
        <v>8738.5049999999992</v>
      </c>
      <c r="D176" s="634">
        <v>0.69910000000000005</v>
      </c>
      <c r="E176" s="634">
        <v>0.16170000000000001</v>
      </c>
      <c r="F176" s="634">
        <v>0</v>
      </c>
      <c r="G176" s="634">
        <v>0.43690000000000001</v>
      </c>
      <c r="H176" s="634">
        <v>0</v>
      </c>
      <c r="I176" s="634">
        <v>0</v>
      </c>
      <c r="J176" s="634">
        <v>1.2977000000000001</v>
      </c>
      <c r="K176" s="634">
        <v>0.86080000000000001</v>
      </c>
    </row>
    <row r="177" spans="1:11" ht="9" customHeight="1" x14ac:dyDescent="0.35">
      <c r="A177" s="618" t="s">
        <v>15792</v>
      </c>
      <c r="B177" s="619" t="s">
        <v>15793</v>
      </c>
      <c r="C177" s="634">
        <v>17838.213199999998</v>
      </c>
      <c r="D177" s="634">
        <v>1.4271</v>
      </c>
      <c r="E177" s="634">
        <v>0.33019999999999999</v>
      </c>
      <c r="F177" s="634">
        <v>0</v>
      </c>
      <c r="G177" s="634">
        <v>0.89190000000000003</v>
      </c>
      <c r="H177" s="634">
        <v>0</v>
      </c>
      <c r="I177" s="634">
        <v>0</v>
      </c>
      <c r="J177" s="634">
        <v>2.6492</v>
      </c>
      <c r="K177" s="634">
        <v>1.7573000000000001</v>
      </c>
    </row>
    <row r="178" spans="1:11" ht="9" customHeight="1" x14ac:dyDescent="0.35">
      <c r="A178" s="618" t="s">
        <v>15794</v>
      </c>
      <c r="B178" s="619" t="s">
        <v>15795</v>
      </c>
      <c r="C178" s="634">
        <v>6603.2897000000003</v>
      </c>
      <c r="D178" s="634">
        <v>0.59430000000000005</v>
      </c>
      <c r="E178" s="634">
        <v>0.1222</v>
      </c>
      <c r="F178" s="634">
        <v>0</v>
      </c>
      <c r="G178" s="634">
        <v>0.3962</v>
      </c>
      <c r="H178" s="634">
        <v>0</v>
      </c>
      <c r="I178" s="634">
        <v>0</v>
      </c>
      <c r="J178" s="634">
        <v>1.1127</v>
      </c>
      <c r="K178" s="634">
        <v>0.71650000000000003</v>
      </c>
    </row>
    <row r="179" spans="1:11" ht="9" customHeight="1" x14ac:dyDescent="0.35">
      <c r="A179" s="618" t="s">
        <v>15796</v>
      </c>
      <c r="B179" s="619" t="s">
        <v>15797</v>
      </c>
      <c r="C179" s="634">
        <v>458958.26630000002</v>
      </c>
      <c r="D179" s="634">
        <v>41.306199999999997</v>
      </c>
      <c r="E179" s="634">
        <v>8.4953000000000003</v>
      </c>
      <c r="F179" s="634">
        <v>0</v>
      </c>
      <c r="G179" s="634">
        <v>27.537500000000001</v>
      </c>
      <c r="H179" s="634">
        <v>0</v>
      </c>
      <c r="I179" s="634">
        <v>0</v>
      </c>
      <c r="J179" s="634">
        <v>77.338999999999999</v>
      </c>
      <c r="K179" s="634">
        <v>49.801499999999997</v>
      </c>
    </row>
    <row r="180" spans="1:11" ht="9" customHeight="1" x14ac:dyDescent="0.35">
      <c r="A180" s="618" t="s">
        <v>15798</v>
      </c>
      <c r="B180" s="619" t="s">
        <v>15799</v>
      </c>
      <c r="C180" s="634">
        <v>969775.51080000005</v>
      </c>
      <c r="D180" s="634">
        <v>129.30340000000001</v>
      </c>
      <c r="E180" s="634">
        <v>19.945</v>
      </c>
      <c r="F180" s="634">
        <v>0</v>
      </c>
      <c r="G180" s="634">
        <v>96.977599999999995</v>
      </c>
      <c r="H180" s="634">
        <v>88.732799999999997</v>
      </c>
      <c r="I180" s="634">
        <v>29.345700000000001</v>
      </c>
      <c r="J180" s="634">
        <v>364.30450000000002</v>
      </c>
      <c r="K180" s="634">
        <v>178.5941</v>
      </c>
    </row>
    <row r="181" spans="1:11" ht="9" customHeight="1" x14ac:dyDescent="0.35">
      <c r="A181" s="618" t="s">
        <v>15800</v>
      </c>
      <c r="B181" s="619" t="s">
        <v>15801</v>
      </c>
      <c r="C181" s="634">
        <v>1337187.4102</v>
      </c>
      <c r="D181" s="634">
        <v>53.487499999999997</v>
      </c>
      <c r="E181" s="634">
        <v>22.688700000000001</v>
      </c>
      <c r="F181" s="634">
        <v>0</v>
      </c>
      <c r="G181" s="634">
        <v>46.801600000000001</v>
      </c>
      <c r="H181" s="634">
        <v>0</v>
      </c>
      <c r="I181" s="634">
        <v>24.657399999999999</v>
      </c>
      <c r="J181" s="634">
        <v>147.6352</v>
      </c>
      <c r="K181" s="634">
        <v>100.8336</v>
      </c>
    </row>
    <row r="182" spans="1:11" ht="9" customHeight="1" x14ac:dyDescent="0.35">
      <c r="A182" s="618" t="s">
        <v>15802</v>
      </c>
      <c r="B182" s="619" t="s">
        <v>15803</v>
      </c>
      <c r="C182" s="634">
        <v>934975.93599999999</v>
      </c>
      <c r="D182" s="634">
        <v>37.399000000000001</v>
      </c>
      <c r="E182" s="634">
        <v>15.8642</v>
      </c>
      <c r="F182" s="634">
        <v>0</v>
      </c>
      <c r="G182" s="634">
        <v>32.724200000000003</v>
      </c>
      <c r="H182" s="634">
        <v>0</v>
      </c>
      <c r="I182" s="634">
        <v>24.657399999999999</v>
      </c>
      <c r="J182" s="634">
        <v>110.6448</v>
      </c>
      <c r="K182" s="634">
        <v>77.920599999999993</v>
      </c>
    </row>
    <row r="183" spans="1:11" ht="9" customHeight="1" x14ac:dyDescent="0.35">
      <c r="A183" s="618" t="s">
        <v>15804</v>
      </c>
      <c r="B183" s="619" t="s">
        <v>15805</v>
      </c>
      <c r="C183" s="634">
        <v>95165.095600000001</v>
      </c>
      <c r="D183" s="634">
        <v>14.274800000000001</v>
      </c>
      <c r="E183" s="634">
        <v>1.9572000000000001</v>
      </c>
      <c r="F183" s="634">
        <v>0</v>
      </c>
      <c r="G183" s="634">
        <v>9.5165000000000006</v>
      </c>
      <c r="H183" s="634">
        <v>0</v>
      </c>
      <c r="I183" s="634">
        <v>0</v>
      </c>
      <c r="J183" s="634">
        <v>25.7485</v>
      </c>
      <c r="K183" s="634">
        <v>16.231999999999999</v>
      </c>
    </row>
    <row r="184" spans="1:11" ht="9" customHeight="1" x14ac:dyDescent="0.35">
      <c r="A184" s="618" t="s">
        <v>15806</v>
      </c>
      <c r="B184" s="619" t="s">
        <v>15807</v>
      </c>
      <c r="C184" s="634">
        <v>14597.6576</v>
      </c>
      <c r="D184" s="634">
        <v>1.3138000000000001</v>
      </c>
      <c r="E184" s="634">
        <v>0.2702</v>
      </c>
      <c r="F184" s="634">
        <v>0</v>
      </c>
      <c r="G184" s="634">
        <v>0.87590000000000001</v>
      </c>
      <c r="H184" s="634">
        <v>0</v>
      </c>
      <c r="I184" s="634">
        <v>0</v>
      </c>
      <c r="J184" s="634">
        <v>2.4599000000000002</v>
      </c>
      <c r="K184" s="634">
        <v>1.5840000000000001</v>
      </c>
    </row>
    <row r="185" spans="1:11" ht="9" customHeight="1" x14ac:dyDescent="0.35">
      <c r="A185" s="618" t="s">
        <v>15808</v>
      </c>
      <c r="B185" s="619" t="s">
        <v>15809</v>
      </c>
      <c r="C185" s="634">
        <v>2103500.9622999998</v>
      </c>
      <c r="D185" s="634">
        <v>184.05629999999999</v>
      </c>
      <c r="E185" s="634">
        <v>40.558100000000003</v>
      </c>
      <c r="F185" s="634">
        <v>0</v>
      </c>
      <c r="G185" s="634">
        <v>184.05629999999999</v>
      </c>
      <c r="H185" s="634">
        <v>89.478499999999997</v>
      </c>
      <c r="I185" s="634">
        <v>29.345700000000001</v>
      </c>
      <c r="J185" s="634">
        <v>527.49490000000003</v>
      </c>
      <c r="K185" s="634">
        <v>253.96010000000001</v>
      </c>
    </row>
    <row r="186" spans="1:11" ht="9" customHeight="1" x14ac:dyDescent="0.35">
      <c r="A186" s="618" t="s">
        <v>15810</v>
      </c>
      <c r="B186" s="619" t="s">
        <v>15811</v>
      </c>
      <c r="C186" s="634">
        <v>78576.862599999993</v>
      </c>
      <c r="D186" s="634">
        <v>4.7145999999999999</v>
      </c>
      <c r="E186" s="634">
        <v>1.4544999999999999</v>
      </c>
      <c r="F186" s="634">
        <v>0.58930000000000005</v>
      </c>
      <c r="G186" s="634">
        <v>4.7145999999999999</v>
      </c>
      <c r="H186" s="634">
        <v>26.344200000000001</v>
      </c>
      <c r="I186" s="634">
        <v>27.165299999999998</v>
      </c>
      <c r="J186" s="634">
        <v>64.982500000000002</v>
      </c>
      <c r="K186" s="634">
        <v>33.923699999999997</v>
      </c>
    </row>
    <row r="187" spans="1:11" ht="9" customHeight="1" x14ac:dyDescent="0.35">
      <c r="A187" s="618" t="s">
        <v>15812</v>
      </c>
      <c r="B187" s="619" t="s">
        <v>15813</v>
      </c>
      <c r="C187" s="634">
        <v>324816.23879999999</v>
      </c>
      <c r="D187" s="634">
        <v>25.985299999999999</v>
      </c>
      <c r="E187" s="634">
        <v>6.0122999999999998</v>
      </c>
      <c r="F187" s="634">
        <v>0</v>
      </c>
      <c r="G187" s="634">
        <v>25.985299999999999</v>
      </c>
      <c r="H187" s="634">
        <v>78.981999999999999</v>
      </c>
      <c r="I187" s="634">
        <v>0</v>
      </c>
      <c r="J187" s="634">
        <v>136.9649</v>
      </c>
      <c r="K187" s="634">
        <v>31.997599999999998</v>
      </c>
    </row>
    <row r="188" spans="1:11" ht="9" customHeight="1" x14ac:dyDescent="0.35">
      <c r="A188" s="618" t="s">
        <v>15814</v>
      </c>
      <c r="B188" s="619" t="s">
        <v>15815</v>
      </c>
      <c r="C188" s="634">
        <v>1008400.8615999999</v>
      </c>
      <c r="D188" s="634">
        <v>100.84010000000001</v>
      </c>
      <c r="E188" s="634">
        <v>19.443200000000001</v>
      </c>
      <c r="F188" s="634">
        <v>0</v>
      </c>
      <c r="G188" s="634">
        <v>88.235100000000003</v>
      </c>
      <c r="H188" s="634">
        <v>141.67429999999999</v>
      </c>
      <c r="I188" s="634">
        <v>29.345700000000001</v>
      </c>
      <c r="J188" s="634">
        <v>379.53840000000002</v>
      </c>
      <c r="K188" s="634">
        <v>149.62899999999999</v>
      </c>
    </row>
    <row r="189" spans="1:11" ht="9" customHeight="1" x14ac:dyDescent="0.35">
      <c r="A189" s="618" t="s">
        <v>15816</v>
      </c>
      <c r="B189" s="619" t="s">
        <v>15817</v>
      </c>
      <c r="C189" s="634">
        <v>1120759.0926999999</v>
      </c>
      <c r="D189" s="634">
        <v>98.066400000000002</v>
      </c>
      <c r="E189" s="634">
        <v>21.6096</v>
      </c>
      <c r="F189" s="634">
        <v>0</v>
      </c>
      <c r="G189" s="634">
        <v>98.066400000000002</v>
      </c>
      <c r="H189" s="634">
        <v>87.987200000000001</v>
      </c>
      <c r="I189" s="634">
        <v>29.345700000000001</v>
      </c>
      <c r="J189" s="634">
        <v>335.07530000000003</v>
      </c>
      <c r="K189" s="634">
        <v>149.02170000000001</v>
      </c>
    </row>
    <row r="190" spans="1:11" ht="9" customHeight="1" x14ac:dyDescent="0.35">
      <c r="A190" s="618" t="s">
        <v>15818</v>
      </c>
      <c r="B190" s="619" t="s">
        <v>15819</v>
      </c>
      <c r="C190" s="634">
        <v>8059685.9294999996</v>
      </c>
      <c r="D190" s="634">
        <v>644.7749</v>
      </c>
      <c r="E190" s="634">
        <v>149.1848</v>
      </c>
      <c r="F190" s="634">
        <v>0</v>
      </c>
      <c r="G190" s="634">
        <v>644.7749</v>
      </c>
      <c r="H190" s="634">
        <v>162.32310000000001</v>
      </c>
      <c r="I190" s="634">
        <v>29.345700000000001</v>
      </c>
      <c r="J190" s="634">
        <v>1630.4033999999999</v>
      </c>
      <c r="K190" s="634">
        <v>823.30539999999996</v>
      </c>
    </row>
    <row r="191" spans="1:11" ht="9" customHeight="1" x14ac:dyDescent="0.35">
      <c r="A191" s="618" t="s">
        <v>15820</v>
      </c>
      <c r="B191" s="619" t="s">
        <v>15821</v>
      </c>
      <c r="C191" s="634">
        <v>43474.946000000004</v>
      </c>
      <c r="D191" s="634">
        <v>2.7948</v>
      </c>
      <c r="E191" s="634">
        <v>0.76639999999999997</v>
      </c>
      <c r="F191" s="634">
        <v>0</v>
      </c>
      <c r="G191" s="634">
        <v>1.5527</v>
      </c>
      <c r="H191" s="634">
        <v>0</v>
      </c>
      <c r="I191" s="634">
        <v>0</v>
      </c>
      <c r="J191" s="634">
        <v>5.1139000000000001</v>
      </c>
      <c r="K191" s="634">
        <v>3.5611999999999999</v>
      </c>
    </row>
    <row r="192" spans="1:11" ht="9" customHeight="1" x14ac:dyDescent="0.35">
      <c r="A192" s="618" t="s">
        <v>15822</v>
      </c>
      <c r="B192" s="619" t="s">
        <v>15823</v>
      </c>
      <c r="C192" s="634">
        <v>42261.092700000001</v>
      </c>
      <c r="D192" s="634">
        <v>6.7618</v>
      </c>
      <c r="E192" s="634">
        <v>0.91259999999999997</v>
      </c>
      <c r="F192" s="634">
        <v>0</v>
      </c>
      <c r="G192" s="634">
        <v>5.0712999999999999</v>
      </c>
      <c r="H192" s="634">
        <v>19.330200000000001</v>
      </c>
      <c r="I192" s="634">
        <v>24.657399999999999</v>
      </c>
      <c r="J192" s="634">
        <v>56.7333</v>
      </c>
      <c r="K192" s="634">
        <v>32.331800000000001</v>
      </c>
    </row>
    <row r="193" spans="1:11" ht="9" customHeight="1" x14ac:dyDescent="0.35">
      <c r="A193" s="618" t="s">
        <v>15824</v>
      </c>
      <c r="B193" s="619" t="s">
        <v>15825</v>
      </c>
      <c r="C193" s="634">
        <v>3609.7761999999998</v>
      </c>
      <c r="D193" s="634">
        <v>0.31590000000000001</v>
      </c>
      <c r="E193" s="634">
        <v>6.9599999999999995E-2</v>
      </c>
      <c r="F193" s="634">
        <v>0</v>
      </c>
      <c r="G193" s="634">
        <v>0.22559999999999999</v>
      </c>
      <c r="H193" s="634">
        <v>4.5951000000000004</v>
      </c>
      <c r="I193" s="634">
        <v>0</v>
      </c>
      <c r="J193" s="634">
        <v>5.2061999999999999</v>
      </c>
      <c r="K193" s="634">
        <v>0.38550000000000001</v>
      </c>
    </row>
    <row r="194" spans="1:11" ht="9" customHeight="1" x14ac:dyDescent="0.35">
      <c r="A194" s="618" t="s">
        <v>15826</v>
      </c>
      <c r="B194" s="619" t="s">
        <v>15827</v>
      </c>
      <c r="C194" s="634">
        <v>215010.24789999999</v>
      </c>
      <c r="D194" s="634">
        <v>32.2515</v>
      </c>
      <c r="E194" s="634">
        <v>4.4219999999999997</v>
      </c>
      <c r="F194" s="634">
        <v>0</v>
      </c>
      <c r="G194" s="634">
        <v>10.750500000000001</v>
      </c>
      <c r="H194" s="634">
        <v>5.2195999999999998</v>
      </c>
      <c r="I194" s="634">
        <v>0</v>
      </c>
      <c r="J194" s="634">
        <v>52.643599999999999</v>
      </c>
      <c r="K194" s="634">
        <v>36.673499999999997</v>
      </c>
    </row>
    <row r="195" spans="1:11" ht="9" customHeight="1" x14ac:dyDescent="0.35">
      <c r="A195" s="618" t="s">
        <v>15828</v>
      </c>
      <c r="B195" s="619" t="s">
        <v>15829</v>
      </c>
      <c r="C195" s="634">
        <v>6110435.9356000004</v>
      </c>
      <c r="D195" s="634">
        <v>325.88990000000001</v>
      </c>
      <c r="E195" s="634">
        <v>106.8206</v>
      </c>
      <c r="F195" s="634">
        <v>0</v>
      </c>
      <c r="G195" s="634">
        <v>366.62619999999998</v>
      </c>
      <c r="H195" s="634">
        <v>278.98930000000001</v>
      </c>
      <c r="I195" s="634">
        <v>29.345700000000001</v>
      </c>
      <c r="J195" s="634">
        <v>1107.6717000000001</v>
      </c>
      <c r="K195" s="634">
        <v>462.05619999999999</v>
      </c>
    </row>
    <row r="196" spans="1:11" ht="9" customHeight="1" x14ac:dyDescent="0.35">
      <c r="A196" s="618" t="s">
        <v>15830</v>
      </c>
      <c r="B196" s="619" t="s">
        <v>15831</v>
      </c>
      <c r="C196" s="634">
        <v>1308893.0922000001</v>
      </c>
      <c r="D196" s="634">
        <v>91.622500000000002</v>
      </c>
      <c r="E196" s="634">
        <v>24.227599999999999</v>
      </c>
      <c r="F196" s="634">
        <v>0</v>
      </c>
      <c r="G196" s="634">
        <v>117.8004</v>
      </c>
      <c r="H196" s="634">
        <v>80.014399999999995</v>
      </c>
      <c r="I196" s="634">
        <v>29.345700000000001</v>
      </c>
      <c r="J196" s="634">
        <v>343.01060000000001</v>
      </c>
      <c r="K196" s="634">
        <v>145.19579999999999</v>
      </c>
    </row>
    <row r="197" spans="1:11" ht="9" customHeight="1" x14ac:dyDescent="0.35">
      <c r="A197" s="618" t="s">
        <v>15832</v>
      </c>
      <c r="B197" s="619" t="s">
        <v>15833</v>
      </c>
      <c r="C197" s="634">
        <v>3641817.4934</v>
      </c>
      <c r="D197" s="634">
        <v>161.8586</v>
      </c>
      <c r="E197" s="634">
        <v>62.416699999999999</v>
      </c>
      <c r="F197" s="634">
        <v>0</v>
      </c>
      <c r="G197" s="634">
        <v>101.16160000000001</v>
      </c>
      <c r="H197" s="634">
        <v>0</v>
      </c>
      <c r="I197" s="634">
        <v>49.314799999999998</v>
      </c>
      <c r="J197" s="634">
        <v>374.75170000000003</v>
      </c>
      <c r="K197" s="634">
        <v>273.59010000000001</v>
      </c>
    </row>
    <row r="198" spans="1:11" ht="9" customHeight="1" x14ac:dyDescent="0.35">
      <c r="A198" s="618" t="s">
        <v>15834</v>
      </c>
      <c r="B198" s="619" t="s">
        <v>15835</v>
      </c>
      <c r="C198" s="634">
        <v>489667.50650000002</v>
      </c>
      <c r="D198" s="634">
        <v>36.080800000000004</v>
      </c>
      <c r="E198" s="634">
        <v>9.1433</v>
      </c>
      <c r="F198" s="634">
        <v>0</v>
      </c>
      <c r="G198" s="634">
        <v>36.080800000000004</v>
      </c>
      <c r="H198" s="634">
        <v>43.247900000000001</v>
      </c>
      <c r="I198" s="634">
        <v>29.345700000000001</v>
      </c>
      <c r="J198" s="634">
        <v>153.89850000000001</v>
      </c>
      <c r="K198" s="634">
        <v>74.569800000000001</v>
      </c>
    </row>
    <row r="199" spans="1:11" ht="9" customHeight="1" x14ac:dyDescent="0.35">
      <c r="A199" s="618" t="s">
        <v>15836</v>
      </c>
      <c r="B199" s="619" t="s">
        <v>15837</v>
      </c>
      <c r="C199" s="634">
        <v>22571.033500000001</v>
      </c>
      <c r="D199" s="634">
        <v>3.0095000000000001</v>
      </c>
      <c r="E199" s="634">
        <v>0.4642</v>
      </c>
      <c r="F199" s="634">
        <v>0</v>
      </c>
      <c r="G199" s="634">
        <v>3.0095000000000001</v>
      </c>
      <c r="H199" s="634">
        <v>0</v>
      </c>
      <c r="I199" s="634">
        <v>24.657399999999999</v>
      </c>
      <c r="J199" s="634">
        <v>31.140599999999999</v>
      </c>
      <c r="K199" s="634">
        <v>28.1311</v>
      </c>
    </row>
    <row r="200" spans="1:11" ht="9" customHeight="1" x14ac:dyDescent="0.35">
      <c r="A200" s="618" t="s">
        <v>15838</v>
      </c>
      <c r="B200" s="619" t="s">
        <v>15839</v>
      </c>
      <c r="C200" s="634">
        <v>559479.31160000002</v>
      </c>
      <c r="D200" s="634">
        <v>44.758299999999998</v>
      </c>
      <c r="E200" s="634">
        <v>10.356</v>
      </c>
      <c r="F200" s="634">
        <v>0</v>
      </c>
      <c r="G200" s="634">
        <v>39.163600000000002</v>
      </c>
      <c r="H200" s="634">
        <v>51.622199999999999</v>
      </c>
      <c r="I200" s="634">
        <v>24.657399999999999</v>
      </c>
      <c r="J200" s="634">
        <v>170.5575</v>
      </c>
      <c r="K200" s="634">
        <v>79.771699999999996</v>
      </c>
    </row>
    <row r="201" spans="1:11" ht="9" customHeight="1" x14ac:dyDescent="0.35">
      <c r="A201" s="618" t="s">
        <v>15840</v>
      </c>
      <c r="B201" s="619" t="s">
        <v>26562</v>
      </c>
      <c r="C201" s="634">
        <v>5530300.6502</v>
      </c>
      <c r="D201" s="634">
        <v>442.42410000000001</v>
      </c>
      <c r="E201" s="634">
        <v>102.3659</v>
      </c>
      <c r="F201" s="634">
        <v>0</v>
      </c>
      <c r="G201" s="634">
        <v>331.81799999999998</v>
      </c>
      <c r="H201" s="634">
        <v>0</v>
      </c>
      <c r="I201" s="634">
        <v>34.092100000000002</v>
      </c>
      <c r="J201" s="634">
        <v>910.70010000000002</v>
      </c>
      <c r="K201" s="634">
        <v>578.88210000000004</v>
      </c>
    </row>
    <row r="202" spans="1:11" ht="9" customHeight="1" x14ac:dyDescent="0.35">
      <c r="A202" s="618" t="s">
        <v>15841</v>
      </c>
      <c r="B202" s="619" t="s">
        <v>15842</v>
      </c>
      <c r="C202" s="634">
        <v>940285.62639999995</v>
      </c>
      <c r="D202" s="634">
        <v>75.222899999999996</v>
      </c>
      <c r="E202" s="634">
        <v>17.404699999999998</v>
      </c>
      <c r="F202" s="634">
        <v>0</v>
      </c>
      <c r="G202" s="634">
        <v>75.222899999999996</v>
      </c>
      <c r="H202" s="634">
        <v>89.019599999999997</v>
      </c>
      <c r="I202" s="634">
        <v>29.345700000000001</v>
      </c>
      <c r="J202" s="634">
        <v>286.2158</v>
      </c>
      <c r="K202" s="634">
        <v>121.97329999999999</v>
      </c>
    </row>
    <row r="203" spans="1:11" ht="9" customHeight="1" x14ac:dyDescent="0.35">
      <c r="A203" s="618" t="s">
        <v>15843</v>
      </c>
      <c r="B203" s="619" t="s">
        <v>26563</v>
      </c>
      <c r="C203" s="634">
        <v>70556.224900000001</v>
      </c>
      <c r="D203" s="634">
        <v>9.4075000000000006</v>
      </c>
      <c r="E203" s="634">
        <v>1.4511000000000001</v>
      </c>
      <c r="F203" s="634">
        <v>0</v>
      </c>
      <c r="G203" s="634">
        <v>9.4075000000000006</v>
      </c>
      <c r="H203" s="634">
        <v>0</v>
      </c>
      <c r="I203" s="634">
        <v>0</v>
      </c>
      <c r="J203" s="634">
        <v>20.266100000000002</v>
      </c>
      <c r="K203" s="634">
        <v>10.858599999999999</v>
      </c>
    </row>
    <row r="204" spans="1:11" ht="9" customHeight="1" x14ac:dyDescent="0.35">
      <c r="A204" s="618" t="s">
        <v>15844</v>
      </c>
      <c r="B204" s="619" t="s">
        <v>15845</v>
      </c>
      <c r="C204" s="634">
        <v>7763.1121000000003</v>
      </c>
      <c r="D204" s="634">
        <v>0.69869999999999999</v>
      </c>
      <c r="E204" s="634">
        <v>0.14369999999999999</v>
      </c>
      <c r="F204" s="634">
        <v>0</v>
      </c>
      <c r="G204" s="634">
        <v>0.38819999999999999</v>
      </c>
      <c r="H204" s="634">
        <v>0</v>
      </c>
      <c r="I204" s="634">
        <v>24.657399999999999</v>
      </c>
      <c r="J204" s="634">
        <v>25.888000000000002</v>
      </c>
      <c r="K204" s="634">
        <v>25.4998</v>
      </c>
    </row>
    <row r="205" spans="1:11" ht="9" customHeight="1" x14ac:dyDescent="0.35">
      <c r="A205" s="618" t="s">
        <v>15846</v>
      </c>
      <c r="B205" s="619" t="s">
        <v>15847</v>
      </c>
      <c r="C205" s="634">
        <v>157903.78049999999</v>
      </c>
      <c r="D205" s="634">
        <v>1.8075000000000001</v>
      </c>
      <c r="E205" s="634">
        <v>0.90769999999999995</v>
      </c>
      <c r="F205" s="634">
        <v>0</v>
      </c>
      <c r="G205" s="634">
        <v>2.0083000000000002</v>
      </c>
      <c r="H205" s="634">
        <v>66.274799999999999</v>
      </c>
      <c r="I205" s="634">
        <v>41.733800000000002</v>
      </c>
      <c r="J205" s="634">
        <v>112.7321</v>
      </c>
      <c r="K205" s="634">
        <v>44.448999999999998</v>
      </c>
    </row>
    <row r="206" spans="1:11" ht="9" customHeight="1" x14ac:dyDescent="0.35">
      <c r="A206" s="618" t="s">
        <v>15848</v>
      </c>
      <c r="B206" s="619" t="s">
        <v>15849</v>
      </c>
      <c r="C206" s="634">
        <v>17331.582399999999</v>
      </c>
      <c r="D206" s="634">
        <v>2.3109000000000002</v>
      </c>
      <c r="E206" s="634">
        <v>0.35649999999999998</v>
      </c>
      <c r="F206" s="634">
        <v>0</v>
      </c>
      <c r="G206" s="634">
        <v>1.7332000000000001</v>
      </c>
      <c r="H206" s="634">
        <v>0</v>
      </c>
      <c r="I206" s="634">
        <v>0</v>
      </c>
      <c r="J206" s="634">
        <v>4.4005999999999998</v>
      </c>
      <c r="K206" s="634">
        <v>2.6674000000000002</v>
      </c>
    </row>
    <row r="207" spans="1:11" ht="9" customHeight="1" x14ac:dyDescent="0.35">
      <c r="A207" s="618" t="s">
        <v>15850</v>
      </c>
      <c r="B207" s="619" t="s">
        <v>15851</v>
      </c>
      <c r="C207" s="634">
        <v>108409.7663</v>
      </c>
      <c r="D207" s="634">
        <v>4.9627999999999997</v>
      </c>
      <c r="E207" s="634">
        <v>1.8423</v>
      </c>
      <c r="F207" s="634">
        <v>0</v>
      </c>
      <c r="G207" s="634">
        <v>2.7570999999999999</v>
      </c>
      <c r="H207" s="634">
        <v>0</v>
      </c>
      <c r="I207" s="634">
        <v>36.613399999999999</v>
      </c>
      <c r="J207" s="634">
        <v>46.175600000000003</v>
      </c>
      <c r="K207" s="634">
        <v>43.418500000000002</v>
      </c>
    </row>
    <row r="208" spans="1:11" ht="9" customHeight="1" x14ac:dyDescent="0.35">
      <c r="A208" s="618" t="s">
        <v>15852</v>
      </c>
      <c r="B208" s="619" t="s">
        <v>15853</v>
      </c>
      <c r="C208" s="634">
        <v>1739401.4687000001</v>
      </c>
      <c r="D208" s="634">
        <v>121.7581</v>
      </c>
      <c r="E208" s="634">
        <v>32.196300000000001</v>
      </c>
      <c r="F208" s="634">
        <v>0</v>
      </c>
      <c r="G208" s="634">
        <v>173.9401</v>
      </c>
      <c r="H208" s="634">
        <v>101.9825</v>
      </c>
      <c r="I208" s="634">
        <v>29.345700000000001</v>
      </c>
      <c r="J208" s="634">
        <v>459.22269999999997</v>
      </c>
      <c r="K208" s="634">
        <v>183.30009999999999</v>
      </c>
    </row>
    <row r="209" spans="1:11" ht="9" customHeight="1" x14ac:dyDescent="0.35">
      <c r="A209" s="618" t="s">
        <v>15854</v>
      </c>
      <c r="B209" s="619" t="s">
        <v>15855</v>
      </c>
      <c r="C209" s="634">
        <v>4861414.4937000005</v>
      </c>
      <c r="D209" s="634">
        <v>295.91219999999998</v>
      </c>
      <c r="E209" s="634">
        <v>88.028599999999997</v>
      </c>
      <c r="F209" s="634">
        <v>0</v>
      </c>
      <c r="G209" s="634">
        <v>422.73169999999999</v>
      </c>
      <c r="H209" s="634">
        <v>207.98009999999999</v>
      </c>
      <c r="I209" s="634">
        <v>29.345700000000001</v>
      </c>
      <c r="J209" s="634">
        <v>1043.9983</v>
      </c>
      <c r="K209" s="634">
        <v>413.28649999999999</v>
      </c>
    </row>
    <row r="210" spans="1:11" ht="9" customHeight="1" x14ac:dyDescent="0.35">
      <c r="A210" s="618" t="s">
        <v>15856</v>
      </c>
      <c r="B210" s="619" t="s">
        <v>15857</v>
      </c>
      <c r="C210" s="634">
        <v>80784.533800000005</v>
      </c>
      <c r="D210" s="634">
        <v>6.4627999999999997</v>
      </c>
      <c r="E210" s="634">
        <v>1.4953000000000001</v>
      </c>
      <c r="F210" s="634">
        <v>0</v>
      </c>
      <c r="G210" s="634">
        <v>6.4627999999999997</v>
      </c>
      <c r="H210" s="634">
        <v>0</v>
      </c>
      <c r="I210" s="634">
        <v>0</v>
      </c>
      <c r="J210" s="634">
        <v>14.4209</v>
      </c>
      <c r="K210" s="634">
        <v>7.9581</v>
      </c>
    </row>
    <row r="211" spans="1:11" ht="9" customHeight="1" x14ac:dyDescent="0.35">
      <c r="A211" s="618" t="s">
        <v>15858</v>
      </c>
      <c r="B211" s="619" t="s">
        <v>15859</v>
      </c>
      <c r="C211" s="634">
        <v>86616.327699999994</v>
      </c>
      <c r="D211" s="634">
        <v>9.7443000000000008</v>
      </c>
      <c r="E211" s="634">
        <v>1.6700999999999999</v>
      </c>
      <c r="F211" s="634">
        <v>0</v>
      </c>
      <c r="G211" s="634">
        <v>6.4962</v>
      </c>
      <c r="H211" s="634">
        <v>0</v>
      </c>
      <c r="I211" s="634">
        <v>0</v>
      </c>
      <c r="J211" s="634">
        <v>17.910599999999999</v>
      </c>
      <c r="K211" s="634">
        <v>11.414400000000001</v>
      </c>
    </row>
    <row r="212" spans="1:11" ht="9" customHeight="1" x14ac:dyDescent="0.35">
      <c r="A212" s="618" t="s">
        <v>15860</v>
      </c>
      <c r="B212" s="619" t="s">
        <v>26564</v>
      </c>
      <c r="C212" s="634">
        <v>1656196.0175000001</v>
      </c>
      <c r="D212" s="634">
        <v>144.91720000000001</v>
      </c>
      <c r="E212" s="634">
        <v>31.933499999999999</v>
      </c>
      <c r="F212" s="634">
        <v>0</v>
      </c>
      <c r="G212" s="634">
        <v>186.32210000000001</v>
      </c>
      <c r="H212" s="634">
        <v>105.71080000000001</v>
      </c>
      <c r="I212" s="634">
        <v>34.092100000000002</v>
      </c>
      <c r="J212" s="634">
        <v>502.97570000000002</v>
      </c>
      <c r="K212" s="634">
        <v>210.94280000000001</v>
      </c>
    </row>
    <row r="213" spans="1:11" ht="9" customHeight="1" x14ac:dyDescent="0.35">
      <c r="A213" s="618" t="s">
        <v>26565</v>
      </c>
      <c r="B213" s="619" t="s">
        <v>26566</v>
      </c>
      <c r="C213" s="634">
        <v>1979.91</v>
      </c>
      <c r="D213" s="634">
        <v>0.26400000000000001</v>
      </c>
      <c r="E213" s="634">
        <v>4.07E-2</v>
      </c>
      <c r="F213" s="634">
        <v>0</v>
      </c>
      <c r="G213" s="634">
        <v>0.26400000000000001</v>
      </c>
      <c r="H213" s="634">
        <v>0</v>
      </c>
      <c r="I213" s="634">
        <v>0</v>
      </c>
      <c r="J213" s="634">
        <v>0.56869999999999998</v>
      </c>
      <c r="K213" s="634">
        <v>0.30470000000000003</v>
      </c>
    </row>
    <row r="214" spans="1:11" ht="9" customHeight="1" x14ac:dyDescent="0.35">
      <c r="A214" s="618" t="s">
        <v>15861</v>
      </c>
      <c r="B214" s="619" t="s">
        <v>15862</v>
      </c>
      <c r="C214" s="634">
        <v>1140.3249000000001</v>
      </c>
      <c r="D214" s="634">
        <v>0.152</v>
      </c>
      <c r="E214" s="634">
        <v>2.35E-2</v>
      </c>
      <c r="F214" s="634">
        <v>0</v>
      </c>
      <c r="G214" s="634">
        <v>0.152</v>
      </c>
      <c r="H214" s="634">
        <v>0</v>
      </c>
      <c r="I214" s="634">
        <v>0</v>
      </c>
      <c r="J214" s="634">
        <v>0.32750000000000001</v>
      </c>
      <c r="K214" s="634">
        <v>0.17549999999999999</v>
      </c>
    </row>
    <row r="215" spans="1:11" ht="9" customHeight="1" x14ac:dyDescent="0.35">
      <c r="A215" s="618" t="s">
        <v>15863</v>
      </c>
      <c r="B215" s="619" t="s">
        <v>15864</v>
      </c>
      <c r="C215" s="634">
        <v>2622.9762000000001</v>
      </c>
      <c r="D215" s="634">
        <v>0.26229999999999998</v>
      </c>
      <c r="E215" s="634">
        <v>5.0599999999999999E-2</v>
      </c>
      <c r="F215" s="634">
        <v>0</v>
      </c>
      <c r="G215" s="634">
        <v>0.22950000000000001</v>
      </c>
      <c r="H215" s="634">
        <v>0</v>
      </c>
      <c r="I215" s="634">
        <v>0</v>
      </c>
      <c r="J215" s="634">
        <v>0.54239999999999999</v>
      </c>
      <c r="K215" s="634">
        <v>0.31290000000000001</v>
      </c>
    </row>
    <row r="216" spans="1:11" ht="9" customHeight="1" x14ac:dyDescent="0.35">
      <c r="A216" s="618" t="s">
        <v>26567</v>
      </c>
      <c r="B216" s="619" t="s">
        <v>26568</v>
      </c>
      <c r="C216" s="634">
        <v>7774038.5285999998</v>
      </c>
      <c r="D216" s="634">
        <v>621.92309999999998</v>
      </c>
      <c r="E216" s="634">
        <v>143.89750000000001</v>
      </c>
      <c r="F216" s="634">
        <v>0</v>
      </c>
      <c r="G216" s="634">
        <v>466.44229999999999</v>
      </c>
      <c r="H216" s="634">
        <v>0</v>
      </c>
      <c r="I216" s="634">
        <v>34.092100000000002</v>
      </c>
      <c r="J216" s="634">
        <v>1266.355</v>
      </c>
      <c r="K216" s="634">
        <v>799.91269999999997</v>
      </c>
    </row>
    <row r="217" spans="1:11" ht="9" customHeight="1" x14ac:dyDescent="0.35">
      <c r="A217" s="618" t="s">
        <v>15865</v>
      </c>
      <c r="B217" s="619" t="s">
        <v>15866</v>
      </c>
      <c r="C217" s="634">
        <v>4943.3365999999996</v>
      </c>
      <c r="D217" s="634">
        <v>0.44490000000000002</v>
      </c>
      <c r="E217" s="634">
        <v>9.1499999999999998E-2</v>
      </c>
      <c r="F217" s="634">
        <v>0</v>
      </c>
      <c r="G217" s="634">
        <v>0.2472</v>
      </c>
      <c r="H217" s="634">
        <v>0</v>
      </c>
      <c r="I217" s="634">
        <v>0</v>
      </c>
      <c r="J217" s="634">
        <v>0.78359999999999996</v>
      </c>
      <c r="K217" s="634">
        <v>0.53639999999999999</v>
      </c>
    </row>
    <row r="218" spans="1:11" ht="9" customHeight="1" x14ac:dyDescent="0.35">
      <c r="A218" s="618" t="s">
        <v>15867</v>
      </c>
      <c r="B218" s="619" t="s">
        <v>15868</v>
      </c>
      <c r="C218" s="634">
        <v>15454.818600000001</v>
      </c>
      <c r="D218" s="634">
        <v>1.2363999999999999</v>
      </c>
      <c r="E218" s="634">
        <v>0.28610000000000002</v>
      </c>
      <c r="F218" s="634">
        <v>0</v>
      </c>
      <c r="G218" s="634">
        <v>0.77270000000000005</v>
      </c>
      <c r="H218" s="634">
        <v>0</v>
      </c>
      <c r="I218" s="634">
        <v>0</v>
      </c>
      <c r="J218" s="634">
        <v>2.2951999999999999</v>
      </c>
      <c r="K218" s="634">
        <v>1.5225</v>
      </c>
    </row>
    <row r="219" spans="1:11" ht="9" customHeight="1" x14ac:dyDescent="0.35">
      <c r="A219" s="618" t="s">
        <v>15869</v>
      </c>
      <c r="B219" s="619" t="s">
        <v>15870</v>
      </c>
      <c r="C219" s="634">
        <v>54119.035900000003</v>
      </c>
      <c r="D219" s="634">
        <v>4.8707000000000003</v>
      </c>
      <c r="E219" s="634">
        <v>1.0017</v>
      </c>
      <c r="F219" s="634">
        <v>0</v>
      </c>
      <c r="G219" s="634">
        <v>2.706</v>
      </c>
      <c r="H219" s="634">
        <v>0</v>
      </c>
      <c r="I219" s="634">
        <v>0</v>
      </c>
      <c r="J219" s="634">
        <v>8.5784000000000002</v>
      </c>
      <c r="K219" s="634">
        <v>5.8723999999999998</v>
      </c>
    </row>
    <row r="220" spans="1:11" ht="9" customHeight="1" x14ac:dyDescent="0.35">
      <c r="A220" s="618" t="s">
        <v>15871</v>
      </c>
      <c r="B220" s="619" t="s">
        <v>15872</v>
      </c>
      <c r="C220" s="634">
        <v>11036.8717</v>
      </c>
      <c r="D220" s="634">
        <v>2.2073999999999998</v>
      </c>
      <c r="E220" s="634">
        <v>0.25540000000000002</v>
      </c>
      <c r="F220" s="634">
        <v>0</v>
      </c>
      <c r="G220" s="634">
        <v>2.2073999999999998</v>
      </c>
      <c r="H220" s="634">
        <v>5.7990000000000004</v>
      </c>
      <c r="I220" s="634">
        <v>0</v>
      </c>
      <c r="J220" s="634">
        <v>10.469200000000001</v>
      </c>
      <c r="K220" s="634">
        <v>2.4628000000000001</v>
      </c>
    </row>
    <row r="221" spans="1:11" ht="9" customHeight="1" x14ac:dyDescent="0.35">
      <c r="A221" s="618" t="s">
        <v>15873</v>
      </c>
      <c r="B221" s="619" t="s">
        <v>15874</v>
      </c>
      <c r="C221" s="634">
        <v>607778.64320000005</v>
      </c>
      <c r="D221" s="634">
        <v>81.037199999999999</v>
      </c>
      <c r="E221" s="634">
        <v>12.5</v>
      </c>
      <c r="F221" s="634">
        <v>0</v>
      </c>
      <c r="G221" s="634">
        <v>50.648200000000003</v>
      </c>
      <c r="H221" s="634">
        <v>0</v>
      </c>
      <c r="I221" s="634">
        <v>0</v>
      </c>
      <c r="J221" s="634">
        <v>144.18539999999999</v>
      </c>
      <c r="K221" s="634">
        <v>93.537199999999999</v>
      </c>
    </row>
    <row r="222" spans="1:11" ht="9" customHeight="1" x14ac:dyDescent="0.35">
      <c r="A222" s="618" t="s">
        <v>15875</v>
      </c>
      <c r="B222" s="619" t="s">
        <v>15876</v>
      </c>
      <c r="C222" s="634">
        <v>850551.99190000002</v>
      </c>
      <c r="D222" s="634">
        <v>127.58280000000001</v>
      </c>
      <c r="E222" s="634">
        <v>17.492999999999999</v>
      </c>
      <c r="F222" s="634">
        <v>0</v>
      </c>
      <c r="G222" s="634">
        <v>85.055199999999999</v>
      </c>
      <c r="H222" s="634">
        <v>10.324400000000001</v>
      </c>
      <c r="I222" s="634">
        <v>0</v>
      </c>
      <c r="J222" s="634">
        <v>240.4554</v>
      </c>
      <c r="K222" s="634">
        <v>145.07579999999999</v>
      </c>
    </row>
    <row r="223" spans="1:11" ht="9" customHeight="1" x14ac:dyDescent="0.35">
      <c r="A223" s="618" t="s">
        <v>15877</v>
      </c>
      <c r="B223" s="619" t="s">
        <v>26569</v>
      </c>
      <c r="C223" s="634">
        <v>1139567.67</v>
      </c>
      <c r="D223" s="634">
        <v>48.8386</v>
      </c>
      <c r="E223" s="634">
        <v>20.088999999999999</v>
      </c>
      <c r="F223" s="634">
        <v>8.1397999999999993</v>
      </c>
      <c r="G223" s="634">
        <v>73.257900000000006</v>
      </c>
      <c r="H223" s="634">
        <v>166.7397</v>
      </c>
      <c r="I223" s="634">
        <v>30.976099999999999</v>
      </c>
      <c r="J223" s="634">
        <v>348.04109999999997</v>
      </c>
      <c r="K223" s="634">
        <v>108.04349999999999</v>
      </c>
    </row>
    <row r="224" spans="1:11" ht="9" customHeight="1" x14ac:dyDescent="0.35">
      <c r="A224" s="618" t="s">
        <v>15878</v>
      </c>
      <c r="B224" s="619" t="s">
        <v>15879</v>
      </c>
      <c r="C224" s="634">
        <v>54548.663999999997</v>
      </c>
      <c r="D224" s="634">
        <v>4.3639000000000001</v>
      </c>
      <c r="E224" s="634">
        <v>1.0097</v>
      </c>
      <c r="F224" s="634">
        <v>0</v>
      </c>
      <c r="G224" s="634">
        <v>2.7273999999999998</v>
      </c>
      <c r="H224" s="634">
        <v>0</v>
      </c>
      <c r="I224" s="634">
        <v>0</v>
      </c>
      <c r="J224" s="634">
        <v>8.1010000000000009</v>
      </c>
      <c r="K224" s="634">
        <v>5.3735999999999997</v>
      </c>
    </row>
    <row r="225" spans="1:11" ht="9" customHeight="1" x14ac:dyDescent="0.35">
      <c r="A225" s="618" t="s">
        <v>15880</v>
      </c>
      <c r="B225" s="619" t="s">
        <v>15881</v>
      </c>
      <c r="C225" s="634">
        <v>140283.9963</v>
      </c>
      <c r="D225" s="634">
        <v>11.2227</v>
      </c>
      <c r="E225" s="634">
        <v>2.5966999999999998</v>
      </c>
      <c r="F225" s="634">
        <v>0</v>
      </c>
      <c r="G225" s="634">
        <v>7.0141999999999998</v>
      </c>
      <c r="H225" s="634">
        <v>0</v>
      </c>
      <c r="I225" s="634">
        <v>0</v>
      </c>
      <c r="J225" s="634">
        <v>20.833600000000001</v>
      </c>
      <c r="K225" s="634">
        <v>13.8194</v>
      </c>
    </row>
    <row r="226" spans="1:11" ht="9" customHeight="1" x14ac:dyDescent="0.35">
      <c r="A226" s="618" t="s">
        <v>15882</v>
      </c>
      <c r="B226" s="619" t="s">
        <v>15883</v>
      </c>
      <c r="C226" s="634">
        <v>4799371.9023000002</v>
      </c>
      <c r="D226" s="634">
        <v>383.94979999999998</v>
      </c>
      <c r="E226" s="634">
        <v>88.836399999999998</v>
      </c>
      <c r="F226" s="634">
        <v>0</v>
      </c>
      <c r="G226" s="634">
        <v>383.94979999999998</v>
      </c>
      <c r="H226" s="634">
        <v>126.1876</v>
      </c>
      <c r="I226" s="634">
        <v>29.345700000000001</v>
      </c>
      <c r="J226" s="634">
        <v>1012.2693</v>
      </c>
      <c r="K226" s="634">
        <v>502.13189999999997</v>
      </c>
    </row>
    <row r="227" spans="1:11" ht="9" customHeight="1" x14ac:dyDescent="0.35">
      <c r="A227" s="618" t="s">
        <v>15884</v>
      </c>
      <c r="B227" s="619" t="s">
        <v>15885</v>
      </c>
      <c r="C227" s="634">
        <v>4971752.5176999997</v>
      </c>
      <c r="D227" s="634">
        <v>302.6284</v>
      </c>
      <c r="E227" s="634">
        <v>90.026499999999999</v>
      </c>
      <c r="F227" s="634">
        <v>0</v>
      </c>
      <c r="G227" s="634">
        <v>432.3263</v>
      </c>
      <c r="H227" s="634">
        <v>207.98009999999999</v>
      </c>
      <c r="I227" s="634">
        <v>29.345700000000001</v>
      </c>
      <c r="J227" s="634">
        <v>1062.307</v>
      </c>
      <c r="K227" s="634">
        <v>422.00060000000002</v>
      </c>
    </row>
    <row r="228" spans="1:11" ht="9" customHeight="1" x14ac:dyDescent="0.35">
      <c r="A228" s="618" t="s">
        <v>15886</v>
      </c>
      <c r="B228" s="619" t="s">
        <v>15887</v>
      </c>
      <c r="C228" s="634">
        <v>4367080.3505999995</v>
      </c>
      <c r="D228" s="634">
        <v>191.0598</v>
      </c>
      <c r="E228" s="634">
        <v>75.782499999999999</v>
      </c>
      <c r="F228" s="634">
        <v>0</v>
      </c>
      <c r="G228" s="634">
        <v>272.9425</v>
      </c>
      <c r="H228" s="634">
        <v>63.093800000000002</v>
      </c>
      <c r="I228" s="634">
        <v>34.092100000000002</v>
      </c>
      <c r="J228" s="634">
        <v>636.97069999999997</v>
      </c>
      <c r="K228" s="634">
        <v>300.93439999999998</v>
      </c>
    </row>
    <row r="229" spans="1:11" ht="9" customHeight="1" x14ac:dyDescent="0.35">
      <c r="A229" s="618" t="s">
        <v>15888</v>
      </c>
      <c r="B229" s="619" t="s">
        <v>15889</v>
      </c>
      <c r="C229" s="634">
        <v>18192.0291</v>
      </c>
      <c r="D229" s="634">
        <v>2.4256000000000002</v>
      </c>
      <c r="E229" s="634">
        <v>0.37409999999999999</v>
      </c>
      <c r="F229" s="634">
        <v>0</v>
      </c>
      <c r="G229" s="634">
        <v>2.4256000000000002</v>
      </c>
      <c r="H229" s="634">
        <v>12.9512</v>
      </c>
      <c r="I229" s="634">
        <v>0</v>
      </c>
      <c r="J229" s="634">
        <v>18.176500000000001</v>
      </c>
      <c r="K229" s="634">
        <v>2.7997000000000001</v>
      </c>
    </row>
    <row r="230" spans="1:11" ht="9" customHeight="1" x14ac:dyDescent="0.35">
      <c r="A230" s="618" t="s">
        <v>15890</v>
      </c>
      <c r="B230" s="619" t="s">
        <v>15891</v>
      </c>
      <c r="C230" s="634">
        <v>1557.2619999999999</v>
      </c>
      <c r="D230" s="634">
        <v>0.20760000000000001</v>
      </c>
      <c r="E230" s="634">
        <v>3.2000000000000001E-2</v>
      </c>
      <c r="F230" s="634">
        <v>0</v>
      </c>
      <c r="G230" s="634">
        <v>0.1298</v>
      </c>
      <c r="H230" s="634">
        <v>0</v>
      </c>
      <c r="I230" s="634">
        <v>0</v>
      </c>
      <c r="J230" s="634">
        <v>0.36940000000000001</v>
      </c>
      <c r="K230" s="634">
        <v>0.23960000000000001</v>
      </c>
    </row>
    <row r="231" spans="1:11" ht="9" customHeight="1" x14ac:dyDescent="0.35">
      <c r="A231" s="618" t="s">
        <v>15892</v>
      </c>
      <c r="B231" s="619" t="s">
        <v>15893</v>
      </c>
      <c r="C231" s="634">
        <v>7118515.4000000004</v>
      </c>
      <c r="D231" s="634">
        <v>249.148</v>
      </c>
      <c r="E231" s="634">
        <v>65.881900000000002</v>
      </c>
      <c r="F231" s="634">
        <v>0</v>
      </c>
      <c r="G231" s="634">
        <v>355.92579999999998</v>
      </c>
      <c r="H231" s="634">
        <v>115.57640000000001</v>
      </c>
      <c r="I231" s="634">
        <v>68.184200000000004</v>
      </c>
      <c r="J231" s="634">
        <v>854.71630000000005</v>
      </c>
      <c r="K231" s="634">
        <v>383.21409999999997</v>
      </c>
    </row>
    <row r="232" spans="1:11" ht="9" customHeight="1" x14ac:dyDescent="0.35">
      <c r="A232" s="618" t="s">
        <v>15894</v>
      </c>
      <c r="B232" s="619" t="s">
        <v>15895</v>
      </c>
      <c r="C232" s="634">
        <v>6767.2821000000004</v>
      </c>
      <c r="D232" s="634">
        <v>0.90229999999999999</v>
      </c>
      <c r="E232" s="634">
        <v>0.13919999999999999</v>
      </c>
      <c r="F232" s="634">
        <v>0</v>
      </c>
      <c r="G232" s="634">
        <v>0.67669999999999997</v>
      </c>
      <c r="H232" s="634">
        <v>0</v>
      </c>
      <c r="I232" s="634">
        <v>0</v>
      </c>
      <c r="J232" s="634">
        <v>1.7181999999999999</v>
      </c>
      <c r="K232" s="634">
        <v>1.0415000000000001</v>
      </c>
    </row>
    <row r="233" spans="1:11" ht="9" customHeight="1" x14ac:dyDescent="0.35">
      <c r="A233" s="618" t="s">
        <v>15896</v>
      </c>
      <c r="B233" s="619" t="s">
        <v>15897</v>
      </c>
      <c r="C233" s="634">
        <v>2044369.7446000001</v>
      </c>
      <c r="D233" s="634">
        <v>163.5496</v>
      </c>
      <c r="E233" s="634">
        <v>37.841299999999997</v>
      </c>
      <c r="F233" s="634">
        <v>0</v>
      </c>
      <c r="G233" s="634">
        <v>163.5496</v>
      </c>
      <c r="H233" s="634">
        <v>124.75369999999999</v>
      </c>
      <c r="I233" s="634">
        <v>29.345700000000001</v>
      </c>
      <c r="J233" s="634">
        <v>519.03989999999999</v>
      </c>
      <c r="K233" s="634">
        <v>230.73660000000001</v>
      </c>
    </row>
    <row r="234" spans="1:11" ht="9" customHeight="1" x14ac:dyDescent="0.35">
      <c r="A234" s="618" t="s">
        <v>15898</v>
      </c>
      <c r="B234" s="619" t="s">
        <v>15899</v>
      </c>
      <c r="C234" s="634">
        <v>1109966.8126999999</v>
      </c>
      <c r="D234" s="634">
        <v>97.122100000000003</v>
      </c>
      <c r="E234" s="634">
        <v>21.401499999999999</v>
      </c>
      <c r="F234" s="634">
        <v>0</v>
      </c>
      <c r="G234" s="634">
        <v>97.122100000000003</v>
      </c>
      <c r="H234" s="634">
        <v>76.802400000000006</v>
      </c>
      <c r="I234" s="634">
        <v>29.345700000000001</v>
      </c>
      <c r="J234" s="634">
        <v>321.79379999999998</v>
      </c>
      <c r="K234" s="634">
        <v>147.86930000000001</v>
      </c>
    </row>
    <row r="235" spans="1:11" ht="9" customHeight="1" x14ac:dyDescent="0.35">
      <c r="A235" s="618" t="s">
        <v>15900</v>
      </c>
      <c r="B235" s="619" t="s">
        <v>15901</v>
      </c>
      <c r="C235" s="634">
        <v>379992.4192</v>
      </c>
      <c r="D235" s="634">
        <v>37.999200000000002</v>
      </c>
      <c r="E235" s="634">
        <v>7.3266999999999998</v>
      </c>
      <c r="F235" s="634">
        <v>0</v>
      </c>
      <c r="G235" s="634">
        <v>33.249299999999998</v>
      </c>
      <c r="H235" s="634">
        <v>79.498199999999997</v>
      </c>
      <c r="I235" s="634">
        <v>24.657399999999999</v>
      </c>
      <c r="J235" s="634">
        <v>182.73079999999999</v>
      </c>
      <c r="K235" s="634">
        <v>69.9833</v>
      </c>
    </row>
    <row r="236" spans="1:11" ht="9" customHeight="1" x14ac:dyDescent="0.35">
      <c r="A236" s="618" t="s">
        <v>15902</v>
      </c>
      <c r="B236" s="619" t="s">
        <v>15903</v>
      </c>
      <c r="C236" s="634">
        <v>18469.767800000001</v>
      </c>
      <c r="D236" s="634">
        <v>2.4626000000000001</v>
      </c>
      <c r="E236" s="634">
        <v>0.37990000000000002</v>
      </c>
      <c r="F236" s="634">
        <v>0</v>
      </c>
      <c r="G236" s="634">
        <v>1.847</v>
      </c>
      <c r="H236" s="634">
        <v>0</v>
      </c>
      <c r="I236" s="634">
        <v>0</v>
      </c>
      <c r="J236" s="634">
        <v>4.6894999999999998</v>
      </c>
      <c r="K236" s="634">
        <v>2.8424999999999998</v>
      </c>
    </row>
    <row r="237" spans="1:11" ht="9" customHeight="1" x14ac:dyDescent="0.35">
      <c r="A237" s="618" t="s">
        <v>15904</v>
      </c>
      <c r="B237" s="619" t="s">
        <v>15905</v>
      </c>
      <c r="C237" s="634">
        <v>3637642.9696</v>
      </c>
      <c r="D237" s="634">
        <v>424.39170000000001</v>
      </c>
      <c r="E237" s="634">
        <v>74.8142</v>
      </c>
      <c r="F237" s="634">
        <v>0</v>
      </c>
      <c r="G237" s="634">
        <v>606.27380000000005</v>
      </c>
      <c r="H237" s="634">
        <v>296.31139999999999</v>
      </c>
      <c r="I237" s="634">
        <v>34.092100000000002</v>
      </c>
      <c r="J237" s="634">
        <v>1435.8832</v>
      </c>
      <c r="K237" s="634">
        <v>533.298</v>
      </c>
    </row>
    <row r="238" spans="1:11" ht="9" customHeight="1" x14ac:dyDescent="0.35">
      <c r="A238" s="618" t="s">
        <v>15906</v>
      </c>
      <c r="B238" s="619" t="s">
        <v>15907</v>
      </c>
      <c r="C238" s="634">
        <v>775903.8469</v>
      </c>
      <c r="D238" s="634">
        <v>62.001399999999997</v>
      </c>
      <c r="E238" s="634">
        <v>14.700799999999999</v>
      </c>
      <c r="F238" s="634">
        <v>0</v>
      </c>
      <c r="G238" s="634">
        <v>62.001399999999997</v>
      </c>
      <c r="H238" s="634">
        <v>123.1476</v>
      </c>
      <c r="I238" s="634">
        <v>29.345700000000001</v>
      </c>
      <c r="J238" s="634">
        <v>291.19690000000003</v>
      </c>
      <c r="K238" s="634">
        <v>106.0479</v>
      </c>
    </row>
    <row r="239" spans="1:11" ht="9" customHeight="1" x14ac:dyDescent="0.35">
      <c r="A239" s="618" t="s">
        <v>15908</v>
      </c>
      <c r="B239" s="619" t="s">
        <v>15909</v>
      </c>
      <c r="C239" s="634">
        <v>98670.184200000003</v>
      </c>
      <c r="D239" s="634">
        <v>14.8005</v>
      </c>
      <c r="E239" s="634">
        <v>2.0293000000000001</v>
      </c>
      <c r="F239" s="634">
        <v>0</v>
      </c>
      <c r="G239" s="634">
        <v>9.8670000000000009</v>
      </c>
      <c r="H239" s="634">
        <v>0</v>
      </c>
      <c r="I239" s="634">
        <v>0</v>
      </c>
      <c r="J239" s="634">
        <v>26.6968</v>
      </c>
      <c r="K239" s="634">
        <v>16.829799999999999</v>
      </c>
    </row>
    <row r="240" spans="1:11" ht="9" customHeight="1" x14ac:dyDescent="0.35">
      <c r="A240" s="618" t="s">
        <v>15910</v>
      </c>
      <c r="B240" s="619" t="s">
        <v>15911</v>
      </c>
      <c r="C240" s="634">
        <v>775903.8469</v>
      </c>
      <c r="D240" s="634">
        <v>58.653599999999997</v>
      </c>
      <c r="E240" s="634">
        <v>14.5533</v>
      </c>
      <c r="F240" s="634">
        <v>0</v>
      </c>
      <c r="G240" s="634">
        <v>58.653599999999997</v>
      </c>
      <c r="H240" s="634">
        <v>51.851599999999998</v>
      </c>
      <c r="I240" s="634">
        <v>29.345700000000001</v>
      </c>
      <c r="J240" s="634">
        <v>213.05779999999999</v>
      </c>
      <c r="K240" s="634">
        <v>102.5526</v>
      </c>
    </row>
    <row r="241" spans="1:11" ht="9" customHeight="1" x14ac:dyDescent="0.35">
      <c r="A241" s="618" t="s">
        <v>15912</v>
      </c>
      <c r="B241" s="619" t="s">
        <v>15913</v>
      </c>
      <c r="C241" s="634">
        <v>2211.5897</v>
      </c>
      <c r="D241" s="634">
        <v>0.99519999999999997</v>
      </c>
      <c r="E241" s="634">
        <v>6.8199999999999997E-2</v>
      </c>
      <c r="F241" s="634">
        <v>0</v>
      </c>
      <c r="G241" s="634">
        <v>0.99519999999999997</v>
      </c>
      <c r="H241" s="634">
        <v>4.4459</v>
      </c>
      <c r="I241" s="634">
        <v>24.657399999999999</v>
      </c>
      <c r="J241" s="634">
        <v>31.161899999999999</v>
      </c>
      <c r="K241" s="634">
        <v>25.720800000000001</v>
      </c>
    </row>
    <row r="242" spans="1:11" ht="9" customHeight="1" x14ac:dyDescent="0.35">
      <c r="A242" s="618" t="s">
        <v>15914</v>
      </c>
      <c r="B242" s="619" t="s">
        <v>15915</v>
      </c>
      <c r="C242" s="634">
        <v>6073.3761999999997</v>
      </c>
      <c r="D242" s="634">
        <v>1.0931999999999999</v>
      </c>
      <c r="E242" s="634">
        <v>0.13120000000000001</v>
      </c>
      <c r="F242" s="634">
        <v>0</v>
      </c>
      <c r="G242" s="634">
        <v>0.85029999999999994</v>
      </c>
      <c r="H242" s="634">
        <v>7.9253999999999998</v>
      </c>
      <c r="I242" s="634">
        <v>0</v>
      </c>
      <c r="J242" s="634">
        <v>10.0001</v>
      </c>
      <c r="K242" s="634">
        <v>1.2243999999999999</v>
      </c>
    </row>
    <row r="243" spans="1:11" ht="9" customHeight="1" x14ac:dyDescent="0.35">
      <c r="A243" s="618" t="s">
        <v>15916</v>
      </c>
      <c r="B243" s="619" t="s">
        <v>15917</v>
      </c>
      <c r="C243" s="634">
        <v>10492.1047</v>
      </c>
      <c r="D243" s="634">
        <v>1.3989</v>
      </c>
      <c r="E243" s="634">
        <v>0.21579999999999999</v>
      </c>
      <c r="F243" s="634">
        <v>0</v>
      </c>
      <c r="G243" s="634">
        <v>1.2241</v>
      </c>
      <c r="H243" s="634">
        <v>7.7321</v>
      </c>
      <c r="I243" s="634">
        <v>0</v>
      </c>
      <c r="J243" s="634">
        <v>10.5709</v>
      </c>
      <c r="K243" s="634">
        <v>1.6147</v>
      </c>
    </row>
    <row r="244" spans="1:11" ht="9" customHeight="1" x14ac:dyDescent="0.35">
      <c r="A244" s="618" t="s">
        <v>15918</v>
      </c>
      <c r="B244" s="619" t="s">
        <v>15919</v>
      </c>
      <c r="C244" s="634">
        <v>6371433.2504000003</v>
      </c>
      <c r="D244" s="634">
        <v>557.50040000000001</v>
      </c>
      <c r="E244" s="634">
        <v>122.8492</v>
      </c>
      <c r="F244" s="634">
        <v>0</v>
      </c>
      <c r="G244" s="634">
        <v>716.78620000000001</v>
      </c>
      <c r="H244" s="634">
        <v>223.40940000000001</v>
      </c>
      <c r="I244" s="634">
        <v>34.092100000000002</v>
      </c>
      <c r="J244" s="634">
        <v>1654.6373000000001</v>
      </c>
      <c r="K244" s="634">
        <v>714.44169999999997</v>
      </c>
    </row>
    <row r="245" spans="1:11" ht="9" customHeight="1" x14ac:dyDescent="0.35">
      <c r="A245" s="618" t="s">
        <v>15920</v>
      </c>
      <c r="B245" s="619" t="s">
        <v>15921</v>
      </c>
      <c r="C245" s="634">
        <v>1593153.7879000001</v>
      </c>
      <c r="D245" s="634">
        <v>185.86789999999999</v>
      </c>
      <c r="E245" s="634">
        <v>32.765900000000002</v>
      </c>
      <c r="F245" s="634">
        <v>0</v>
      </c>
      <c r="G245" s="634">
        <v>185.86789999999999</v>
      </c>
      <c r="H245" s="634">
        <v>38.544600000000003</v>
      </c>
      <c r="I245" s="634">
        <v>29.345700000000001</v>
      </c>
      <c r="J245" s="634">
        <v>472.392</v>
      </c>
      <c r="K245" s="634">
        <v>247.9795</v>
      </c>
    </row>
    <row r="246" spans="1:11" ht="9" customHeight="1" x14ac:dyDescent="0.35">
      <c r="A246" s="618" t="s">
        <v>15922</v>
      </c>
      <c r="B246" s="619" t="s">
        <v>15923</v>
      </c>
      <c r="C246" s="634">
        <v>436289.39159999997</v>
      </c>
      <c r="D246" s="634">
        <v>43.628900000000002</v>
      </c>
      <c r="E246" s="634">
        <v>8.4122000000000003</v>
      </c>
      <c r="F246" s="634">
        <v>0</v>
      </c>
      <c r="G246" s="634">
        <v>38.1753</v>
      </c>
      <c r="H246" s="634">
        <v>0</v>
      </c>
      <c r="I246" s="634">
        <v>34.092100000000002</v>
      </c>
      <c r="J246" s="634">
        <v>124.3085</v>
      </c>
      <c r="K246" s="634">
        <v>86.133200000000002</v>
      </c>
    </row>
    <row r="247" spans="1:11" ht="9" customHeight="1" x14ac:dyDescent="0.35">
      <c r="A247" s="618" t="s">
        <v>15924</v>
      </c>
      <c r="B247" s="619" t="s">
        <v>15925</v>
      </c>
      <c r="C247" s="634">
        <v>22131.087200000002</v>
      </c>
      <c r="D247" s="634">
        <v>2.9508000000000001</v>
      </c>
      <c r="E247" s="634">
        <v>0.45519999999999999</v>
      </c>
      <c r="F247" s="634">
        <v>0</v>
      </c>
      <c r="G247" s="634">
        <v>2.5819999999999999</v>
      </c>
      <c r="H247" s="634">
        <v>19.330200000000001</v>
      </c>
      <c r="I247" s="634">
        <v>0</v>
      </c>
      <c r="J247" s="634">
        <v>25.318200000000001</v>
      </c>
      <c r="K247" s="634">
        <v>3.4060000000000001</v>
      </c>
    </row>
    <row r="248" spans="1:11" ht="9" customHeight="1" x14ac:dyDescent="0.35">
      <c r="A248" s="618" t="s">
        <v>15926</v>
      </c>
      <c r="B248" s="619" t="s">
        <v>15927</v>
      </c>
      <c r="C248" s="634">
        <v>284294037.27539998</v>
      </c>
      <c r="D248" s="634">
        <v>2563.2397000000001</v>
      </c>
      <c r="E248" s="634">
        <v>1610.5134</v>
      </c>
      <c r="F248" s="634">
        <v>0</v>
      </c>
      <c r="G248" s="634">
        <v>5696.0880999999999</v>
      </c>
      <c r="H248" s="634">
        <v>688.29600000000005</v>
      </c>
      <c r="I248" s="634">
        <v>170.6396</v>
      </c>
      <c r="J248" s="634">
        <v>10728.7768</v>
      </c>
      <c r="K248" s="634">
        <v>4344.3927000000003</v>
      </c>
    </row>
    <row r="249" spans="1:11" ht="9" customHeight="1" x14ac:dyDescent="0.35">
      <c r="A249" s="618" t="s">
        <v>15928</v>
      </c>
      <c r="B249" s="619" t="s">
        <v>15929</v>
      </c>
      <c r="C249" s="634">
        <v>306875078.7173</v>
      </c>
      <c r="D249" s="634">
        <v>2766.8339000000001</v>
      </c>
      <c r="E249" s="634">
        <v>1738.434</v>
      </c>
      <c r="F249" s="634">
        <v>0</v>
      </c>
      <c r="G249" s="634">
        <v>6148.5196999999998</v>
      </c>
      <c r="H249" s="634">
        <v>825.95519999999999</v>
      </c>
      <c r="I249" s="634">
        <v>200.47300000000001</v>
      </c>
      <c r="J249" s="634">
        <v>11680.2158</v>
      </c>
      <c r="K249" s="634">
        <v>4705.7408999999998</v>
      </c>
    </row>
    <row r="250" spans="1:11" ht="9" customHeight="1" x14ac:dyDescent="0.35">
      <c r="A250" s="618" t="s">
        <v>15930</v>
      </c>
      <c r="B250" s="619" t="s">
        <v>15931</v>
      </c>
      <c r="C250" s="634">
        <v>397199244.48500001</v>
      </c>
      <c r="D250" s="634">
        <v>3581.2107000000001</v>
      </c>
      <c r="E250" s="634">
        <v>2250.1165000000001</v>
      </c>
      <c r="F250" s="634">
        <v>0</v>
      </c>
      <c r="G250" s="634">
        <v>7958.2461000000003</v>
      </c>
      <c r="H250" s="634">
        <v>1445.4215999999999</v>
      </c>
      <c r="I250" s="634">
        <v>200.47300000000001</v>
      </c>
      <c r="J250" s="634">
        <v>15435.4679</v>
      </c>
      <c r="K250" s="634">
        <v>6031.8001999999997</v>
      </c>
    </row>
    <row r="251" spans="1:11" ht="9" customHeight="1" x14ac:dyDescent="0.35">
      <c r="A251" s="618" t="s">
        <v>15932</v>
      </c>
      <c r="B251" s="619" t="s">
        <v>15933</v>
      </c>
      <c r="C251" s="634">
        <v>487523410.25269997</v>
      </c>
      <c r="D251" s="634">
        <v>4395.5875999999998</v>
      </c>
      <c r="E251" s="634">
        <v>2761.799</v>
      </c>
      <c r="F251" s="634">
        <v>0</v>
      </c>
      <c r="G251" s="634">
        <v>9767.9724000000006</v>
      </c>
      <c r="H251" s="634">
        <v>2064.8879999999999</v>
      </c>
      <c r="I251" s="634">
        <v>358.00470000000001</v>
      </c>
      <c r="J251" s="634">
        <v>19348.251700000001</v>
      </c>
      <c r="K251" s="634">
        <v>7515.3913000000002</v>
      </c>
    </row>
    <row r="252" spans="1:11" ht="9" customHeight="1" x14ac:dyDescent="0.35">
      <c r="A252" s="618" t="s">
        <v>15934</v>
      </c>
      <c r="B252" s="619" t="s">
        <v>15935</v>
      </c>
      <c r="C252" s="634">
        <v>577847576.02040005</v>
      </c>
      <c r="D252" s="634">
        <v>5209.9643999999998</v>
      </c>
      <c r="E252" s="634">
        <v>3273.4814000000001</v>
      </c>
      <c r="F252" s="634">
        <v>0</v>
      </c>
      <c r="G252" s="634">
        <v>11577.6988</v>
      </c>
      <c r="H252" s="634">
        <v>2684.3544000000002</v>
      </c>
      <c r="I252" s="634">
        <v>419.51240000000001</v>
      </c>
      <c r="J252" s="634">
        <v>23165.011399999999</v>
      </c>
      <c r="K252" s="634">
        <v>8902.9581999999991</v>
      </c>
    </row>
    <row r="253" spans="1:11" ht="9" customHeight="1" x14ac:dyDescent="0.35">
      <c r="A253" s="618" t="s">
        <v>15936</v>
      </c>
      <c r="B253" s="619" t="s">
        <v>15937</v>
      </c>
      <c r="C253" s="634">
        <v>668171741.7881</v>
      </c>
      <c r="D253" s="634">
        <v>6024.3413</v>
      </c>
      <c r="E253" s="634">
        <v>3785.1639</v>
      </c>
      <c r="F253" s="634">
        <v>0</v>
      </c>
      <c r="G253" s="634">
        <v>13387.4251</v>
      </c>
      <c r="H253" s="634">
        <v>3303.8208</v>
      </c>
      <c r="I253" s="634">
        <v>419.51240000000001</v>
      </c>
      <c r="J253" s="634">
        <v>26920.263500000001</v>
      </c>
      <c r="K253" s="634">
        <v>10229.017599999999</v>
      </c>
    </row>
    <row r="254" spans="1:11" ht="9" customHeight="1" x14ac:dyDescent="0.35">
      <c r="A254" s="618" t="s">
        <v>15938</v>
      </c>
      <c r="B254" s="619" t="s">
        <v>15939</v>
      </c>
      <c r="C254" s="634">
        <v>317262.37239999999</v>
      </c>
      <c r="D254" s="634">
        <v>31.726199999999999</v>
      </c>
      <c r="E254" s="634">
        <v>6.1172000000000004</v>
      </c>
      <c r="F254" s="634">
        <v>0</v>
      </c>
      <c r="G254" s="634">
        <v>27.7605</v>
      </c>
      <c r="H254" s="634">
        <v>0</v>
      </c>
      <c r="I254" s="634">
        <v>34.092100000000002</v>
      </c>
      <c r="J254" s="634">
        <v>99.695999999999998</v>
      </c>
      <c r="K254" s="634">
        <v>71.935500000000005</v>
      </c>
    </row>
    <row r="255" spans="1:11" ht="9" customHeight="1" x14ac:dyDescent="0.35">
      <c r="A255" s="618" t="s">
        <v>15940</v>
      </c>
      <c r="B255" s="619" t="s">
        <v>15941</v>
      </c>
      <c r="C255" s="634">
        <v>504387.05650000001</v>
      </c>
      <c r="D255" s="634">
        <v>5.7736999999999998</v>
      </c>
      <c r="E255" s="634">
        <v>2.8994</v>
      </c>
      <c r="F255" s="634">
        <v>0</v>
      </c>
      <c r="G255" s="634">
        <v>6.4151999999999996</v>
      </c>
      <c r="H255" s="634">
        <v>287.19080000000002</v>
      </c>
      <c r="I255" s="634">
        <v>41.733800000000002</v>
      </c>
      <c r="J255" s="634">
        <v>344.0129</v>
      </c>
      <c r="K255" s="634">
        <v>50.4069</v>
      </c>
    </row>
    <row r="256" spans="1:11" ht="9" customHeight="1" x14ac:dyDescent="0.35">
      <c r="A256" s="618" t="s">
        <v>15942</v>
      </c>
      <c r="B256" s="619" t="s">
        <v>26570</v>
      </c>
      <c r="C256" s="634">
        <v>2317078.0314000002</v>
      </c>
      <c r="D256" s="634">
        <v>26.523299999999999</v>
      </c>
      <c r="E256" s="634">
        <v>13.3192</v>
      </c>
      <c r="F256" s="634">
        <v>0</v>
      </c>
      <c r="G256" s="634">
        <v>58.9407</v>
      </c>
      <c r="H256" s="634">
        <v>179.81729999999999</v>
      </c>
      <c r="I256" s="634">
        <v>135.9683</v>
      </c>
      <c r="J256" s="634">
        <v>414.56880000000001</v>
      </c>
      <c r="K256" s="634">
        <v>175.8108</v>
      </c>
    </row>
    <row r="257" spans="1:11" ht="9" customHeight="1" x14ac:dyDescent="0.35">
      <c r="A257" s="618" t="s">
        <v>15943</v>
      </c>
      <c r="B257" s="619" t="s">
        <v>15944</v>
      </c>
      <c r="C257" s="634">
        <v>1180201.9353</v>
      </c>
      <c r="D257" s="634">
        <v>13.509600000000001</v>
      </c>
      <c r="E257" s="634">
        <v>6.7840999999999996</v>
      </c>
      <c r="F257" s="634">
        <v>0</v>
      </c>
      <c r="G257" s="634">
        <v>30.0214</v>
      </c>
      <c r="H257" s="634">
        <v>585.22370000000001</v>
      </c>
      <c r="I257" s="634">
        <v>135.9683</v>
      </c>
      <c r="J257" s="634">
        <v>771.50710000000004</v>
      </c>
      <c r="K257" s="634">
        <v>156.262</v>
      </c>
    </row>
    <row r="258" spans="1:11" ht="9" customHeight="1" x14ac:dyDescent="0.35">
      <c r="A258" s="618" t="s">
        <v>15945</v>
      </c>
      <c r="B258" s="619" t="s">
        <v>15946</v>
      </c>
      <c r="C258" s="634">
        <v>2421016.7612000001</v>
      </c>
      <c r="D258" s="634">
        <v>129.12090000000001</v>
      </c>
      <c r="E258" s="634">
        <v>42.323399999999999</v>
      </c>
      <c r="F258" s="634">
        <v>0</v>
      </c>
      <c r="G258" s="634">
        <v>96.840699999999998</v>
      </c>
      <c r="H258" s="634">
        <v>0</v>
      </c>
      <c r="I258" s="634">
        <v>34.092100000000002</v>
      </c>
      <c r="J258" s="634">
        <v>302.37709999999998</v>
      </c>
      <c r="K258" s="634">
        <v>205.53639999999999</v>
      </c>
    </row>
    <row r="259" spans="1:11" ht="9" customHeight="1" x14ac:dyDescent="0.35">
      <c r="A259" s="618" t="s">
        <v>15947</v>
      </c>
      <c r="B259" s="619" t="s">
        <v>15948</v>
      </c>
      <c r="C259" s="634">
        <v>673198.87939999998</v>
      </c>
      <c r="D259" s="634">
        <v>14.425700000000001</v>
      </c>
      <c r="E259" s="634">
        <v>5.6864999999999997</v>
      </c>
      <c r="F259" s="634">
        <v>0</v>
      </c>
      <c r="G259" s="634">
        <v>32.057099999999998</v>
      </c>
      <c r="H259" s="634">
        <v>86.037000000000006</v>
      </c>
      <c r="I259" s="634">
        <v>34.601199999999999</v>
      </c>
      <c r="J259" s="634">
        <v>172.8075</v>
      </c>
      <c r="K259" s="634">
        <v>54.7134</v>
      </c>
    </row>
    <row r="260" spans="1:11" ht="9" customHeight="1" x14ac:dyDescent="0.35">
      <c r="A260" s="618" t="s">
        <v>15949</v>
      </c>
      <c r="B260" s="619" t="s">
        <v>15950</v>
      </c>
      <c r="C260" s="634">
        <v>123409.1039</v>
      </c>
      <c r="D260" s="634">
        <v>9.8727</v>
      </c>
      <c r="E260" s="634">
        <v>2.2843</v>
      </c>
      <c r="F260" s="634">
        <v>0</v>
      </c>
      <c r="G260" s="634">
        <v>9.8727</v>
      </c>
      <c r="H260" s="634">
        <v>18.039100000000001</v>
      </c>
      <c r="I260" s="634">
        <v>0</v>
      </c>
      <c r="J260" s="634">
        <v>40.068800000000003</v>
      </c>
      <c r="K260" s="634">
        <v>12.157</v>
      </c>
    </row>
    <row r="261" spans="1:11" ht="9" customHeight="1" x14ac:dyDescent="0.35">
      <c r="A261" s="618" t="s">
        <v>15951</v>
      </c>
      <c r="B261" s="619" t="s">
        <v>15952</v>
      </c>
      <c r="C261" s="634">
        <v>8696811.8151999991</v>
      </c>
      <c r="D261" s="634">
        <v>463.83</v>
      </c>
      <c r="E261" s="634">
        <v>152.03479999999999</v>
      </c>
      <c r="F261" s="634">
        <v>0</v>
      </c>
      <c r="G261" s="634">
        <v>347.8725</v>
      </c>
      <c r="H261" s="634">
        <v>0</v>
      </c>
      <c r="I261" s="634">
        <v>34.092100000000002</v>
      </c>
      <c r="J261" s="634">
        <v>997.82939999999996</v>
      </c>
      <c r="K261" s="634">
        <v>649.95690000000002</v>
      </c>
    </row>
    <row r="262" spans="1:11" ht="9" customHeight="1" x14ac:dyDescent="0.35">
      <c r="A262" s="618" t="s">
        <v>15953</v>
      </c>
      <c r="B262" s="619" t="s">
        <v>15954</v>
      </c>
      <c r="C262" s="634">
        <v>722030.6213</v>
      </c>
      <c r="D262" s="634">
        <v>8.2650000000000006</v>
      </c>
      <c r="E262" s="634">
        <v>4.1504000000000003</v>
      </c>
      <c r="F262" s="634">
        <v>0</v>
      </c>
      <c r="G262" s="634">
        <v>13.775</v>
      </c>
      <c r="H262" s="634">
        <v>0</v>
      </c>
      <c r="I262" s="634">
        <v>59.666800000000002</v>
      </c>
      <c r="J262" s="634">
        <v>85.857200000000006</v>
      </c>
      <c r="K262" s="634">
        <v>72.0822</v>
      </c>
    </row>
    <row r="263" spans="1:11" ht="9" customHeight="1" x14ac:dyDescent="0.35">
      <c r="A263" s="618" t="s">
        <v>15955</v>
      </c>
      <c r="B263" s="619" t="s">
        <v>15956</v>
      </c>
      <c r="C263" s="634">
        <v>7551319.2402999997</v>
      </c>
      <c r="D263" s="634">
        <v>406.60950000000003</v>
      </c>
      <c r="E263" s="634">
        <v>134.399</v>
      </c>
      <c r="F263" s="634">
        <v>0</v>
      </c>
      <c r="G263" s="634">
        <v>580.87070000000006</v>
      </c>
      <c r="H263" s="634">
        <v>53.3429</v>
      </c>
      <c r="I263" s="634">
        <v>34.092100000000002</v>
      </c>
      <c r="J263" s="634">
        <v>1209.3142</v>
      </c>
      <c r="K263" s="634">
        <v>575.10059999999999</v>
      </c>
    </row>
    <row r="264" spans="1:11" ht="9" customHeight="1" x14ac:dyDescent="0.35">
      <c r="A264" s="618" t="s">
        <v>15957</v>
      </c>
      <c r="B264" s="619" t="s">
        <v>15958</v>
      </c>
      <c r="C264" s="634">
        <v>11918.535099999999</v>
      </c>
      <c r="D264" s="634">
        <v>0.95350000000000001</v>
      </c>
      <c r="E264" s="634">
        <v>0.22059999999999999</v>
      </c>
      <c r="F264" s="634">
        <v>0</v>
      </c>
      <c r="G264" s="634">
        <v>0.83430000000000004</v>
      </c>
      <c r="H264" s="634">
        <v>0</v>
      </c>
      <c r="I264" s="634">
        <v>0</v>
      </c>
      <c r="J264" s="634">
        <v>2.0084</v>
      </c>
      <c r="K264" s="634">
        <v>1.1740999999999999</v>
      </c>
    </row>
    <row r="265" spans="1:11" ht="9" customHeight="1" x14ac:dyDescent="0.35">
      <c r="A265" s="618" t="s">
        <v>15959</v>
      </c>
      <c r="B265" s="619" t="s">
        <v>15960</v>
      </c>
      <c r="C265" s="634">
        <v>1674321.3724</v>
      </c>
      <c r="D265" s="634">
        <v>167.43209999999999</v>
      </c>
      <c r="E265" s="634">
        <v>32.283000000000001</v>
      </c>
      <c r="F265" s="634">
        <v>0</v>
      </c>
      <c r="G265" s="634">
        <v>146.50309999999999</v>
      </c>
      <c r="H265" s="634">
        <v>0</v>
      </c>
      <c r="I265" s="634">
        <v>29.345700000000001</v>
      </c>
      <c r="J265" s="634">
        <v>375.56389999999999</v>
      </c>
      <c r="K265" s="634">
        <v>229.0608</v>
      </c>
    </row>
    <row r="266" spans="1:11" ht="9" customHeight="1" x14ac:dyDescent="0.35">
      <c r="A266" s="618" t="s">
        <v>15961</v>
      </c>
      <c r="B266" s="619" t="s">
        <v>15962</v>
      </c>
      <c r="C266" s="634">
        <v>264830.18479999999</v>
      </c>
      <c r="D266" s="634">
        <v>26.483000000000001</v>
      </c>
      <c r="E266" s="634">
        <v>5.1063000000000001</v>
      </c>
      <c r="F266" s="634">
        <v>0</v>
      </c>
      <c r="G266" s="634">
        <v>23.172599999999999</v>
      </c>
      <c r="H266" s="634">
        <v>0</v>
      </c>
      <c r="I266" s="634">
        <v>29.345700000000001</v>
      </c>
      <c r="J266" s="634">
        <v>84.107600000000005</v>
      </c>
      <c r="K266" s="634">
        <v>60.935000000000002</v>
      </c>
    </row>
    <row r="267" spans="1:11" ht="9" customHeight="1" x14ac:dyDescent="0.35">
      <c r="A267" s="618" t="s">
        <v>15963</v>
      </c>
      <c r="B267" s="619" t="s">
        <v>15964</v>
      </c>
      <c r="C267" s="634">
        <v>23965784.587099999</v>
      </c>
      <c r="D267" s="634">
        <v>309.98790000000002</v>
      </c>
      <c r="E267" s="634">
        <v>138.98410000000001</v>
      </c>
      <c r="F267" s="634">
        <v>0</v>
      </c>
      <c r="G267" s="634">
        <v>688.86199999999997</v>
      </c>
      <c r="H267" s="634">
        <v>77.089200000000005</v>
      </c>
      <c r="I267" s="634">
        <v>104.294</v>
      </c>
      <c r="J267" s="634">
        <v>1319.2172</v>
      </c>
      <c r="K267" s="634">
        <v>553.26599999999996</v>
      </c>
    </row>
    <row r="268" spans="1:11" ht="9" customHeight="1" x14ac:dyDescent="0.35">
      <c r="A268" s="618" t="s">
        <v>15965</v>
      </c>
      <c r="B268" s="619" t="s">
        <v>15966</v>
      </c>
      <c r="C268" s="634">
        <v>29400405.9047</v>
      </c>
      <c r="D268" s="634">
        <v>380.2826</v>
      </c>
      <c r="E268" s="634">
        <v>170.501</v>
      </c>
      <c r="F268" s="634">
        <v>0</v>
      </c>
      <c r="G268" s="634">
        <v>845.07240000000002</v>
      </c>
      <c r="H268" s="634">
        <v>128.3672</v>
      </c>
      <c r="I268" s="634">
        <v>104.294</v>
      </c>
      <c r="J268" s="634">
        <v>1628.5172</v>
      </c>
      <c r="K268" s="634">
        <v>655.07759999999996</v>
      </c>
    </row>
    <row r="269" spans="1:11" ht="9" customHeight="1" x14ac:dyDescent="0.35">
      <c r="A269" s="618" t="s">
        <v>15967</v>
      </c>
      <c r="B269" s="619" t="s">
        <v>15968</v>
      </c>
      <c r="C269" s="634">
        <v>3563570.7700999998</v>
      </c>
      <c r="D269" s="634">
        <v>40.791800000000002</v>
      </c>
      <c r="E269" s="634">
        <v>20.484400000000001</v>
      </c>
      <c r="F269" s="634">
        <v>0</v>
      </c>
      <c r="G269" s="634">
        <v>67.9863</v>
      </c>
      <c r="H269" s="634">
        <v>0</v>
      </c>
      <c r="I269" s="634">
        <v>29.833400000000001</v>
      </c>
      <c r="J269" s="634">
        <v>159.0959</v>
      </c>
      <c r="K269" s="634">
        <v>91.1096</v>
      </c>
    </row>
    <row r="270" spans="1:11" ht="9" customHeight="1" x14ac:dyDescent="0.35">
      <c r="A270" s="618" t="s">
        <v>15969</v>
      </c>
      <c r="B270" s="619" t="s">
        <v>15970</v>
      </c>
      <c r="C270" s="634">
        <v>56846.935799999999</v>
      </c>
      <c r="D270" s="634">
        <v>5.6847000000000003</v>
      </c>
      <c r="E270" s="634">
        <v>1.0961000000000001</v>
      </c>
      <c r="F270" s="634">
        <v>0</v>
      </c>
      <c r="G270" s="634">
        <v>5.6847000000000003</v>
      </c>
      <c r="H270" s="634">
        <v>0</v>
      </c>
      <c r="I270" s="634">
        <v>24.657399999999999</v>
      </c>
      <c r="J270" s="634">
        <v>37.122900000000001</v>
      </c>
      <c r="K270" s="634">
        <v>31.438199999999998</v>
      </c>
    </row>
    <row r="271" spans="1:11" ht="9" customHeight="1" x14ac:dyDescent="0.35">
      <c r="A271" s="618" t="s">
        <v>15971</v>
      </c>
      <c r="B271" s="619" t="s">
        <v>15972</v>
      </c>
      <c r="C271" s="634">
        <v>108119.0242</v>
      </c>
      <c r="D271" s="634">
        <v>6.1782000000000004</v>
      </c>
      <c r="E271" s="634">
        <v>1.9059999999999999</v>
      </c>
      <c r="F271" s="634">
        <v>0</v>
      </c>
      <c r="G271" s="634">
        <v>4.6337000000000002</v>
      </c>
      <c r="H271" s="634">
        <v>0</v>
      </c>
      <c r="I271" s="634">
        <v>0</v>
      </c>
      <c r="J271" s="634">
        <v>12.7179</v>
      </c>
      <c r="K271" s="634">
        <v>8.0841999999999992</v>
      </c>
    </row>
    <row r="272" spans="1:11" ht="9" customHeight="1" x14ac:dyDescent="0.35">
      <c r="A272" s="618" t="s">
        <v>15973</v>
      </c>
      <c r="B272" s="619" t="s">
        <v>15974</v>
      </c>
      <c r="C272" s="634">
        <v>129553.9834</v>
      </c>
      <c r="D272" s="634">
        <v>7.4031000000000002</v>
      </c>
      <c r="E272" s="634">
        <v>2.2839</v>
      </c>
      <c r="F272" s="634">
        <v>0</v>
      </c>
      <c r="G272" s="634">
        <v>5.5522999999999998</v>
      </c>
      <c r="H272" s="634">
        <v>0</v>
      </c>
      <c r="I272" s="634">
        <v>0</v>
      </c>
      <c r="J272" s="634">
        <v>15.2393</v>
      </c>
      <c r="K272" s="634">
        <v>9.6869999999999994</v>
      </c>
    </row>
    <row r="273" spans="1:11" ht="9" customHeight="1" x14ac:dyDescent="0.35">
      <c r="A273" s="618" t="s">
        <v>15975</v>
      </c>
      <c r="B273" s="619" t="s">
        <v>15976</v>
      </c>
      <c r="C273" s="634">
        <v>1119792570.6266999</v>
      </c>
      <c r="D273" s="634">
        <v>10096.2256</v>
      </c>
      <c r="E273" s="634">
        <v>6343.5762999999997</v>
      </c>
      <c r="F273" s="634">
        <v>0</v>
      </c>
      <c r="G273" s="634">
        <v>22436.056799999998</v>
      </c>
      <c r="H273" s="634">
        <v>5644.0272000000004</v>
      </c>
      <c r="I273" s="634">
        <v>553.63980000000004</v>
      </c>
      <c r="J273" s="634">
        <v>45073.525699999998</v>
      </c>
      <c r="K273" s="634">
        <v>16993.441699999999</v>
      </c>
    </row>
    <row r="274" spans="1:11" ht="9" customHeight="1" x14ac:dyDescent="0.35">
      <c r="A274" s="618" t="s">
        <v>15977</v>
      </c>
      <c r="B274" s="619" t="s">
        <v>15978</v>
      </c>
      <c r="C274" s="634">
        <v>1571413399.4651999</v>
      </c>
      <c r="D274" s="634">
        <v>14168.1098</v>
      </c>
      <c r="E274" s="634">
        <v>8901.9886999999999</v>
      </c>
      <c r="F274" s="634">
        <v>0</v>
      </c>
      <c r="G274" s="634">
        <v>31484.688600000001</v>
      </c>
      <c r="H274" s="634">
        <v>8121.8927999999996</v>
      </c>
      <c r="I274" s="634">
        <v>583.68489999999997</v>
      </c>
      <c r="J274" s="634">
        <v>63260.364800000003</v>
      </c>
      <c r="K274" s="634">
        <v>23653.7834</v>
      </c>
    </row>
    <row r="275" spans="1:11" ht="9" customHeight="1" x14ac:dyDescent="0.35">
      <c r="A275" s="618" t="s">
        <v>15979</v>
      </c>
      <c r="B275" s="619" t="s">
        <v>15980</v>
      </c>
      <c r="C275" s="634">
        <v>2023034228.3037</v>
      </c>
      <c r="D275" s="634">
        <v>18239.9941</v>
      </c>
      <c r="E275" s="634">
        <v>11460.401099999999</v>
      </c>
      <c r="F275" s="634">
        <v>0</v>
      </c>
      <c r="G275" s="634">
        <v>40533.320299999999</v>
      </c>
      <c r="H275" s="634">
        <v>10668.588</v>
      </c>
      <c r="I275" s="634">
        <v>613.51829999999995</v>
      </c>
      <c r="J275" s="634">
        <v>81515.821800000005</v>
      </c>
      <c r="K275" s="634">
        <v>30313.913499999999</v>
      </c>
    </row>
    <row r="276" spans="1:11" ht="9" customHeight="1" x14ac:dyDescent="0.35">
      <c r="A276" s="618" t="s">
        <v>15981</v>
      </c>
      <c r="B276" s="619" t="s">
        <v>15982</v>
      </c>
      <c r="C276" s="634">
        <v>2525703.6201999998</v>
      </c>
      <c r="D276" s="634">
        <v>28.9114</v>
      </c>
      <c r="E276" s="634">
        <v>11.813000000000001</v>
      </c>
      <c r="F276" s="634">
        <v>0</v>
      </c>
      <c r="G276" s="634">
        <v>64.247699999999995</v>
      </c>
      <c r="H276" s="634">
        <v>216.8706</v>
      </c>
      <c r="I276" s="634">
        <v>61.5077</v>
      </c>
      <c r="J276" s="634">
        <v>383.35039999999998</v>
      </c>
      <c r="K276" s="634">
        <v>102.2321</v>
      </c>
    </row>
    <row r="277" spans="1:11" ht="9" customHeight="1" x14ac:dyDescent="0.35">
      <c r="A277" s="618" t="s">
        <v>15983</v>
      </c>
      <c r="B277" s="619" t="s">
        <v>15984</v>
      </c>
      <c r="C277" s="634">
        <v>14640.601500000001</v>
      </c>
      <c r="D277" s="634">
        <v>1.9520999999999999</v>
      </c>
      <c r="E277" s="634">
        <v>0.30109999999999998</v>
      </c>
      <c r="F277" s="634">
        <v>0</v>
      </c>
      <c r="G277" s="634">
        <v>1.4641</v>
      </c>
      <c r="H277" s="634">
        <v>0</v>
      </c>
      <c r="I277" s="634">
        <v>0</v>
      </c>
      <c r="J277" s="634">
        <v>3.7172999999999998</v>
      </c>
      <c r="K277" s="634">
        <v>2.2532000000000001</v>
      </c>
    </row>
    <row r="278" spans="1:11" ht="9" customHeight="1" x14ac:dyDescent="0.35">
      <c r="A278" s="618" t="s">
        <v>15985</v>
      </c>
      <c r="B278" s="619" t="s">
        <v>15986</v>
      </c>
      <c r="C278" s="634">
        <v>346826.50109999999</v>
      </c>
      <c r="D278" s="634">
        <v>27.746099999999998</v>
      </c>
      <c r="E278" s="634">
        <v>6.4198000000000004</v>
      </c>
      <c r="F278" s="634">
        <v>0</v>
      </c>
      <c r="G278" s="634">
        <v>27.746099999999998</v>
      </c>
      <c r="H278" s="634">
        <v>79.469499999999996</v>
      </c>
      <c r="I278" s="634">
        <v>0</v>
      </c>
      <c r="J278" s="634">
        <v>141.38149999999999</v>
      </c>
      <c r="K278" s="634">
        <v>34.165900000000001</v>
      </c>
    </row>
    <row r="279" spans="1:11" ht="9" customHeight="1" x14ac:dyDescent="0.35">
      <c r="A279" s="618" t="s">
        <v>15987</v>
      </c>
      <c r="B279" s="619" t="s">
        <v>15988</v>
      </c>
      <c r="C279" s="634">
        <v>6281.2057000000004</v>
      </c>
      <c r="D279" s="634">
        <v>0.62809999999999999</v>
      </c>
      <c r="E279" s="634">
        <v>0.1211</v>
      </c>
      <c r="F279" s="634">
        <v>0</v>
      </c>
      <c r="G279" s="634">
        <v>0.54959999999999998</v>
      </c>
      <c r="H279" s="634">
        <v>0</v>
      </c>
      <c r="I279" s="634">
        <v>0</v>
      </c>
      <c r="J279" s="634">
        <v>1.2988</v>
      </c>
      <c r="K279" s="634">
        <v>0.74919999999999998</v>
      </c>
    </row>
    <row r="280" spans="1:11" ht="9" customHeight="1" x14ac:dyDescent="0.35">
      <c r="A280" s="618" t="s">
        <v>15989</v>
      </c>
      <c r="B280" s="619" t="s">
        <v>15990</v>
      </c>
      <c r="C280" s="634">
        <v>322757.2157</v>
      </c>
      <c r="D280" s="634">
        <v>36.886499999999998</v>
      </c>
      <c r="E280" s="634">
        <v>6.4009999999999998</v>
      </c>
      <c r="F280" s="634">
        <v>0</v>
      </c>
      <c r="G280" s="634">
        <v>32.275700000000001</v>
      </c>
      <c r="H280" s="634">
        <v>0</v>
      </c>
      <c r="I280" s="634">
        <v>34.092100000000002</v>
      </c>
      <c r="J280" s="634">
        <v>109.6553</v>
      </c>
      <c r="K280" s="634">
        <v>77.379599999999996</v>
      </c>
    </row>
    <row r="281" spans="1:11" ht="9" customHeight="1" x14ac:dyDescent="0.35">
      <c r="A281" s="618" t="s">
        <v>15991</v>
      </c>
      <c r="B281" s="619" t="s">
        <v>15992</v>
      </c>
      <c r="C281" s="634">
        <v>48831.980199999998</v>
      </c>
      <c r="D281" s="634">
        <v>6.5109000000000004</v>
      </c>
      <c r="E281" s="634">
        <v>1.0043</v>
      </c>
      <c r="F281" s="634">
        <v>0</v>
      </c>
      <c r="G281" s="634">
        <v>4.8832000000000004</v>
      </c>
      <c r="H281" s="634">
        <v>0</v>
      </c>
      <c r="I281" s="634">
        <v>0</v>
      </c>
      <c r="J281" s="634">
        <v>12.398400000000001</v>
      </c>
      <c r="K281" s="634">
        <v>7.5152000000000001</v>
      </c>
    </row>
    <row r="282" spans="1:11" ht="9" customHeight="1" x14ac:dyDescent="0.35">
      <c r="A282" s="618" t="s">
        <v>15993</v>
      </c>
      <c r="B282" s="619" t="s">
        <v>15994</v>
      </c>
      <c r="C282" s="634">
        <v>56132.065499999997</v>
      </c>
      <c r="D282" s="634">
        <v>7.4843000000000002</v>
      </c>
      <c r="E282" s="634">
        <v>1.1544000000000001</v>
      </c>
      <c r="F282" s="634">
        <v>0</v>
      </c>
      <c r="G282" s="634">
        <v>5.6132</v>
      </c>
      <c r="H282" s="634">
        <v>0</v>
      </c>
      <c r="I282" s="634">
        <v>0</v>
      </c>
      <c r="J282" s="634">
        <v>14.251899999999999</v>
      </c>
      <c r="K282" s="634">
        <v>8.6387</v>
      </c>
    </row>
    <row r="283" spans="1:11" ht="9" customHeight="1" x14ac:dyDescent="0.35">
      <c r="A283" s="618" t="s">
        <v>15995</v>
      </c>
      <c r="B283" s="619" t="s">
        <v>15996</v>
      </c>
      <c r="C283" s="634">
        <v>61822.992200000001</v>
      </c>
      <c r="D283" s="634">
        <v>8.2431000000000001</v>
      </c>
      <c r="E283" s="634">
        <v>1.2715000000000001</v>
      </c>
      <c r="F283" s="634">
        <v>0</v>
      </c>
      <c r="G283" s="634">
        <v>6.1822999999999997</v>
      </c>
      <c r="H283" s="634">
        <v>0</v>
      </c>
      <c r="I283" s="634">
        <v>0</v>
      </c>
      <c r="J283" s="634">
        <v>15.696899999999999</v>
      </c>
      <c r="K283" s="634">
        <v>9.5145999999999997</v>
      </c>
    </row>
    <row r="284" spans="1:11" ht="9" customHeight="1" x14ac:dyDescent="0.35">
      <c r="A284" s="618" t="s">
        <v>15997</v>
      </c>
      <c r="B284" s="619" t="s">
        <v>15998</v>
      </c>
      <c r="C284" s="634">
        <v>8205684.5773999998</v>
      </c>
      <c r="D284" s="634">
        <v>93.929500000000004</v>
      </c>
      <c r="E284" s="634">
        <v>47.168500000000002</v>
      </c>
      <c r="F284" s="634">
        <v>0</v>
      </c>
      <c r="G284" s="634">
        <v>208.73230000000001</v>
      </c>
      <c r="H284" s="634">
        <v>252.94880000000001</v>
      </c>
      <c r="I284" s="634">
        <v>64.434600000000003</v>
      </c>
      <c r="J284" s="634">
        <v>667.21370000000002</v>
      </c>
      <c r="K284" s="634">
        <v>205.5326</v>
      </c>
    </row>
    <row r="285" spans="1:11" ht="9" customHeight="1" x14ac:dyDescent="0.35">
      <c r="A285" s="618" t="s">
        <v>15999</v>
      </c>
      <c r="B285" s="619" t="s">
        <v>16000</v>
      </c>
      <c r="C285" s="634">
        <v>13744191.786</v>
      </c>
      <c r="D285" s="634">
        <v>157.32820000000001</v>
      </c>
      <c r="E285" s="634">
        <v>79.005399999999995</v>
      </c>
      <c r="F285" s="634">
        <v>0</v>
      </c>
      <c r="G285" s="634">
        <v>349.6182</v>
      </c>
      <c r="H285" s="634">
        <v>415.55869999999999</v>
      </c>
      <c r="I285" s="634">
        <v>64.434600000000003</v>
      </c>
      <c r="J285" s="634">
        <v>1065.9450999999999</v>
      </c>
      <c r="K285" s="634">
        <v>300.76819999999998</v>
      </c>
    </row>
    <row r="286" spans="1:11" ht="9" customHeight="1" x14ac:dyDescent="0.35">
      <c r="A286" s="618" t="s">
        <v>16001</v>
      </c>
      <c r="B286" s="619" t="s">
        <v>16002</v>
      </c>
      <c r="C286" s="634">
        <v>25699098.624200001</v>
      </c>
      <c r="D286" s="634">
        <v>294.17469999999997</v>
      </c>
      <c r="E286" s="634">
        <v>147.72550000000001</v>
      </c>
      <c r="F286" s="634">
        <v>0</v>
      </c>
      <c r="G286" s="634">
        <v>653.72149999999999</v>
      </c>
      <c r="H286" s="634">
        <v>641.83600000000001</v>
      </c>
      <c r="I286" s="634">
        <v>94.268000000000001</v>
      </c>
      <c r="J286" s="634">
        <v>1831.7257</v>
      </c>
      <c r="K286" s="634">
        <v>536.16819999999996</v>
      </c>
    </row>
    <row r="287" spans="1:11" ht="9" customHeight="1" x14ac:dyDescent="0.35">
      <c r="A287" s="618" t="s">
        <v>16003</v>
      </c>
      <c r="B287" s="619" t="s">
        <v>16004</v>
      </c>
      <c r="C287" s="634">
        <v>39234385.612899996</v>
      </c>
      <c r="D287" s="634">
        <v>449.11160000000001</v>
      </c>
      <c r="E287" s="634">
        <v>225.5301</v>
      </c>
      <c r="F287" s="634">
        <v>0</v>
      </c>
      <c r="G287" s="634">
        <v>998.02570000000003</v>
      </c>
      <c r="H287" s="634">
        <v>1161.4994999999999</v>
      </c>
      <c r="I287" s="634">
        <v>94.268000000000001</v>
      </c>
      <c r="J287" s="634">
        <v>2928.4349000000002</v>
      </c>
      <c r="K287" s="634">
        <v>768.90970000000004</v>
      </c>
    </row>
    <row r="288" spans="1:11" ht="9" customHeight="1" x14ac:dyDescent="0.35">
      <c r="A288" s="618" t="s">
        <v>16005</v>
      </c>
      <c r="B288" s="619" t="s">
        <v>16006</v>
      </c>
      <c r="C288" s="634">
        <v>4030986.5029000002</v>
      </c>
      <c r="D288" s="634">
        <v>46.142200000000003</v>
      </c>
      <c r="E288" s="634">
        <v>18.853300000000001</v>
      </c>
      <c r="F288" s="634">
        <v>0</v>
      </c>
      <c r="G288" s="634">
        <v>102.53830000000001</v>
      </c>
      <c r="H288" s="634">
        <v>244.1156</v>
      </c>
      <c r="I288" s="634">
        <v>135.9683</v>
      </c>
      <c r="J288" s="634">
        <v>547.61770000000001</v>
      </c>
      <c r="K288" s="634">
        <v>200.96379999999999</v>
      </c>
    </row>
    <row r="289" spans="1:11" ht="9" customHeight="1" x14ac:dyDescent="0.35">
      <c r="A289" s="618" t="s">
        <v>16007</v>
      </c>
      <c r="B289" s="619" t="s">
        <v>16008</v>
      </c>
      <c r="C289" s="634">
        <v>108394.5336</v>
      </c>
      <c r="D289" s="634">
        <v>8.6715999999999998</v>
      </c>
      <c r="E289" s="634">
        <v>2.0064000000000002</v>
      </c>
      <c r="F289" s="634">
        <v>0</v>
      </c>
      <c r="G289" s="634">
        <v>8.6715999999999998</v>
      </c>
      <c r="H289" s="634">
        <v>13.651199999999999</v>
      </c>
      <c r="I289" s="634">
        <v>0</v>
      </c>
      <c r="J289" s="634">
        <v>33.000799999999998</v>
      </c>
      <c r="K289" s="634">
        <v>10.678000000000001</v>
      </c>
    </row>
    <row r="290" spans="1:11" ht="9" customHeight="1" x14ac:dyDescent="0.35">
      <c r="A290" s="618" t="s">
        <v>16009</v>
      </c>
      <c r="B290" s="619" t="s">
        <v>16010</v>
      </c>
      <c r="C290" s="634">
        <v>154793.99799999999</v>
      </c>
      <c r="D290" s="634">
        <v>12.3835</v>
      </c>
      <c r="E290" s="634">
        <v>2.8652000000000002</v>
      </c>
      <c r="F290" s="634">
        <v>0</v>
      </c>
      <c r="G290" s="634">
        <v>12.3835</v>
      </c>
      <c r="H290" s="634">
        <v>32.177799999999998</v>
      </c>
      <c r="I290" s="634">
        <v>0</v>
      </c>
      <c r="J290" s="634">
        <v>59.81</v>
      </c>
      <c r="K290" s="634">
        <v>15.248699999999999</v>
      </c>
    </row>
    <row r="291" spans="1:11" ht="9" customHeight="1" x14ac:dyDescent="0.35">
      <c r="A291" s="618" t="s">
        <v>16011</v>
      </c>
      <c r="B291" s="619" t="s">
        <v>16012</v>
      </c>
      <c r="C291" s="634">
        <v>1851817.1894</v>
      </c>
      <c r="D291" s="634">
        <v>148.1454</v>
      </c>
      <c r="E291" s="634">
        <v>34.277099999999997</v>
      </c>
      <c r="F291" s="634">
        <v>0</v>
      </c>
      <c r="G291" s="634">
        <v>148.1454</v>
      </c>
      <c r="H291" s="634">
        <v>32.1205</v>
      </c>
      <c r="I291" s="634">
        <v>29.345700000000001</v>
      </c>
      <c r="J291" s="634">
        <v>392.03410000000002</v>
      </c>
      <c r="K291" s="634">
        <v>211.76820000000001</v>
      </c>
    </row>
    <row r="292" spans="1:11" ht="9" customHeight="1" x14ac:dyDescent="0.35">
      <c r="A292" s="618" t="s">
        <v>16013</v>
      </c>
      <c r="B292" s="619" t="s">
        <v>16014</v>
      </c>
      <c r="C292" s="634">
        <v>2983.8539000000001</v>
      </c>
      <c r="D292" s="634">
        <v>0.26850000000000002</v>
      </c>
      <c r="E292" s="634">
        <v>5.5199999999999999E-2</v>
      </c>
      <c r="F292" s="634">
        <v>0</v>
      </c>
      <c r="G292" s="634">
        <v>0.1492</v>
      </c>
      <c r="H292" s="634">
        <v>0</v>
      </c>
      <c r="I292" s="634">
        <v>0</v>
      </c>
      <c r="J292" s="634">
        <v>0.47289999999999999</v>
      </c>
      <c r="K292" s="634">
        <v>0.32369999999999999</v>
      </c>
    </row>
    <row r="293" spans="1:11" ht="9" customHeight="1" x14ac:dyDescent="0.35">
      <c r="A293" s="618" t="s">
        <v>16015</v>
      </c>
      <c r="B293" s="619" t="s">
        <v>16016</v>
      </c>
      <c r="C293" s="634">
        <v>133289.6887</v>
      </c>
      <c r="D293" s="634">
        <v>10.6632</v>
      </c>
      <c r="E293" s="634">
        <v>2.4672000000000001</v>
      </c>
      <c r="F293" s="634">
        <v>0</v>
      </c>
      <c r="G293" s="634">
        <v>10.6632</v>
      </c>
      <c r="H293" s="634">
        <v>26.327300000000001</v>
      </c>
      <c r="I293" s="634">
        <v>0</v>
      </c>
      <c r="J293" s="634">
        <v>50.120899999999999</v>
      </c>
      <c r="K293" s="634">
        <v>13.1304</v>
      </c>
    </row>
    <row r="294" spans="1:11" ht="9" customHeight="1" x14ac:dyDescent="0.35">
      <c r="A294" s="618" t="s">
        <v>16017</v>
      </c>
      <c r="B294" s="619" t="s">
        <v>16018</v>
      </c>
      <c r="C294" s="634">
        <v>12728.8426</v>
      </c>
      <c r="D294" s="634">
        <v>2.5457999999999998</v>
      </c>
      <c r="E294" s="634">
        <v>0.29449999999999998</v>
      </c>
      <c r="F294" s="634">
        <v>0</v>
      </c>
      <c r="G294" s="634">
        <v>2.5457999999999998</v>
      </c>
      <c r="H294" s="634">
        <v>7.9253999999999998</v>
      </c>
      <c r="I294" s="634">
        <v>0</v>
      </c>
      <c r="J294" s="634">
        <v>13.311500000000001</v>
      </c>
      <c r="K294" s="634">
        <v>2.8403</v>
      </c>
    </row>
    <row r="295" spans="1:11" ht="9" customHeight="1" x14ac:dyDescent="0.35">
      <c r="A295" s="618" t="s">
        <v>16019</v>
      </c>
      <c r="B295" s="619" t="s">
        <v>16020</v>
      </c>
      <c r="C295" s="634">
        <v>772055.87769999995</v>
      </c>
      <c r="D295" s="634">
        <v>61.764499999999998</v>
      </c>
      <c r="E295" s="634">
        <v>14.290800000000001</v>
      </c>
      <c r="F295" s="634">
        <v>0</v>
      </c>
      <c r="G295" s="634">
        <v>61.764499999999998</v>
      </c>
      <c r="H295" s="634">
        <v>207.69329999999999</v>
      </c>
      <c r="I295" s="634">
        <v>0</v>
      </c>
      <c r="J295" s="634">
        <v>345.51310000000001</v>
      </c>
      <c r="K295" s="634">
        <v>76.055300000000003</v>
      </c>
    </row>
    <row r="296" spans="1:11" ht="9" customHeight="1" x14ac:dyDescent="0.35">
      <c r="A296" s="618" t="s">
        <v>16021</v>
      </c>
      <c r="B296" s="619" t="s">
        <v>16022</v>
      </c>
      <c r="C296" s="634">
        <v>184349.32980000001</v>
      </c>
      <c r="D296" s="634">
        <v>14.7479</v>
      </c>
      <c r="E296" s="634">
        <v>3.4123000000000001</v>
      </c>
      <c r="F296" s="634">
        <v>0</v>
      </c>
      <c r="G296" s="634">
        <v>14.7479</v>
      </c>
      <c r="H296" s="634">
        <v>35.103099999999998</v>
      </c>
      <c r="I296" s="634">
        <v>0</v>
      </c>
      <c r="J296" s="634">
        <v>68.011200000000002</v>
      </c>
      <c r="K296" s="634">
        <v>18.1602</v>
      </c>
    </row>
    <row r="297" spans="1:11" ht="9" customHeight="1" x14ac:dyDescent="0.35">
      <c r="A297" s="618" t="s">
        <v>16023</v>
      </c>
      <c r="B297" s="619" t="s">
        <v>16024</v>
      </c>
      <c r="C297" s="634">
        <v>3966969.3659999999</v>
      </c>
      <c r="D297" s="634">
        <v>185.12520000000001</v>
      </c>
      <c r="E297" s="634">
        <v>69.349199999999996</v>
      </c>
      <c r="F297" s="634">
        <v>0</v>
      </c>
      <c r="G297" s="634">
        <v>264.46460000000002</v>
      </c>
      <c r="H297" s="634">
        <v>53.3429</v>
      </c>
      <c r="I297" s="634">
        <v>34.092100000000002</v>
      </c>
      <c r="J297" s="634">
        <v>606.37400000000002</v>
      </c>
      <c r="K297" s="634">
        <v>288.56650000000002</v>
      </c>
    </row>
    <row r="298" spans="1:11" ht="9" customHeight="1" x14ac:dyDescent="0.35">
      <c r="A298" s="618" t="s">
        <v>16025</v>
      </c>
      <c r="B298" s="619" t="s">
        <v>16026</v>
      </c>
      <c r="C298" s="634">
        <v>913126.31319999998</v>
      </c>
      <c r="D298" s="634">
        <v>73.0501</v>
      </c>
      <c r="E298" s="634">
        <v>16.902000000000001</v>
      </c>
      <c r="F298" s="634">
        <v>0</v>
      </c>
      <c r="G298" s="634">
        <v>73.0501</v>
      </c>
      <c r="H298" s="634">
        <v>322.851</v>
      </c>
      <c r="I298" s="634">
        <v>0</v>
      </c>
      <c r="J298" s="634">
        <v>485.85320000000002</v>
      </c>
      <c r="K298" s="634">
        <v>89.952100000000002</v>
      </c>
    </row>
    <row r="299" spans="1:11" ht="9" customHeight="1" x14ac:dyDescent="0.35">
      <c r="A299" s="618" t="s">
        <v>16027</v>
      </c>
      <c r="B299" s="619" t="s">
        <v>16028</v>
      </c>
      <c r="C299" s="634">
        <v>5830524.1634</v>
      </c>
      <c r="D299" s="634">
        <v>313.9513</v>
      </c>
      <c r="E299" s="634">
        <v>103.77209999999999</v>
      </c>
      <c r="F299" s="634">
        <v>0</v>
      </c>
      <c r="G299" s="634">
        <v>448.50189999999998</v>
      </c>
      <c r="H299" s="634">
        <v>53.3429</v>
      </c>
      <c r="I299" s="634">
        <v>34.092100000000002</v>
      </c>
      <c r="J299" s="634">
        <v>953.66030000000001</v>
      </c>
      <c r="K299" s="634">
        <v>451.81549999999999</v>
      </c>
    </row>
    <row r="300" spans="1:11" ht="9" customHeight="1" x14ac:dyDescent="0.35">
      <c r="A300" s="618" t="s">
        <v>16029</v>
      </c>
      <c r="B300" s="619" t="s">
        <v>16030</v>
      </c>
      <c r="C300" s="634">
        <v>5830524.1634</v>
      </c>
      <c r="D300" s="634">
        <v>313.9513</v>
      </c>
      <c r="E300" s="634">
        <v>103.77209999999999</v>
      </c>
      <c r="F300" s="634">
        <v>0</v>
      </c>
      <c r="G300" s="634">
        <v>448.50189999999998</v>
      </c>
      <c r="H300" s="634">
        <v>53.3429</v>
      </c>
      <c r="I300" s="634">
        <v>34.092100000000002</v>
      </c>
      <c r="J300" s="634">
        <v>953.66030000000001</v>
      </c>
      <c r="K300" s="634">
        <v>451.81549999999999</v>
      </c>
    </row>
    <row r="301" spans="1:11" ht="9" customHeight="1" x14ac:dyDescent="0.35">
      <c r="A301" s="618" t="s">
        <v>16031</v>
      </c>
      <c r="B301" s="619" t="s">
        <v>16032</v>
      </c>
      <c r="C301" s="634">
        <v>5813806.9670000002</v>
      </c>
      <c r="D301" s="634">
        <v>313.05110000000002</v>
      </c>
      <c r="E301" s="634">
        <v>103.4746</v>
      </c>
      <c r="F301" s="634">
        <v>0</v>
      </c>
      <c r="G301" s="634">
        <v>447.21589999999998</v>
      </c>
      <c r="H301" s="634">
        <v>53.3429</v>
      </c>
      <c r="I301" s="634">
        <v>34.092100000000002</v>
      </c>
      <c r="J301" s="634">
        <v>951.17660000000001</v>
      </c>
      <c r="K301" s="634">
        <v>450.61779999999999</v>
      </c>
    </row>
    <row r="302" spans="1:11" ht="9" customHeight="1" x14ac:dyDescent="0.35">
      <c r="A302" s="618" t="s">
        <v>16033</v>
      </c>
      <c r="B302" s="619" t="s">
        <v>16034</v>
      </c>
      <c r="C302" s="634">
        <v>5813806.9670000002</v>
      </c>
      <c r="D302" s="634">
        <v>313.05110000000002</v>
      </c>
      <c r="E302" s="634">
        <v>103.4746</v>
      </c>
      <c r="F302" s="634">
        <v>0</v>
      </c>
      <c r="G302" s="634">
        <v>447.21589999999998</v>
      </c>
      <c r="H302" s="634">
        <v>53.3429</v>
      </c>
      <c r="I302" s="634">
        <v>34.092100000000002</v>
      </c>
      <c r="J302" s="634">
        <v>951.17660000000001</v>
      </c>
      <c r="K302" s="634">
        <v>450.61779999999999</v>
      </c>
    </row>
    <row r="303" spans="1:11" ht="9" customHeight="1" x14ac:dyDescent="0.35">
      <c r="A303" s="618" t="s">
        <v>16035</v>
      </c>
      <c r="B303" s="619" t="s">
        <v>16036</v>
      </c>
      <c r="C303" s="634">
        <v>3646590.9523</v>
      </c>
      <c r="D303" s="634">
        <v>141.81190000000001</v>
      </c>
      <c r="E303" s="634">
        <v>62.4985</v>
      </c>
      <c r="F303" s="634">
        <v>0</v>
      </c>
      <c r="G303" s="634">
        <v>202.58840000000001</v>
      </c>
      <c r="H303" s="634">
        <v>53.3429</v>
      </c>
      <c r="I303" s="634">
        <v>34.092100000000002</v>
      </c>
      <c r="J303" s="634">
        <v>494.3338</v>
      </c>
      <c r="K303" s="634">
        <v>238.4025</v>
      </c>
    </row>
    <row r="304" spans="1:11" ht="9" customHeight="1" x14ac:dyDescent="0.35">
      <c r="A304" s="618" t="s">
        <v>16037</v>
      </c>
      <c r="B304" s="619" t="s">
        <v>16038</v>
      </c>
      <c r="C304" s="634">
        <v>172933.21590000001</v>
      </c>
      <c r="D304" s="634">
        <v>13.8347</v>
      </c>
      <c r="E304" s="634">
        <v>3.2010000000000001</v>
      </c>
      <c r="F304" s="634">
        <v>0</v>
      </c>
      <c r="G304" s="634">
        <v>13.8347</v>
      </c>
      <c r="H304" s="634">
        <v>35.103099999999998</v>
      </c>
      <c r="I304" s="634">
        <v>0</v>
      </c>
      <c r="J304" s="634">
        <v>65.973500000000001</v>
      </c>
      <c r="K304" s="634">
        <v>17.035699999999999</v>
      </c>
    </row>
    <row r="305" spans="1:11" ht="9" customHeight="1" x14ac:dyDescent="0.35">
      <c r="A305" s="618" t="s">
        <v>16039</v>
      </c>
      <c r="B305" s="619" t="s">
        <v>16040</v>
      </c>
      <c r="C305" s="634">
        <v>3079.2314999999999</v>
      </c>
      <c r="D305" s="634">
        <v>0.41060000000000002</v>
      </c>
      <c r="E305" s="634">
        <v>6.3299999999999995E-2</v>
      </c>
      <c r="F305" s="634">
        <v>0</v>
      </c>
      <c r="G305" s="634">
        <v>0.41060000000000002</v>
      </c>
      <c r="H305" s="634">
        <v>0</v>
      </c>
      <c r="I305" s="634">
        <v>0</v>
      </c>
      <c r="J305" s="634">
        <v>0.88449999999999995</v>
      </c>
      <c r="K305" s="634">
        <v>0.47389999999999999</v>
      </c>
    </row>
    <row r="306" spans="1:11" ht="9" customHeight="1" x14ac:dyDescent="0.35">
      <c r="A306" s="618" t="s">
        <v>16041</v>
      </c>
      <c r="B306" s="619" t="s">
        <v>16042</v>
      </c>
      <c r="C306" s="634">
        <v>6368996.2062999997</v>
      </c>
      <c r="D306" s="634">
        <v>222.91489999999999</v>
      </c>
      <c r="E306" s="634">
        <v>108.0659</v>
      </c>
      <c r="F306" s="634">
        <v>0</v>
      </c>
      <c r="G306" s="634">
        <v>318.44979999999998</v>
      </c>
      <c r="H306" s="634">
        <v>60.799500000000002</v>
      </c>
      <c r="I306" s="634">
        <v>34.092100000000002</v>
      </c>
      <c r="J306" s="634">
        <v>744.32219999999995</v>
      </c>
      <c r="K306" s="634">
        <v>365.0729</v>
      </c>
    </row>
    <row r="307" spans="1:11" ht="9" customHeight="1" x14ac:dyDescent="0.35">
      <c r="A307" s="618" t="s">
        <v>16043</v>
      </c>
      <c r="B307" s="619" t="s">
        <v>16044</v>
      </c>
      <c r="C307" s="634">
        <v>14282.928400000001</v>
      </c>
      <c r="D307" s="634">
        <v>1.9044000000000001</v>
      </c>
      <c r="E307" s="634">
        <v>0.29380000000000001</v>
      </c>
      <c r="F307" s="634">
        <v>0</v>
      </c>
      <c r="G307" s="634">
        <v>1.4282999999999999</v>
      </c>
      <c r="H307" s="634">
        <v>0</v>
      </c>
      <c r="I307" s="634">
        <v>0</v>
      </c>
      <c r="J307" s="634">
        <v>3.6265000000000001</v>
      </c>
      <c r="K307" s="634">
        <v>2.1981999999999999</v>
      </c>
    </row>
    <row r="308" spans="1:11" ht="9" customHeight="1" x14ac:dyDescent="0.35">
      <c r="A308" s="618" t="s">
        <v>16045</v>
      </c>
      <c r="B308" s="619" t="s">
        <v>16046</v>
      </c>
      <c r="C308" s="634">
        <v>576065.05390000006</v>
      </c>
      <c r="D308" s="634">
        <v>46.0852</v>
      </c>
      <c r="E308" s="634">
        <v>10.663</v>
      </c>
      <c r="F308" s="634">
        <v>0</v>
      </c>
      <c r="G308" s="634">
        <v>46.0852</v>
      </c>
      <c r="H308" s="634">
        <v>154.19030000000001</v>
      </c>
      <c r="I308" s="634">
        <v>0</v>
      </c>
      <c r="J308" s="634">
        <v>257.02370000000002</v>
      </c>
      <c r="K308" s="634">
        <v>56.748199999999997</v>
      </c>
    </row>
    <row r="309" spans="1:11" ht="9" customHeight="1" x14ac:dyDescent="0.35">
      <c r="A309" s="618" t="s">
        <v>16047</v>
      </c>
      <c r="B309" s="619" t="s">
        <v>16048</v>
      </c>
      <c r="C309" s="634">
        <v>2097559.3662999999</v>
      </c>
      <c r="D309" s="634">
        <v>96.022599999999997</v>
      </c>
      <c r="E309" s="634">
        <v>35.646299999999997</v>
      </c>
      <c r="F309" s="634">
        <v>0</v>
      </c>
      <c r="G309" s="634">
        <v>106.6917</v>
      </c>
      <c r="H309" s="634">
        <v>0</v>
      </c>
      <c r="I309" s="634">
        <v>73.226799999999997</v>
      </c>
      <c r="J309" s="634">
        <v>311.5874</v>
      </c>
      <c r="K309" s="634">
        <v>204.89570000000001</v>
      </c>
    </row>
    <row r="310" spans="1:11" ht="9" customHeight="1" x14ac:dyDescent="0.35">
      <c r="A310" s="618" t="s">
        <v>16049</v>
      </c>
      <c r="B310" s="619" t="s">
        <v>16050</v>
      </c>
      <c r="C310" s="634">
        <v>431576.36629999999</v>
      </c>
      <c r="D310" s="634">
        <v>19.756799999999998</v>
      </c>
      <c r="E310" s="634">
        <v>7.3342999999999998</v>
      </c>
      <c r="F310" s="634">
        <v>0</v>
      </c>
      <c r="G310" s="634">
        <v>21.952000000000002</v>
      </c>
      <c r="H310" s="634">
        <v>0</v>
      </c>
      <c r="I310" s="634">
        <v>73.226799999999997</v>
      </c>
      <c r="J310" s="634">
        <v>122.26990000000001</v>
      </c>
      <c r="K310" s="634">
        <v>100.31789999999999</v>
      </c>
    </row>
    <row r="311" spans="1:11" ht="9" customHeight="1" x14ac:dyDescent="0.35">
      <c r="A311" s="618" t="s">
        <v>16051</v>
      </c>
      <c r="B311" s="619" t="s">
        <v>16052</v>
      </c>
      <c r="C311" s="634">
        <v>8045.8284000000003</v>
      </c>
      <c r="D311" s="634">
        <v>1.0728</v>
      </c>
      <c r="E311" s="634">
        <v>0.16550000000000001</v>
      </c>
      <c r="F311" s="634">
        <v>0</v>
      </c>
      <c r="G311" s="634">
        <v>1.0728</v>
      </c>
      <c r="H311" s="634">
        <v>0</v>
      </c>
      <c r="I311" s="634">
        <v>0</v>
      </c>
      <c r="J311" s="634">
        <v>2.3111000000000002</v>
      </c>
      <c r="K311" s="634">
        <v>1.2383</v>
      </c>
    </row>
    <row r="312" spans="1:11" ht="9" customHeight="1" x14ac:dyDescent="0.35">
      <c r="A312" s="618" t="s">
        <v>16053</v>
      </c>
      <c r="B312" s="619" t="s">
        <v>16054</v>
      </c>
      <c r="C312" s="634">
        <v>675045.95270000002</v>
      </c>
      <c r="D312" s="634">
        <v>7.7271999999999998</v>
      </c>
      <c r="E312" s="634">
        <v>3.8803999999999998</v>
      </c>
      <c r="F312" s="634">
        <v>0</v>
      </c>
      <c r="G312" s="634">
        <v>8.5856999999999992</v>
      </c>
      <c r="H312" s="634">
        <v>198.8244</v>
      </c>
      <c r="I312" s="634">
        <v>41.733800000000002</v>
      </c>
      <c r="J312" s="634">
        <v>260.75150000000002</v>
      </c>
      <c r="K312" s="634">
        <v>53.3414</v>
      </c>
    </row>
    <row r="313" spans="1:11" ht="9" customHeight="1" x14ac:dyDescent="0.35">
      <c r="A313" s="618" t="s">
        <v>647</v>
      </c>
      <c r="B313" s="619" t="s">
        <v>16055</v>
      </c>
      <c r="C313" s="634">
        <v>17578.828699999998</v>
      </c>
      <c r="D313" s="634">
        <v>2.3437999999999999</v>
      </c>
      <c r="E313" s="634">
        <v>0.36149999999999999</v>
      </c>
      <c r="F313" s="634">
        <v>0</v>
      </c>
      <c r="G313" s="634">
        <v>2.3437999999999999</v>
      </c>
      <c r="H313" s="634">
        <v>0</v>
      </c>
      <c r="I313" s="634">
        <v>24.657399999999999</v>
      </c>
      <c r="J313" s="634">
        <v>29.706499999999998</v>
      </c>
      <c r="K313" s="634">
        <v>27.3627</v>
      </c>
    </row>
    <row r="314" spans="1:11" ht="9" customHeight="1" x14ac:dyDescent="0.35">
      <c r="A314" s="618" t="s">
        <v>16056</v>
      </c>
      <c r="B314" s="619" t="s">
        <v>16057</v>
      </c>
      <c r="C314" s="634">
        <v>8629684.6110999994</v>
      </c>
      <c r="D314" s="634">
        <v>1006.7965</v>
      </c>
      <c r="E314" s="634">
        <v>177.4838</v>
      </c>
      <c r="F314" s="634">
        <v>0</v>
      </c>
      <c r="G314" s="634">
        <v>1438.2808</v>
      </c>
      <c r="H314" s="634">
        <v>469.762</v>
      </c>
      <c r="I314" s="634">
        <v>34.092100000000002</v>
      </c>
      <c r="J314" s="634">
        <v>3126.4151999999999</v>
      </c>
      <c r="K314" s="634">
        <v>1218.3724</v>
      </c>
    </row>
    <row r="315" spans="1:11" ht="9" customHeight="1" x14ac:dyDescent="0.35">
      <c r="A315" s="618" t="s">
        <v>16058</v>
      </c>
      <c r="B315" s="619" t="s">
        <v>16059</v>
      </c>
      <c r="C315" s="634">
        <v>933657.51809999999</v>
      </c>
      <c r="D315" s="634">
        <v>93.365799999999993</v>
      </c>
      <c r="E315" s="634">
        <v>18.002099999999999</v>
      </c>
      <c r="F315" s="634">
        <v>0</v>
      </c>
      <c r="G315" s="634">
        <v>93.365799999999993</v>
      </c>
      <c r="H315" s="634">
        <v>126.9906</v>
      </c>
      <c r="I315" s="634">
        <v>29.345700000000001</v>
      </c>
      <c r="J315" s="634">
        <v>361.07</v>
      </c>
      <c r="K315" s="634">
        <v>140.71360000000001</v>
      </c>
    </row>
    <row r="316" spans="1:11" ht="9" customHeight="1" x14ac:dyDescent="0.35">
      <c r="A316" s="618" t="s">
        <v>16060</v>
      </c>
      <c r="B316" s="619" t="s">
        <v>16061</v>
      </c>
      <c r="C316" s="634">
        <v>306559.9118</v>
      </c>
      <c r="D316" s="634">
        <v>30.655999999999999</v>
      </c>
      <c r="E316" s="634">
        <v>5.9108999999999998</v>
      </c>
      <c r="F316" s="634">
        <v>0</v>
      </c>
      <c r="G316" s="634">
        <v>30.655999999999999</v>
      </c>
      <c r="H316" s="634">
        <v>27.876000000000001</v>
      </c>
      <c r="I316" s="634">
        <v>29.345700000000001</v>
      </c>
      <c r="J316" s="634">
        <v>124.44459999999999</v>
      </c>
      <c r="K316" s="634">
        <v>65.912599999999998</v>
      </c>
    </row>
    <row r="317" spans="1:11" ht="9" customHeight="1" x14ac:dyDescent="0.35">
      <c r="A317" s="618" t="s">
        <v>16062</v>
      </c>
      <c r="B317" s="619" t="s">
        <v>16063</v>
      </c>
      <c r="C317" s="634">
        <v>5397.8887000000004</v>
      </c>
      <c r="D317" s="634">
        <v>0.71970000000000001</v>
      </c>
      <c r="E317" s="634">
        <v>0.111</v>
      </c>
      <c r="F317" s="634">
        <v>0</v>
      </c>
      <c r="G317" s="634">
        <v>0.71970000000000001</v>
      </c>
      <c r="H317" s="634">
        <v>0</v>
      </c>
      <c r="I317" s="634">
        <v>0</v>
      </c>
      <c r="J317" s="634">
        <v>1.5504</v>
      </c>
      <c r="K317" s="634">
        <v>0.83069999999999999</v>
      </c>
    </row>
    <row r="318" spans="1:11" ht="9" customHeight="1" x14ac:dyDescent="0.35">
      <c r="A318" s="618" t="s">
        <v>16064</v>
      </c>
      <c r="B318" s="619" t="s">
        <v>26571</v>
      </c>
      <c r="C318" s="634">
        <v>282285.98989999999</v>
      </c>
      <c r="D318" s="634">
        <v>16.937200000000001</v>
      </c>
      <c r="E318" s="634">
        <v>5.2251000000000003</v>
      </c>
      <c r="F318" s="634">
        <v>2.1171000000000002</v>
      </c>
      <c r="G318" s="634">
        <v>16.937200000000001</v>
      </c>
      <c r="H318" s="634">
        <v>43.663800000000002</v>
      </c>
      <c r="I318" s="634">
        <v>27.165299999999998</v>
      </c>
      <c r="J318" s="634">
        <v>112.0457</v>
      </c>
      <c r="K318" s="634">
        <v>51.444699999999997</v>
      </c>
    </row>
    <row r="319" spans="1:11" ht="9" customHeight="1" x14ac:dyDescent="0.35">
      <c r="A319" s="618" t="s">
        <v>16065</v>
      </c>
      <c r="B319" s="619" t="s">
        <v>16066</v>
      </c>
      <c r="C319" s="634">
        <v>789249.3112</v>
      </c>
      <c r="D319" s="634">
        <v>63.139899999999997</v>
      </c>
      <c r="E319" s="634">
        <v>14.609</v>
      </c>
      <c r="F319" s="634">
        <v>0</v>
      </c>
      <c r="G319" s="634">
        <v>63.139899999999997</v>
      </c>
      <c r="H319" s="634">
        <v>75.253699999999995</v>
      </c>
      <c r="I319" s="634">
        <v>29.345700000000001</v>
      </c>
      <c r="J319" s="634">
        <v>245.48820000000001</v>
      </c>
      <c r="K319" s="634">
        <v>107.0946</v>
      </c>
    </row>
    <row r="320" spans="1:11" ht="9" customHeight="1" x14ac:dyDescent="0.35">
      <c r="A320" s="618" t="s">
        <v>16067</v>
      </c>
      <c r="B320" s="619" t="s">
        <v>16068</v>
      </c>
      <c r="C320" s="634">
        <v>8415133.3220000006</v>
      </c>
      <c r="D320" s="634">
        <v>736.32420000000002</v>
      </c>
      <c r="E320" s="634">
        <v>162.2543</v>
      </c>
      <c r="F320" s="634">
        <v>0</v>
      </c>
      <c r="G320" s="634">
        <v>946.70249999999999</v>
      </c>
      <c r="H320" s="634">
        <v>0</v>
      </c>
      <c r="I320" s="634">
        <v>34.092100000000002</v>
      </c>
      <c r="J320" s="634">
        <v>1879.3731</v>
      </c>
      <c r="K320" s="634">
        <v>932.67060000000004</v>
      </c>
    </row>
    <row r="321" spans="1:11" ht="9" customHeight="1" x14ac:dyDescent="0.35">
      <c r="A321" s="618" t="s">
        <v>653</v>
      </c>
      <c r="B321" s="619" t="s">
        <v>16069</v>
      </c>
      <c r="C321" s="634">
        <v>394364.43440000003</v>
      </c>
      <c r="D321" s="634">
        <v>35.054600000000001</v>
      </c>
      <c r="E321" s="634">
        <v>7.4348999999999998</v>
      </c>
      <c r="F321" s="634">
        <v>0</v>
      </c>
      <c r="G321" s="634">
        <v>21.909099999999999</v>
      </c>
      <c r="H321" s="634">
        <v>0</v>
      </c>
      <c r="I321" s="634">
        <v>24.657399999999999</v>
      </c>
      <c r="J321" s="634">
        <v>89.055999999999997</v>
      </c>
      <c r="K321" s="634">
        <v>67.146900000000002</v>
      </c>
    </row>
    <row r="322" spans="1:11" ht="9" customHeight="1" x14ac:dyDescent="0.35">
      <c r="A322" s="618" t="s">
        <v>16070</v>
      </c>
      <c r="B322" s="619" t="s">
        <v>16071</v>
      </c>
      <c r="C322" s="634">
        <v>120982.3208</v>
      </c>
      <c r="D322" s="634">
        <v>18.147300000000001</v>
      </c>
      <c r="E322" s="634">
        <v>2.4882</v>
      </c>
      <c r="F322" s="634">
        <v>0</v>
      </c>
      <c r="G322" s="634">
        <v>6.0491000000000001</v>
      </c>
      <c r="H322" s="634">
        <v>0</v>
      </c>
      <c r="I322" s="634">
        <v>24.657399999999999</v>
      </c>
      <c r="J322" s="634">
        <v>51.341999999999999</v>
      </c>
      <c r="K322" s="634">
        <v>45.292900000000003</v>
      </c>
    </row>
    <row r="323" spans="1:11" ht="9" customHeight="1" x14ac:dyDescent="0.35">
      <c r="A323" s="618" t="s">
        <v>16072</v>
      </c>
      <c r="B323" s="619" t="s">
        <v>16073</v>
      </c>
      <c r="C323" s="634">
        <v>36415.010399999999</v>
      </c>
      <c r="D323" s="634">
        <v>5.8263999999999996</v>
      </c>
      <c r="E323" s="634">
        <v>0.78639999999999999</v>
      </c>
      <c r="F323" s="634">
        <v>0</v>
      </c>
      <c r="G323" s="634">
        <v>5.0980999999999996</v>
      </c>
      <c r="H323" s="634">
        <v>0</v>
      </c>
      <c r="I323" s="634">
        <v>24.657399999999999</v>
      </c>
      <c r="J323" s="634">
        <v>36.368299999999998</v>
      </c>
      <c r="K323" s="634">
        <v>31.270199999999999</v>
      </c>
    </row>
    <row r="324" spans="1:11" ht="9" customHeight="1" x14ac:dyDescent="0.35">
      <c r="A324" s="618" t="s">
        <v>16074</v>
      </c>
      <c r="B324" s="619" t="s">
        <v>16075</v>
      </c>
      <c r="C324" s="634">
        <v>430970.96230000001</v>
      </c>
      <c r="D324" s="634">
        <v>37.71</v>
      </c>
      <c r="E324" s="634">
        <v>8.3096999999999994</v>
      </c>
      <c r="F324" s="634">
        <v>0</v>
      </c>
      <c r="G324" s="634">
        <v>37.71</v>
      </c>
      <c r="H324" s="634">
        <v>65.244699999999995</v>
      </c>
      <c r="I324" s="634">
        <v>29.345700000000001</v>
      </c>
      <c r="J324" s="634">
        <v>178.3201</v>
      </c>
      <c r="K324" s="634">
        <v>75.365399999999994</v>
      </c>
    </row>
    <row r="325" spans="1:11" ht="9" customHeight="1" x14ac:dyDescent="0.35">
      <c r="A325" s="618" t="s">
        <v>16076</v>
      </c>
      <c r="B325" s="619" t="s">
        <v>16077</v>
      </c>
      <c r="C325" s="634">
        <v>448400.06040000002</v>
      </c>
      <c r="D325" s="634">
        <v>50.445</v>
      </c>
      <c r="E325" s="634">
        <v>8.6456999999999997</v>
      </c>
      <c r="F325" s="634">
        <v>0</v>
      </c>
      <c r="G325" s="634">
        <v>56.05</v>
      </c>
      <c r="H325" s="634">
        <v>83.404300000000006</v>
      </c>
      <c r="I325" s="634">
        <v>24.657399999999999</v>
      </c>
      <c r="J325" s="634">
        <v>223.20240000000001</v>
      </c>
      <c r="K325" s="634">
        <v>83.748099999999994</v>
      </c>
    </row>
    <row r="326" spans="1:11" ht="9" customHeight="1" x14ac:dyDescent="0.35">
      <c r="A326" s="618" t="s">
        <v>16078</v>
      </c>
      <c r="B326" s="619" t="s">
        <v>16079</v>
      </c>
      <c r="C326" s="634">
        <v>4112180.301</v>
      </c>
      <c r="D326" s="634">
        <v>479.75439999999998</v>
      </c>
      <c r="E326" s="634">
        <v>84.573800000000006</v>
      </c>
      <c r="F326" s="634">
        <v>0</v>
      </c>
      <c r="G326" s="634">
        <v>685.36339999999996</v>
      </c>
      <c r="H326" s="634">
        <v>160.02879999999999</v>
      </c>
      <c r="I326" s="634">
        <v>34.092100000000002</v>
      </c>
      <c r="J326" s="634">
        <v>1443.8125</v>
      </c>
      <c r="K326" s="634">
        <v>598.4203</v>
      </c>
    </row>
    <row r="327" spans="1:11" ht="9" customHeight="1" x14ac:dyDescent="0.35">
      <c r="A327" s="618" t="s">
        <v>16080</v>
      </c>
      <c r="B327" s="619" t="s">
        <v>16081</v>
      </c>
      <c r="C327" s="634">
        <v>29304.590100000001</v>
      </c>
      <c r="D327" s="634">
        <v>2.6374</v>
      </c>
      <c r="E327" s="634">
        <v>0.54239999999999999</v>
      </c>
      <c r="F327" s="634">
        <v>0</v>
      </c>
      <c r="G327" s="634">
        <v>2.6374</v>
      </c>
      <c r="H327" s="634">
        <v>0</v>
      </c>
      <c r="I327" s="634">
        <v>24.657399999999999</v>
      </c>
      <c r="J327" s="634">
        <v>30.474599999999999</v>
      </c>
      <c r="K327" s="634">
        <v>27.837199999999999</v>
      </c>
    </row>
    <row r="328" spans="1:11" ht="9" customHeight="1" x14ac:dyDescent="0.35">
      <c r="A328" s="618" t="s">
        <v>16082</v>
      </c>
      <c r="B328" s="619" t="s">
        <v>16083</v>
      </c>
      <c r="C328" s="634">
        <v>14640.601500000001</v>
      </c>
      <c r="D328" s="634">
        <v>1.9520999999999999</v>
      </c>
      <c r="E328" s="634">
        <v>0.30109999999999998</v>
      </c>
      <c r="F328" s="634">
        <v>0</v>
      </c>
      <c r="G328" s="634">
        <v>1.4641</v>
      </c>
      <c r="H328" s="634">
        <v>0</v>
      </c>
      <c r="I328" s="634">
        <v>0</v>
      </c>
      <c r="J328" s="634">
        <v>3.7172999999999998</v>
      </c>
      <c r="K328" s="634">
        <v>2.2532000000000001</v>
      </c>
    </row>
    <row r="329" spans="1:11" ht="9" customHeight="1" x14ac:dyDescent="0.35">
      <c r="A329" s="618" t="s">
        <v>16084</v>
      </c>
      <c r="B329" s="619" t="s">
        <v>16085</v>
      </c>
      <c r="C329" s="634">
        <v>241414.8088</v>
      </c>
      <c r="D329" s="634">
        <v>10.346299999999999</v>
      </c>
      <c r="E329" s="634">
        <v>4.0785</v>
      </c>
      <c r="F329" s="634">
        <v>0</v>
      </c>
      <c r="G329" s="634">
        <v>17.2439</v>
      </c>
      <c r="H329" s="634">
        <v>0</v>
      </c>
      <c r="I329" s="634">
        <v>29.833400000000001</v>
      </c>
      <c r="J329" s="634">
        <v>61.502099999999999</v>
      </c>
      <c r="K329" s="634">
        <v>44.258200000000002</v>
      </c>
    </row>
    <row r="330" spans="1:11" ht="9" customHeight="1" x14ac:dyDescent="0.35">
      <c r="A330" s="618" t="s">
        <v>16086</v>
      </c>
      <c r="B330" s="619" t="s">
        <v>16087</v>
      </c>
      <c r="C330" s="634">
        <v>19158.395400000001</v>
      </c>
      <c r="D330" s="634">
        <v>3.0653000000000001</v>
      </c>
      <c r="E330" s="634">
        <v>0.41370000000000001</v>
      </c>
      <c r="F330" s="634">
        <v>0</v>
      </c>
      <c r="G330" s="634">
        <v>2.6821999999999999</v>
      </c>
      <c r="H330" s="634">
        <v>0</v>
      </c>
      <c r="I330" s="634">
        <v>24.657399999999999</v>
      </c>
      <c r="J330" s="634">
        <v>30.8186</v>
      </c>
      <c r="K330" s="634">
        <v>28.136399999999998</v>
      </c>
    </row>
    <row r="331" spans="1:11" ht="9" customHeight="1" x14ac:dyDescent="0.35">
      <c r="A331" s="618" t="s">
        <v>16088</v>
      </c>
      <c r="B331" s="619" t="s">
        <v>16089</v>
      </c>
      <c r="C331" s="634">
        <v>19488.7464</v>
      </c>
      <c r="D331" s="634">
        <v>2.5985</v>
      </c>
      <c r="E331" s="634">
        <v>0.40079999999999999</v>
      </c>
      <c r="F331" s="634">
        <v>0</v>
      </c>
      <c r="G331" s="634">
        <v>2.5985</v>
      </c>
      <c r="H331" s="634">
        <v>0</v>
      </c>
      <c r="I331" s="634">
        <v>24.657399999999999</v>
      </c>
      <c r="J331" s="634">
        <v>30.255199999999999</v>
      </c>
      <c r="K331" s="634">
        <v>27.656700000000001</v>
      </c>
    </row>
    <row r="332" spans="1:11" ht="9" customHeight="1" x14ac:dyDescent="0.35">
      <c r="A332" s="618" t="s">
        <v>16090</v>
      </c>
      <c r="B332" s="619" t="s">
        <v>16091</v>
      </c>
      <c r="C332" s="634">
        <v>15172.904699999999</v>
      </c>
      <c r="D332" s="634">
        <v>1.2138</v>
      </c>
      <c r="E332" s="634">
        <v>0.28089999999999998</v>
      </c>
      <c r="F332" s="634">
        <v>0</v>
      </c>
      <c r="G332" s="634">
        <v>1.2138</v>
      </c>
      <c r="H332" s="634">
        <v>0</v>
      </c>
      <c r="I332" s="634">
        <v>24.657399999999999</v>
      </c>
      <c r="J332" s="634">
        <v>27.3659</v>
      </c>
      <c r="K332" s="634">
        <v>26.152100000000001</v>
      </c>
    </row>
    <row r="333" spans="1:11" ht="9" customHeight="1" x14ac:dyDescent="0.35">
      <c r="A333" s="618" t="s">
        <v>16092</v>
      </c>
      <c r="B333" s="619" t="s">
        <v>16093</v>
      </c>
      <c r="C333" s="634">
        <v>52101.112399999998</v>
      </c>
      <c r="D333" s="634">
        <v>5.2100999999999997</v>
      </c>
      <c r="E333" s="634">
        <v>1.0045999999999999</v>
      </c>
      <c r="F333" s="634">
        <v>0</v>
      </c>
      <c r="G333" s="634">
        <v>4.5587999999999997</v>
      </c>
      <c r="H333" s="634">
        <v>8.6036999999999999</v>
      </c>
      <c r="I333" s="634">
        <v>24.657399999999999</v>
      </c>
      <c r="J333" s="634">
        <v>44.034599999999998</v>
      </c>
      <c r="K333" s="634">
        <v>30.8721</v>
      </c>
    </row>
    <row r="334" spans="1:11" ht="9" customHeight="1" x14ac:dyDescent="0.35">
      <c r="A334" s="618" t="s">
        <v>16094</v>
      </c>
      <c r="B334" s="619" t="s">
        <v>16095</v>
      </c>
      <c r="C334" s="634">
        <v>38892756.964900002</v>
      </c>
      <c r="D334" s="634">
        <v>1555.7103</v>
      </c>
      <c r="E334" s="634">
        <v>659.91290000000004</v>
      </c>
      <c r="F334" s="634">
        <v>0</v>
      </c>
      <c r="G334" s="634">
        <v>1555.7103</v>
      </c>
      <c r="H334" s="634">
        <v>174.13890000000001</v>
      </c>
      <c r="I334" s="634">
        <v>68.184200000000004</v>
      </c>
      <c r="J334" s="634">
        <v>4013.6565999999998</v>
      </c>
      <c r="K334" s="634">
        <v>2283.8074000000001</v>
      </c>
    </row>
    <row r="335" spans="1:11" ht="9" customHeight="1" x14ac:dyDescent="0.35">
      <c r="A335" s="618" t="s">
        <v>16096</v>
      </c>
      <c r="B335" s="619" t="s">
        <v>16097</v>
      </c>
      <c r="C335" s="634">
        <v>17076775.768100001</v>
      </c>
      <c r="D335" s="634">
        <v>683.07100000000003</v>
      </c>
      <c r="E335" s="634">
        <v>289.75020000000001</v>
      </c>
      <c r="F335" s="634">
        <v>0</v>
      </c>
      <c r="G335" s="634">
        <v>683.07100000000003</v>
      </c>
      <c r="H335" s="634">
        <v>206.4888</v>
      </c>
      <c r="I335" s="634">
        <v>68.184200000000004</v>
      </c>
      <c r="J335" s="634">
        <v>1930.5652</v>
      </c>
      <c r="K335" s="634">
        <v>1041.0054</v>
      </c>
    </row>
    <row r="336" spans="1:11" ht="9" customHeight="1" x14ac:dyDescent="0.35">
      <c r="A336" s="618" t="s">
        <v>16098</v>
      </c>
      <c r="B336" s="619" t="s">
        <v>16099</v>
      </c>
      <c r="C336" s="634">
        <v>3443632.8448999999</v>
      </c>
      <c r="D336" s="634">
        <v>459.15100000000001</v>
      </c>
      <c r="E336" s="634">
        <v>70.823999999999998</v>
      </c>
      <c r="F336" s="634">
        <v>0</v>
      </c>
      <c r="G336" s="634">
        <v>344.36329999999998</v>
      </c>
      <c r="H336" s="634">
        <v>335.54430000000002</v>
      </c>
      <c r="I336" s="634">
        <v>29.345700000000001</v>
      </c>
      <c r="J336" s="634">
        <v>1239.2283</v>
      </c>
      <c r="K336" s="634">
        <v>559.32069999999999</v>
      </c>
    </row>
    <row r="337" spans="1:11" ht="9" customHeight="1" x14ac:dyDescent="0.35">
      <c r="A337" s="618" t="s">
        <v>16100</v>
      </c>
      <c r="B337" s="619" t="s">
        <v>16101</v>
      </c>
      <c r="C337" s="634">
        <v>16057.349700000001</v>
      </c>
      <c r="D337" s="634">
        <v>0.91759999999999997</v>
      </c>
      <c r="E337" s="634">
        <v>0.28310000000000002</v>
      </c>
      <c r="F337" s="634">
        <v>0</v>
      </c>
      <c r="G337" s="634">
        <v>0.91759999999999997</v>
      </c>
      <c r="H337" s="634">
        <v>0</v>
      </c>
      <c r="I337" s="634">
        <v>34.092100000000002</v>
      </c>
      <c r="J337" s="634">
        <v>36.2104</v>
      </c>
      <c r="K337" s="634">
        <v>35.2928</v>
      </c>
    </row>
    <row r="338" spans="1:11" ht="9" customHeight="1" x14ac:dyDescent="0.35">
      <c r="A338" s="618" t="s">
        <v>16102</v>
      </c>
      <c r="B338" s="619" t="s">
        <v>16103</v>
      </c>
      <c r="C338" s="634">
        <v>1213.8244</v>
      </c>
      <c r="D338" s="634">
        <v>0.10920000000000001</v>
      </c>
      <c r="E338" s="634">
        <v>2.2499999999999999E-2</v>
      </c>
      <c r="F338" s="634">
        <v>0</v>
      </c>
      <c r="G338" s="634">
        <v>6.0699999999999997E-2</v>
      </c>
      <c r="H338" s="634">
        <v>0</v>
      </c>
      <c r="I338" s="634">
        <v>0</v>
      </c>
      <c r="J338" s="634">
        <v>0.19239999999999999</v>
      </c>
      <c r="K338" s="634">
        <v>0.13170000000000001</v>
      </c>
    </row>
    <row r="339" spans="1:11" ht="9" customHeight="1" x14ac:dyDescent="0.35">
      <c r="A339" s="618" t="s">
        <v>16104</v>
      </c>
      <c r="B339" s="619" t="s">
        <v>16105</v>
      </c>
      <c r="C339" s="634">
        <v>10172340.7926</v>
      </c>
      <c r="D339" s="634">
        <v>406.89359999999999</v>
      </c>
      <c r="E339" s="634">
        <v>172.5992</v>
      </c>
      <c r="F339" s="634">
        <v>0</v>
      </c>
      <c r="G339" s="634">
        <v>305.17020000000002</v>
      </c>
      <c r="H339" s="634">
        <v>61.258299999999998</v>
      </c>
      <c r="I339" s="634">
        <v>68.184200000000004</v>
      </c>
      <c r="J339" s="634">
        <v>1014.1055</v>
      </c>
      <c r="K339" s="634">
        <v>647.67700000000002</v>
      </c>
    </row>
    <row r="340" spans="1:11" ht="9" customHeight="1" x14ac:dyDescent="0.35">
      <c r="A340" s="618" t="s">
        <v>16106</v>
      </c>
      <c r="B340" s="619" t="s">
        <v>16107</v>
      </c>
      <c r="C340" s="634">
        <v>8489.2086999999992</v>
      </c>
      <c r="D340" s="634">
        <v>0.75460000000000005</v>
      </c>
      <c r="E340" s="634">
        <v>0.16</v>
      </c>
      <c r="F340" s="634">
        <v>0</v>
      </c>
      <c r="G340" s="634">
        <v>0.47160000000000002</v>
      </c>
      <c r="H340" s="634">
        <v>0</v>
      </c>
      <c r="I340" s="634">
        <v>0</v>
      </c>
      <c r="J340" s="634">
        <v>1.3862000000000001</v>
      </c>
      <c r="K340" s="634">
        <v>0.91459999999999997</v>
      </c>
    </row>
    <row r="341" spans="1:11" ht="9" customHeight="1" x14ac:dyDescent="0.35">
      <c r="A341" s="618" t="s">
        <v>16108</v>
      </c>
      <c r="B341" s="619" t="s">
        <v>16109</v>
      </c>
      <c r="C341" s="634">
        <v>12690.492399999999</v>
      </c>
      <c r="D341" s="634">
        <v>0.72519999999999996</v>
      </c>
      <c r="E341" s="634">
        <v>0.22370000000000001</v>
      </c>
      <c r="F341" s="634">
        <v>0</v>
      </c>
      <c r="G341" s="634">
        <v>0.72519999999999996</v>
      </c>
      <c r="H341" s="634">
        <v>0</v>
      </c>
      <c r="I341" s="634">
        <v>34.092100000000002</v>
      </c>
      <c r="J341" s="634">
        <v>35.766199999999998</v>
      </c>
      <c r="K341" s="634">
        <v>35.040999999999997</v>
      </c>
    </row>
    <row r="342" spans="1:11" ht="9" customHeight="1" x14ac:dyDescent="0.35">
      <c r="A342" s="618" t="s">
        <v>16110</v>
      </c>
      <c r="B342" s="619" t="s">
        <v>16111</v>
      </c>
      <c r="C342" s="634">
        <v>26416.8766</v>
      </c>
      <c r="D342" s="634">
        <v>1.5095000000000001</v>
      </c>
      <c r="E342" s="634">
        <v>0.4657</v>
      </c>
      <c r="F342" s="634">
        <v>0</v>
      </c>
      <c r="G342" s="634">
        <v>1.5095000000000001</v>
      </c>
      <c r="H342" s="634">
        <v>0</v>
      </c>
      <c r="I342" s="634">
        <v>34.092100000000002</v>
      </c>
      <c r="J342" s="634">
        <v>37.576799999999999</v>
      </c>
      <c r="K342" s="634">
        <v>36.067300000000003</v>
      </c>
    </row>
    <row r="343" spans="1:11" ht="9" customHeight="1" x14ac:dyDescent="0.35">
      <c r="A343" s="618" t="s">
        <v>16112</v>
      </c>
      <c r="B343" s="619" t="s">
        <v>16113</v>
      </c>
      <c r="C343" s="634">
        <v>42128.968099999998</v>
      </c>
      <c r="D343" s="634">
        <v>2.4074</v>
      </c>
      <c r="E343" s="634">
        <v>0.74270000000000003</v>
      </c>
      <c r="F343" s="634">
        <v>0</v>
      </c>
      <c r="G343" s="634">
        <v>2.4074</v>
      </c>
      <c r="H343" s="634">
        <v>0</v>
      </c>
      <c r="I343" s="634">
        <v>34.092100000000002</v>
      </c>
      <c r="J343" s="634">
        <v>39.6496</v>
      </c>
      <c r="K343" s="634">
        <v>37.242199999999997</v>
      </c>
    </row>
    <row r="344" spans="1:11" ht="9" customHeight="1" x14ac:dyDescent="0.35">
      <c r="A344" s="618" t="s">
        <v>16114</v>
      </c>
      <c r="B344" s="619" t="s">
        <v>16115</v>
      </c>
      <c r="C344" s="634">
        <v>49725.996800000001</v>
      </c>
      <c r="D344" s="634">
        <v>2.8414999999999999</v>
      </c>
      <c r="E344" s="634">
        <v>0.87660000000000005</v>
      </c>
      <c r="F344" s="634">
        <v>0</v>
      </c>
      <c r="G344" s="634">
        <v>2.8414999999999999</v>
      </c>
      <c r="H344" s="634">
        <v>0</v>
      </c>
      <c r="I344" s="634">
        <v>34.092100000000002</v>
      </c>
      <c r="J344" s="634">
        <v>40.651699999999998</v>
      </c>
      <c r="K344" s="634">
        <v>37.810200000000002</v>
      </c>
    </row>
    <row r="345" spans="1:11" ht="9" customHeight="1" x14ac:dyDescent="0.35">
      <c r="A345" s="618" t="s">
        <v>16116</v>
      </c>
      <c r="B345" s="619" t="s">
        <v>16117</v>
      </c>
      <c r="C345" s="634">
        <v>53179.179400000001</v>
      </c>
      <c r="D345" s="634">
        <v>3.0388000000000002</v>
      </c>
      <c r="E345" s="634">
        <v>0.9375</v>
      </c>
      <c r="F345" s="634">
        <v>0</v>
      </c>
      <c r="G345" s="634">
        <v>3.0388000000000002</v>
      </c>
      <c r="H345" s="634">
        <v>0</v>
      </c>
      <c r="I345" s="634">
        <v>34.092100000000002</v>
      </c>
      <c r="J345" s="634">
        <v>41.107199999999999</v>
      </c>
      <c r="K345" s="634">
        <v>38.068399999999997</v>
      </c>
    </row>
    <row r="346" spans="1:11" ht="9" customHeight="1" x14ac:dyDescent="0.35">
      <c r="A346" s="618" t="s">
        <v>16118</v>
      </c>
      <c r="B346" s="619" t="s">
        <v>16119</v>
      </c>
      <c r="C346" s="634">
        <v>56805.043799999999</v>
      </c>
      <c r="D346" s="634">
        <v>3.246</v>
      </c>
      <c r="E346" s="634">
        <v>1.0014000000000001</v>
      </c>
      <c r="F346" s="634">
        <v>0</v>
      </c>
      <c r="G346" s="634">
        <v>3.246</v>
      </c>
      <c r="H346" s="634">
        <v>0</v>
      </c>
      <c r="I346" s="634">
        <v>34.092100000000002</v>
      </c>
      <c r="J346" s="634">
        <v>41.585500000000003</v>
      </c>
      <c r="K346" s="634">
        <v>38.339500000000001</v>
      </c>
    </row>
    <row r="347" spans="1:11" ht="9" customHeight="1" x14ac:dyDescent="0.35">
      <c r="A347" s="618" t="s">
        <v>16120</v>
      </c>
      <c r="B347" s="619" t="s">
        <v>16121</v>
      </c>
      <c r="C347" s="634">
        <v>128063.841</v>
      </c>
      <c r="D347" s="634">
        <v>17.075199999999999</v>
      </c>
      <c r="E347" s="634">
        <v>2.6337999999999999</v>
      </c>
      <c r="F347" s="634">
        <v>0</v>
      </c>
      <c r="G347" s="634">
        <v>12.8064</v>
      </c>
      <c r="H347" s="634">
        <v>11.184799999999999</v>
      </c>
      <c r="I347" s="634">
        <v>29.345700000000001</v>
      </c>
      <c r="J347" s="634">
        <v>73.045900000000003</v>
      </c>
      <c r="K347" s="634">
        <v>49.054699999999997</v>
      </c>
    </row>
    <row r="348" spans="1:11" ht="9" customHeight="1" x14ac:dyDescent="0.35">
      <c r="A348" s="618" t="s">
        <v>16122</v>
      </c>
      <c r="B348" s="619" t="s">
        <v>16123</v>
      </c>
      <c r="C348" s="634">
        <v>750444.8175</v>
      </c>
      <c r="D348" s="634">
        <v>42.882599999999996</v>
      </c>
      <c r="E348" s="634">
        <v>13.2293</v>
      </c>
      <c r="F348" s="634">
        <v>0</v>
      </c>
      <c r="G348" s="634">
        <v>37.522199999999998</v>
      </c>
      <c r="H348" s="634">
        <v>5.0933999999999999</v>
      </c>
      <c r="I348" s="634">
        <v>0</v>
      </c>
      <c r="J348" s="634">
        <v>98.727500000000006</v>
      </c>
      <c r="K348" s="634">
        <v>56.111899999999999</v>
      </c>
    </row>
    <row r="349" spans="1:11" ht="9" customHeight="1" x14ac:dyDescent="0.35">
      <c r="A349" s="618" t="s">
        <v>16124</v>
      </c>
      <c r="B349" s="619" t="s">
        <v>16125</v>
      </c>
      <c r="C349" s="634">
        <v>53977.431499999999</v>
      </c>
      <c r="D349" s="634">
        <v>4.3182</v>
      </c>
      <c r="E349" s="634">
        <v>0.99909999999999999</v>
      </c>
      <c r="F349" s="634">
        <v>0</v>
      </c>
      <c r="G349" s="634">
        <v>4.3182</v>
      </c>
      <c r="H349" s="634">
        <v>4.7938999999999998</v>
      </c>
      <c r="I349" s="634">
        <v>0</v>
      </c>
      <c r="J349" s="634">
        <v>14.429399999999999</v>
      </c>
      <c r="K349" s="634">
        <v>5.3173000000000004</v>
      </c>
    </row>
    <row r="350" spans="1:11" ht="9" customHeight="1" x14ac:dyDescent="0.35">
      <c r="A350" s="618" t="s">
        <v>16126</v>
      </c>
      <c r="B350" s="619" t="s">
        <v>16127</v>
      </c>
      <c r="C350" s="634">
        <v>133391.55009999999</v>
      </c>
      <c r="D350" s="634">
        <v>10.1632</v>
      </c>
      <c r="E350" s="634">
        <v>2.4495</v>
      </c>
      <c r="F350" s="634">
        <v>0</v>
      </c>
      <c r="G350" s="634">
        <v>10.1632</v>
      </c>
      <c r="H350" s="634">
        <v>0</v>
      </c>
      <c r="I350" s="634">
        <v>0</v>
      </c>
      <c r="J350" s="634">
        <v>22.7759</v>
      </c>
      <c r="K350" s="634">
        <v>12.6127</v>
      </c>
    </row>
    <row r="351" spans="1:11" ht="9" customHeight="1" x14ac:dyDescent="0.35">
      <c r="A351" s="618" t="s">
        <v>16128</v>
      </c>
      <c r="B351" s="619" t="s">
        <v>16129</v>
      </c>
      <c r="C351" s="634">
        <v>89704.031700000007</v>
      </c>
      <c r="D351" s="634">
        <v>12.5586</v>
      </c>
      <c r="E351" s="634">
        <v>1.9372</v>
      </c>
      <c r="F351" s="634">
        <v>0</v>
      </c>
      <c r="G351" s="634">
        <v>8.9703999999999997</v>
      </c>
      <c r="H351" s="634">
        <v>4.33</v>
      </c>
      <c r="I351" s="634">
        <v>0</v>
      </c>
      <c r="J351" s="634">
        <v>27.796199999999999</v>
      </c>
      <c r="K351" s="634">
        <v>14.495799999999999</v>
      </c>
    </row>
    <row r="352" spans="1:11" ht="9" customHeight="1" x14ac:dyDescent="0.35">
      <c r="A352" s="618" t="s">
        <v>16130</v>
      </c>
      <c r="B352" s="619" t="s">
        <v>16131</v>
      </c>
      <c r="C352" s="634">
        <v>84616.010200000004</v>
      </c>
      <c r="D352" s="634">
        <v>6.7693000000000003</v>
      </c>
      <c r="E352" s="634">
        <v>1.5662</v>
      </c>
      <c r="F352" s="634">
        <v>0</v>
      </c>
      <c r="G352" s="634">
        <v>6.7693000000000003</v>
      </c>
      <c r="H352" s="634">
        <v>2.3195999999999999</v>
      </c>
      <c r="I352" s="634">
        <v>0</v>
      </c>
      <c r="J352" s="634">
        <v>17.424399999999999</v>
      </c>
      <c r="K352" s="634">
        <v>8.3354999999999997</v>
      </c>
    </row>
    <row r="353" spans="1:11" ht="9" customHeight="1" x14ac:dyDescent="0.35">
      <c r="A353" s="618" t="s">
        <v>16132</v>
      </c>
      <c r="B353" s="619" t="s">
        <v>16133</v>
      </c>
      <c r="C353" s="634">
        <v>84854.133000000002</v>
      </c>
      <c r="D353" s="634">
        <v>6.7882999999999996</v>
      </c>
      <c r="E353" s="634">
        <v>1.5707</v>
      </c>
      <c r="F353" s="634">
        <v>0</v>
      </c>
      <c r="G353" s="634">
        <v>6.7882999999999996</v>
      </c>
      <c r="H353" s="634">
        <v>10.361000000000001</v>
      </c>
      <c r="I353" s="634">
        <v>0</v>
      </c>
      <c r="J353" s="634">
        <v>25.508299999999998</v>
      </c>
      <c r="K353" s="634">
        <v>8.359</v>
      </c>
    </row>
    <row r="354" spans="1:11" ht="9" customHeight="1" x14ac:dyDescent="0.35">
      <c r="A354" s="618" t="s">
        <v>16134</v>
      </c>
      <c r="B354" s="619" t="s">
        <v>16135</v>
      </c>
      <c r="C354" s="634">
        <v>87295.939199999993</v>
      </c>
      <c r="D354" s="634">
        <v>6.9836999999999998</v>
      </c>
      <c r="E354" s="634">
        <v>1.6157999999999999</v>
      </c>
      <c r="F354" s="634">
        <v>0</v>
      </c>
      <c r="G354" s="634">
        <v>6.9836999999999998</v>
      </c>
      <c r="H354" s="634">
        <v>10.361000000000001</v>
      </c>
      <c r="I354" s="634">
        <v>0</v>
      </c>
      <c r="J354" s="634">
        <v>25.944199999999999</v>
      </c>
      <c r="K354" s="634">
        <v>8.5995000000000008</v>
      </c>
    </row>
    <row r="355" spans="1:11" ht="9" customHeight="1" x14ac:dyDescent="0.35">
      <c r="A355" s="618" t="s">
        <v>16136</v>
      </c>
      <c r="B355" s="619" t="s">
        <v>16137</v>
      </c>
      <c r="C355" s="634">
        <v>135209.2922</v>
      </c>
      <c r="D355" s="634">
        <v>15.452500000000001</v>
      </c>
      <c r="E355" s="634">
        <v>2.6815000000000002</v>
      </c>
      <c r="F355" s="634">
        <v>0</v>
      </c>
      <c r="G355" s="634">
        <v>13.520899999999999</v>
      </c>
      <c r="H355" s="634">
        <v>0</v>
      </c>
      <c r="I355" s="634">
        <v>24.657399999999999</v>
      </c>
      <c r="J355" s="634">
        <v>56.3123</v>
      </c>
      <c r="K355" s="634">
        <v>42.791400000000003</v>
      </c>
    </row>
    <row r="356" spans="1:11" ht="9" customHeight="1" x14ac:dyDescent="0.35">
      <c r="A356" s="618" t="s">
        <v>16138</v>
      </c>
      <c r="B356" s="619" t="s">
        <v>16139</v>
      </c>
      <c r="C356" s="634">
        <v>33934.645199999999</v>
      </c>
      <c r="D356" s="634">
        <v>2.7147999999999999</v>
      </c>
      <c r="E356" s="634">
        <v>0.62809999999999999</v>
      </c>
      <c r="F356" s="634">
        <v>0</v>
      </c>
      <c r="G356" s="634">
        <v>2.7147999999999999</v>
      </c>
      <c r="H356" s="634">
        <v>7.7321</v>
      </c>
      <c r="I356" s="634">
        <v>0</v>
      </c>
      <c r="J356" s="634">
        <v>13.7898</v>
      </c>
      <c r="K356" s="634">
        <v>3.3429000000000002</v>
      </c>
    </row>
    <row r="357" spans="1:11" ht="9" customHeight="1" x14ac:dyDescent="0.35">
      <c r="A357" s="618" t="s">
        <v>16140</v>
      </c>
      <c r="B357" s="619" t="s">
        <v>16141</v>
      </c>
      <c r="C357" s="634">
        <v>44720.617299999998</v>
      </c>
      <c r="D357" s="634">
        <v>3.5775999999999999</v>
      </c>
      <c r="E357" s="634">
        <v>0.82779999999999998</v>
      </c>
      <c r="F357" s="634">
        <v>0</v>
      </c>
      <c r="G357" s="634">
        <v>3.5775999999999999</v>
      </c>
      <c r="H357" s="634">
        <v>1.8556999999999999</v>
      </c>
      <c r="I357" s="634">
        <v>0</v>
      </c>
      <c r="J357" s="634">
        <v>9.8386999999999993</v>
      </c>
      <c r="K357" s="634">
        <v>4.4054000000000002</v>
      </c>
    </row>
    <row r="358" spans="1:11" ht="9" customHeight="1" x14ac:dyDescent="0.35">
      <c r="A358" s="618" t="s">
        <v>16142</v>
      </c>
      <c r="B358" s="619" t="s">
        <v>16143</v>
      </c>
      <c r="C358" s="634">
        <v>4177.8725999999997</v>
      </c>
      <c r="D358" s="634">
        <v>0.55700000000000005</v>
      </c>
      <c r="E358" s="634">
        <v>8.5900000000000004E-2</v>
      </c>
      <c r="F358" s="634">
        <v>0</v>
      </c>
      <c r="G358" s="634">
        <v>0.55700000000000005</v>
      </c>
      <c r="H358" s="634">
        <v>0</v>
      </c>
      <c r="I358" s="634">
        <v>0</v>
      </c>
      <c r="J358" s="634">
        <v>1.1999</v>
      </c>
      <c r="K358" s="634">
        <v>0.64290000000000003</v>
      </c>
    </row>
    <row r="359" spans="1:11" ht="9" customHeight="1" x14ac:dyDescent="0.35">
      <c r="A359" s="618" t="s">
        <v>16144</v>
      </c>
      <c r="B359" s="619" t="s">
        <v>16145</v>
      </c>
      <c r="C359" s="634">
        <v>89332.726599999995</v>
      </c>
      <c r="D359" s="634">
        <v>7.1466000000000003</v>
      </c>
      <c r="E359" s="634">
        <v>1.6535</v>
      </c>
      <c r="F359" s="634">
        <v>0</v>
      </c>
      <c r="G359" s="634">
        <v>7.1466000000000003</v>
      </c>
      <c r="H359" s="634">
        <v>8.0412999999999997</v>
      </c>
      <c r="I359" s="634">
        <v>0</v>
      </c>
      <c r="J359" s="634">
        <v>23.988</v>
      </c>
      <c r="K359" s="634">
        <v>8.8001000000000005</v>
      </c>
    </row>
    <row r="360" spans="1:11" ht="9" customHeight="1" x14ac:dyDescent="0.35">
      <c r="A360" s="618" t="s">
        <v>16146</v>
      </c>
      <c r="B360" s="619" t="s">
        <v>16147</v>
      </c>
      <c r="C360" s="634">
        <v>725840.31350000005</v>
      </c>
      <c r="D360" s="634">
        <v>72.584000000000003</v>
      </c>
      <c r="E360" s="634">
        <v>13.995100000000001</v>
      </c>
      <c r="F360" s="634">
        <v>0</v>
      </c>
      <c r="G360" s="634">
        <v>63.511000000000003</v>
      </c>
      <c r="H360" s="634">
        <v>79.498199999999997</v>
      </c>
      <c r="I360" s="634">
        <v>24.657399999999999</v>
      </c>
      <c r="J360" s="634">
        <v>254.2457</v>
      </c>
      <c r="K360" s="634">
        <v>111.23650000000001</v>
      </c>
    </row>
    <row r="361" spans="1:11" ht="9" customHeight="1" x14ac:dyDescent="0.35">
      <c r="A361" s="618" t="s">
        <v>16148</v>
      </c>
      <c r="B361" s="619" t="s">
        <v>16149</v>
      </c>
      <c r="C361" s="634">
        <v>404818.74349999998</v>
      </c>
      <c r="D361" s="634">
        <v>40.481900000000003</v>
      </c>
      <c r="E361" s="634">
        <v>7.8053999999999997</v>
      </c>
      <c r="F361" s="634">
        <v>0</v>
      </c>
      <c r="G361" s="634">
        <v>35.421599999999998</v>
      </c>
      <c r="H361" s="634">
        <v>79.498199999999997</v>
      </c>
      <c r="I361" s="634">
        <v>24.657399999999999</v>
      </c>
      <c r="J361" s="634">
        <v>187.86449999999999</v>
      </c>
      <c r="K361" s="634">
        <v>72.944699999999997</v>
      </c>
    </row>
    <row r="362" spans="1:11" ht="9" customHeight="1" x14ac:dyDescent="0.35">
      <c r="A362" s="618" t="s">
        <v>16150</v>
      </c>
      <c r="B362" s="619" t="s">
        <v>16151</v>
      </c>
      <c r="C362" s="634">
        <v>25931.353999999999</v>
      </c>
      <c r="D362" s="634">
        <v>2.0745</v>
      </c>
      <c r="E362" s="634">
        <v>0.48</v>
      </c>
      <c r="F362" s="634">
        <v>0</v>
      </c>
      <c r="G362" s="634">
        <v>1.2966</v>
      </c>
      <c r="H362" s="634">
        <v>0</v>
      </c>
      <c r="I362" s="634">
        <v>24.657399999999999</v>
      </c>
      <c r="J362" s="634">
        <v>28.508500000000002</v>
      </c>
      <c r="K362" s="634">
        <v>27.2119</v>
      </c>
    </row>
    <row r="363" spans="1:11" ht="9" customHeight="1" x14ac:dyDescent="0.35">
      <c r="A363" s="618" t="s">
        <v>16152</v>
      </c>
      <c r="B363" s="619" t="s">
        <v>16153</v>
      </c>
      <c r="C363" s="634">
        <v>27227.912400000001</v>
      </c>
      <c r="D363" s="634">
        <v>2.1781999999999999</v>
      </c>
      <c r="E363" s="634">
        <v>0.504</v>
      </c>
      <c r="F363" s="634">
        <v>0</v>
      </c>
      <c r="G363" s="634">
        <v>1.3613999999999999</v>
      </c>
      <c r="H363" s="634">
        <v>0</v>
      </c>
      <c r="I363" s="634">
        <v>24.657399999999999</v>
      </c>
      <c r="J363" s="634">
        <v>28.701000000000001</v>
      </c>
      <c r="K363" s="634">
        <v>27.339600000000001</v>
      </c>
    </row>
    <row r="364" spans="1:11" ht="9" customHeight="1" x14ac:dyDescent="0.35">
      <c r="A364" s="618" t="s">
        <v>16154</v>
      </c>
      <c r="B364" s="619" t="s">
        <v>16155</v>
      </c>
      <c r="C364" s="634">
        <v>6624.2635</v>
      </c>
      <c r="D364" s="634">
        <v>0.3785</v>
      </c>
      <c r="E364" s="634">
        <v>0.1168</v>
      </c>
      <c r="F364" s="634">
        <v>0</v>
      </c>
      <c r="G364" s="634">
        <v>0.3785</v>
      </c>
      <c r="H364" s="634">
        <v>0</v>
      </c>
      <c r="I364" s="634">
        <v>24.657399999999999</v>
      </c>
      <c r="J364" s="634">
        <v>25.531199999999998</v>
      </c>
      <c r="K364" s="634">
        <v>25.152699999999999</v>
      </c>
    </row>
    <row r="365" spans="1:11" ht="9" customHeight="1" x14ac:dyDescent="0.35">
      <c r="A365" s="618" t="s">
        <v>16156</v>
      </c>
      <c r="B365" s="619" t="s">
        <v>16157</v>
      </c>
      <c r="C365" s="634">
        <v>9027.0067999999992</v>
      </c>
      <c r="D365" s="634">
        <v>0.81240000000000001</v>
      </c>
      <c r="E365" s="634">
        <v>0.1671</v>
      </c>
      <c r="F365" s="634">
        <v>0</v>
      </c>
      <c r="G365" s="634">
        <v>0.81240000000000001</v>
      </c>
      <c r="H365" s="634">
        <v>0</v>
      </c>
      <c r="I365" s="634">
        <v>24.657399999999999</v>
      </c>
      <c r="J365" s="634">
        <v>26.449300000000001</v>
      </c>
      <c r="K365" s="634">
        <v>25.636900000000001</v>
      </c>
    </row>
    <row r="366" spans="1:11" ht="9" customHeight="1" x14ac:dyDescent="0.35">
      <c r="A366" s="618" t="s">
        <v>16158</v>
      </c>
      <c r="B366" s="619" t="s">
        <v>16159</v>
      </c>
      <c r="C366" s="634">
        <v>49440.037799999998</v>
      </c>
      <c r="D366" s="634">
        <v>4.944</v>
      </c>
      <c r="E366" s="634">
        <v>0.95330000000000004</v>
      </c>
      <c r="F366" s="634">
        <v>0</v>
      </c>
      <c r="G366" s="634">
        <v>4.3259999999999996</v>
      </c>
      <c r="H366" s="634">
        <v>0</v>
      </c>
      <c r="I366" s="634">
        <v>0</v>
      </c>
      <c r="J366" s="634">
        <v>10.2233</v>
      </c>
      <c r="K366" s="634">
        <v>5.8973000000000004</v>
      </c>
    </row>
    <row r="367" spans="1:11" ht="9" customHeight="1" x14ac:dyDescent="0.35">
      <c r="A367" s="618" t="s">
        <v>16160</v>
      </c>
      <c r="B367" s="619" t="s">
        <v>16161</v>
      </c>
      <c r="C367" s="634">
        <v>89944.127200000003</v>
      </c>
      <c r="D367" s="634">
        <v>6.2961</v>
      </c>
      <c r="E367" s="634">
        <v>1.6649</v>
      </c>
      <c r="F367" s="634">
        <v>0</v>
      </c>
      <c r="G367" s="634">
        <v>4.4972000000000003</v>
      </c>
      <c r="H367" s="634">
        <v>19.616399999999999</v>
      </c>
      <c r="I367" s="634">
        <v>0</v>
      </c>
      <c r="J367" s="634">
        <v>32.074599999999997</v>
      </c>
      <c r="K367" s="634">
        <v>7.9610000000000003</v>
      </c>
    </row>
    <row r="368" spans="1:11" ht="9" customHeight="1" x14ac:dyDescent="0.35">
      <c r="A368" s="618" t="s">
        <v>16162</v>
      </c>
      <c r="B368" s="619" t="s">
        <v>16163</v>
      </c>
      <c r="C368" s="634">
        <v>109680.86569999999</v>
      </c>
      <c r="D368" s="634">
        <v>7.6776999999999997</v>
      </c>
      <c r="E368" s="634">
        <v>2.0301999999999998</v>
      </c>
      <c r="F368" s="634">
        <v>0</v>
      </c>
      <c r="G368" s="634">
        <v>5.484</v>
      </c>
      <c r="H368" s="634">
        <v>58.849299999999999</v>
      </c>
      <c r="I368" s="634">
        <v>0</v>
      </c>
      <c r="J368" s="634">
        <v>74.041200000000003</v>
      </c>
      <c r="K368" s="634">
        <v>9.7079000000000004</v>
      </c>
    </row>
    <row r="369" spans="1:11" ht="9" customHeight="1" x14ac:dyDescent="0.35">
      <c r="A369" s="618" t="s">
        <v>16164</v>
      </c>
      <c r="B369" s="619" t="s">
        <v>16165</v>
      </c>
      <c r="C369" s="634">
        <v>1819322.7642999999</v>
      </c>
      <c r="D369" s="634">
        <v>145.54580000000001</v>
      </c>
      <c r="E369" s="634">
        <v>33.675699999999999</v>
      </c>
      <c r="F369" s="634">
        <v>0</v>
      </c>
      <c r="G369" s="634">
        <v>145.54580000000001</v>
      </c>
      <c r="H369" s="634">
        <v>163.47030000000001</v>
      </c>
      <c r="I369" s="634">
        <v>24.657399999999999</v>
      </c>
      <c r="J369" s="634">
        <v>512.89499999999998</v>
      </c>
      <c r="K369" s="634">
        <v>203.87889999999999</v>
      </c>
    </row>
    <row r="370" spans="1:11" ht="9" customHeight="1" x14ac:dyDescent="0.35">
      <c r="A370" s="618" t="s">
        <v>16166</v>
      </c>
      <c r="B370" s="619" t="s">
        <v>16167</v>
      </c>
      <c r="C370" s="634">
        <v>1105890.9916999999</v>
      </c>
      <c r="D370" s="634">
        <v>44.235599999999998</v>
      </c>
      <c r="E370" s="634">
        <v>18.764199999999999</v>
      </c>
      <c r="F370" s="634">
        <v>0</v>
      </c>
      <c r="G370" s="634">
        <v>38.706200000000003</v>
      </c>
      <c r="H370" s="634">
        <v>0</v>
      </c>
      <c r="I370" s="634">
        <v>24.657399999999999</v>
      </c>
      <c r="J370" s="634">
        <v>126.3634</v>
      </c>
      <c r="K370" s="634">
        <v>87.657200000000003</v>
      </c>
    </row>
    <row r="371" spans="1:11" ht="9" customHeight="1" x14ac:dyDescent="0.35">
      <c r="A371" s="618" t="s">
        <v>16168</v>
      </c>
      <c r="B371" s="619" t="s">
        <v>26572</v>
      </c>
      <c r="C371" s="634">
        <v>1209557.5530000001</v>
      </c>
      <c r="D371" s="634">
        <v>120.9558</v>
      </c>
      <c r="E371" s="634">
        <v>23.3218</v>
      </c>
      <c r="F371" s="634">
        <v>0</v>
      </c>
      <c r="G371" s="634">
        <v>136.0752</v>
      </c>
      <c r="H371" s="634">
        <v>105.71080000000001</v>
      </c>
      <c r="I371" s="634">
        <v>34.092100000000002</v>
      </c>
      <c r="J371" s="634">
        <v>420.15570000000002</v>
      </c>
      <c r="K371" s="634">
        <v>178.36969999999999</v>
      </c>
    </row>
    <row r="372" spans="1:11" ht="9" customHeight="1" x14ac:dyDescent="0.35">
      <c r="A372" s="618" t="s">
        <v>26573</v>
      </c>
      <c r="B372" s="619" t="s">
        <v>26574</v>
      </c>
      <c r="C372" s="634">
        <v>6964.6516000000001</v>
      </c>
      <c r="D372" s="634">
        <v>0.69650000000000001</v>
      </c>
      <c r="E372" s="634">
        <v>0.1313</v>
      </c>
      <c r="F372" s="634">
        <v>0</v>
      </c>
      <c r="G372" s="634">
        <v>0.38690000000000002</v>
      </c>
      <c r="H372" s="634">
        <v>0</v>
      </c>
      <c r="I372" s="634">
        <v>0</v>
      </c>
      <c r="J372" s="634">
        <v>1.2146999999999999</v>
      </c>
      <c r="K372" s="634">
        <v>0.82779999999999998</v>
      </c>
    </row>
    <row r="373" spans="1:11" ht="9" customHeight="1" x14ac:dyDescent="0.35">
      <c r="A373" s="618" t="s">
        <v>16169</v>
      </c>
      <c r="B373" s="619" t="s">
        <v>16170</v>
      </c>
      <c r="C373" s="634">
        <v>21345.524000000001</v>
      </c>
      <c r="D373" s="634">
        <v>2.8460999999999999</v>
      </c>
      <c r="E373" s="634">
        <v>0.439</v>
      </c>
      <c r="F373" s="634">
        <v>0</v>
      </c>
      <c r="G373" s="634">
        <v>2.8460999999999999</v>
      </c>
      <c r="H373" s="634">
        <v>0</v>
      </c>
      <c r="I373" s="634">
        <v>0</v>
      </c>
      <c r="J373" s="634">
        <v>6.1311999999999998</v>
      </c>
      <c r="K373" s="634">
        <v>3.2850999999999999</v>
      </c>
    </row>
    <row r="374" spans="1:11" ht="9" customHeight="1" x14ac:dyDescent="0.35">
      <c r="A374" s="618" t="s">
        <v>16171</v>
      </c>
      <c r="B374" s="619" t="s">
        <v>16172</v>
      </c>
      <c r="C374" s="634">
        <v>5162.7097999999996</v>
      </c>
      <c r="D374" s="634">
        <v>0.45889999999999997</v>
      </c>
      <c r="E374" s="634">
        <v>9.7299999999999998E-2</v>
      </c>
      <c r="F374" s="634">
        <v>0</v>
      </c>
      <c r="G374" s="634">
        <v>0.34420000000000001</v>
      </c>
      <c r="H374" s="634">
        <v>0</v>
      </c>
      <c r="I374" s="634">
        <v>0</v>
      </c>
      <c r="J374" s="634">
        <v>0.90039999999999998</v>
      </c>
      <c r="K374" s="634">
        <v>0.55620000000000003</v>
      </c>
    </row>
    <row r="375" spans="1:11" ht="9" customHeight="1" x14ac:dyDescent="0.35">
      <c r="A375" s="618" t="s">
        <v>16173</v>
      </c>
      <c r="B375" s="619" t="s">
        <v>16174</v>
      </c>
      <c r="C375" s="634">
        <v>1104826.1867</v>
      </c>
      <c r="D375" s="634">
        <v>110.48260000000001</v>
      </c>
      <c r="E375" s="634">
        <v>21.302399999999999</v>
      </c>
      <c r="F375" s="634">
        <v>0</v>
      </c>
      <c r="G375" s="634">
        <v>110.48260000000001</v>
      </c>
      <c r="H375" s="634">
        <v>63.380600000000001</v>
      </c>
      <c r="I375" s="634">
        <v>29.345700000000001</v>
      </c>
      <c r="J375" s="634">
        <v>334.9939</v>
      </c>
      <c r="K375" s="634">
        <v>161.13069999999999</v>
      </c>
    </row>
    <row r="376" spans="1:11" ht="9" customHeight="1" x14ac:dyDescent="0.35">
      <c r="A376" s="618" t="s">
        <v>654</v>
      </c>
      <c r="B376" s="619" t="s">
        <v>16175</v>
      </c>
      <c r="C376" s="634">
        <v>95625.465500000006</v>
      </c>
      <c r="D376" s="634">
        <v>6.6938000000000004</v>
      </c>
      <c r="E376" s="634">
        <v>1.77</v>
      </c>
      <c r="F376" s="634">
        <v>0</v>
      </c>
      <c r="G376" s="634">
        <v>4.7812999999999999</v>
      </c>
      <c r="H376" s="634">
        <v>34.873699999999999</v>
      </c>
      <c r="I376" s="634">
        <v>0</v>
      </c>
      <c r="J376" s="634">
        <v>48.1188</v>
      </c>
      <c r="K376" s="634">
        <v>8.4638000000000009</v>
      </c>
    </row>
    <row r="377" spans="1:11" ht="9" customHeight="1" x14ac:dyDescent="0.35">
      <c r="A377" s="618" t="s">
        <v>16176</v>
      </c>
      <c r="B377" s="619" t="s">
        <v>16177</v>
      </c>
      <c r="C377" s="634">
        <v>7375.7433000000001</v>
      </c>
      <c r="D377" s="634">
        <v>0.64539999999999997</v>
      </c>
      <c r="E377" s="634">
        <v>0.14219999999999999</v>
      </c>
      <c r="F377" s="634">
        <v>0</v>
      </c>
      <c r="G377" s="634">
        <v>0.46100000000000002</v>
      </c>
      <c r="H377" s="634">
        <v>10.338900000000001</v>
      </c>
      <c r="I377" s="634">
        <v>0</v>
      </c>
      <c r="J377" s="634">
        <v>11.5875</v>
      </c>
      <c r="K377" s="634">
        <v>0.78759999999999997</v>
      </c>
    </row>
    <row r="378" spans="1:11" ht="9" customHeight="1" x14ac:dyDescent="0.35">
      <c r="A378" s="618" t="s">
        <v>16178</v>
      </c>
      <c r="B378" s="619" t="s">
        <v>16179</v>
      </c>
      <c r="C378" s="634">
        <v>432460.86310000002</v>
      </c>
      <c r="D378" s="634">
        <v>30.272300000000001</v>
      </c>
      <c r="E378" s="634">
        <v>8.0048999999999992</v>
      </c>
      <c r="F378" s="634">
        <v>0</v>
      </c>
      <c r="G378" s="634">
        <v>21.623000000000001</v>
      </c>
      <c r="H378" s="634">
        <v>495.85989999999998</v>
      </c>
      <c r="I378" s="634">
        <v>0</v>
      </c>
      <c r="J378" s="634">
        <v>555.76009999999997</v>
      </c>
      <c r="K378" s="634">
        <v>38.277200000000001</v>
      </c>
    </row>
    <row r="379" spans="1:11" ht="9" customHeight="1" x14ac:dyDescent="0.35">
      <c r="A379" s="618" t="s">
        <v>16180</v>
      </c>
      <c r="B379" s="619" t="s">
        <v>16181</v>
      </c>
      <c r="C379" s="634">
        <v>680205.0969</v>
      </c>
      <c r="D379" s="634">
        <v>46.156799999999997</v>
      </c>
      <c r="E379" s="634">
        <v>11.991</v>
      </c>
      <c r="F379" s="634">
        <v>0</v>
      </c>
      <c r="G379" s="634">
        <v>38.868899999999996</v>
      </c>
      <c r="H379" s="634">
        <v>0</v>
      </c>
      <c r="I379" s="634">
        <v>24.657399999999999</v>
      </c>
      <c r="J379" s="634">
        <v>121.6741</v>
      </c>
      <c r="K379" s="634">
        <v>82.805199999999999</v>
      </c>
    </row>
    <row r="380" spans="1:11" ht="9" customHeight="1" x14ac:dyDescent="0.35">
      <c r="A380" s="618" t="s">
        <v>16182</v>
      </c>
      <c r="B380" s="619" t="s">
        <v>16183</v>
      </c>
      <c r="C380" s="634">
        <v>13712.632600000001</v>
      </c>
      <c r="D380" s="634">
        <v>1.097</v>
      </c>
      <c r="E380" s="634">
        <v>0.25380000000000003</v>
      </c>
      <c r="F380" s="634">
        <v>0</v>
      </c>
      <c r="G380" s="634">
        <v>1.097</v>
      </c>
      <c r="H380" s="634">
        <v>10.090299999999999</v>
      </c>
      <c r="I380" s="634">
        <v>0</v>
      </c>
      <c r="J380" s="634">
        <v>12.5381</v>
      </c>
      <c r="K380" s="634">
        <v>1.3508</v>
      </c>
    </row>
    <row r="381" spans="1:11" ht="9" customHeight="1" x14ac:dyDescent="0.35">
      <c r="A381" s="618" t="s">
        <v>16184</v>
      </c>
      <c r="B381" s="619" t="s">
        <v>16185</v>
      </c>
      <c r="C381" s="634">
        <v>576824.1422</v>
      </c>
      <c r="D381" s="634">
        <v>46.145899999999997</v>
      </c>
      <c r="E381" s="634">
        <v>10.677</v>
      </c>
      <c r="F381" s="634">
        <v>0</v>
      </c>
      <c r="G381" s="634">
        <v>46.145899999999997</v>
      </c>
      <c r="H381" s="634">
        <v>207.98580000000001</v>
      </c>
      <c r="I381" s="634">
        <v>0</v>
      </c>
      <c r="J381" s="634">
        <v>310.95460000000003</v>
      </c>
      <c r="K381" s="634">
        <v>56.822899999999997</v>
      </c>
    </row>
    <row r="382" spans="1:11" ht="9" customHeight="1" x14ac:dyDescent="0.35">
      <c r="A382" s="618" t="s">
        <v>16186</v>
      </c>
      <c r="B382" s="619" t="s">
        <v>16187</v>
      </c>
      <c r="C382" s="634">
        <v>289640.56199999998</v>
      </c>
      <c r="D382" s="634">
        <v>38.618699999999997</v>
      </c>
      <c r="E382" s="634">
        <v>5.9569000000000001</v>
      </c>
      <c r="F382" s="634">
        <v>0</v>
      </c>
      <c r="G382" s="634">
        <v>38.618699999999997</v>
      </c>
      <c r="H382" s="634">
        <v>6.1029</v>
      </c>
      <c r="I382" s="634">
        <v>24.657399999999999</v>
      </c>
      <c r="J382" s="634">
        <v>113.9546</v>
      </c>
      <c r="K382" s="634">
        <v>69.233000000000004</v>
      </c>
    </row>
    <row r="383" spans="1:11" ht="9" customHeight="1" x14ac:dyDescent="0.35">
      <c r="A383" s="618" t="s">
        <v>16188</v>
      </c>
      <c r="B383" s="619" t="s">
        <v>16189</v>
      </c>
      <c r="C383" s="634">
        <v>489667.50650000002</v>
      </c>
      <c r="D383" s="634">
        <v>36.080800000000004</v>
      </c>
      <c r="E383" s="634">
        <v>9.1433</v>
      </c>
      <c r="F383" s="634">
        <v>0</v>
      </c>
      <c r="G383" s="634">
        <v>36.080800000000004</v>
      </c>
      <c r="H383" s="634">
        <v>43.247900000000001</v>
      </c>
      <c r="I383" s="634">
        <v>29.345700000000001</v>
      </c>
      <c r="J383" s="634">
        <v>153.89850000000001</v>
      </c>
      <c r="K383" s="634">
        <v>74.569800000000001</v>
      </c>
    </row>
    <row r="384" spans="1:11" ht="9" customHeight="1" x14ac:dyDescent="0.35">
      <c r="A384" s="618" t="s">
        <v>16190</v>
      </c>
      <c r="B384" s="619" t="s">
        <v>16191</v>
      </c>
      <c r="C384" s="634">
        <v>489667.50650000002</v>
      </c>
      <c r="D384" s="634">
        <v>36.080800000000004</v>
      </c>
      <c r="E384" s="634">
        <v>9.1433</v>
      </c>
      <c r="F384" s="634">
        <v>0</v>
      </c>
      <c r="G384" s="634">
        <v>36.080800000000004</v>
      </c>
      <c r="H384" s="634">
        <v>43.247900000000001</v>
      </c>
      <c r="I384" s="634">
        <v>29.345700000000001</v>
      </c>
      <c r="J384" s="634">
        <v>153.89850000000001</v>
      </c>
      <c r="K384" s="634">
        <v>74.569800000000001</v>
      </c>
    </row>
    <row r="385" spans="1:11" ht="9" customHeight="1" x14ac:dyDescent="0.35">
      <c r="A385" s="618" t="s">
        <v>16192</v>
      </c>
      <c r="B385" s="619" t="s">
        <v>16193</v>
      </c>
      <c r="C385" s="634">
        <v>489667.50650000002</v>
      </c>
      <c r="D385" s="634">
        <v>36.080800000000004</v>
      </c>
      <c r="E385" s="634">
        <v>9.1433</v>
      </c>
      <c r="F385" s="634">
        <v>0</v>
      </c>
      <c r="G385" s="634">
        <v>36.080800000000004</v>
      </c>
      <c r="H385" s="634">
        <v>43.247900000000001</v>
      </c>
      <c r="I385" s="634">
        <v>29.345700000000001</v>
      </c>
      <c r="J385" s="634">
        <v>153.89850000000001</v>
      </c>
      <c r="K385" s="634">
        <v>74.569800000000001</v>
      </c>
    </row>
    <row r="386" spans="1:11" ht="18" customHeight="1" x14ac:dyDescent="0.35">
      <c r="A386" s="618" t="s">
        <v>16194</v>
      </c>
      <c r="B386" s="619" t="s">
        <v>16195</v>
      </c>
      <c r="C386" s="634">
        <v>489667.50650000002</v>
      </c>
      <c r="D386" s="634">
        <v>36.080800000000004</v>
      </c>
      <c r="E386" s="634">
        <v>9.1433</v>
      </c>
      <c r="F386" s="634">
        <v>0</v>
      </c>
      <c r="G386" s="634">
        <v>36.080800000000004</v>
      </c>
      <c r="H386" s="634">
        <v>43.247900000000001</v>
      </c>
      <c r="I386" s="634">
        <v>29.345700000000001</v>
      </c>
      <c r="J386" s="634">
        <v>153.89850000000001</v>
      </c>
      <c r="K386" s="634">
        <v>74.569800000000001</v>
      </c>
    </row>
    <row r="387" spans="1:11" ht="9" customHeight="1" x14ac:dyDescent="0.35">
      <c r="A387" s="618" t="s">
        <v>16196</v>
      </c>
      <c r="B387" s="619" t="s">
        <v>16197</v>
      </c>
      <c r="C387" s="634">
        <v>489667.50650000002</v>
      </c>
      <c r="D387" s="634">
        <v>36.080800000000004</v>
      </c>
      <c r="E387" s="634">
        <v>9.1433</v>
      </c>
      <c r="F387" s="634">
        <v>0</v>
      </c>
      <c r="G387" s="634">
        <v>36.080800000000004</v>
      </c>
      <c r="H387" s="634">
        <v>43.247900000000001</v>
      </c>
      <c r="I387" s="634">
        <v>29.345700000000001</v>
      </c>
      <c r="J387" s="634">
        <v>153.89850000000001</v>
      </c>
      <c r="K387" s="634">
        <v>74.569800000000001</v>
      </c>
    </row>
    <row r="388" spans="1:11" ht="9" customHeight="1" x14ac:dyDescent="0.35">
      <c r="A388" s="618" t="s">
        <v>16198</v>
      </c>
      <c r="B388" s="619" t="s">
        <v>16199</v>
      </c>
      <c r="C388" s="634">
        <v>2048012.3112999999</v>
      </c>
      <c r="D388" s="634">
        <v>234.05850000000001</v>
      </c>
      <c r="E388" s="634">
        <v>40.616500000000002</v>
      </c>
      <c r="F388" s="634">
        <v>0</v>
      </c>
      <c r="G388" s="634">
        <v>292.57319999999999</v>
      </c>
      <c r="H388" s="634">
        <v>76.802400000000006</v>
      </c>
      <c r="I388" s="634">
        <v>29.345700000000001</v>
      </c>
      <c r="J388" s="634">
        <v>673.3963</v>
      </c>
      <c r="K388" s="634">
        <v>304.02069999999998</v>
      </c>
    </row>
    <row r="389" spans="1:11" ht="9" customHeight="1" x14ac:dyDescent="0.35">
      <c r="A389" s="618" t="s">
        <v>16200</v>
      </c>
      <c r="B389" s="619" t="s">
        <v>16201</v>
      </c>
      <c r="C389" s="634">
        <v>195751.9834</v>
      </c>
      <c r="D389" s="634">
        <v>13.7026</v>
      </c>
      <c r="E389" s="634">
        <v>3.6234000000000002</v>
      </c>
      <c r="F389" s="634">
        <v>0</v>
      </c>
      <c r="G389" s="634">
        <v>9.7875999999999994</v>
      </c>
      <c r="H389" s="634">
        <v>151.48249999999999</v>
      </c>
      <c r="I389" s="634">
        <v>0</v>
      </c>
      <c r="J389" s="634">
        <v>178.59610000000001</v>
      </c>
      <c r="K389" s="634">
        <v>17.326000000000001</v>
      </c>
    </row>
    <row r="390" spans="1:11" ht="9" customHeight="1" x14ac:dyDescent="0.35">
      <c r="A390" s="618" t="s">
        <v>16202</v>
      </c>
      <c r="B390" s="619" t="s">
        <v>16203</v>
      </c>
      <c r="C390" s="634">
        <v>5782475.8975999998</v>
      </c>
      <c r="D390" s="634">
        <v>404.77330000000001</v>
      </c>
      <c r="E390" s="634">
        <v>107.03360000000001</v>
      </c>
      <c r="F390" s="634">
        <v>0</v>
      </c>
      <c r="G390" s="634">
        <v>520.42280000000005</v>
      </c>
      <c r="H390" s="634">
        <v>63.667400000000001</v>
      </c>
      <c r="I390" s="634">
        <v>29.345700000000001</v>
      </c>
      <c r="J390" s="634">
        <v>1125.2428</v>
      </c>
      <c r="K390" s="634">
        <v>541.15260000000001</v>
      </c>
    </row>
    <row r="391" spans="1:11" ht="9" customHeight="1" x14ac:dyDescent="0.35">
      <c r="A391" s="618" t="s">
        <v>16204</v>
      </c>
      <c r="B391" s="619" t="s">
        <v>16205</v>
      </c>
      <c r="C391" s="634">
        <v>263320.56689999998</v>
      </c>
      <c r="D391" s="634">
        <v>18.432400000000001</v>
      </c>
      <c r="E391" s="634">
        <v>4.8741000000000003</v>
      </c>
      <c r="F391" s="634">
        <v>0</v>
      </c>
      <c r="G391" s="634">
        <v>13.166</v>
      </c>
      <c r="H391" s="634">
        <v>294.24650000000003</v>
      </c>
      <c r="I391" s="634">
        <v>0</v>
      </c>
      <c r="J391" s="634">
        <v>330.71899999999999</v>
      </c>
      <c r="K391" s="634">
        <v>23.3065</v>
      </c>
    </row>
    <row r="392" spans="1:11" ht="9" customHeight="1" x14ac:dyDescent="0.35">
      <c r="A392" s="618" t="s">
        <v>650</v>
      </c>
      <c r="B392" s="619" t="s">
        <v>16206</v>
      </c>
      <c r="C392" s="634">
        <v>129119.1669</v>
      </c>
      <c r="D392" s="634">
        <v>9.0382999999999996</v>
      </c>
      <c r="E392" s="634">
        <v>2.39</v>
      </c>
      <c r="F392" s="634">
        <v>0</v>
      </c>
      <c r="G392" s="634">
        <v>6.4560000000000004</v>
      </c>
      <c r="H392" s="634">
        <v>98.0822</v>
      </c>
      <c r="I392" s="634">
        <v>0</v>
      </c>
      <c r="J392" s="634">
        <v>115.9665</v>
      </c>
      <c r="K392" s="634">
        <v>11.4283</v>
      </c>
    </row>
    <row r="393" spans="1:11" ht="18" customHeight="1" x14ac:dyDescent="0.35">
      <c r="A393" s="618" t="s">
        <v>16207</v>
      </c>
      <c r="B393" s="619" t="s">
        <v>16208</v>
      </c>
      <c r="C393" s="634">
        <v>283219.07189999998</v>
      </c>
      <c r="D393" s="634">
        <v>45.315100000000001</v>
      </c>
      <c r="E393" s="634">
        <v>6.1161000000000003</v>
      </c>
      <c r="F393" s="634">
        <v>0</v>
      </c>
      <c r="G393" s="634">
        <v>45.315100000000001</v>
      </c>
      <c r="H393" s="634">
        <v>7.6285999999999996</v>
      </c>
      <c r="I393" s="634">
        <v>24.657399999999999</v>
      </c>
      <c r="J393" s="634">
        <v>129.03229999999999</v>
      </c>
      <c r="K393" s="634">
        <v>76.0886</v>
      </c>
    </row>
    <row r="394" spans="1:11" ht="9" customHeight="1" x14ac:dyDescent="0.35">
      <c r="A394" s="618" t="s">
        <v>16209</v>
      </c>
      <c r="B394" s="619" t="s">
        <v>16210</v>
      </c>
      <c r="C394" s="634">
        <v>662076.2402</v>
      </c>
      <c r="D394" s="634">
        <v>105.93219999999999</v>
      </c>
      <c r="E394" s="634">
        <v>14.297499999999999</v>
      </c>
      <c r="F394" s="634">
        <v>0</v>
      </c>
      <c r="G394" s="634">
        <v>105.93219999999999</v>
      </c>
      <c r="H394" s="634">
        <v>0</v>
      </c>
      <c r="I394" s="634">
        <v>24.657399999999999</v>
      </c>
      <c r="J394" s="634">
        <v>250.8193</v>
      </c>
      <c r="K394" s="634">
        <v>144.8871</v>
      </c>
    </row>
    <row r="395" spans="1:11" ht="9" customHeight="1" x14ac:dyDescent="0.35">
      <c r="A395" s="618" t="s">
        <v>16211</v>
      </c>
      <c r="B395" s="619" t="s">
        <v>16212</v>
      </c>
      <c r="C395" s="634">
        <v>58023.739500000003</v>
      </c>
      <c r="D395" s="634">
        <v>7.7365000000000004</v>
      </c>
      <c r="E395" s="634">
        <v>1.1934</v>
      </c>
      <c r="F395" s="634">
        <v>0</v>
      </c>
      <c r="G395" s="634">
        <v>7.7365000000000004</v>
      </c>
      <c r="H395" s="634">
        <v>0</v>
      </c>
      <c r="I395" s="634">
        <v>24.657399999999999</v>
      </c>
      <c r="J395" s="634">
        <v>41.323799999999999</v>
      </c>
      <c r="K395" s="634">
        <v>33.587299999999999</v>
      </c>
    </row>
    <row r="396" spans="1:11" ht="9" customHeight="1" x14ac:dyDescent="0.35">
      <c r="A396" s="618" t="s">
        <v>16213</v>
      </c>
      <c r="B396" s="619" t="s">
        <v>16214</v>
      </c>
      <c r="C396" s="634">
        <v>704338.56770000001</v>
      </c>
      <c r="D396" s="634">
        <v>70.433899999999994</v>
      </c>
      <c r="E396" s="634">
        <v>13.580500000000001</v>
      </c>
      <c r="F396" s="634">
        <v>0</v>
      </c>
      <c r="G396" s="634">
        <v>70.433899999999994</v>
      </c>
      <c r="H396" s="634">
        <v>20.648900000000001</v>
      </c>
      <c r="I396" s="634">
        <v>24.657399999999999</v>
      </c>
      <c r="J396" s="634">
        <v>199.75460000000001</v>
      </c>
      <c r="K396" s="634">
        <v>108.6718</v>
      </c>
    </row>
    <row r="397" spans="1:11" ht="9" customHeight="1" x14ac:dyDescent="0.35">
      <c r="A397" s="618" t="s">
        <v>16215</v>
      </c>
      <c r="B397" s="619" t="s">
        <v>16216</v>
      </c>
      <c r="C397" s="634">
        <v>3079668.2426999998</v>
      </c>
      <c r="D397" s="634">
        <v>153.98339999999999</v>
      </c>
      <c r="E397" s="634">
        <v>54.290199999999999</v>
      </c>
      <c r="F397" s="634">
        <v>21.997599999999998</v>
      </c>
      <c r="G397" s="634">
        <v>197.9787</v>
      </c>
      <c r="H397" s="634">
        <v>53.3429</v>
      </c>
      <c r="I397" s="634">
        <v>31.965399999999999</v>
      </c>
      <c r="J397" s="634">
        <v>513.55820000000006</v>
      </c>
      <c r="K397" s="634">
        <v>262.23660000000001</v>
      </c>
    </row>
    <row r="398" spans="1:11" ht="9" customHeight="1" x14ac:dyDescent="0.35">
      <c r="A398" s="618" t="s">
        <v>26575</v>
      </c>
      <c r="B398" s="619" t="s">
        <v>26576</v>
      </c>
      <c r="C398" s="634">
        <v>55819.777999999998</v>
      </c>
      <c r="D398" s="634">
        <v>5.5819999999999999</v>
      </c>
      <c r="E398" s="634">
        <v>1.0524</v>
      </c>
      <c r="F398" s="634">
        <v>0</v>
      </c>
      <c r="G398" s="634">
        <v>3.1011000000000002</v>
      </c>
      <c r="H398" s="634">
        <v>0</v>
      </c>
      <c r="I398" s="634">
        <v>29.345700000000001</v>
      </c>
      <c r="J398" s="634">
        <v>39.081200000000003</v>
      </c>
      <c r="K398" s="634">
        <v>35.9801</v>
      </c>
    </row>
    <row r="399" spans="1:11" ht="9" customHeight="1" x14ac:dyDescent="0.35">
      <c r="A399" s="618" t="s">
        <v>16217</v>
      </c>
      <c r="B399" s="619" t="s">
        <v>16218</v>
      </c>
      <c r="C399" s="634">
        <v>26913.741699999999</v>
      </c>
      <c r="D399" s="634">
        <v>4.3061999999999996</v>
      </c>
      <c r="E399" s="634">
        <v>0.58120000000000005</v>
      </c>
      <c r="F399" s="634">
        <v>0</v>
      </c>
      <c r="G399" s="634">
        <v>4.3061999999999996</v>
      </c>
      <c r="H399" s="634">
        <v>4.0323000000000002</v>
      </c>
      <c r="I399" s="634">
        <v>24.657399999999999</v>
      </c>
      <c r="J399" s="634">
        <v>37.883299999999998</v>
      </c>
      <c r="K399" s="634">
        <v>29.544799999999999</v>
      </c>
    </row>
    <row r="400" spans="1:11" ht="9" customHeight="1" x14ac:dyDescent="0.35">
      <c r="A400" s="618" t="s">
        <v>16219</v>
      </c>
      <c r="B400" s="619" t="s">
        <v>16220</v>
      </c>
      <c r="C400" s="634">
        <v>1570.7766999999999</v>
      </c>
      <c r="D400" s="634">
        <v>0.28270000000000001</v>
      </c>
      <c r="E400" s="634">
        <v>3.39E-2</v>
      </c>
      <c r="F400" s="634">
        <v>0</v>
      </c>
      <c r="G400" s="634">
        <v>0.15709999999999999</v>
      </c>
      <c r="H400" s="634">
        <v>0</v>
      </c>
      <c r="I400" s="634">
        <v>0</v>
      </c>
      <c r="J400" s="634">
        <v>0.47370000000000001</v>
      </c>
      <c r="K400" s="634">
        <v>0.31659999999999999</v>
      </c>
    </row>
    <row r="401" spans="1:11" ht="9" customHeight="1" x14ac:dyDescent="0.35">
      <c r="A401" s="618" t="s">
        <v>16221</v>
      </c>
      <c r="B401" s="619" t="s">
        <v>16222</v>
      </c>
      <c r="C401" s="634">
        <v>408692.97210000001</v>
      </c>
      <c r="D401" s="634">
        <v>46.707799999999999</v>
      </c>
      <c r="E401" s="634">
        <v>8.1052999999999997</v>
      </c>
      <c r="F401" s="634">
        <v>0</v>
      </c>
      <c r="G401" s="634">
        <v>46.707799999999999</v>
      </c>
      <c r="H401" s="634">
        <v>16.020099999999999</v>
      </c>
      <c r="I401" s="634">
        <v>34.092100000000002</v>
      </c>
      <c r="J401" s="634">
        <v>151.63310000000001</v>
      </c>
      <c r="K401" s="634">
        <v>88.905199999999994</v>
      </c>
    </row>
    <row r="402" spans="1:11" ht="9" customHeight="1" x14ac:dyDescent="0.35">
      <c r="A402" s="618" t="s">
        <v>16223</v>
      </c>
      <c r="B402" s="619" t="s">
        <v>16224</v>
      </c>
      <c r="C402" s="634">
        <v>52169.336600000002</v>
      </c>
      <c r="D402" s="634">
        <v>5.2168999999999999</v>
      </c>
      <c r="E402" s="634">
        <v>1.0059</v>
      </c>
      <c r="F402" s="634">
        <v>0</v>
      </c>
      <c r="G402" s="634">
        <v>4.5648</v>
      </c>
      <c r="H402" s="634">
        <v>0</v>
      </c>
      <c r="I402" s="634">
        <v>0</v>
      </c>
      <c r="J402" s="634">
        <v>10.787599999999999</v>
      </c>
      <c r="K402" s="634">
        <v>6.2228000000000003</v>
      </c>
    </row>
    <row r="403" spans="1:11" ht="9" customHeight="1" x14ac:dyDescent="0.35">
      <c r="A403" s="618" t="s">
        <v>16225</v>
      </c>
      <c r="B403" s="619" t="s">
        <v>16226</v>
      </c>
      <c r="C403" s="634">
        <v>5557955.8677000003</v>
      </c>
      <c r="D403" s="634">
        <v>635.19500000000005</v>
      </c>
      <c r="E403" s="634">
        <v>110.22620000000001</v>
      </c>
      <c r="F403" s="634">
        <v>0</v>
      </c>
      <c r="G403" s="634">
        <v>635.19500000000005</v>
      </c>
      <c r="H403" s="634">
        <v>76.286100000000005</v>
      </c>
      <c r="I403" s="634">
        <v>34.092100000000002</v>
      </c>
      <c r="J403" s="634">
        <v>1490.9944</v>
      </c>
      <c r="K403" s="634">
        <v>779.51329999999996</v>
      </c>
    </row>
    <row r="404" spans="1:11" ht="9" customHeight="1" x14ac:dyDescent="0.35">
      <c r="A404" s="618" t="s">
        <v>16227</v>
      </c>
      <c r="B404" s="619" t="s">
        <v>16228</v>
      </c>
      <c r="C404" s="634">
        <v>2344991.5726999999</v>
      </c>
      <c r="D404" s="634">
        <v>187.5993</v>
      </c>
      <c r="E404" s="634">
        <v>43.405799999999999</v>
      </c>
      <c r="F404" s="634">
        <v>0</v>
      </c>
      <c r="G404" s="634">
        <v>187.5993</v>
      </c>
      <c r="H404" s="634">
        <v>51.622199999999999</v>
      </c>
      <c r="I404" s="634">
        <v>29.345700000000001</v>
      </c>
      <c r="J404" s="634">
        <v>499.57229999999998</v>
      </c>
      <c r="K404" s="634">
        <v>260.35079999999999</v>
      </c>
    </row>
    <row r="405" spans="1:11" ht="9" customHeight="1" x14ac:dyDescent="0.35">
      <c r="A405" s="618" t="s">
        <v>16229</v>
      </c>
      <c r="B405" s="619" t="s">
        <v>16230</v>
      </c>
      <c r="C405" s="634">
        <v>14304393.435000001</v>
      </c>
      <c r="D405" s="634">
        <v>817.39390000000003</v>
      </c>
      <c r="E405" s="634">
        <v>252.166</v>
      </c>
      <c r="F405" s="634">
        <v>0</v>
      </c>
      <c r="G405" s="634">
        <v>1021.7424</v>
      </c>
      <c r="H405" s="634">
        <v>186.7003</v>
      </c>
      <c r="I405" s="634">
        <v>34.092100000000002</v>
      </c>
      <c r="J405" s="634">
        <v>2312.0947000000001</v>
      </c>
      <c r="K405" s="634">
        <v>1103.652</v>
      </c>
    </row>
    <row r="406" spans="1:11" ht="9" customHeight="1" x14ac:dyDescent="0.35">
      <c r="A406" s="618" t="s">
        <v>16231</v>
      </c>
      <c r="B406" s="619" t="s">
        <v>16232</v>
      </c>
      <c r="C406" s="634">
        <v>2518444.3059</v>
      </c>
      <c r="D406" s="634">
        <v>201.47550000000001</v>
      </c>
      <c r="E406" s="634">
        <v>46.616399999999999</v>
      </c>
      <c r="F406" s="634">
        <v>0</v>
      </c>
      <c r="G406" s="634">
        <v>201.47550000000001</v>
      </c>
      <c r="H406" s="634">
        <v>105.82550000000001</v>
      </c>
      <c r="I406" s="634">
        <v>29.345700000000001</v>
      </c>
      <c r="J406" s="634">
        <v>584.73860000000002</v>
      </c>
      <c r="K406" s="634">
        <v>277.43759999999997</v>
      </c>
    </row>
    <row r="407" spans="1:11" ht="9" customHeight="1" x14ac:dyDescent="0.35">
      <c r="A407" s="635" t="s">
        <v>16233</v>
      </c>
      <c r="B407" s="636" t="s">
        <v>26577</v>
      </c>
      <c r="C407" s="907"/>
      <c r="D407" s="907"/>
      <c r="E407" s="907"/>
      <c r="F407" s="907"/>
      <c r="G407" s="907"/>
      <c r="H407" s="907"/>
      <c r="I407" s="907"/>
      <c r="J407" s="637">
        <v>711.02170000000001</v>
      </c>
      <c r="K407" s="637">
        <v>171.6885</v>
      </c>
    </row>
    <row r="408" spans="1:11" ht="9" customHeight="1" x14ac:dyDescent="0.35">
      <c r="A408" s="638" t="s">
        <v>16234</v>
      </c>
      <c r="B408" s="639" t="s">
        <v>26578</v>
      </c>
      <c r="C408" s="640">
        <v>1113082.0126</v>
      </c>
      <c r="D408" s="640">
        <v>66.784899999999993</v>
      </c>
      <c r="E408" s="640">
        <v>20.603100000000001</v>
      </c>
      <c r="F408" s="640">
        <v>8.3481000000000005</v>
      </c>
      <c r="G408" s="640">
        <v>100.17740000000001</v>
      </c>
      <c r="H408" s="640">
        <v>401.0471</v>
      </c>
      <c r="I408" s="640">
        <v>31.965399999999999</v>
      </c>
      <c r="J408" s="640">
        <v>628.92600000000004</v>
      </c>
      <c r="K408" s="640">
        <v>127.7015</v>
      </c>
    </row>
    <row r="409" spans="1:11" ht="9" customHeight="1" x14ac:dyDescent="0.35">
      <c r="A409" s="638" t="s">
        <v>16235</v>
      </c>
      <c r="B409" s="639" t="s">
        <v>16236</v>
      </c>
      <c r="C409" s="640">
        <v>285814.88</v>
      </c>
      <c r="D409" s="640">
        <v>38.108699999999999</v>
      </c>
      <c r="E409" s="640">
        <v>5.8783000000000003</v>
      </c>
      <c r="F409" s="640">
        <v>0</v>
      </c>
      <c r="G409" s="640">
        <v>38.108699999999999</v>
      </c>
      <c r="H409" s="640">
        <v>0</v>
      </c>
      <c r="I409" s="640">
        <v>0</v>
      </c>
      <c r="J409" s="640">
        <v>82.095699999999994</v>
      </c>
      <c r="K409" s="640">
        <v>43.987000000000002</v>
      </c>
    </row>
    <row r="410" spans="1:11" ht="9" customHeight="1" x14ac:dyDescent="0.35">
      <c r="A410" s="635" t="s">
        <v>16237</v>
      </c>
      <c r="B410" s="636" t="s">
        <v>26579</v>
      </c>
      <c r="C410" s="907"/>
      <c r="D410" s="907"/>
      <c r="E410" s="907"/>
      <c r="F410" s="907"/>
      <c r="G410" s="907"/>
      <c r="H410" s="907"/>
      <c r="I410" s="907"/>
      <c r="J410" s="637">
        <v>577.45699999999999</v>
      </c>
      <c r="K410" s="637">
        <v>161.1756</v>
      </c>
    </row>
    <row r="411" spans="1:11" ht="9" customHeight="1" x14ac:dyDescent="0.35">
      <c r="A411" s="638" t="s">
        <v>16238</v>
      </c>
      <c r="B411" s="639" t="s">
        <v>26580</v>
      </c>
      <c r="C411" s="640">
        <v>955045.57889999996</v>
      </c>
      <c r="D411" s="640">
        <v>47.752299999999998</v>
      </c>
      <c r="E411" s="640">
        <v>17.186800000000002</v>
      </c>
      <c r="F411" s="640">
        <v>6.9638999999999998</v>
      </c>
      <c r="G411" s="640">
        <v>71.628399999999999</v>
      </c>
      <c r="H411" s="640">
        <v>292.29640000000001</v>
      </c>
      <c r="I411" s="640">
        <v>31.965399999999999</v>
      </c>
      <c r="J411" s="640">
        <v>467.79320000000001</v>
      </c>
      <c r="K411" s="640">
        <v>103.86839999999999</v>
      </c>
    </row>
    <row r="412" spans="1:11" ht="9" customHeight="1" x14ac:dyDescent="0.35">
      <c r="A412" s="638" t="s">
        <v>16239</v>
      </c>
      <c r="B412" s="639" t="s">
        <v>16240</v>
      </c>
      <c r="C412" s="640">
        <v>491470</v>
      </c>
      <c r="D412" s="640">
        <v>39.317599999999999</v>
      </c>
      <c r="E412" s="640">
        <v>9.0970999999999993</v>
      </c>
      <c r="F412" s="640">
        <v>0</v>
      </c>
      <c r="G412" s="640">
        <v>44.232300000000002</v>
      </c>
      <c r="H412" s="640">
        <v>0</v>
      </c>
      <c r="I412" s="640">
        <v>0</v>
      </c>
      <c r="J412" s="640">
        <v>92.647000000000006</v>
      </c>
      <c r="K412" s="640">
        <v>48.414700000000003</v>
      </c>
    </row>
    <row r="413" spans="1:11" ht="9" customHeight="1" x14ac:dyDescent="0.35">
      <c r="A413" s="638" t="s">
        <v>16241</v>
      </c>
      <c r="B413" s="639" t="s">
        <v>16242</v>
      </c>
      <c r="C413" s="640">
        <v>90270</v>
      </c>
      <c r="D413" s="640">
        <v>7.2215999999999996</v>
      </c>
      <c r="E413" s="640">
        <v>1.6709000000000001</v>
      </c>
      <c r="F413" s="640">
        <v>0</v>
      </c>
      <c r="G413" s="640">
        <v>8.1242999999999999</v>
      </c>
      <c r="H413" s="640">
        <v>0</v>
      </c>
      <c r="I413" s="640">
        <v>0</v>
      </c>
      <c r="J413" s="640">
        <v>17.0168</v>
      </c>
      <c r="K413" s="640">
        <v>8.8925000000000001</v>
      </c>
    </row>
    <row r="414" spans="1:11" ht="9" customHeight="1" x14ac:dyDescent="0.35">
      <c r="A414" s="635" t="s">
        <v>16243</v>
      </c>
      <c r="B414" s="636" t="s">
        <v>26581</v>
      </c>
      <c r="C414" s="907"/>
      <c r="D414" s="907"/>
      <c r="E414" s="907"/>
      <c r="F414" s="907"/>
      <c r="G414" s="907"/>
      <c r="H414" s="907"/>
      <c r="I414" s="907"/>
      <c r="J414" s="637">
        <v>439.07510000000002</v>
      </c>
      <c r="K414" s="637">
        <v>153.15010000000001</v>
      </c>
    </row>
    <row r="415" spans="1:11" ht="9" customHeight="1" x14ac:dyDescent="0.35">
      <c r="A415" s="638" t="s">
        <v>16244</v>
      </c>
      <c r="B415" s="639" t="s">
        <v>26582</v>
      </c>
      <c r="C415" s="640">
        <v>750703.35010000004</v>
      </c>
      <c r="D415" s="640">
        <v>37.535200000000003</v>
      </c>
      <c r="E415" s="640">
        <v>13.509499999999999</v>
      </c>
      <c r="F415" s="640">
        <v>5.4739000000000004</v>
      </c>
      <c r="G415" s="640">
        <v>56.302799999999998</v>
      </c>
      <c r="H415" s="640">
        <v>168.63249999999999</v>
      </c>
      <c r="I415" s="640">
        <v>31.965399999999999</v>
      </c>
      <c r="J415" s="640">
        <v>313.41930000000002</v>
      </c>
      <c r="K415" s="640">
        <v>88.483999999999995</v>
      </c>
    </row>
    <row r="416" spans="1:11" ht="9" customHeight="1" x14ac:dyDescent="0.35">
      <c r="A416" s="638" t="s">
        <v>16245</v>
      </c>
      <c r="B416" s="639" t="s">
        <v>26583</v>
      </c>
      <c r="C416" s="640">
        <v>542130.527</v>
      </c>
      <c r="D416" s="640">
        <v>54.213099999999997</v>
      </c>
      <c r="E416" s="640">
        <v>10.452999999999999</v>
      </c>
      <c r="F416" s="640">
        <v>0</v>
      </c>
      <c r="G416" s="640">
        <v>60.989699999999999</v>
      </c>
      <c r="H416" s="640">
        <v>0</v>
      </c>
      <c r="I416" s="640">
        <v>0</v>
      </c>
      <c r="J416" s="640">
        <v>125.6558</v>
      </c>
      <c r="K416" s="640">
        <v>64.6661</v>
      </c>
    </row>
    <row r="417" spans="1:11" ht="9" customHeight="1" x14ac:dyDescent="0.35">
      <c r="A417" s="635" t="s">
        <v>16246</v>
      </c>
      <c r="B417" s="636" t="s">
        <v>26584</v>
      </c>
      <c r="C417" s="907"/>
      <c r="D417" s="907"/>
      <c r="E417" s="907"/>
      <c r="F417" s="907"/>
      <c r="G417" s="907"/>
      <c r="H417" s="907"/>
      <c r="I417" s="907"/>
      <c r="J417" s="637">
        <v>1246.4945</v>
      </c>
      <c r="K417" s="637">
        <v>521.08870000000002</v>
      </c>
    </row>
    <row r="418" spans="1:11" ht="9" customHeight="1" x14ac:dyDescent="0.35">
      <c r="A418" s="638" t="s">
        <v>16247</v>
      </c>
      <c r="B418" s="639" t="s">
        <v>26585</v>
      </c>
      <c r="C418" s="640">
        <v>776628.95759999997</v>
      </c>
      <c r="D418" s="640">
        <v>46.597700000000003</v>
      </c>
      <c r="E418" s="640">
        <v>14.375400000000001</v>
      </c>
      <c r="F418" s="640">
        <v>5.8247</v>
      </c>
      <c r="G418" s="640">
        <v>69.896600000000007</v>
      </c>
      <c r="H418" s="640">
        <v>257.19330000000002</v>
      </c>
      <c r="I418" s="640">
        <v>31.965399999999999</v>
      </c>
      <c r="J418" s="640">
        <v>425.85309999999998</v>
      </c>
      <c r="K418" s="640">
        <v>98.763199999999998</v>
      </c>
    </row>
    <row r="419" spans="1:11" ht="9" customHeight="1" x14ac:dyDescent="0.35">
      <c r="A419" s="638" t="s">
        <v>16248</v>
      </c>
      <c r="B419" s="639" t="s">
        <v>16249</v>
      </c>
      <c r="C419" s="640">
        <v>3540585.6395</v>
      </c>
      <c r="D419" s="640">
        <v>354.05860000000001</v>
      </c>
      <c r="E419" s="640">
        <v>68.266900000000007</v>
      </c>
      <c r="F419" s="640">
        <v>0</v>
      </c>
      <c r="G419" s="640">
        <v>398.3159</v>
      </c>
      <c r="H419" s="640">
        <v>0</v>
      </c>
      <c r="I419" s="640">
        <v>0</v>
      </c>
      <c r="J419" s="640">
        <v>820.64139999999998</v>
      </c>
      <c r="K419" s="640">
        <v>422.32549999999998</v>
      </c>
    </row>
    <row r="420" spans="1:11" ht="9" customHeight="1" x14ac:dyDescent="0.35">
      <c r="A420" s="635" t="s">
        <v>16250</v>
      </c>
      <c r="B420" s="636" t="s">
        <v>26586</v>
      </c>
      <c r="C420" s="907"/>
      <c r="D420" s="907"/>
      <c r="E420" s="907"/>
      <c r="F420" s="907"/>
      <c r="G420" s="907"/>
      <c r="H420" s="907"/>
      <c r="I420" s="907"/>
      <c r="J420" s="637">
        <v>406.48090000000002</v>
      </c>
      <c r="K420" s="637">
        <v>119.9558</v>
      </c>
    </row>
    <row r="421" spans="1:11" ht="9" customHeight="1" x14ac:dyDescent="0.35">
      <c r="A421" s="638" t="s">
        <v>16251</v>
      </c>
      <c r="B421" s="639" t="s">
        <v>26587</v>
      </c>
      <c r="C421" s="640">
        <v>662757.26040000003</v>
      </c>
      <c r="D421" s="640">
        <v>33.137900000000002</v>
      </c>
      <c r="E421" s="640">
        <v>11.9269</v>
      </c>
      <c r="F421" s="640">
        <v>4.8326000000000002</v>
      </c>
      <c r="G421" s="640">
        <v>49.706800000000001</v>
      </c>
      <c r="H421" s="640">
        <v>204.8828</v>
      </c>
      <c r="I421" s="640">
        <v>31.965399999999999</v>
      </c>
      <c r="J421" s="640">
        <v>336.45240000000001</v>
      </c>
      <c r="K421" s="640">
        <v>81.862799999999993</v>
      </c>
    </row>
    <row r="422" spans="1:11" ht="9" customHeight="1" x14ac:dyDescent="0.35">
      <c r="A422" s="638" t="s">
        <v>16252</v>
      </c>
      <c r="B422" s="639" t="s">
        <v>26588</v>
      </c>
      <c r="C422" s="640">
        <v>34102</v>
      </c>
      <c r="D422" s="640">
        <v>3.4102000000000001</v>
      </c>
      <c r="E422" s="640">
        <v>0.65749999999999997</v>
      </c>
      <c r="F422" s="640">
        <v>0</v>
      </c>
      <c r="G422" s="640">
        <v>3.4102000000000001</v>
      </c>
      <c r="H422" s="640">
        <v>0</v>
      </c>
      <c r="I422" s="640">
        <v>0</v>
      </c>
      <c r="J422" s="640">
        <v>7.4779</v>
      </c>
      <c r="K422" s="640">
        <v>4.0677000000000003</v>
      </c>
    </row>
    <row r="423" spans="1:11" ht="9" customHeight="1" x14ac:dyDescent="0.35">
      <c r="A423" s="638" t="s">
        <v>16253</v>
      </c>
      <c r="B423" s="639" t="s">
        <v>26589</v>
      </c>
      <c r="C423" s="640">
        <v>285253.2</v>
      </c>
      <c r="D423" s="640">
        <v>28.525300000000001</v>
      </c>
      <c r="E423" s="640">
        <v>5.5</v>
      </c>
      <c r="F423" s="640">
        <v>0</v>
      </c>
      <c r="G423" s="640">
        <v>28.525300000000001</v>
      </c>
      <c r="H423" s="640">
        <v>0</v>
      </c>
      <c r="I423" s="640">
        <v>0</v>
      </c>
      <c r="J423" s="640">
        <v>62.550600000000003</v>
      </c>
      <c r="K423" s="640">
        <v>34.025300000000001</v>
      </c>
    </row>
    <row r="424" spans="1:11" ht="9" customHeight="1" x14ac:dyDescent="0.35">
      <c r="A424" s="635" t="s">
        <v>16254</v>
      </c>
      <c r="B424" s="636" t="s">
        <v>26590</v>
      </c>
      <c r="C424" s="907"/>
      <c r="D424" s="907"/>
      <c r="E424" s="907"/>
      <c r="F424" s="907"/>
      <c r="G424" s="907"/>
      <c r="H424" s="907"/>
      <c r="I424" s="907"/>
      <c r="J424" s="637">
        <v>399.66419999999999</v>
      </c>
      <c r="K424" s="637">
        <v>150.8382</v>
      </c>
    </row>
    <row r="425" spans="1:11" ht="9" customHeight="1" x14ac:dyDescent="0.35">
      <c r="A425" s="638" t="s">
        <v>16373</v>
      </c>
      <c r="B425" s="639" t="s">
        <v>26591</v>
      </c>
      <c r="C425" s="640">
        <v>443296.72700000001</v>
      </c>
      <c r="D425" s="640">
        <v>22.1648</v>
      </c>
      <c r="E425" s="640">
        <v>7.9775</v>
      </c>
      <c r="F425" s="640">
        <v>3.2324000000000002</v>
      </c>
      <c r="G425" s="640">
        <v>33.247300000000003</v>
      </c>
      <c r="H425" s="640">
        <v>165.6499</v>
      </c>
      <c r="I425" s="640">
        <v>31.965399999999999</v>
      </c>
      <c r="J425" s="640">
        <v>264.2373</v>
      </c>
      <c r="K425" s="640">
        <v>65.340100000000007</v>
      </c>
    </row>
    <row r="426" spans="1:11" ht="9" customHeight="1" x14ac:dyDescent="0.35">
      <c r="A426" s="638" t="s">
        <v>16418</v>
      </c>
      <c r="B426" s="639" t="s">
        <v>16419</v>
      </c>
      <c r="C426" s="640">
        <v>25871.632699999998</v>
      </c>
      <c r="D426" s="640">
        <v>2.5872000000000002</v>
      </c>
      <c r="E426" s="640">
        <v>0.49880000000000002</v>
      </c>
      <c r="F426" s="640">
        <v>0</v>
      </c>
      <c r="G426" s="640">
        <v>2.5872000000000002</v>
      </c>
      <c r="H426" s="640">
        <v>0</v>
      </c>
      <c r="I426" s="640">
        <v>0</v>
      </c>
      <c r="J426" s="640">
        <v>5.6731999999999996</v>
      </c>
      <c r="K426" s="640">
        <v>3.0859999999999999</v>
      </c>
    </row>
    <row r="427" spans="1:11" ht="9" customHeight="1" x14ac:dyDescent="0.35">
      <c r="A427" s="638" t="s">
        <v>16257</v>
      </c>
      <c r="B427" s="639" t="s">
        <v>26592</v>
      </c>
      <c r="C427" s="640">
        <v>267801</v>
      </c>
      <c r="D427" s="640">
        <v>26.780100000000001</v>
      </c>
      <c r="E427" s="640">
        <v>5.1635</v>
      </c>
      <c r="F427" s="640">
        <v>0</v>
      </c>
      <c r="G427" s="640">
        <v>26.780100000000001</v>
      </c>
      <c r="H427" s="640">
        <v>0</v>
      </c>
      <c r="I427" s="640">
        <v>0</v>
      </c>
      <c r="J427" s="640">
        <v>58.723700000000001</v>
      </c>
      <c r="K427" s="640">
        <v>31.9436</v>
      </c>
    </row>
    <row r="428" spans="1:11" ht="9" customHeight="1" x14ac:dyDescent="0.35">
      <c r="A428" s="638" t="s">
        <v>16258</v>
      </c>
      <c r="B428" s="639" t="s">
        <v>16259</v>
      </c>
      <c r="C428" s="640">
        <v>205615</v>
      </c>
      <c r="D428" s="640">
        <v>21.846599999999999</v>
      </c>
      <c r="E428" s="640">
        <v>3.9645000000000001</v>
      </c>
      <c r="F428" s="640">
        <v>0</v>
      </c>
      <c r="G428" s="640">
        <v>20.561499999999999</v>
      </c>
      <c r="H428" s="640">
        <v>0</v>
      </c>
      <c r="I428" s="640">
        <v>24.657399999999999</v>
      </c>
      <c r="J428" s="640">
        <v>71.03</v>
      </c>
      <c r="K428" s="640">
        <v>50.468499999999999</v>
      </c>
    </row>
    <row r="429" spans="1:11" ht="9" customHeight="1" x14ac:dyDescent="0.35">
      <c r="A429" s="635" t="s">
        <v>16260</v>
      </c>
      <c r="B429" s="636" t="s">
        <v>26593</v>
      </c>
      <c r="C429" s="907"/>
      <c r="D429" s="907"/>
      <c r="E429" s="907"/>
      <c r="F429" s="907"/>
      <c r="G429" s="907"/>
      <c r="H429" s="907"/>
      <c r="I429" s="907"/>
      <c r="J429" s="637">
        <v>268.4058</v>
      </c>
      <c r="K429" s="637">
        <v>79.325500000000005</v>
      </c>
    </row>
    <row r="430" spans="1:11" ht="9" customHeight="1" x14ac:dyDescent="0.35">
      <c r="A430" s="638" t="s">
        <v>16261</v>
      </c>
      <c r="B430" s="639" t="s">
        <v>26594</v>
      </c>
      <c r="C430" s="640">
        <v>457699.90029999998</v>
      </c>
      <c r="D430" s="640">
        <v>27.462</v>
      </c>
      <c r="E430" s="640">
        <v>8.4719999999999995</v>
      </c>
      <c r="F430" s="640">
        <v>3.4327000000000001</v>
      </c>
      <c r="G430" s="640">
        <v>41.192999999999998</v>
      </c>
      <c r="H430" s="640">
        <v>140.58449999999999</v>
      </c>
      <c r="I430" s="640">
        <v>31.965399999999999</v>
      </c>
      <c r="J430" s="640">
        <v>253.1096</v>
      </c>
      <c r="K430" s="640">
        <v>71.332099999999997</v>
      </c>
    </row>
    <row r="431" spans="1:11" ht="9" customHeight="1" x14ac:dyDescent="0.35">
      <c r="A431" s="638" t="s">
        <v>16262</v>
      </c>
      <c r="B431" s="639" t="s">
        <v>26595</v>
      </c>
      <c r="C431" s="640">
        <v>81142.7</v>
      </c>
      <c r="D431" s="640">
        <v>6.4913999999999996</v>
      </c>
      <c r="E431" s="640">
        <v>1.502</v>
      </c>
      <c r="F431" s="640">
        <v>0</v>
      </c>
      <c r="G431" s="640">
        <v>7.3028000000000004</v>
      </c>
      <c r="H431" s="640">
        <v>0</v>
      </c>
      <c r="I431" s="640">
        <v>0</v>
      </c>
      <c r="J431" s="640">
        <v>15.296200000000001</v>
      </c>
      <c r="K431" s="640">
        <v>7.9934000000000003</v>
      </c>
    </row>
    <row r="432" spans="1:11" ht="18" customHeight="1" x14ac:dyDescent="0.35">
      <c r="A432" s="635" t="s">
        <v>16263</v>
      </c>
      <c r="B432" s="636" t="s">
        <v>26596</v>
      </c>
      <c r="C432" s="907"/>
      <c r="D432" s="907"/>
      <c r="E432" s="907"/>
      <c r="F432" s="907"/>
      <c r="G432" s="907"/>
      <c r="H432" s="907"/>
      <c r="I432" s="907"/>
      <c r="J432" s="637">
        <v>425.05450000000002</v>
      </c>
      <c r="K432" s="637">
        <v>101.5356</v>
      </c>
    </row>
    <row r="433" spans="1:11" ht="18" customHeight="1" x14ac:dyDescent="0.35">
      <c r="A433" s="638" t="s">
        <v>16264</v>
      </c>
      <c r="B433" s="639" t="s">
        <v>26597</v>
      </c>
      <c r="C433" s="640">
        <v>678341.69940000004</v>
      </c>
      <c r="D433" s="640">
        <v>33.917099999999998</v>
      </c>
      <c r="E433" s="640">
        <v>12.2073</v>
      </c>
      <c r="F433" s="640">
        <v>4.9462000000000002</v>
      </c>
      <c r="G433" s="640">
        <v>50.875599999999999</v>
      </c>
      <c r="H433" s="640">
        <v>257.19330000000002</v>
      </c>
      <c r="I433" s="640">
        <v>31.965399999999999</v>
      </c>
      <c r="J433" s="640">
        <v>391.10489999999999</v>
      </c>
      <c r="K433" s="640">
        <v>83.036000000000001</v>
      </c>
    </row>
    <row r="434" spans="1:11" ht="9" customHeight="1" x14ac:dyDescent="0.35">
      <c r="A434" s="638" t="s">
        <v>16265</v>
      </c>
      <c r="B434" s="639" t="s">
        <v>16266</v>
      </c>
      <c r="C434" s="640">
        <v>274665.83590000001</v>
      </c>
      <c r="D434" s="640">
        <v>13.7333</v>
      </c>
      <c r="E434" s="640">
        <v>4.7663000000000002</v>
      </c>
      <c r="F434" s="640">
        <v>0</v>
      </c>
      <c r="G434" s="640">
        <v>15.45</v>
      </c>
      <c r="H434" s="640">
        <v>0</v>
      </c>
      <c r="I434" s="640">
        <v>0</v>
      </c>
      <c r="J434" s="640">
        <v>33.949599999999997</v>
      </c>
      <c r="K434" s="640">
        <v>18.499600000000001</v>
      </c>
    </row>
    <row r="435" spans="1:11" ht="9" customHeight="1" x14ac:dyDescent="0.35">
      <c r="A435" s="635" t="s">
        <v>16267</v>
      </c>
      <c r="B435" s="636" t="s">
        <v>26598</v>
      </c>
      <c r="C435" s="907"/>
      <c r="D435" s="907"/>
      <c r="E435" s="907"/>
      <c r="F435" s="907"/>
      <c r="G435" s="907"/>
      <c r="H435" s="907"/>
      <c r="I435" s="907"/>
      <c r="J435" s="637">
        <v>579.48299999999995</v>
      </c>
      <c r="K435" s="637">
        <v>163.47909999999999</v>
      </c>
    </row>
    <row r="436" spans="1:11" ht="18" customHeight="1" x14ac:dyDescent="0.35">
      <c r="A436" s="638" t="s">
        <v>16268</v>
      </c>
      <c r="B436" s="639" t="s">
        <v>26599</v>
      </c>
      <c r="C436" s="640">
        <v>793794.64670000004</v>
      </c>
      <c r="D436" s="640">
        <v>39.689700000000002</v>
      </c>
      <c r="E436" s="640">
        <v>14.285</v>
      </c>
      <c r="F436" s="640">
        <v>5.7881</v>
      </c>
      <c r="G436" s="640">
        <v>59.534599999999998</v>
      </c>
      <c r="H436" s="640">
        <v>288.79750000000001</v>
      </c>
      <c r="I436" s="640">
        <v>31.965399999999999</v>
      </c>
      <c r="J436" s="640">
        <v>440.06029999999998</v>
      </c>
      <c r="K436" s="640">
        <v>91.728200000000001</v>
      </c>
    </row>
    <row r="437" spans="1:11" ht="9" customHeight="1" x14ac:dyDescent="0.35">
      <c r="A437" s="638" t="s">
        <v>16269</v>
      </c>
      <c r="B437" s="639" t="s">
        <v>16270</v>
      </c>
      <c r="C437" s="640">
        <v>601527.47230000002</v>
      </c>
      <c r="D437" s="640">
        <v>60.152700000000003</v>
      </c>
      <c r="E437" s="640">
        <v>11.5982</v>
      </c>
      <c r="F437" s="640">
        <v>0</v>
      </c>
      <c r="G437" s="640">
        <v>67.671800000000005</v>
      </c>
      <c r="H437" s="640">
        <v>0</v>
      </c>
      <c r="I437" s="640">
        <v>0</v>
      </c>
      <c r="J437" s="640">
        <v>139.42269999999999</v>
      </c>
      <c r="K437" s="640">
        <v>71.750900000000001</v>
      </c>
    </row>
    <row r="438" spans="1:11" ht="9" customHeight="1" x14ac:dyDescent="0.35">
      <c r="A438" s="635" t="s">
        <v>16271</v>
      </c>
      <c r="B438" s="636" t="s">
        <v>26600</v>
      </c>
      <c r="C438" s="907"/>
      <c r="D438" s="907"/>
      <c r="E438" s="907"/>
      <c r="F438" s="907"/>
      <c r="G438" s="907"/>
      <c r="H438" s="907"/>
      <c r="I438" s="907"/>
      <c r="J438" s="637">
        <v>343.4067</v>
      </c>
      <c r="K438" s="637">
        <v>78.565399999999997</v>
      </c>
    </row>
    <row r="439" spans="1:11" ht="18" customHeight="1" x14ac:dyDescent="0.35">
      <c r="A439" s="638" t="s">
        <v>16272</v>
      </c>
      <c r="B439" s="639" t="s">
        <v>26601</v>
      </c>
      <c r="C439" s="640">
        <v>618960.571</v>
      </c>
      <c r="D439" s="640">
        <v>30.948</v>
      </c>
      <c r="E439" s="640">
        <v>11.1387</v>
      </c>
      <c r="F439" s="640">
        <v>4.5133000000000001</v>
      </c>
      <c r="G439" s="640">
        <v>46.421999999999997</v>
      </c>
      <c r="H439" s="640">
        <v>218.41929999999999</v>
      </c>
      <c r="I439" s="640">
        <v>31.965399999999999</v>
      </c>
      <c r="J439" s="640">
        <v>343.4067</v>
      </c>
      <c r="K439" s="640">
        <v>78.565399999999997</v>
      </c>
    </row>
    <row r="440" spans="1:11" ht="9" customHeight="1" x14ac:dyDescent="0.35">
      <c r="A440" s="635" t="s">
        <v>16273</v>
      </c>
      <c r="B440" s="636" t="s">
        <v>16274</v>
      </c>
      <c r="C440" s="907"/>
      <c r="D440" s="907"/>
      <c r="E440" s="907"/>
      <c r="F440" s="907"/>
      <c r="G440" s="907"/>
      <c r="H440" s="907"/>
      <c r="I440" s="907"/>
      <c r="J440" s="637">
        <v>6.9013999999999998</v>
      </c>
      <c r="K440" s="637">
        <v>4.6811999999999996</v>
      </c>
    </row>
    <row r="441" spans="1:11" ht="9" customHeight="1" x14ac:dyDescent="0.35">
      <c r="A441" s="638" t="s">
        <v>16275</v>
      </c>
      <c r="B441" s="639" t="s">
        <v>16276</v>
      </c>
      <c r="C441" s="640">
        <v>35522.8433</v>
      </c>
      <c r="D441" s="640">
        <v>3.9963000000000002</v>
      </c>
      <c r="E441" s="640">
        <v>0.68489999999999995</v>
      </c>
      <c r="F441" s="640">
        <v>0</v>
      </c>
      <c r="G441" s="640">
        <v>2.2202000000000002</v>
      </c>
      <c r="H441" s="640">
        <v>0</v>
      </c>
      <c r="I441" s="640">
        <v>0</v>
      </c>
      <c r="J441" s="640">
        <v>6.9013999999999998</v>
      </c>
      <c r="K441" s="640">
        <v>4.6811999999999996</v>
      </c>
    </row>
    <row r="442" spans="1:11" ht="9" customHeight="1" x14ac:dyDescent="0.35">
      <c r="A442" s="635" t="s">
        <v>16277</v>
      </c>
      <c r="B442" s="636" t="s">
        <v>16278</v>
      </c>
      <c r="C442" s="907"/>
      <c r="D442" s="907"/>
      <c r="E442" s="907"/>
      <c r="F442" s="907"/>
      <c r="G442" s="907"/>
      <c r="H442" s="907"/>
      <c r="I442" s="907"/>
      <c r="J442" s="637">
        <v>106.7266</v>
      </c>
      <c r="K442" s="637">
        <v>57.575299999999999</v>
      </c>
    </row>
    <row r="443" spans="1:11" ht="9" customHeight="1" x14ac:dyDescent="0.35">
      <c r="A443" s="638" t="s">
        <v>16279</v>
      </c>
      <c r="B443" s="639" t="s">
        <v>16280</v>
      </c>
      <c r="C443" s="640">
        <v>436900.70510000002</v>
      </c>
      <c r="D443" s="640">
        <v>49.151299999999999</v>
      </c>
      <c r="E443" s="640">
        <v>8.4239999999999995</v>
      </c>
      <c r="F443" s="640">
        <v>0</v>
      </c>
      <c r="G443" s="640">
        <v>49.151299999999999</v>
      </c>
      <c r="H443" s="640">
        <v>0</v>
      </c>
      <c r="I443" s="640">
        <v>0</v>
      </c>
      <c r="J443" s="640">
        <v>106.7266</v>
      </c>
      <c r="K443" s="640">
        <v>57.575299999999999</v>
      </c>
    </row>
    <row r="444" spans="1:11" ht="9" customHeight="1" x14ac:dyDescent="0.35">
      <c r="A444" s="635" t="s">
        <v>16281</v>
      </c>
      <c r="B444" s="636" t="s">
        <v>26602</v>
      </c>
      <c r="C444" s="907"/>
      <c r="D444" s="907"/>
      <c r="E444" s="907"/>
      <c r="F444" s="907"/>
      <c r="G444" s="907"/>
      <c r="H444" s="907"/>
      <c r="I444" s="907"/>
      <c r="J444" s="637">
        <v>327.87880000000001</v>
      </c>
      <c r="K444" s="637">
        <v>93.295900000000003</v>
      </c>
    </row>
    <row r="445" spans="1:11" ht="9" customHeight="1" x14ac:dyDescent="0.35">
      <c r="A445" s="638" t="s">
        <v>16282</v>
      </c>
      <c r="B445" s="639" t="s">
        <v>16283</v>
      </c>
      <c r="C445" s="640">
        <v>750703.35010000004</v>
      </c>
      <c r="D445" s="640">
        <v>37.535200000000003</v>
      </c>
      <c r="E445" s="640">
        <v>13.509499999999999</v>
      </c>
      <c r="F445" s="640">
        <v>5.4739000000000004</v>
      </c>
      <c r="G445" s="640">
        <v>56.302799999999998</v>
      </c>
      <c r="H445" s="640">
        <v>168.63249999999999</v>
      </c>
      <c r="I445" s="640">
        <v>26.548100000000002</v>
      </c>
      <c r="J445" s="640">
        <v>308.00200000000001</v>
      </c>
      <c r="K445" s="640">
        <v>83.066699999999997</v>
      </c>
    </row>
    <row r="446" spans="1:11" ht="9" customHeight="1" x14ac:dyDescent="0.35">
      <c r="A446" s="638" t="s">
        <v>16284</v>
      </c>
      <c r="B446" s="639" t="s">
        <v>26603</v>
      </c>
      <c r="C446" s="640">
        <v>85756.5</v>
      </c>
      <c r="D446" s="640">
        <v>8.5756999999999994</v>
      </c>
      <c r="E446" s="640">
        <v>1.6535</v>
      </c>
      <c r="F446" s="640">
        <v>0</v>
      </c>
      <c r="G446" s="640">
        <v>9.6476000000000006</v>
      </c>
      <c r="H446" s="640">
        <v>0</v>
      </c>
      <c r="I446" s="640">
        <v>0</v>
      </c>
      <c r="J446" s="640">
        <v>19.876799999999999</v>
      </c>
      <c r="K446" s="640">
        <v>10.229200000000001</v>
      </c>
    </row>
    <row r="447" spans="1:11" ht="9" customHeight="1" x14ac:dyDescent="0.35">
      <c r="A447" s="635" t="s">
        <v>16285</v>
      </c>
      <c r="B447" s="636" t="s">
        <v>26604</v>
      </c>
      <c r="C447" s="907"/>
      <c r="D447" s="907"/>
      <c r="E447" s="907"/>
      <c r="F447" s="907"/>
      <c r="G447" s="907"/>
      <c r="H447" s="907"/>
      <c r="I447" s="907"/>
      <c r="J447" s="637">
        <v>690.17909999999995</v>
      </c>
      <c r="K447" s="637">
        <v>161.02099999999999</v>
      </c>
    </row>
    <row r="448" spans="1:11" ht="18" customHeight="1" x14ac:dyDescent="0.35">
      <c r="A448" s="638" t="s">
        <v>16234</v>
      </c>
      <c r="B448" s="639" t="s">
        <v>26578</v>
      </c>
      <c r="C448" s="640">
        <v>1113082.0126</v>
      </c>
      <c r="D448" s="640">
        <v>66.784899999999993</v>
      </c>
      <c r="E448" s="640">
        <v>20.603100000000001</v>
      </c>
      <c r="F448" s="640">
        <v>8.3481000000000005</v>
      </c>
      <c r="G448" s="640">
        <v>100.17740000000001</v>
      </c>
      <c r="H448" s="640">
        <v>401.0471</v>
      </c>
      <c r="I448" s="640">
        <v>31.965399999999999</v>
      </c>
      <c r="J448" s="640">
        <v>628.92600000000004</v>
      </c>
      <c r="K448" s="640">
        <v>127.7015</v>
      </c>
    </row>
    <row r="449" spans="1:11" ht="9" customHeight="1" x14ac:dyDescent="0.35">
      <c r="A449" s="638" t="s">
        <v>16286</v>
      </c>
      <c r="B449" s="639" t="s">
        <v>16287</v>
      </c>
      <c r="C449" s="640">
        <v>279335.5</v>
      </c>
      <c r="D449" s="640">
        <v>27.933599999999998</v>
      </c>
      <c r="E449" s="640">
        <v>5.3859000000000004</v>
      </c>
      <c r="F449" s="640">
        <v>0</v>
      </c>
      <c r="G449" s="640">
        <v>27.933599999999998</v>
      </c>
      <c r="H449" s="640">
        <v>0</v>
      </c>
      <c r="I449" s="640">
        <v>0</v>
      </c>
      <c r="J449" s="640">
        <v>61.253100000000003</v>
      </c>
      <c r="K449" s="640">
        <v>33.319499999999998</v>
      </c>
    </row>
    <row r="450" spans="1:11" ht="9" customHeight="1" x14ac:dyDescent="0.35">
      <c r="A450" s="635" t="s">
        <v>16288</v>
      </c>
      <c r="B450" s="636" t="s">
        <v>26605</v>
      </c>
      <c r="C450" s="907"/>
      <c r="D450" s="907"/>
      <c r="E450" s="907"/>
      <c r="F450" s="907"/>
      <c r="G450" s="907"/>
      <c r="H450" s="907"/>
      <c r="I450" s="907"/>
      <c r="J450" s="637">
        <v>668.76840000000004</v>
      </c>
      <c r="K450" s="637">
        <v>208.89230000000001</v>
      </c>
    </row>
    <row r="451" spans="1:11" ht="9" customHeight="1" x14ac:dyDescent="0.35">
      <c r="A451" s="638" t="s">
        <v>16238</v>
      </c>
      <c r="B451" s="639" t="s">
        <v>26580</v>
      </c>
      <c r="C451" s="640">
        <v>955045.57889999996</v>
      </c>
      <c r="D451" s="640">
        <v>47.752299999999998</v>
      </c>
      <c r="E451" s="640">
        <v>17.186800000000002</v>
      </c>
      <c r="F451" s="640">
        <v>6.9638999999999998</v>
      </c>
      <c r="G451" s="640">
        <v>71.628399999999999</v>
      </c>
      <c r="H451" s="640">
        <v>292.29640000000001</v>
      </c>
      <c r="I451" s="640">
        <v>31.965399999999999</v>
      </c>
      <c r="J451" s="640">
        <v>467.79320000000001</v>
      </c>
      <c r="K451" s="640">
        <v>103.86839999999999</v>
      </c>
    </row>
    <row r="452" spans="1:11" ht="9" customHeight="1" x14ac:dyDescent="0.35">
      <c r="A452" s="638" t="s">
        <v>16289</v>
      </c>
      <c r="B452" s="639" t="s">
        <v>16290</v>
      </c>
      <c r="C452" s="640">
        <v>571492.88740000001</v>
      </c>
      <c r="D452" s="640">
        <v>45.7194</v>
      </c>
      <c r="E452" s="640">
        <v>10.5783</v>
      </c>
      <c r="F452" s="640">
        <v>0</v>
      </c>
      <c r="G452" s="640">
        <v>51.434399999999997</v>
      </c>
      <c r="H452" s="640">
        <v>0</v>
      </c>
      <c r="I452" s="640">
        <v>0</v>
      </c>
      <c r="J452" s="640">
        <v>107.7321</v>
      </c>
      <c r="K452" s="640">
        <v>56.297699999999999</v>
      </c>
    </row>
    <row r="453" spans="1:11" ht="9" customHeight="1" x14ac:dyDescent="0.35">
      <c r="A453" s="638" t="s">
        <v>16291</v>
      </c>
      <c r="B453" s="639" t="s">
        <v>16292</v>
      </c>
      <c r="C453" s="640">
        <v>494632.5822</v>
      </c>
      <c r="D453" s="640">
        <v>39.570599999999999</v>
      </c>
      <c r="E453" s="640">
        <v>9.1555999999999997</v>
      </c>
      <c r="F453" s="640">
        <v>0</v>
      </c>
      <c r="G453" s="640">
        <v>44.5169</v>
      </c>
      <c r="H453" s="640">
        <v>0</v>
      </c>
      <c r="I453" s="640">
        <v>0</v>
      </c>
      <c r="J453" s="640">
        <v>93.243099999999998</v>
      </c>
      <c r="K453" s="640">
        <v>48.726199999999999</v>
      </c>
    </row>
    <row r="454" spans="1:11" ht="18" customHeight="1" x14ac:dyDescent="0.35">
      <c r="A454" s="635" t="s">
        <v>16293</v>
      </c>
      <c r="B454" s="636" t="s">
        <v>26606</v>
      </c>
      <c r="C454" s="907"/>
      <c r="D454" s="907"/>
      <c r="E454" s="907"/>
      <c r="F454" s="907"/>
      <c r="G454" s="907"/>
      <c r="H454" s="907"/>
      <c r="I454" s="907"/>
      <c r="J454" s="637">
        <v>752.01130000000001</v>
      </c>
      <c r="K454" s="637">
        <v>252.14060000000001</v>
      </c>
    </row>
    <row r="455" spans="1:11" ht="9" customHeight="1" x14ac:dyDescent="0.35">
      <c r="A455" s="638" t="s">
        <v>16289</v>
      </c>
      <c r="B455" s="639" t="s">
        <v>16290</v>
      </c>
      <c r="C455" s="640">
        <v>571492.88740000001</v>
      </c>
      <c r="D455" s="640">
        <v>45.7194</v>
      </c>
      <c r="E455" s="640">
        <v>10.5783</v>
      </c>
      <c r="F455" s="640">
        <v>0</v>
      </c>
      <c r="G455" s="640">
        <v>51.434399999999997</v>
      </c>
      <c r="H455" s="640">
        <v>0</v>
      </c>
      <c r="I455" s="640">
        <v>0</v>
      </c>
      <c r="J455" s="640">
        <v>107.7321</v>
      </c>
      <c r="K455" s="640">
        <v>56.297699999999999</v>
      </c>
    </row>
    <row r="456" spans="1:11" ht="9" customHeight="1" x14ac:dyDescent="0.35">
      <c r="A456" s="638" t="s">
        <v>16294</v>
      </c>
      <c r="B456" s="639" t="s">
        <v>26607</v>
      </c>
      <c r="C456" s="640">
        <v>1032645.4899</v>
      </c>
      <c r="D456" s="640">
        <v>51.632300000000001</v>
      </c>
      <c r="E456" s="640">
        <v>18.583300000000001</v>
      </c>
      <c r="F456" s="640">
        <v>7.5297000000000001</v>
      </c>
      <c r="G456" s="640">
        <v>77.448400000000007</v>
      </c>
      <c r="H456" s="640">
        <v>292.29640000000001</v>
      </c>
      <c r="I456" s="640">
        <v>31.965399999999999</v>
      </c>
      <c r="J456" s="640">
        <v>479.45549999999997</v>
      </c>
      <c r="K456" s="640">
        <v>109.7107</v>
      </c>
    </row>
    <row r="457" spans="1:11" ht="9" customHeight="1" x14ac:dyDescent="0.35">
      <c r="A457" s="638" t="s">
        <v>16295</v>
      </c>
      <c r="B457" s="639" t="s">
        <v>16296</v>
      </c>
      <c r="C457" s="640">
        <v>379717.7291</v>
      </c>
      <c r="D457" s="640">
        <v>30.377400000000002</v>
      </c>
      <c r="E457" s="640">
        <v>7.0286</v>
      </c>
      <c r="F457" s="640">
        <v>0</v>
      </c>
      <c r="G457" s="640">
        <v>34.174599999999998</v>
      </c>
      <c r="H457" s="640">
        <v>0</v>
      </c>
      <c r="I457" s="640">
        <v>0</v>
      </c>
      <c r="J457" s="640">
        <v>71.580600000000004</v>
      </c>
      <c r="K457" s="640">
        <v>37.405999999999999</v>
      </c>
    </row>
    <row r="458" spans="1:11" ht="9" customHeight="1" x14ac:dyDescent="0.35">
      <c r="A458" s="638" t="s">
        <v>16291</v>
      </c>
      <c r="B458" s="639" t="s">
        <v>16292</v>
      </c>
      <c r="C458" s="640">
        <v>494632.5822</v>
      </c>
      <c r="D458" s="640">
        <v>39.570599999999999</v>
      </c>
      <c r="E458" s="640">
        <v>9.1555999999999997</v>
      </c>
      <c r="F458" s="640">
        <v>0</v>
      </c>
      <c r="G458" s="640">
        <v>44.5169</v>
      </c>
      <c r="H458" s="640">
        <v>0</v>
      </c>
      <c r="I458" s="640">
        <v>0</v>
      </c>
      <c r="J458" s="640">
        <v>93.243099999999998</v>
      </c>
      <c r="K458" s="640">
        <v>48.726199999999999</v>
      </c>
    </row>
    <row r="459" spans="1:11" ht="9" customHeight="1" x14ac:dyDescent="0.35">
      <c r="A459" s="635" t="s">
        <v>16297</v>
      </c>
      <c r="B459" s="636" t="s">
        <v>16298</v>
      </c>
      <c r="C459" s="907"/>
      <c r="D459" s="907"/>
      <c r="E459" s="907"/>
      <c r="F459" s="907"/>
      <c r="G459" s="907"/>
      <c r="H459" s="907"/>
      <c r="I459" s="907"/>
      <c r="J459" s="637">
        <v>1471.5952</v>
      </c>
      <c r="K459" s="637">
        <v>582.98450000000003</v>
      </c>
    </row>
    <row r="460" spans="1:11" ht="9" customHeight="1" x14ac:dyDescent="0.35">
      <c r="A460" s="638" t="s">
        <v>16299</v>
      </c>
      <c r="B460" s="639" t="s">
        <v>16300</v>
      </c>
      <c r="C460" s="640">
        <v>5126331.2278000005</v>
      </c>
      <c r="D460" s="640">
        <v>256.31659999999999</v>
      </c>
      <c r="E460" s="640">
        <v>92.252600000000001</v>
      </c>
      <c r="F460" s="640">
        <v>37.3795</v>
      </c>
      <c r="G460" s="640">
        <v>384.47480000000002</v>
      </c>
      <c r="H460" s="640">
        <v>353.32530000000003</v>
      </c>
      <c r="I460" s="640">
        <v>31.965399999999999</v>
      </c>
      <c r="J460" s="640">
        <v>1155.7141999999999</v>
      </c>
      <c r="K460" s="640">
        <v>417.91410000000002</v>
      </c>
    </row>
    <row r="461" spans="1:11" ht="9" customHeight="1" x14ac:dyDescent="0.35">
      <c r="A461" s="638" t="s">
        <v>16289</v>
      </c>
      <c r="B461" s="639" t="s">
        <v>16290</v>
      </c>
      <c r="C461" s="640">
        <v>571492.88740000001</v>
      </c>
      <c r="D461" s="640">
        <v>45.7194</v>
      </c>
      <c r="E461" s="640">
        <v>10.5783</v>
      </c>
      <c r="F461" s="640">
        <v>0</v>
      </c>
      <c r="G461" s="640">
        <v>51.434399999999997</v>
      </c>
      <c r="H461" s="640">
        <v>0</v>
      </c>
      <c r="I461" s="640">
        <v>0</v>
      </c>
      <c r="J461" s="640">
        <v>107.7321</v>
      </c>
      <c r="K461" s="640">
        <v>56.297699999999999</v>
      </c>
    </row>
    <row r="462" spans="1:11" ht="9" customHeight="1" x14ac:dyDescent="0.35">
      <c r="A462" s="638" t="s">
        <v>16301</v>
      </c>
      <c r="B462" s="639" t="s">
        <v>16302</v>
      </c>
      <c r="C462" s="640">
        <v>609547.43530000001</v>
      </c>
      <c r="D462" s="640">
        <v>48.763800000000003</v>
      </c>
      <c r="E462" s="640">
        <v>11.2827</v>
      </c>
      <c r="F462" s="640">
        <v>0</v>
      </c>
      <c r="G462" s="640">
        <v>54.859299999999998</v>
      </c>
      <c r="H462" s="640">
        <v>0</v>
      </c>
      <c r="I462" s="640">
        <v>0</v>
      </c>
      <c r="J462" s="640">
        <v>114.9058</v>
      </c>
      <c r="K462" s="640">
        <v>60.046500000000002</v>
      </c>
    </row>
    <row r="463" spans="1:11" ht="9" customHeight="1" x14ac:dyDescent="0.35">
      <c r="A463" s="638" t="s">
        <v>16291</v>
      </c>
      <c r="B463" s="639" t="s">
        <v>16292</v>
      </c>
      <c r="C463" s="640">
        <v>494632.5822</v>
      </c>
      <c r="D463" s="640">
        <v>39.570599999999999</v>
      </c>
      <c r="E463" s="640">
        <v>9.1555999999999997</v>
      </c>
      <c r="F463" s="640">
        <v>0</v>
      </c>
      <c r="G463" s="640">
        <v>44.5169</v>
      </c>
      <c r="H463" s="640">
        <v>0</v>
      </c>
      <c r="I463" s="640">
        <v>0</v>
      </c>
      <c r="J463" s="640">
        <v>93.243099999999998</v>
      </c>
      <c r="K463" s="640">
        <v>48.726199999999999</v>
      </c>
    </row>
    <row r="464" spans="1:11" ht="9" customHeight="1" x14ac:dyDescent="0.35">
      <c r="A464" s="635" t="s">
        <v>16303</v>
      </c>
      <c r="B464" s="636" t="s">
        <v>16304</v>
      </c>
      <c r="C464" s="907"/>
      <c r="D464" s="907"/>
      <c r="E464" s="907"/>
      <c r="F464" s="907"/>
      <c r="G464" s="907"/>
      <c r="H464" s="907"/>
      <c r="I464" s="907"/>
      <c r="J464" s="637">
        <v>425.91449999999998</v>
      </c>
      <c r="K464" s="637">
        <v>130.52699999999999</v>
      </c>
    </row>
    <row r="465" spans="1:11" ht="9" customHeight="1" x14ac:dyDescent="0.35">
      <c r="A465" s="638" t="s">
        <v>16305</v>
      </c>
      <c r="B465" s="639" t="s">
        <v>16306</v>
      </c>
      <c r="C465" s="640">
        <v>407978.8971</v>
      </c>
      <c r="D465" s="640">
        <v>40.797899999999998</v>
      </c>
      <c r="E465" s="640">
        <v>7.8662999999999998</v>
      </c>
      <c r="F465" s="640">
        <v>0</v>
      </c>
      <c r="G465" s="640">
        <v>40.797899999999998</v>
      </c>
      <c r="H465" s="640">
        <v>0</v>
      </c>
      <c r="I465" s="640">
        <v>0</v>
      </c>
      <c r="J465" s="640">
        <v>89.462100000000007</v>
      </c>
      <c r="K465" s="640">
        <v>48.664200000000001</v>
      </c>
    </row>
    <row r="466" spans="1:11" ht="9" customHeight="1" x14ac:dyDescent="0.35">
      <c r="A466" s="638" t="s">
        <v>16251</v>
      </c>
      <c r="B466" s="639" t="s">
        <v>26587</v>
      </c>
      <c r="C466" s="640">
        <v>662757.26040000003</v>
      </c>
      <c r="D466" s="640">
        <v>33.137900000000002</v>
      </c>
      <c r="E466" s="640">
        <v>11.9269</v>
      </c>
      <c r="F466" s="640">
        <v>4.8326000000000002</v>
      </c>
      <c r="G466" s="640">
        <v>49.706800000000001</v>
      </c>
      <c r="H466" s="640">
        <v>204.8828</v>
      </c>
      <c r="I466" s="640">
        <v>31.965399999999999</v>
      </c>
      <c r="J466" s="640">
        <v>336.45240000000001</v>
      </c>
      <c r="K466" s="640">
        <v>81.862799999999993</v>
      </c>
    </row>
    <row r="467" spans="1:11" ht="9" customHeight="1" x14ac:dyDescent="0.35">
      <c r="A467" s="635" t="s">
        <v>16307</v>
      </c>
      <c r="B467" s="636" t="s">
        <v>26608</v>
      </c>
      <c r="C467" s="907"/>
      <c r="D467" s="907"/>
      <c r="E467" s="907"/>
      <c r="F467" s="907"/>
      <c r="G467" s="907"/>
      <c r="H467" s="907"/>
      <c r="I467" s="907"/>
      <c r="J467" s="637">
        <v>364.95330000000001</v>
      </c>
      <c r="K467" s="637">
        <v>115.1298</v>
      </c>
    </row>
    <row r="468" spans="1:11" ht="9" customHeight="1" x14ac:dyDescent="0.35">
      <c r="A468" s="638" t="s">
        <v>16308</v>
      </c>
      <c r="B468" s="639" t="s">
        <v>26609</v>
      </c>
      <c r="C468" s="640">
        <v>750703.35010000004</v>
      </c>
      <c r="D468" s="640">
        <v>37.535200000000003</v>
      </c>
      <c r="E468" s="640">
        <v>13.509499999999999</v>
      </c>
      <c r="F468" s="640">
        <v>5.4739000000000004</v>
      </c>
      <c r="G468" s="640">
        <v>56.302799999999998</v>
      </c>
      <c r="H468" s="640">
        <v>168.63249999999999</v>
      </c>
      <c r="I468" s="640">
        <v>32.8626</v>
      </c>
      <c r="J468" s="640">
        <v>314.31650000000002</v>
      </c>
      <c r="K468" s="640">
        <v>89.381200000000007</v>
      </c>
    </row>
    <row r="469" spans="1:11" ht="9" customHeight="1" x14ac:dyDescent="0.35">
      <c r="A469" s="638" t="s">
        <v>16309</v>
      </c>
      <c r="B469" s="639" t="s">
        <v>16310</v>
      </c>
      <c r="C469" s="640">
        <v>179748.17800000001</v>
      </c>
      <c r="D469" s="640">
        <v>22.122900000000001</v>
      </c>
      <c r="E469" s="640">
        <v>3.6257000000000001</v>
      </c>
      <c r="F469" s="640">
        <v>0</v>
      </c>
      <c r="G469" s="640">
        <v>24.888200000000001</v>
      </c>
      <c r="H469" s="640">
        <v>0</v>
      </c>
      <c r="I469" s="640">
        <v>0</v>
      </c>
      <c r="J469" s="640">
        <v>50.636800000000001</v>
      </c>
      <c r="K469" s="640">
        <v>25.7486</v>
      </c>
    </row>
    <row r="470" spans="1:11" ht="9" customHeight="1" x14ac:dyDescent="0.35">
      <c r="A470" s="635" t="s">
        <v>16311</v>
      </c>
      <c r="B470" s="636" t="s">
        <v>26610</v>
      </c>
      <c r="C470" s="907"/>
      <c r="D470" s="907"/>
      <c r="E470" s="907"/>
      <c r="F470" s="907"/>
      <c r="G470" s="907"/>
      <c r="H470" s="907"/>
      <c r="I470" s="907"/>
      <c r="J470" s="637">
        <v>343.58210000000003</v>
      </c>
      <c r="K470" s="637">
        <v>130.2337</v>
      </c>
    </row>
    <row r="471" spans="1:11" ht="9" customHeight="1" x14ac:dyDescent="0.35">
      <c r="A471" s="638" t="s">
        <v>16312</v>
      </c>
      <c r="B471" s="639" t="s">
        <v>26611</v>
      </c>
      <c r="C471" s="640">
        <v>382536.01459999999</v>
      </c>
      <c r="D471" s="640">
        <v>22.952200000000001</v>
      </c>
      <c r="E471" s="640">
        <v>7.0807000000000002</v>
      </c>
      <c r="F471" s="640">
        <v>2.8690000000000002</v>
      </c>
      <c r="G471" s="640">
        <v>34.428199999999997</v>
      </c>
      <c r="H471" s="640">
        <v>130.77619999999999</v>
      </c>
      <c r="I471" s="640">
        <v>39.905000000000001</v>
      </c>
      <c r="J471" s="640">
        <v>238.01130000000001</v>
      </c>
      <c r="K471" s="640">
        <v>72.806899999999999</v>
      </c>
    </row>
    <row r="472" spans="1:11" ht="18" customHeight="1" x14ac:dyDescent="0.35">
      <c r="A472" s="638" t="s">
        <v>16313</v>
      </c>
      <c r="B472" s="639" t="s">
        <v>16314</v>
      </c>
      <c r="C472" s="640">
        <v>481440</v>
      </c>
      <c r="D472" s="640">
        <v>48.143999999999998</v>
      </c>
      <c r="E472" s="640">
        <v>9.2827999999999999</v>
      </c>
      <c r="F472" s="640">
        <v>0</v>
      </c>
      <c r="G472" s="640">
        <v>48.143999999999998</v>
      </c>
      <c r="H472" s="640">
        <v>0</v>
      </c>
      <c r="I472" s="640">
        <v>0</v>
      </c>
      <c r="J472" s="640">
        <v>105.57080000000001</v>
      </c>
      <c r="K472" s="640">
        <v>57.4268</v>
      </c>
    </row>
    <row r="473" spans="1:11" ht="9" customHeight="1" x14ac:dyDescent="0.35">
      <c r="A473" s="635" t="s">
        <v>16315</v>
      </c>
      <c r="B473" s="636" t="s">
        <v>16316</v>
      </c>
      <c r="C473" s="907"/>
      <c r="D473" s="907"/>
      <c r="E473" s="907"/>
      <c r="F473" s="907"/>
      <c r="G473" s="907"/>
      <c r="H473" s="907"/>
      <c r="I473" s="907"/>
      <c r="J473" s="637">
        <v>199.7424</v>
      </c>
      <c r="K473" s="637">
        <v>74.431600000000003</v>
      </c>
    </row>
    <row r="474" spans="1:11" ht="9" customHeight="1" x14ac:dyDescent="0.35">
      <c r="A474" s="638" t="s">
        <v>16317</v>
      </c>
      <c r="B474" s="639" t="s">
        <v>16318</v>
      </c>
      <c r="C474" s="640">
        <v>536661.06790000002</v>
      </c>
      <c r="D474" s="640">
        <v>26.833100000000002</v>
      </c>
      <c r="E474" s="640">
        <v>9.6577000000000002</v>
      </c>
      <c r="F474" s="640">
        <v>3.9131999999999998</v>
      </c>
      <c r="G474" s="640">
        <v>40.249600000000001</v>
      </c>
      <c r="H474" s="640">
        <v>78.006900000000002</v>
      </c>
      <c r="I474" s="640">
        <v>26.548100000000002</v>
      </c>
      <c r="J474" s="640">
        <v>185.20859999999999</v>
      </c>
      <c r="K474" s="640">
        <v>66.952100000000002</v>
      </c>
    </row>
    <row r="475" spans="1:11" ht="9" customHeight="1" x14ac:dyDescent="0.35">
      <c r="A475" s="638" t="s">
        <v>16319</v>
      </c>
      <c r="B475" s="639" t="s">
        <v>16320</v>
      </c>
      <c r="C475" s="640">
        <v>62705.283100000001</v>
      </c>
      <c r="D475" s="640">
        <v>6.2705000000000002</v>
      </c>
      <c r="E475" s="640">
        <v>1.2090000000000001</v>
      </c>
      <c r="F475" s="640">
        <v>0</v>
      </c>
      <c r="G475" s="640">
        <v>7.0542999999999996</v>
      </c>
      <c r="H475" s="640">
        <v>0</v>
      </c>
      <c r="I475" s="640">
        <v>0</v>
      </c>
      <c r="J475" s="640">
        <v>14.533799999999999</v>
      </c>
      <c r="K475" s="640">
        <v>7.4794999999999998</v>
      </c>
    </row>
    <row r="476" spans="1:11" ht="9" customHeight="1" x14ac:dyDescent="0.35">
      <c r="A476" s="635" t="s">
        <v>16321</v>
      </c>
      <c r="B476" s="636" t="s">
        <v>16322</v>
      </c>
      <c r="C476" s="907"/>
      <c r="D476" s="907"/>
      <c r="E476" s="907"/>
      <c r="F476" s="907"/>
      <c r="G476" s="907"/>
      <c r="H476" s="907"/>
      <c r="I476" s="907"/>
      <c r="J476" s="637">
        <v>193.42500000000001</v>
      </c>
      <c r="K476" s="637">
        <v>71.369799999999998</v>
      </c>
    </row>
    <row r="477" spans="1:11" ht="9" customHeight="1" x14ac:dyDescent="0.35">
      <c r="A477" s="638" t="s">
        <v>16323</v>
      </c>
      <c r="B477" s="639" t="s">
        <v>16324</v>
      </c>
      <c r="C477" s="640">
        <v>544648.93050000002</v>
      </c>
      <c r="D477" s="640">
        <v>27.232399999999998</v>
      </c>
      <c r="E477" s="640">
        <v>9.8013999999999992</v>
      </c>
      <c r="F477" s="640">
        <v>3.9714</v>
      </c>
      <c r="G477" s="640">
        <v>40.848700000000001</v>
      </c>
      <c r="H477" s="640">
        <v>78.006900000000002</v>
      </c>
      <c r="I477" s="640">
        <v>26.548100000000002</v>
      </c>
      <c r="J477" s="640">
        <v>186.40889999999999</v>
      </c>
      <c r="K477" s="640">
        <v>67.553299999999993</v>
      </c>
    </row>
    <row r="478" spans="1:11" ht="9" customHeight="1" x14ac:dyDescent="0.35">
      <c r="A478" s="638" t="s">
        <v>16325</v>
      </c>
      <c r="B478" s="639" t="s">
        <v>16326</v>
      </c>
      <c r="C478" s="640">
        <v>31995.7</v>
      </c>
      <c r="D478" s="640">
        <v>3.1996000000000002</v>
      </c>
      <c r="E478" s="640">
        <v>0.6169</v>
      </c>
      <c r="F478" s="640">
        <v>0</v>
      </c>
      <c r="G478" s="640">
        <v>3.1996000000000002</v>
      </c>
      <c r="H478" s="640">
        <v>0</v>
      </c>
      <c r="I478" s="640">
        <v>0</v>
      </c>
      <c r="J478" s="640">
        <v>7.0160999999999998</v>
      </c>
      <c r="K478" s="640">
        <v>3.8165</v>
      </c>
    </row>
    <row r="479" spans="1:11" ht="9" customHeight="1" x14ac:dyDescent="0.35">
      <c r="A479" s="635" t="s">
        <v>16327</v>
      </c>
      <c r="B479" s="636" t="s">
        <v>16328</v>
      </c>
      <c r="C479" s="907"/>
      <c r="D479" s="907"/>
      <c r="E479" s="907"/>
      <c r="F479" s="907"/>
      <c r="G479" s="907"/>
      <c r="H479" s="907"/>
      <c r="I479" s="907"/>
      <c r="J479" s="637">
        <v>340.47359999999998</v>
      </c>
      <c r="K479" s="637">
        <v>106.5895</v>
      </c>
    </row>
    <row r="480" spans="1:11" ht="9" customHeight="1" x14ac:dyDescent="0.35">
      <c r="A480" s="638" t="s">
        <v>16255</v>
      </c>
      <c r="B480" s="639" t="s">
        <v>16256</v>
      </c>
      <c r="C480" s="640">
        <v>535773.01089999999</v>
      </c>
      <c r="D480" s="640">
        <v>32.1464</v>
      </c>
      <c r="E480" s="640">
        <v>9.9171999999999993</v>
      </c>
      <c r="F480" s="640">
        <v>4.0183</v>
      </c>
      <c r="G480" s="640">
        <v>48.2196</v>
      </c>
      <c r="H480" s="640">
        <v>148.2131</v>
      </c>
      <c r="I480" s="640">
        <v>26.548100000000002</v>
      </c>
      <c r="J480" s="640">
        <v>269.06270000000001</v>
      </c>
      <c r="K480" s="640">
        <v>72.63</v>
      </c>
    </row>
    <row r="481" spans="1:11" ht="9" customHeight="1" x14ac:dyDescent="0.35">
      <c r="A481" s="638" t="s">
        <v>16329</v>
      </c>
      <c r="B481" s="639" t="s">
        <v>16330</v>
      </c>
      <c r="C481" s="640">
        <v>220660</v>
      </c>
      <c r="D481" s="640">
        <v>29.421299999999999</v>
      </c>
      <c r="E481" s="640">
        <v>4.5381999999999998</v>
      </c>
      <c r="F481" s="640">
        <v>0</v>
      </c>
      <c r="G481" s="640">
        <v>29.421299999999999</v>
      </c>
      <c r="H481" s="640">
        <v>8.0300999999999991</v>
      </c>
      <c r="I481" s="640">
        <v>0</v>
      </c>
      <c r="J481" s="640">
        <v>71.410899999999998</v>
      </c>
      <c r="K481" s="640">
        <v>33.959499999999998</v>
      </c>
    </row>
    <row r="482" spans="1:11" ht="9" customHeight="1" x14ac:dyDescent="0.35">
      <c r="A482" s="635" t="s">
        <v>16331</v>
      </c>
      <c r="B482" s="636" t="s">
        <v>26612</v>
      </c>
      <c r="C482" s="907"/>
      <c r="D482" s="907"/>
      <c r="E482" s="907"/>
      <c r="F482" s="907"/>
      <c r="G482" s="907"/>
      <c r="H482" s="907"/>
      <c r="I482" s="907"/>
      <c r="J482" s="637">
        <v>202.64429999999999</v>
      </c>
      <c r="K482" s="637">
        <v>75.924999999999997</v>
      </c>
    </row>
    <row r="483" spans="1:11" ht="9" customHeight="1" x14ac:dyDescent="0.35">
      <c r="A483" s="638" t="s">
        <v>16317</v>
      </c>
      <c r="B483" s="639" t="s">
        <v>16318</v>
      </c>
      <c r="C483" s="640">
        <v>536661.06790000002</v>
      </c>
      <c r="D483" s="640">
        <v>26.833100000000002</v>
      </c>
      <c r="E483" s="640">
        <v>9.6577000000000002</v>
      </c>
      <c r="F483" s="640">
        <v>3.9131999999999998</v>
      </c>
      <c r="G483" s="640">
        <v>40.249600000000001</v>
      </c>
      <c r="H483" s="640">
        <v>78.006900000000002</v>
      </c>
      <c r="I483" s="640">
        <v>26.548100000000002</v>
      </c>
      <c r="J483" s="640">
        <v>185.20859999999999</v>
      </c>
      <c r="K483" s="640">
        <v>66.952100000000002</v>
      </c>
    </row>
    <row r="484" spans="1:11" ht="9" customHeight="1" x14ac:dyDescent="0.35">
      <c r="A484" s="638" t="s">
        <v>16332</v>
      </c>
      <c r="B484" s="639" t="s">
        <v>16333</v>
      </c>
      <c r="C484" s="640">
        <v>75225</v>
      </c>
      <c r="D484" s="640">
        <v>7.5225</v>
      </c>
      <c r="E484" s="640">
        <v>1.4503999999999999</v>
      </c>
      <c r="F484" s="640">
        <v>0</v>
      </c>
      <c r="G484" s="640">
        <v>8.4627999999999997</v>
      </c>
      <c r="H484" s="640">
        <v>0</v>
      </c>
      <c r="I484" s="640">
        <v>0</v>
      </c>
      <c r="J484" s="640">
        <v>17.435700000000001</v>
      </c>
      <c r="K484" s="640">
        <v>8.9728999999999992</v>
      </c>
    </row>
    <row r="485" spans="1:11" ht="9" customHeight="1" x14ac:dyDescent="0.35">
      <c r="A485" s="635" t="s">
        <v>26613</v>
      </c>
      <c r="B485" s="636" t="s">
        <v>26614</v>
      </c>
      <c r="C485" s="907"/>
      <c r="D485" s="907"/>
      <c r="E485" s="907"/>
      <c r="F485" s="907"/>
      <c r="G485" s="907"/>
      <c r="H485" s="907"/>
      <c r="I485" s="907"/>
      <c r="J485" s="637">
        <v>278.24520000000001</v>
      </c>
      <c r="K485" s="637">
        <v>65.700999999999993</v>
      </c>
    </row>
    <row r="486" spans="1:11" ht="9" customHeight="1" x14ac:dyDescent="0.35">
      <c r="A486" s="638" t="s">
        <v>26615</v>
      </c>
      <c r="B486" s="639" t="s">
        <v>26616</v>
      </c>
      <c r="C486" s="640">
        <v>544648.93050000002</v>
      </c>
      <c r="D486" s="640">
        <v>32.678899999999999</v>
      </c>
      <c r="E486" s="640">
        <v>10.0815</v>
      </c>
      <c r="F486" s="640">
        <v>4.0849000000000002</v>
      </c>
      <c r="G486" s="640">
        <v>49.0184</v>
      </c>
      <c r="H486" s="640">
        <v>148.2131</v>
      </c>
      <c r="I486" s="640">
        <v>0</v>
      </c>
      <c r="J486" s="640">
        <v>244.07679999999999</v>
      </c>
      <c r="K486" s="640">
        <v>46.845300000000002</v>
      </c>
    </row>
    <row r="487" spans="1:11" ht="9" customHeight="1" x14ac:dyDescent="0.35">
      <c r="A487" s="638" t="s">
        <v>26617</v>
      </c>
      <c r="B487" s="639" t="s">
        <v>26618</v>
      </c>
      <c r="C487" s="640">
        <v>191408.508</v>
      </c>
      <c r="D487" s="640">
        <v>15.3127</v>
      </c>
      <c r="E487" s="640">
        <v>3.5430000000000001</v>
      </c>
      <c r="F487" s="640">
        <v>0</v>
      </c>
      <c r="G487" s="640">
        <v>15.3127</v>
      </c>
      <c r="H487" s="640">
        <v>0</v>
      </c>
      <c r="I487" s="640">
        <v>0</v>
      </c>
      <c r="J487" s="640">
        <v>34.168399999999998</v>
      </c>
      <c r="K487" s="640">
        <v>18.855699999999999</v>
      </c>
    </row>
    <row r="488" spans="1:11" ht="9" customHeight="1" x14ac:dyDescent="0.35">
      <c r="A488" s="635" t="s">
        <v>16334</v>
      </c>
      <c r="B488" s="636" t="s">
        <v>16335</v>
      </c>
      <c r="C488" s="907"/>
      <c r="D488" s="907"/>
      <c r="E488" s="907"/>
      <c r="F488" s="907"/>
      <c r="G488" s="907"/>
      <c r="H488" s="907"/>
      <c r="I488" s="907"/>
      <c r="J488" s="637">
        <v>367.88119999999998</v>
      </c>
      <c r="K488" s="637">
        <v>94.437100000000001</v>
      </c>
    </row>
    <row r="489" spans="1:11" ht="9" customHeight="1" x14ac:dyDescent="0.35">
      <c r="A489" s="638" t="s">
        <v>16336</v>
      </c>
      <c r="B489" s="639" t="s">
        <v>16337</v>
      </c>
      <c r="C489" s="640">
        <v>666396.00190000003</v>
      </c>
      <c r="D489" s="640">
        <v>39.983800000000002</v>
      </c>
      <c r="E489" s="640">
        <v>12.335000000000001</v>
      </c>
      <c r="F489" s="640">
        <v>4.9980000000000002</v>
      </c>
      <c r="G489" s="640">
        <v>59.9756</v>
      </c>
      <c r="H489" s="640">
        <v>204.8828</v>
      </c>
      <c r="I489" s="640">
        <v>26.548100000000002</v>
      </c>
      <c r="J489" s="640">
        <v>348.72329999999999</v>
      </c>
      <c r="K489" s="640">
        <v>83.864900000000006</v>
      </c>
    </row>
    <row r="490" spans="1:11" ht="9" customHeight="1" x14ac:dyDescent="0.35">
      <c r="A490" s="638" t="s">
        <v>16338</v>
      </c>
      <c r="B490" s="639" t="s">
        <v>16339</v>
      </c>
      <c r="C490" s="640">
        <v>107321</v>
      </c>
      <c r="D490" s="640">
        <v>8.5856999999999992</v>
      </c>
      <c r="E490" s="640">
        <v>1.9864999999999999</v>
      </c>
      <c r="F490" s="640">
        <v>0</v>
      </c>
      <c r="G490" s="640">
        <v>8.5856999999999992</v>
      </c>
      <c r="H490" s="640">
        <v>0</v>
      </c>
      <c r="I490" s="640">
        <v>0</v>
      </c>
      <c r="J490" s="640">
        <v>19.157900000000001</v>
      </c>
      <c r="K490" s="640">
        <v>10.5722</v>
      </c>
    </row>
    <row r="491" spans="1:11" ht="9" customHeight="1" x14ac:dyDescent="0.35">
      <c r="A491" s="635" t="s">
        <v>16340</v>
      </c>
      <c r="B491" s="636" t="s">
        <v>16341</v>
      </c>
      <c r="C491" s="907"/>
      <c r="D491" s="907"/>
      <c r="E491" s="907"/>
      <c r="F491" s="907"/>
      <c r="G491" s="907"/>
      <c r="H491" s="907"/>
      <c r="I491" s="907"/>
      <c r="J491" s="637">
        <v>329.46469999999999</v>
      </c>
      <c r="K491" s="637">
        <v>94.111999999999995</v>
      </c>
    </row>
    <row r="492" spans="1:11" ht="9" customHeight="1" x14ac:dyDescent="0.35">
      <c r="A492" s="638" t="s">
        <v>16282</v>
      </c>
      <c r="B492" s="639" t="s">
        <v>16283</v>
      </c>
      <c r="C492" s="640">
        <v>750703.35010000004</v>
      </c>
      <c r="D492" s="640">
        <v>37.535200000000003</v>
      </c>
      <c r="E492" s="640">
        <v>13.509499999999999</v>
      </c>
      <c r="F492" s="640">
        <v>5.4739000000000004</v>
      </c>
      <c r="G492" s="640">
        <v>56.302799999999998</v>
      </c>
      <c r="H492" s="640">
        <v>168.63249999999999</v>
      </c>
      <c r="I492" s="640">
        <v>26.548100000000002</v>
      </c>
      <c r="J492" s="640">
        <v>308.00200000000001</v>
      </c>
      <c r="K492" s="640">
        <v>83.066699999999997</v>
      </c>
    </row>
    <row r="493" spans="1:11" ht="9" customHeight="1" x14ac:dyDescent="0.35">
      <c r="A493" s="638" t="s">
        <v>16342</v>
      </c>
      <c r="B493" s="639" t="s">
        <v>16343</v>
      </c>
      <c r="C493" s="640">
        <v>92599.380699999994</v>
      </c>
      <c r="D493" s="640">
        <v>9.2599</v>
      </c>
      <c r="E493" s="640">
        <v>1.7854000000000001</v>
      </c>
      <c r="F493" s="640">
        <v>0</v>
      </c>
      <c r="G493" s="640">
        <v>10.417400000000001</v>
      </c>
      <c r="H493" s="640">
        <v>0</v>
      </c>
      <c r="I493" s="640">
        <v>0</v>
      </c>
      <c r="J493" s="640">
        <v>21.462700000000002</v>
      </c>
      <c r="K493" s="640">
        <v>11.045299999999999</v>
      </c>
    </row>
    <row r="494" spans="1:11" ht="18" customHeight="1" x14ac:dyDescent="0.35">
      <c r="A494" s="635" t="s">
        <v>16344</v>
      </c>
      <c r="B494" s="636" t="s">
        <v>16345</v>
      </c>
      <c r="C494" s="907"/>
      <c r="D494" s="907"/>
      <c r="E494" s="907"/>
      <c r="F494" s="907"/>
      <c r="G494" s="907"/>
      <c r="H494" s="907"/>
      <c r="I494" s="907"/>
      <c r="J494" s="637">
        <v>317.61279999999999</v>
      </c>
      <c r="K494" s="637">
        <v>88.153099999999995</v>
      </c>
    </row>
    <row r="495" spans="1:11" ht="9" customHeight="1" x14ac:dyDescent="0.35">
      <c r="A495" s="638" t="s">
        <v>26619</v>
      </c>
      <c r="B495" s="639" t="s">
        <v>26620</v>
      </c>
      <c r="C495" s="640">
        <v>682394.48179999995</v>
      </c>
      <c r="D495" s="640">
        <v>34.119700000000002</v>
      </c>
      <c r="E495" s="640">
        <v>12.2803</v>
      </c>
      <c r="F495" s="640">
        <v>4.9757999999999996</v>
      </c>
      <c r="G495" s="640">
        <v>51.179600000000001</v>
      </c>
      <c r="H495" s="640">
        <v>168.63249999999999</v>
      </c>
      <c r="I495" s="640">
        <v>26.548100000000002</v>
      </c>
      <c r="J495" s="640">
        <v>297.73599999999999</v>
      </c>
      <c r="K495" s="640">
        <v>77.923900000000003</v>
      </c>
    </row>
    <row r="496" spans="1:11" ht="9" customHeight="1" x14ac:dyDescent="0.35">
      <c r="A496" s="638" t="s">
        <v>16346</v>
      </c>
      <c r="B496" s="639" t="s">
        <v>16347</v>
      </c>
      <c r="C496" s="640">
        <v>85756.5</v>
      </c>
      <c r="D496" s="640">
        <v>8.5756999999999994</v>
      </c>
      <c r="E496" s="640">
        <v>1.6535</v>
      </c>
      <c r="F496" s="640">
        <v>0</v>
      </c>
      <c r="G496" s="640">
        <v>9.6476000000000006</v>
      </c>
      <c r="H496" s="640">
        <v>0</v>
      </c>
      <c r="I496" s="640">
        <v>0</v>
      </c>
      <c r="J496" s="640">
        <v>19.876799999999999</v>
      </c>
      <c r="K496" s="640">
        <v>10.229200000000001</v>
      </c>
    </row>
    <row r="497" spans="1:11" ht="9" customHeight="1" x14ac:dyDescent="0.35">
      <c r="A497" s="635" t="s">
        <v>16348</v>
      </c>
      <c r="B497" s="636" t="s">
        <v>16349</v>
      </c>
      <c r="C497" s="907"/>
      <c r="D497" s="907"/>
      <c r="E497" s="907"/>
      <c r="F497" s="907"/>
      <c r="G497" s="907"/>
      <c r="H497" s="907"/>
      <c r="I497" s="907"/>
      <c r="J497" s="637">
        <v>286.92239999999998</v>
      </c>
      <c r="K497" s="637">
        <v>81.778400000000005</v>
      </c>
    </row>
    <row r="498" spans="1:11" ht="9" customHeight="1" x14ac:dyDescent="0.35">
      <c r="A498" s="638" t="s">
        <v>16350</v>
      </c>
      <c r="B498" s="639" t="s">
        <v>26621</v>
      </c>
      <c r="C498" s="640">
        <v>662757.26040000003</v>
      </c>
      <c r="D498" s="640">
        <v>33.137900000000002</v>
      </c>
      <c r="E498" s="640">
        <v>11.9269</v>
      </c>
      <c r="F498" s="640">
        <v>4.8326000000000002</v>
      </c>
      <c r="G498" s="640">
        <v>49.706800000000001</v>
      </c>
      <c r="H498" s="640">
        <v>150.96629999999999</v>
      </c>
      <c r="I498" s="640">
        <v>26.548100000000002</v>
      </c>
      <c r="J498" s="640">
        <v>277.11860000000001</v>
      </c>
      <c r="K498" s="640">
        <v>76.445499999999996</v>
      </c>
    </row>
    <row r="499" spans="1:11" ht="9" customHeight="1" x14ac:dyDescent="0.35">
      <c r="A499" s="638" t="s">
        <v>16351</v>
      </c>
      <c r="B499" s="639" t="s">
        <v>16352</v>
      </c>
      <c r="C499" s="640">
        <v>44708.724999999999</v>
      </c>
      <c r="D499" s="640">
        <v>4.4709000000000003</v>
      </c>
      <c r="E499" s="640">
        <v>0.86199999999999999</v>
      </c>
      <c r="F499" s="640">
        <v>0</v>
      </c>
      <c r="G499" s="640">
        <v>4.4709000000000003</v>
      </c>
      <c r="H499" s="640">
        <v>0</v>
      </c>
      <c r="I499" s="640">
        <v>0</v>
      </c>
      <c r="J499" s="640">
        <v>9.8038000000000007</v>
      </c>
      <c r="K499" s="640">
        <v>5.3329000000000004</v>
      </c>
    </row>
    <row r="500" spans="1:11" ht="9" customHeight="1" x14ac:dyDescent="0.35">
      <c r="A500" s="635" t="s">
        <v>16353</v>
      </c>
      <c r="B500" s="636" t="s">
        <v>26622</v>
      </c>
      <c r="C500" s="907"/>
      <c r="D500" s="907"/>
      <c r="E500" s="907"/>
      <c r="F500" s="907"/>
      <c r="G500" s="907"/>
      <c r="H500" s="907"/>
      <c r="I500" s="907"/>
      <c r="J500" s="637">
        <v>396.18819999999999</v>
      </c>
      <c r="K500" s="637">
        <v>119.5609</v>
      </c>
    </row>
    <row r="501" spans="1:11" ht="9" customHeight="1" x14ac:dyDescent="0.35">
      <c r="A501" s="638" t="s">
        <v>16354</v>
      </c>
      <c r="B501" s="639" t="s">
        <v>26623</v>
      </c>
      <c r="C501" s="640">
        <v>776628.95759999997</v>
      </c>
      <c r="D501" s="640">
        <v>38.831400000000002</v>
      </c>
      <c r="E501" s="640">
        <v>13.976100000000001</v>
      </c>
      <c r="F501" s="640">
        <v>5.6628999999999996</v>
      </c>
      <c r="G501" s="640">
        <v>58.247199999999999</v>
      </c>
      <c r="H501" s="640">
        <v>189.51079999999999</v>
      </c>
      <c r="I501" s="640">
        <v>31.965399999999999</v>
      </c>
      <c r="J501" s="640">
        <v>338.19380000000001</v>
      </c>
      <c r="K501" s="640">
        <v>90.4358</v>
      </c>
    </row>
    <row r="502" spans="1:11" ht="9" customHeight="1" x14ac:dyDescent="0.35">
      <c r="A502" s="638" t="s">
        <v>16355</v>
      </c>
      <c r="B502" s="639" t="s">
        <v>16356</v>
      </c>
      <c r="C502" s="640">
        <v>160385.185</v>
      </c>
      <c r="D502" s="640">
        <v>25.6616</v>
      </c>
      <c r="E502" s="640">
        <v>3.4634999999999998</v>
      </c>
      <c r="F502" s="640">
        <v>0</v>
      </c>
      <c r="G502" s="640">
        <v>28.869299999999999</v>
      </c>
      <c r="H502" s="640">
        <v>0</v>
      </c>
      <c r="I502" s="640">
        <v>0</v>
      </c>
      <c r="J502" s="640">
        <v>57.994399999999999</v>
      </c>
      <c r="K502" s="640">
        <v>29.1251</v>
      </c>
    </row>
    <row r="503" spans="1:11" ht="9" customHeight="1" x14ac:dyDescent="0.35">
      <c r="A503" s="635" t="s">
        <v>16357</v>
      </c>
      <c r="B503" s="636" t="s">
        <v>16358</v>
      </c>
      <c r="C503" s="907"/>
      <c r="D503" s="907"/>
      <c r="E503" s="907"/>
      <c r="F503" s="907"/>
      <c r="G503" s="907"/>
      <c r="H503" s="907"/>
      <c r="I503" s="907"/>
      <c r="J503" s="637">
        <v>334.7706</v>
      </c>
      <c r="K503" s="637">
        <v>96.619699999999995</v>
      </c>
    </row>
    <row r="504" spans="1:11" ht="9" customHeight="1" x14ac:dyDescent="0.35">
      <c r="A504" s="638" t="s">
        <v>16359</v>
      </c>
      <c r="B504" s="639" t="s">
        <v>16360</v>
      </c>
      <c r="C504" s="640">
        <v>802528.28780000005</v>
      </c>
      <c r="D504" s="640">
        <v>40.126399999999997</v>
      </c>
      <c r="E504" s="640">
        <v>14.4422</v>
      </c>
      <c r="F504" s="640">
        <v>5.8517999999999999</v>
      </c>
      <c r="G504" s="640">
        <v>60.189599999999999</v>
      </c>
      <c r="H504" s="640">
        <v>168.63249999999999</v>
      </c>
      <c r="I504" s="640">
        <v>26.548100000000002</v>
      </c>
      <c r="J504" s="640">
        <v>315.79059999999998</v>
      </c>
      <c r="K504" s="640">
        <v>86.968500000000006</v>
      </c>
    </row>
    <row r="505" spans="1:11" ht="9" customHeight="1" x14ac:dyDescent="0.35">
      <c r="A505" s="638" t="s">
        <v>16361</v>
      </c>
      <c r="B505" s="639" t="s">
        <v>16362</v>
      </c>
      <c r="C505" s="640">
        <v>67374.348400000003</v>
      </c>
      <c r="D505" s="640">
        <v>8.2921999999999993</v>
      </c>
      <c r="E505" s="640">
        <v>1.359</v>
      </c>
      <c r="F505" s="640">
        <v>0</v>
      </c>
      <c r="G505" s="640">
        <v>9.3287999999999993</v>
      </c>
      <c r="H505" s="640">
        <v>0</v>
      </c>
      <c r="I505" s="640">
        <v>0</v>
      </c>
      <c r="J505" s="640">
        <v>18.98</v>
      </c>
      <c r="K505" s="640">
        <v>9.6511999999999993</v>
      </c>
    </row>
    <row r="506" spans="1:11" ht="9" customHeight="1" x14ac:dyDescent="0.35">
      <c r="A506" s="635" t="s">
        <v>16363</v>
      </c>
      <c r="B506" s="636" t="s">
        <v>16364</v>
      </c>
      <c r="C506" s="907"/>
      <c r="D506" s="907"/>
      <c r="E506" s="907"/>
      <c r="F506" s="907"/>
      <c r="G506" s="907"/>
      <c r="H506" s="907"/>
      <c r="I506" s="907"/>
      <c r="J506" s="637">
        <v>285.17680000000001</v>
      </c>
      <c r="K506" s="637">
        <v>81.522499999999994</v>
      </c>
    </row>
    <row r="507" spans="1:11" ht="9" customHeight="1" x14ac:dyDescent="0.35">
      <c r="A507" s="638" t="s">
        <v>16255</v>
      </c>
      <c r="B507" s="639" t="s">
        <v>16256</v>
      </c>
      <c r="C507" s="640">
        <v>535773.01089999999</v>
      </c>
      <c r="D507" s="640">
        <v>32.1464</v>
      </c>
      <c r="E507" s="640">
        <v>9.9171999999999993</v>
      </c>
      <c r="F507" s="640">
        <v>4.0183</v>
      </c>
      <c r="G507" s="640">
        <v>48.2196</v>
      </c>
      <c r="H507" s="640">
        <v>148.2131</v>
      </c>
      <c r="I507" s="640">
        <v>26.548100000000002</v>
      </c>
      <c r="J507" s="640">
        <v>269.06270000000001</v>
      </c>
      <c r="K507" s="640">
        <v>72.63</v>
      </c>
    </row>
    <row r="508" spans="1:11" ht="18" customHeight="1" x14ac:dyDescent="0.35">
      <c r="A508" s="638" t="s">
        <v>16365</v>
      </c>
      <c r="B508" s="639" t="s">
        <v>16366</v>
      </c>
      <c r="C508" s="640">
        <v>90270</v>
      </c>
      <c r="D508" s="640">
        <v>7.2215999999999996</v>
      </c>
      <c r="E508" s="640">
        <v>1.6709000000000001</v>
      </c>
      <c r="F508" s="640">
        <v>0</v>
      </c>
      <c r="G508" s="640">
        <v>7.2215999999999996</v>
      </c>
      <c r="H508" s="640">
        <v>0</v>
      </c>
      <c r="I508" s="640">
        <v>0</v>
      </c>
      <c r="J508" s="640">
        <v>16.114100000000001</v>
      </c>
      <c r="K508" s="640">
        <v>8.8925000000000001</v>
      </c>
    </row>
    <row r="509" spans="1:11" ht="9" customHeight="1" x14ac:dyDescent="0.35">
      <c r="A509" s="635" t="s">
        <v>16367</v>
      </c>
      <c r="B509" s="636" t="s">
        <v>26624</v>
      </c>
      <c r="C509" s="907"/>
      <c r="D509" s="907"/>
      <c r="E509" s="907"/>
      <c r="F509" s="907"/>
      <c r="G509" s="907"/>
      <c r="H509" s="907"/>
      <c r="I509" s="907"/>
      <c r="J509" s="637">
        <v>460.30579999999998</v>
      </c>
      <c r="K509" s="637">
        <v>180.2928</v>
      </c>
    </row>
    <row r="510" spans="1:11" ht="9" customHeight="1" x14ac:dyDescent="0.35">
      <c r="A510" s="638" t="s">
        <v>16368</v>
      </c>
      <c r="B510" s="639" t="s">
        <v>26625</v>
      </c>
      <c r="C510" s="640">
        <v>432579.66279999999</v>
      </c>
      <c r="D510" s="640">
        <v>25.954799999999999</v>
      </c>
      <c r="E510" s="640">
        <v>8.0069999999999997</v>
      </c>
      <c r="F510" s="640">
        <v>3.2443</v>
      </c>
      <c r="G510" s="640">
        <v>38.932200000000002</v>
      </c>
      <c r="H510" s="640">
        <v>140.58449999999999</v>
      </c>
      <c r="I510" s="640">
        <v>26.548100000000002</v>
      </c>
      <c r="J510" s="640">
        <v>243.27090000000001</v>
      </c>
      <c r="K510" s="640">
        <v>63.754199999999997</v>
      </c>
    </row>
    <row r="511" spans="1:11" ht="9" customHeight="1" x14ac:dyDescent="0.35">
      <c r="A511" s="638" t="s">
        <v>16369</v>
      </c>
      <c r="B511" s="639" t="s">
        <v>16370</v>
      </c>
      <c r="C511" s="640">
        <v>731939.25</v>
      </c>
      <c r="D511" s="640">
        <v>77.768500000000003</v>
      </c>
      <c r="E511" s="640">
        <v>14.1127</v>
      </c>
      <c r="F511" s="640">
        <v>0</v>
      </c>
      <c r="G511" s="640">
        <v>73.193899999999999</v>
      </c>
      <c r="H511" s="640">
        <v>27.302399999999999</v>
      </c>
      <c r="I511" s="640">
        <v>24.657399999999999</v>
      </c>
      <c r="J511" s="640">
        <v>217.03489999999999</v>
      </c>
      <c r="K511" s="640">
        <v>116.5386</v>
      </c>
    </row>
    <row r="512" spans="1:11" ht="9" customHeight="1" x14ac:dyDescent="0.35">
      <c r="A512" s="635" t="s">
        <v>16371</v>
      </c>
      <c r="B512" s="636" t="s">
        <v>16372</v>
      </c>
      <c r="C512" s="907"/>
      <c r="D512" s="907"/>
      <c r="E512" s="907"/>
      <c r="F512" s="907"/>
      <c r="G512" s="907"/>
      <c r="H512" s="907"/>
      <c r="I512" s="907"/>
      <c r="J512" s="637">
        <v>695.31100000000004</v>
      </c>
      <c r="K512" s="637">
        <v>301.21120000000002</v>
      </c>
    </row>
    <row r="513" spans="1:11" ht="9" customHeight="1" x14ac:dyDescent="0.35">
      <c r="A513" s="638" t="s">
        <v>16374</v>
      </c>
      <c r="B513" s="639" t="s">
        <v>16375</v>
      </c>
      <c r="C513" s="640">
        <v>149869.12479999999</v>
      </c>
      <c r="D513" s="640">
        <v>11.9895</v>
      </c>
      <c r="E513" s="640">
        <v>2.7740999999999998</v>
      </c>
      <c r="F513" s="640">
        <v>0</v>
      </c>
      <c r="G513" s="640">
        <v>11.9895</v>
      </c>
      <c r="H513" s="640">
        <v>29.350100000000001</v>
      </c>
      <c r="I513" s="640">
        <v>0</v>
      </c>
      <c r="J513" s="640">
        <v>56.103200000000001</v>
      </c>
      <c r="K513" s="640">
        <v>14.7636</v>
      </c>
    </row>
    <row r="514" spans="1:11" ht="9" customHeight="1" x14ac:dyDescent="0.35">
      <c r="A514" s="638" t="s">
        <v>16392</v>
      </c>
      <c r="B514" s="639" t="s">
        <v>16393</v>
      </c>
      <c r="C514" s="640">
        <v>544648.93050000002</v>
      </c>
      <c r="D514" s="640">
        <v>32.678899999999999</v>
      </c>
      <c r="E514" s="640">
        <v>10.0815</v>
      </c>
      <c r="F514" s="640">
        <v>4.0849000000000002</v>
      </c>
      <c r="G514" s="640">
        <v>49.0184</v>
      </c>
      <c r="H514" s="640">
        <v>148.2131</v>
      </c>
      <c r="I514" s="640">
        <v>26.548100000000002</v>
      </c>
      <c r="J514" s="640">
        <v>270.62490000000003</v>
      </c>
      <c r="K514" s="640">
        <v>73.3934</v>
      </c>
    </row>
    <row r="515" spans="1:11" ht="9" customHeight="1" x14ac:dyDescent="0.35">
      <c r="A515" s="638" t="s">
        <v>16376</v>
      </c>
      <c r="B515" s="639" t="s">
        <v>16377</v>
      </c>
      <c r="C515" s="640">
        <v>1500796.5527999999</v>
      </c>
      <c r="D515" s="640">
        <v>159.45959999999999</v>
      </c>
      <c r="E515" s="640">
        <v>28.937200000000001</v>
      </c>
      <c r="F515" s="640">
        <v>0</v>
      </c>
      <c r="G515" s="640">
        <v>150.0797</v>
      </c>
      <c r="H515" s="640">
        <v>5.4489999999999998</v>
      </c>
      <c r="I515" s="640">
        <v>24.657399999999999</v>
      </c>
      <c r="J515" s="640">
        <v>368.5829</v>
      </c>
      <c r="K515" s="640">
        <v>213.05420000000001</v>
      </c>
    </row>
    <row r="516" spans="1:11" ht="9" customHeight="1" x14ac:dyDescent="0.35">
      <c r="A516" s="635" t="s">
        <v>16378</v>
      </c>
      <c r="B516" s="636" t="s">
        <v>26626</v>
      </c>
      <c r="C516" s="907"/>
      <c r="D516" s="907"/>
      <c r="E516" s="907"/>
      <c r="F516" s="907"/>
      <c r="G516" s="907"/>
      <c r="H516" s="907"/>
      <c r="I516" s="907"/>
      <c r="J516" s="637">
        <v>434.40640000000002</v>
      </c>
      <c r="K516" s="637">
        <v>123.9736</v>
      </c>
    </row>
    <row r="517" spans="1:11" ht="9" customHeight="1" x14ac:dyDescent="0.35">
      <c r="A517" s="638" t="s">
        <v>16379</v>
      </c>
      <c r="B517" s="639" t="s">
        <v>26627</v>
      </c>
      <c r="C517" s="640">
        <v>762759.49089999998</v>
      </c>
      <c r="D517" s="640">
        <v>38.137999999999998</v>
      </c>
      <c r="E517" s="640">
        <v>13.7265</v>
      </c>
      <c r="F517" s="640">
        <v>5.5617999999999999</v>
      </c>
      <c r="G517" s="640">
        <v>57.207000000000001</v>
      </c>
      <c r="H517" s="640">
        <v>221.63130000000001</v>
      </c>
      <c r="I517" s="640">
        <v>31.965399999999999</v>
      </c>
      <c r="J517" s="640">
        <v>368.23</v>
      </c>
      <c r="K517" s="640">
        <v>89.3917</v>
      </c>
    </row>
    <row r="518" spans="1:11" ht="9" customHeight="1" x14ac:dyDescent="0.35">
      <c r="A518" s="638" t="s">
        <v>16380</v>
      </c>
      <c r="B518" s="639" t="s">
        <v>16381</v>
      </c>
      <c r="C518" s="640">
        <v>351050</v>
      </c>
      <c r="D518" s="640">
        <v>28.084</v>
      </c>
      <c r="E518" s="640">
        <v>6.4978999999999996</v>
      </c>
      <c r="F518" s="640">
        <v>0</v>
      </c>
      <c r="G518" s="640">
        <v>31.5945</v>
      </c>
      <c r="H518" s="640">
        <v>0</v>
      </c>
      <c r="I518" s="640">
        <v>0</v>
      </c>
      <c r="J518" s="640">
        <v>66.176400000000001</v>
      </c>
      <c r="K518" s="640">
        <v>34.581899999999997</v>
      </c>
    </row>
    <row r="519" spans="1:11" ht="9" customHeight="1" x14ac:dyDescent="0.35">
      <c r="A519" s="635" t="s">
        <v>16382</v>
      </c>
      <c r="B519" s="636" t="s">
        <v>26628</v>
      </c>
      <c r="C519" s="907"/>
      <c r="D519" s="907"/>
      <c r="E519" s="907"/>
      <c r="F519" s="907"/>
      <c r="G519" s="907"/>
      <c r="H519" s="907"/>
      <c r="I519" s="907"/>
      <c r="J519" s="637">
        <v>484.17619999999999</v>
      </c>
      <c r="K519" s="637">
        <v>138.69220000000001</v>
      </c>
    </row>
    <row r="520" spans="1:11" ht="9" customHeight="1" x14ac:dyDescent="0.35">
      <c r="A520" s="638" t="s">
        <v>16383</v>
      </c>
      <c r="B520" s="639" t="s">
        <v>26629</v>
      </c>
      <c r="C520" s="640">
        <v>879516.04090000002</v>
      </c>
      <c r="D520" s="640">
        <v>43.9758</v>
      </c>
      <c r="E520" s="640">
        <v>15.8276</v>
      </c>
      <c r="F520" s="640">
        <v>6.4131</v>
      </c>
      <c r="G520" s="640">
        <v>65.963700000000003</v>
      </c>
      <c r="H520" s="640">
        <v>242.50960000000001</v>
      </c>
      <c r="I520" s="640">
        <v>31.965399999999999</v>
      </c>
      <c r="J520" s="640">
        <v>406.65519999999998</v>
      </c>
      <c r="K520" s="640">
        <v>98.181899999999999</v>
      </c>
    </row>
    <row r="521" spans="1:11" ht="9" customHeight="1" x14ac:dyDescent="0.35">
      <c r="A521" s="638" t="s">
        <v>16384</v>
      </c>
      <c r="B521" s="639" t="s">
        <v>16385</v>
      </c>
      <c r="C521" s="640">
        <v>411230</v>
      </c>
      <c r="D521" s="640">
        <v>32.898400000000002</v>
      </c>
      <c r="E521" s="640">
        <v>7.6119000000000003</v>
      </c>
      <c r="F521" s="640">
        <v>0</v>
      </c>
      <c r="G521" s="640">
        <v>37.0107</v>
      </c>
      <c r="H521" s="640">
        <v>0</v>
      </c>
      <c r="I521" s="640">
        <v>0</v>
      </c>
      <c r="J521" s="640">
        <v>77.521000000000001</v>
      </c>
      <c r="K521" s="640">
        <v>40.510300000000001</v>
      </c>
    </row>
    <row r="522" spans="1:11" ht="9" customHeight="1" x14ac:dyDescent="0.35">
      <c r="A522" s="635" t="s">
        <v>16386</v>
      </c>
      <c r="B522" s="636" t="s">
        <v>16387</v>
      </c>
      <c r="C522" s="907"/>
      <c r="D522" s="907"/>
      <c r="E522" s="907"/>
      <c r="F522" s="907"/>
      <c r="G522" s="907"/>
      <c r="H522" s="907"/>
      <c r="I522" s="907"/>
      <c r="J522" s="637">
        <v>328.93880000000001</v>
      </c>
      <c r="K522" s="637">
        <v>93.841399999999993</v>
      </c>
    </row>
    <row r="523" spans="1:11" ht="18" customHeight="1" x14ac:dyDescent="0.35">
      <c r="A523" s="638" t="s">
        <v>16282</v>
      </c>
      <c r="B523" s="639" t="s">
        <v>16283</v>
      </c>
      <c r="C523" s="640">
        <v>750703.35010000004</v>
      </c>
      <c r="D523" s="640">
        <v>37.535200000000003</v>
      </c>
      <c r="E523" s="640">
        <v>13.509499999999999</v>
      </c>
      <c r="F523" s="640">
        <v>5.4739000000000004</v>
      </c>
      <c r="G523" s="640">
        <v>56.302799999999998</v>
      </c>
      <c r="H523" s="640">
        <v>168.63249999999999</v>
      </c>
      <c r="I523" s="640">
        <v>26.548100000000002</v>
      </c>
      <c r="J523" s="640">
        <v>308.00200000000001</v>
      </c>
      <c r="K523" s="640">
        <v>83.066699999999997</v>
      </c>
    </row>
    <row r="524" spans="1:11" ht="9" customHeight="1" x14ac:dyDescent="0.35">
      <c r="A524" s="638" t="s">
        <v>16388</v>
      </c>
      <c r="B524" s="639" t="s">
        <v>16389</v>
      </c>
      <c r="C524" s="640">
        <v>90330.18</v>
      </c>
      <c r="D524" s="640">
        <v>9.0329999999999995</v>
      </c>
      <c r="E524" s="640">
        <v>1.7417</v>
      </c>
      <c r="F524" s="640">
        <v>0</v>
      </c>
      <c r="G524" s="640">
        <v>10.162100000000001</v>
      </c>
      <c r="H524" s="640">
        <v>0</v>
      </c>
      <c r="I524" s="640">
        <v>0</v>
      </c>
      <c r="J524" s="640">
        <v>20.936800000000002</v>
      </c>
      <c r="K524" s="640">
        <v>10.774699999999999</v>
      </c>
    </row>
    <row r="525" spans="1:11" ht="9" customHeight="1" x14ac:dyDescent="0.35">
      <c r="A525" s="635" t="s">
        <v>16390</v>
      </c>
      <c r="B525" s="636" t="s">
        <v>16391</v>
      </c>
      <c r="C525" s="907"/>
      <c r="D525" s="907"/>
      <c r="E525" s="907"/>
      <c r="F525" s="907"/>
      <c r="G525" s="907"/>
      <c r="H525" s="907"/>
      <c r="I525" s="907"/>
      <c r="J525" s="637">
        <v>287.45530000000002</v>
      </c>
      <c r="K525" s="637">
        <v>82.681200000000004</v>
      </c>
    </row>
    <row r="526" spans="1:11" ht="9" customHeight="1" x14ac:dyDescent="0.35">
      <c r="A526" s="638" t="s">
        <v>16392</v>
      </c>
      <c r="B526" s="639" t="s">
        <v>16393</v>
      </c>
      <c r="C526" s="640">
        <v>544648.93050000002</v>
      </c>
      <c r="D526" s="640">
        <v>32.678899999999999</v>
      </c>
      <c r="E526" s="640">
        <v>10.0815</v>
      </c>
      <c r="F526" s="640">
        <v>4.0849000000000002</v>
      </c>
      <c r="G526" s="640">
        <v>49.0184</v>
      </c>
      <c r="H526" s="640">
        <v>148.2131</v>
      </c>
      <c r="I526" s="640">
        <v>26.548100000000002</v>
      </c>
      <c r="J526" s="640">
        <v>270.62490000000003</v>
      </c>
      <c r="K526" s="640">
        <v>73.3934</v>
      </c>
    </row>
    <row r="527" spans="1:11" ht="9" customHeight="1" x14ac:dyDescent="0.35">
      <c r="A527" s="638" t="s">
        <v>16394</v>
      </c>
      <c r="B527" s="639" t="s">
        <v>16395</v>
      </c>
      <c r="C527" s="640">
        <v>94282</v>
      </c>
      <c r="D527" s="640">
        <v>7.5426000000000002</v>
      </c>
      <c r="E527" s="640">
        <v>1.7452000000000001</v>
      </c>
      <c r="F527" s="640">
        <v>0</v>
      </c>
      <c r="G527" s="640">
        <v>7.5426000000000002</v>
      </c>
      <c r="H527" s="640">
        <v>0</v>
      </c>
      <c r="I527" s="640">
        <v>0</v>
      </c>
      <c r="J527" s="640">
        <v>16.830400000000001</v>
      </c>
      <c r="K527" s="640">
        <v>9.2878000000000007</v>
      </c>
    </row>
    <row r="528" spans="1:11" ht="9" customHeight="1" x14ac:dyDescent="0.35">
      <c r="A528" s="635" t="s">
        <v>16396</v>
      </c>
      <c r="B528" s="636" t="s">
        <v>26630</v>
      </c>
      <c r="C528" s="907"/>
      <c r="D528" s="907"/>
      <c r="E528" s="907"/>
      <c r="F528" s="907"/>
      <c r="G528" s="907"/>
      <c r="H528" s="907"/>
      <c r="I528" s="907"/>
      <c r="J528" s="637">
        <v>903.42780000000005</v>
      </c>
      <c r="K528" s="637">
        <v>291.86689999999999</v>
      </c>
    </row>
    <row r="529" spans="1:11" ht="9" customHeight="1" x14ac:dyDescent="0.35">
      <c r="A529" s="638" t="s">
        <v>16397</v>
      </c>
      <c r="B529" s="639" t="s">
        <v>26631</v>
      </c>
      <c r="C529" s="640">
        <v>836241.15610000002</v>
      </c>
      <c r="D529" s="640">
        <v>50.174500000000002</v>
      </c>
      <c r="E529" s="640">
        <v>15.4788</v>
      </c>
      <c r="F529" s="640">
        <v>6.2717999999999998</v>
      </c>
      <c r="G529" s="640">
        <v>75.261700000000005</v>
      </c>
      <c r="H529" s="640">
        <v>300.78539999999998</v>
      </c>
      <c r="I529" s="640">
        <v>31.965399999999999</v>
      </c>
      <c r="J529" s="640">
        <v>479.93759999999997</v>
      </c>
      <c r="K529" s="640">
        <v>103.8905</v>
      </c>
    </row>
    <row r="530" spans="1:11" ht="9" customHeight="1" x14ac:dyDescent="0.35">
      <c r="A530" s="638" t="s">
        <v>16398</v>
      </c>
      <c r="B530" s="639" t="s">
        <v>16399</v>
      </c>
      <c r="C530" s="640">
        <v>1538109.527</v>
      </c>
      <c r="D530" s="640">
        <v>125.84529999999999</v>
      </c>
      <c r="E530" s="640">
        <v>28.039000000000001</v>
      </c>
      <c r="F530" s="640">
        <v>0</v>
      </c>
      <c r="G530" s="640">
        <v>125.84529999999999</v>
      </c>
      <c r="H530" s="640">
        <v>109.66849999999999</v>
      </c>
      <c r="I530" s="640">
        <v>34.092100000000002</v>
      </c>
      <c r="J530" s="640">
        <v>423.49020000000002</v>
      </c>
      <c r="K530" s="640">
        <v>187.97640000000001</v>
      </c>
    </row>
    <row r="531" spans="1:11" ht="9" customHeight="1" x14ac:dyDescent="0.35">
      <c r="A531" s="635" t="s">
        <v>16400</v>
      </c>
      <c r="B531" s="636" t="s">
        <v>26632</v>
      </c>
      <c r="C531" s="907"/>
      <c r="D531" s="907"/>
      <c r="E531" s="907"/>
      <c r="F531" s="907"/>
      <c r="G531" s="907"/>
      <c r="H531" s="907"/>
      <c r="I531" s="907"/>
      <c r="J531" s="637">
        <v>358.6388</v>
      </c>
      <c r="K531" s="637">
        <v>108.81529999999999</v>
      </c>
    </row>
    <row r="532" spans="1:11" ht="18" customHeight="1" x14ac:dyDescent="0.35">
      <c r="A532" s="638" t="s">
        <v>16282</v>
      </c>
      <c r="B532" s="639" t="s">
        <v>16283</v>
      </c>
      <c r="C532" s="640">
        <v>750703.35010000004</v>
      </c>
      <c r="D532" s="640">
        <v>37.535200000000003</v>
      </c>
      <c r="E532" s="640">
        <v>13.509499999999999</v>
      </c>
      <c r="F532" s="640">
        <v>5.4739000000000004</v>
      </c>
      <c r="G532" s="640">
        <v>56.302799999999998</v>
      </c>
      <c r="H532" s="640">
        <v>168.63249999999999</v>
      </c>
      <c r="I532" s="640">
        <v>26.548100000000002</v>
      </c>
      <c r="J532" s="640">
        <v>308.00200000000001</v>
      </c>
      <c r="K532" s="640">
        <v>83.066699999999997</v>
      </c>
    </row>
    <row r="533" spans="1:11" ht="9" customHeight="1" x14ac:dyDescent="0.35">
      <c r="A533" s="638" t="s">
        <v>16309</v>
      </c>
      <c r="B533" s="639" t="s">
        <v>16310</v>
      </c>
      <c r="C533" s="640">
        <v>179748.17800000001</v>
      </c>
      <c r="D533" s="640">
        <v>22.122900000000001</v>
      </c>
      <c r="E533" s="640">
        <v>3.6257000000000001</v>
      </c>
      <c r="F533" s="640">
        <v>0</v>
      </c>
      <c r="G533" s="640">
        <v>24.888200000000001</v>
      </c>
      <c r="H533" s="640">
        <v>0</v>
      </c>
      <c r="I533" s="640">
        <v>0</v>
      </c>
      <c r="J533" s="640">
        <v>50.636800000000001</v>
      </c>
      <c r="K533" s="640">
        <v>25.7486</v>
      </c>
    </row>
    <row r="534" spans="1:11" x14ac:dyDescent="0.35">
      <c r="A534" s="635" t="s">
        <v>16401</v>
      </c>
      <c r="B534" s="636" t="s">
        <v>16402</v>
      </c>
      <c r="C534" s="907"/>
      <c r="D534" s="907"/>
      <c r="E534" s="907"/>
      <c r="F534" s="907"/>
      <c r="G534" s="907"/>
      <c r="H534" s="907"/>
      <c r="I534" s="907"/>
      <c r="J534" s="637">
        <v>1973.8206</v>
      </c>
      <c r="K534" s="637">
        <v>845.43330000000003</v>
      </c>
    </row>
    <row r="535" spans="1:11" x14ac:dyDescent="0.35">
      <c r="A535" s="638" t="s">
        <v>16299</v>
      </c>
      <c r="B535" s="639" t="s">
        <v>16300</v>
      </c>
      <c r="C535" s="640">
        <v>5126331.2278000005</v>
      </c>
      <c r="D535" s="640">
        <v>256.31659999999999</v>
      </c>
      <c r="E535" s="640">
        <v>92.252600000000001</v>
      </c>
      <c r="F535" s="640">
        <v>37.3795</v>
      </c>
      <c r="G535" s="640">
        <v>384.47480000000002</v>
      </c>
      <c r="H535" s="640">
        <v>353.32530000000003</v>
      </c>
      <c r="I535" s="640">
        <v>31.965399999999999</v>
      </c>
      <c r="J535" s="640">
        <v>1155.7141999999999</v>
      </c>
      <c r="K535" s="640">
        <v>417.91410000000002</v>
      </c>
    </row>
    <row r="536" spans="1:11" x14ac:dyDescent="0.35">
      <c r="A536" s="638" t="s">
        <v>16403</v>
      </c>
      <c r="B536" s="639" t="s">
        <v>16404</v>
      </c>
      <c r="C536" s="640">
        <v>1842454.3304999999</v>
      </c>
      <c r="D536" s="640">
        <v>147.3963</v>
      </c>
      <c r="E536" s="640">
        <v>34.1038</v>
      </c>
      <c r="F536" s="640">
        <v>0</v>
      </c>
      <c r="G536" s="640">
        <v>165.82089999999999</v>
      </c>
      <c r="H536" s="640">
        <v>0</v>
      </c>
      <c r="I536" s="640">
        <v>0</v>
      </c>
      <c r="J536" s="640">
        <v>347.32100000000003</v>
      </c>
      <c r="K536" s="640">
        <v>181.5001</v>
      </c>
    </row>
    <row r="537" spans="1:11" x14ac:dyDescent="0.35">
      <c r="A537" s="638" t="s">
        <v>16289</v>
      </c>
      <c r="B537" s="639" t="s">
        <v>16290</v>
      </c>
      <c r="C537" s="640">
        <v>571492.88740000001</v>
      </c>
      <c r="D537" s="640">
        <v>45.7194</v>
      </c>
      <c r="E537" s="640">
        <v>10.5783</v>
      </c>
      <c r="F537" s="640">
        <v>0</v>
      </c>
      <c r="G537" s="640">
        <v>51.434399999999997</v>
      </c>
      <c r="H537" s="640">
        <v>0</v>
      </c>
      <c r="I537" s="640">
        <v>0</v>
      </c>
      <c r="J537" s="640">
        <v>107.7321</v>
      </c>
      <c r="K537" s="640">
        <v>56.297699999999999</v>
      </c>
    </row>
    <row r="538" spans="1:11" x14ac:dyDescent="0.35">
      <c r="A538" s="638" t="s">
        <v>16405</v>
      </c>
      <c r="B538" s="639" t="s">
        <v>16406</v>
      </c>
      <c r="C538" s="640">
        <v>1925910.45</v>
      </c>
      <c r="D538" s="640">
        <v>154.0728</v>
      </c>
      <c r="E538" s="640">
        <v>35.648600000000002</v>
      </c>
      <c r="F538" s="640">
        <v>0</v>
      </c>
      <c r="G538" s="640">
        <v>173.33189999999999</v>
      </c>
      <c r="H538" s="640">
        <v>0</v>
      </c>
      <c r="I538" s="640">
        <v>0</v>
      </c>
      <c r="J538" s="640">
        <v>363.05329999999998</v>
      </c>
      <c r="K538" s="640">
        <v>189.72139999999999</v>
      </c>
    </row>
    <row r="539" spans="1:11" x14ac:dyDescent="0.35">
      <c r="A539" s="635" t="s">
        <v>16407</v>
      </c>
      <c r="B539" s="636" t="s">
        <v>16408</v>
      </c>
      <c r="C539" s="907"/>
      <c r="D539" s="907"/>
      <c r="E539" s="907"/>
      <c r="F539" s="907"/>
      <c r="G539" s="907"/>
      <c r="H539" s="907"/>
      <c r="I539" s="907"/>
      <c r="J539" s="637">
        <v>369.31349999999998</v>
      </c>
      <c r="K539" s="637">
        <v>95.227500000000006</v>
      </c>
    </row>
    <row r="540" spans="1:11" x14ac:dyDescent="0.35">
      <c r="A540" s="638" t="s">
        <v>16336</v>
      </c>
      <c r="B540" s="639" t="s">
        <v>16337</v>
      </c>
      <c r="C540" s="640">
        <v>666396.00190000003</v>
      </c>
      <c r="D540" s="640">
        <v>39.983800000000002</v>
      </c>
      <c r="E540" s="640">
        <v>12.335000000000001</v>
      </c>
      <c r="F540" s="640">
        <v>4.9980000000000002</v>
      </c>
      <c r="G540" s="640">
        <v>59.9756</v>
      </c>
      <c r="H540" s="640">
        <v>204.8828</v>
      </c>
      <c r="I540" s="640">
        <v>26.548100000000002</v>
      </c>
      <c r="J540" s="640">
        <v>348.72329999999999</v>
      </c>
      <c r="K540" s="640">
        <v>83.864900000000006</v>
      </c>
    </row>
    <row r="541" spans="1:11" x14ac:dyDescent="0.35">
      <c r="A541" s="638" t="s">
        <v>16409</v>
      </c>
      <c r="B541" s="639" t="s">
        <v>16410</v>
      </c>
      <c r="C541" s="640">
        <v>115345</v>
      </c>
      <c r="D541" s="640">
        <v>9.2276000000000007</v>
      </c>
      <c r="E541" s="640">
        <v>2.1349999999999998</v>
      </c>
      <c r="F541" s="640">
        <v>0</v>
      </c>
      <c r="G541" s="640">
        <v>9.2276000000000007</v>
      </c>
      <c r="H541" s="640">
        <v>0</v>
      </c>
      <c r="I541" s="640">
        <v>0</v>
      </c>
      <c r="J541" s="640">
        <v>20.590199999999999</v>
      </c>
      <c r="K541" s="640">
        <v>11.3626</v>
      </c>
    </row>
    <row r="542" spans="1:11" x14ac:dyDescent="0.35">
      <c r="A542" s="635" t="s">
        <v>16411</v>
      </c>
      <c r="B542" s="636" t="s">
        <v>26633</v>
      </c>
      <c r="C542" s="907"/>
      <c r="D542" s="907"/>
      <c r="E542" s="907"/>
      <c r="F542" s="907"/>
      <c r="G542" s="907"/>
      <c r="H542" s="907"/>
      <c r="I542" s="907"/>
      <c r="J542" s="637">
        <v>327.1343</v>
      </c>
      <c r="K542" s="637">
        <v>108.3837</v>
      </c>
    </row>
    <row r="543" spans="1:11" x14ac:dyDescent="0.35">
      <c r="A543" s="638" t="s">
        <v>16412</v>
      </c>
      <c r="B543" s="639" t="s">
        <v>16413</v>
      </c>
      <c r="C543" s="640">
        <v>544648.93050000002</v>
      </c>
      <c r="D543" s="640">
        <v>27.232399999999998</v>
      </c>
      <c r="E543" s="640">
        <v>9.8013999999999992</v>
      </c>
      <c r="F543" s="640">
        <v>3.9714</v>
      </c>
      <c r="G543" s="640">
        <v>40.848700000000001</v>
      </c>
      <c r="H543" s="640">
        <v>148.2131</v>
      </c>
      <c r="I543" s="640">
        <v>31.965399999999999</v>
      </c>
      <c r="J543" s="640">
        <v>262.0324</v>
      </c>
      <c r="K543" s="640">
        <v>72.970600000000005</v>
      </c>
    </row>
    <row r="544" spans="1:11" x14ac:dyDescent="0.35">
      <c r="A544" s="638" t="s">
        <v>16414</v>
      </c>
      <c r="B544" s="639" t="s">
        <v>16415</v>
      </c>
      <c r="C544" s="640">
        <v>29087</v>
      </c>
      <c r="D544" s="640">
        <v>2.9087000000000001</v>
      </c>
      <c r="E544" s="640">
        <v>0.56079999999999997</v>
      </c>
      <c r="F544" s="640">
        <v>0</v>
      </c>
      <c r="G544" s="640">
        <v>2.9087000000000001</v>
      </c>
      <c r="H544" s="640">
        <v>0</v>
      </c>
      <c r="I544" s="640">
        <v>0</v>
      </c>
      <c r="J544" s="640">
        <v>6.3781999999999996</v>
      </c>
      <c r="K544" s="640">
        <v>3.4695</v>
      </c>
    </row>
    <row r="545" spans="1:11" x14ac:dyDescent="0.35">
      <c r="A545" s="638" t="s">
        <v>16257</v>
      </c>
      <c r="B545" s="639" t="s">
        <v>26592</v>
      </c>
      <c r="C545" s="640">
        <v>267801</v>
      </c>
      <c r="D545" s="640">
        <v>26.780100000000001</v>
      </c>
      <c r="E545" s="640">
        <v>5.1635</v>
      </c>
      <c r="F545" s="640">
        <v>0</v>
      </c>
      <c r="G545" s="640">
        <v>26.780100000000001</v>
      </c>
      <c r="H545" s="640">
        <v>0</v>
      </c>
      <c r="I545" s="640">
        <v>0</v>
      </c>
      <c r="J545" s="640">
        <v>58.723700000000001</v>
      </c>
      <c r="K545" s="640">
        <v>31.9436</v>
      </c>
    </row>
    <row r="546" spans="1:11" x14ac:dyDescent="0.35">
      <c r="A546" s="635" t="s">
        <v>16416</v>
      </c>
      <c r="B546" s="636" t="s">
        <v>26634</v>
      </c>
      <c r="C546" s="907"/>
      <c r="D546" s="907"/>
      <c r="E546" s="907"/>
      <c r="F546" s="907"/>
      <c r="G546" s="907"/>
      <c r="H546" s="907"/>
      <c r="I546" s="907"/>
      <c r="J546" s="637">
        <v>173.39179999999999</v>
      </c>
      <c r="K546" s="637">
        <v>64.9846</v>
      </c>
    </row>
    <row r="547" spans="1:11" x14ac:dyDescent="0.35">
      <c r="A547" s="638" t="s">
        <v>16417</v>
      </c>
      <c r="B547" s="639" t="s">
        <v>26635</v>
      </c>
      <c r="C547" s="640">
        <v>411004.71549999999</v>
      </c>
      <c r="D547" s="640">
        <v>24.660299999999999</v>
      </c>
      <c r="E547" s="640">
        <v>7.6077000000000004</v>
      </c>
      <c r="F547" s="640">
        <v>3.0825</v>
      </c>
      <c r="G547" s="640">
        <v>36.990400000000001</v>
      </c>
      <c r="H547" s="640">
        <v>68.829599999999999</v>
      </c>
      <c r="I547" s="640">
        <v>26.548100000000002</v>
      </c>
      <c r="J547" s="640">
        <v>167.71860000000001</v>
      </c>
      <c r="K547" s="640">
        <v>61.898600000000002</v>
      </c>
    </row>
    <row r="548" spans="1:11" x14ac:dyDescent="0.35">
      <c r="A548" s="638" t="s">
        <v>16418</v>
      </c>
      <c r="B548" s="639" t="s">
        <v>16419</v>
      </c>
      <c r="C548" s="640">
        <v>25871.632699999998</v>
      </c>
      <c r="D548" s="640">
        <v>2.5872000000000002</v>
      </c>
      <c r="E548" s="640">
        <v>0.49880000000000002</v>
      </c>
      <c r="F548" s="640">
        <v>0</v>
      </c>
      <c r="G548" s="640">
        <v>2.5872000000000002</v>
      </c>
      <c r="H548" s="640">
        <v>0</v>
      </c>
      <c r="I548" s="640">
        <v>0</v>
      </c>
      <c r="J548" s="640">
        <v>5.6731999999999996</v>
      </c>
      <c r="K548" s="640">
        <v>3.0859999999999999</v>
      </c>
    </row>
    <row r="549" spans="1:11" x14ac:dyDescent="0.35">
      <c r="A549" s="635" t="s">
        <v>16420</v>
      </c>
      <c r="B549" s="636" t="s">
        <v>26636</v>
      </c>
      <c r="C549" s="907"/>
      <c r="D549" s="907"/>
      <c r="E549" s="907"/>
      <c r="F549" s="907"/>
      <c r="G549" s="907"/>
      <c r="H549" s="907"/>
      <c r="I549" s="907"/>
      <c r="J549" s="637">
        <v>304.1728</v>
      </c>
      <c r="K549" s="637">
        <v>95.893500000000003</v>
      </c>
    </row>
    <row r="550" spans="1:11" x14ac:dyDescent="0.35">
      <c r="A550" s="638" t="s">
        <v>26637</v>
      </c>
      <c r="B550" s="639" t="s">
        <v>26638</v>
      </c>
      <c r="C550" s="640">
        <v>30090</v>
      </c>
      <c r="D550" s="640">
        <v>3.0089999999999999</v>
      </c>
      <c r="E550" s="640">
        <v>0.58020000000000005</v>
      </c>
      <c r="F550" s="640">
        <v>0</v>
      </c>
      <c r="G550" s="640">
        <v>3.0089999999999999</v>
      </c>
      <c r="H550" s="640">
        <v>0</v>
      </c>
      <c r="I550" s="640">
        <v>0</v>
      </c>
      <c r="J550" s="640">
        <v>6.5982000000000003</v>
      </c>
      <c r="K550" s="640">
        <v>3.5891999999999999</v>
      </c>
    </row>
    <row r="551" spans="1:11" x14ac:dyDescent="0.35">
      <c r="A551" s="638" t="s">
        <v>16412</v>
      </c>
      <c r="B551" s="639" t="s">
        <v>16413</v>
      </c>
      <c r="C551" s="640">
        <v>544648.93050000002</v>
      </c>
      <c r="D551" s="640">
        <v>27.232399999999998</v>
      </c>
      <c r="E551" s="640">
        <v>9.8013999999999992</v>
      </c>
      <c r="F551" s="640">
        <v>3.9714</v>
      </c>
      <c r="G551" s="640">
        <v>40.848700000000001</v>
      </c>
      <c r="H551" s="640">
        <v>148.2131</v>
      </c>
      <c r="I551" s="640">
        <v>31.965399999999999</v>
      </c>
      <c r="J551" s="640">
        <v>262.0324</v>
      </c>
      <c r="K551" s="640">
        <v>72.970600000000005</v>
      </c>
    </row>
    <row r="552" spans="1:11" x14ac:dyDescent="0.35">
      <c r="A552" s="638" t="s">
        <v>16421</v>
      </c>
      <c r="B552" s="639" t="s">
        <v>16422</v>
      </c>
      <c r="C552" s="640">
        <v>23169.3</v>
      </c>
      <c r="D552" s="640">
        <v>2.3169</v>
      </c>
      <c r="E552" s="640">
        <v>0.44669999999999999</v>
      </c>
      <c r="F552" s="640">
        <v>0</v>
      </c>
      <c r="G552" s="640">
        <v>2.3169</v>
      </c>
      <c r="H552" s="640">
        <v>0</v>
      </c>
      <c r="I552" s="640">
        <v>0</v>
      </c>
      <c r="J552" s="640">
        <v>5.0804999999999998</v>
      </c>
      <c r="K552" s="640">
        <v>2.7635999999999998</v>
      </c>
    </row>
    <row r="553" spans="1:11" x14ac:dyDescent="0.35">
      <c r="A553" s="638" t="s">
        <v>16423</v>
      </c>
      <c r="B553" s="639" t="s">
        <v>26639</v>
      </c>
      <c r="C553" s="640">
        <v>138915.5</v>
      </c>
      <c r="D553" s="640">
        <v>13.8916</v>
      </c>
      <c r="E553" s="640">
        <v>2.6785000000000001</v>
      </c>
      <c r="F553" s="640">
        <v>0</v>
      </c>
      <c r="G553" s="640">
        <v>13.8916</v>
      </c>
      <c r="H553" s="640">
        <v>0</v>
      </c>
      <c r="I553" s="640">
        <v>0</v>
      </c>
      <c r="J553" s="640">
        <v>30.4617</v>
      </c>
      <c r="K553" s="640">
        <v>16.5701</v>
      </c>
    </row>
    <row r="554" spans="1:11" x14ac:dyDescent="0.35">
      <c r="A554" s="635" t="s">
        <v>16424</v>
      </c>
      <c r="B554" s="636" t="s">
        <v>26640</v>
      </c>
      <c r="C554" s="907"/>
      <c r="D554" s="907"/>
      <c r="E554" s="907"/>
      <c r="F554" s="907"/>
      <c r="G554" s="907"/>
      <c r="H554" s="907"/>
      <c r="I554" s="907"/>
      <c r="J554" s="637">
        <v>1046.0700999999999</v>
      </c>
      <c r="K554" s="637">
        <v>518.75900000000001</v>
      </c>
    </row>
    <row r="555" spans="1:11" x14ac:dyDescent="0.35">
      <c r="A555" s="638" t="s">
        <v>16425</v>
      </c>
      <c r="B555" s="639" t="s">
        <v>26641</v>
      </c>
      <c r="C555" s="640">
        <v>457699.90029999998</v>
      </c>
      <c r="D555" s="640">
        <v>34.327500000000001</v>
      </c>
      <c r="E555" s="640">
        <v>8.8249999999999993</v>
      </c>
      <c r="F555" s="640">
        <v>3.5758000000000001</v>
      </c>
      <c r="G555" s="640">
        <v>51.491199999999999</v>
      </c>
      <c r="H555" s="640">
        <v>140.58449999999999</v>
      </c>
      <c r="I555" s="640">
        <v>26.548100000000002</v>
      </c>
      <c r="J555" s="640">
        <v>265.35210000000001</v>
      </c>
      <c r="K555" s="640">
        <v>73.276399999999995</v>
      </c>
    </row>
    <row r="556" spans="1:11" x14ac:dyDescent="0.35">
      <c r="A556" s="638" t="s">
        <v>16426</v>
      </c>
      <c r="B556" s="639" t="s">
        <v>16427</v>
      </c>
      <c r="C556" s="640">
        <v>3352353.5811999999</v>
      </c>
      <c r="D556" s="640">
        <v>356.18759999999997</v>
      </c>
      <c r="E556" s="640">
        <v>64.637600000000006</v>
      </c>
      <c r="F556" s="640">
        <v>0</v>
      </c>
      <c r="G556" s="640">
        <v>335.23540000000003</v>
      </c>
      <c r="H556" s="640">
        <v>0</v>
      </c>
      <c r="I556" s="640">
        <v>24.657399999999999</v>
      </c>
      <c r="J556" s="640">
        <v>780.71799999999996</v>
      </c>
      <c r="K556" s="640">
        <v>445.48259999999999</v>
      </c>
    </row>
    <row r="557" spans="1:11" x14ac:dyDescent="0.35">
      <c r="A557" s="635" t="s">
        <v>16428</v>
      </c>
      <c r="B557" s="636" t="s">
        <v>26642</v>
      </c>
      <c r="C557" s="907"/>
      <c r="D557" s="907"/>
      <c r="E557" s="907"/>
      <c r="F557" s="907"/>
      <c r="G557" s="907"/>
      <c r="H557" s="907"/>
      <c r="I557" s="907"/>
      <c r="J557" s="637">
        <v>335.64249999999998</v>
      </c>
      <c r="K557" s="637">
        <v>122.2941</v>
      </c>
    </row>
    <row r="558" spans="1:11" x14ac:dyDescent="0.35">
      <c r="A558" s="638" t="s">
        <v>16429</v>
      </c>
      <c r="B558" s="639" t="s">
        <v>26643</v>
      </c>
      <c r="C558" s="640">
        <v>382536.01459999999</v>
      </c>
      <c r="D558" s="640">
        <v>22.952200000000001</v>
      </c>
      <c r="E558" s="640">
        <v>7.0807000000000002</v>
      </c>
      <c r="F558" s="640">
        <v>2.8690000000000002</v>
      </c>
      <c r="G558" s="640">
        <v>34.428199999999997</v>
      </c>
      <c r="H558" s="640">
        <v>130.77619999999999</v>
      </c>
      <c r="I558" s="640">
        <v>31.965399999999999</v>
      </c>
      <c r="J558" s="640">
        <v>230.07169999999999</v>
      </c>
      <c r="K558" s="640">
        <v>64.8673</v>
      </c>
    </row>
    <row r="559" spans="1:11" x14ac:dyDescent="0.35">
      <c r="A559" s="638" t="s">
        <v>16430</v>
      </c>
      <c r="B559" s="639" t="s">
        <v>16431</v>
      </c>
      <c r="C559" s="640">
        <v>481440</v>
      </c>
      <c r="D559" s="640">
        <v>48.143999999999998</v>
      </c>
      <c r="E559" s="640">
        <v>9.2827999999999999</v>
      </c>
      <c r="F559" s="640">
        <v>0</v>
      </c>
      <c r="G559" s="640">
        <v>48.143999999999998</v>
      </c>
      <c r="H559" s="640">
        <v>0</v>
      </c>
      <c r="I559" s="640">
        <v>0</v>
      </c>
      <c r="J559" s="640">
        <v>105.57080000000001</v>
      </c>
      <c r="K559" s="640">
        <v>57.4268</v>
      </c>
    </row>
    <row r="560" spans="1:11" x14ac:dyDescent="0.35">
      <c r="A560" s="635" t="s">
        <v>16432</v>
      </c>
      <c r="B560" s="636" t="s">
        <v>16433</v>
      </c>
      <c r="C560" s="907"/>
      <c r="D560" s="907"/>
      <c r="E560" s="907"/>
      <c r="F560" s="907"/>
      <c r="G560" s="907"/>
      <c r="H560" s="907"/>
      <c r="I560" s="907"/>
      <c r="J560" s="637">
        <v>556.01070000000004</v>
      </c>
      <c r="K560" s="637">
        <v>232.8844</v>
      </c>
    </row>
    <row r="561" spans="1:11" x14ac:dyDescent="0.35">
      <c r="A561" s="638" t="s">
        <v>16412</v>
      </c>
      <c r="B561" s="639" t="s">
        <v>16413</v>
      </c>
      <c r="C561" s="640">
        <v>544648.93050000002</v>
      </c>
      <c r="D561" s="640">
        <v>27.232399999999998</v>
      </c>
      <c r="E561" s="640">
        <v>9.8013999999999992</v>
      </c>
      <c r="F561" s="640">
        <v>3.9714</v>
      </c>
      <c r="G561" s="640">
        <v>40.848700000000001</v>
      </c>
      <c r="H561" s="640">
        <v>148.2131</v>
      </c>
      <c r="I561" s="640">
        <v>31.965399999999999</v>
      </c>
      <c r="J561" s="640">
        <v>262.0324</v>
      </c>
      <c r="K561" s="640">
        <v>72.970600000000005</v>
      </c>
    </row>
    <row r="562" spans="1:11" x14ac:dyDescent="0.35">
      <c r="A562" s="638" t="s">
        <v>16434</v>
      </c>
      <c r="B562" s="639" t="s">
        <v>16435</v>
      </c>
      <c r="C562" s="640">
        <v>1340644.8247</v>
      </c>
      <c r="D562" s="640">
        <v>134.06450000000001</v>
      </c>
      <c r="E562" s="640">
        <v>25.849299999999999</v>
      </c>
      <c r="F562" s="640">
        <v>0</v>
      </c>
      <c r="G562" s="640">
        <v>134.06450000000001</v>
      </c>
      <c r="H562" s="640">
        <v>0</v>
      </c>
      <c r="I562" s="640">
        <v>0</v>
      </c>
      <c r="J562" s="640">
        <v>293.97829999999999</v>
      </c>
      <c r="K562" s="640">
        <v>159.91380000000001</v>
      </c>
    </row>
    <row r="563" spans="1:11" x14ac:dyDescent="0.35">
      <c r="A563" s="635" t="s">
        <v>16436</v>
      </c>
      <c r="B563" s="636" t="s">
        <v>26644</v>
      </c>
      <c r="C563" s="907"/>
      <c r="D563" s="907"/>
      <c r="E563" s="907"/>
      <c r="F563" s="907"/>
      <c r="G563" s="907"/>
      <c r="H563" s="907"/>
      <c r="I563" s="907"/>
      <c r="J563" s="637">
        <v>614.71140000000003</v>
      </c>
      <c r="K563" s="637">
        <v>156.86330000000001</v>
      </c>
    </row>
    <row r="564" spans="1:11" x14ac:dyDescent="0.35">
      <c r="A564" s="638" t="s">
        <v>26645</v>
      </c>
      <c r="B564" s="639" t="s">
        <v>26646</v>
      </c>
      <c r="C564" s="640">
        <v>682772.30180000002</v>
      </c>
      <c r="D564" s="640">
        <v>40.966299999999997</v>
      </c>
      <c r="E564" s="640">
        <v>12.6381</v>
      </c>
      <c r="F564" s="640">
        <v>5.1208</v>
      </c>
      <c r="G564" s="640">
        <v>61.4495</v>
      </c>
      <c r="H564" s="640">
        <v>256.1035</v>
      </c>
      <c r="I564" s="640">
        <v>26.548100000000002</v>
      </c>
      <c r="J564" s="640">
        <v>402.8263</v>
      </c>
      <c r="K564" s="640">
        <v>85.273300000000006</v>
      </c>
    </row>
    <row r="565" spans="1:11" x14ac:dyDescent="0.35">
      <c r="A565" s="641" t="s">
        <v>16437</v>
      </c>
      <c r="B565" s="642" t="s">
        <v>26647</v>
      </c>
      <c r="C565" s="643">
        <v>476425</v>
      </c>
      <c r="D565" s="643">
        <v>38.113999999999997</v>
      </c>
      <c r="E565" s="643">
        <v>8.8186</v>
      </c>
      <c r="F565" s="643">
        <v>0</v>
      </c>
      <c r="G565" s="643">
        <v>42.878300000000003</v>
      </c>
      <c r="H565" s="643">
        <v>97.416799999999995</v>
      </c>
      <c r="I565" s="643">
        <v>24.657399999999999</v>
      </c>
      <c r="J565" s="643">
        <v>211.88509999999999</v>
      </c>
      <c r="K565" s="643">
        <v>71.59</v>
      </c>
    </row>
  </sheetData>
  <mergeCells count="49">
    <mergeCell ref="C512:I512"/>
    <mergeCell ref="C560:I560"/>
    <mergeCell ref="C563:I563"/>
    <mergeCell ref="C542:I542"/>
    <mergeCell ref="C546:I546"/>
    <mergeCell ref="C549:I549"/>
    <mergeCell ref="C554:I554"/>
    <mergeCell ref="C557:I557"/>
    <mergeCell ref="C414:I414"/>
    <mergeCell ref="C420:I420"/>
    <mergeCell ref="C407:I407"/>
    <mergeCell ref="C410:I410"/>
    <mergeCell ref="C417:I417"/>
    <mergeCell ref="C424:I424"/>
    <mergeCell ref="C470:I470"/>
    <mergeCell ref="C435:I435"/>
    <mergeCell ref="C440:I440"/>
    <mergeCell ref="C464:I464"/>
    <mergeCell ref="C467:I467"/>
    <mergeCell ref="C447:I447"/>
    <mergeCell ref="C450:I450"/>
    <mergeCell ref="C454:I454"/>
    <mergeCell ref="C459:I459"/>
    <mergeCell ref="C429:I429"/>
    <mergeCell ref="C432:I432"/>
    <mergeCell ref="C438:I438"/>
    <mergeCell ref="C442:I442"/>
    <mergeCell ref="C444:I444"/>
    <mergeCell ref="C473:I473"/>
    <mergeCell ref="C476:I476"/>
    <mergeCell ref="C479:I479"/>
    <mergeCell ref="C482:I482"/>
    <mergeCell ref="C485:I485"/>
    <mergeCell ref="C488:I488"/>
    <mergeCell ref="C491:I491"/>
    <mergeCell ref="C494:I494"/>
    <mergeCell ref="C497:I497"/>
    <mergeCell ref="C539:I539"/>
    <mergeCell ref="C522:I522"/>
    <mergeCell ref="C525:I525"/>
    <mergeCell ref="C516:I516"/>
    <mergeCell ref="C519:I519"/>
    <mergeCell ref="C528:I528"/>
    <mergeCell ref="C531:I531"/>
    <mergeCell ref="C534:I534"/>
    <mergeCell ref="C500:I500"/>
    <mergeCell ref="C503:I503"/>
    <mergeCell ref="C506:I506"/>
    <mergeCell ref="C509:I509"/>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12</vt:i4>
      </vt:variant>
    </vt:vector>
  </HeadingPairs>
  <TitlesOfParts>
    <vt:vector size="26" baseType="lpstr">
      <vt:lpstr>Instruções</vt:lpstr>
      <vt:lpstr>Resumo</vt:lpstr>
      <vt:lpstr>Anexo1- Orçamento</vt:lpstr>
      <vt:lpstr>Anexo2 -MEMÓRIA DE CALCULO</vt:lpstr>
      <vt:lpstr>Anexo3COMPOSIÇÕES</vt:lpstr>
      <vt:lpstr>Anexo4-BDI</vt:lpstr>
      <vt:lpstr>Anexo 5- Encargo social</vt:lpstr>
      <vt:lpstr>Anexo6-CRONOGRAMA</vt:lpstr>
      <vt:lpstr>SINAPI 01-26 AC</vt:lpstr>
      <vt:lpstr>MAT SINAPI 01-26</vt:lpstr>
      <vt:lpstr>SICRO 10-25</vt:lpstr>
      <vt:lpstr>SICRO MO 10-25</vt:lpstr>
      <vt:lpstr>SICRO 10-25 MAT</vt:lpstr>
      <vt:lpstr>SICRO 10-25 EQUIP</vt:lpstr>
      <vt:lpstr>'Anexo 5- Encargo social'!Print_Area</vt:lpstr>
      <vt:lpstr>'Anexo1- Orçamento'!Print_Area</vt:lpstr>
      <vt:lpstr>'Anexo2 -MEMÓRIA DE CALCULO'!Print_Area</vt:lpstr>
      <vt:lpstr>Anexo3COMPOSIÇÕES!Print_Area</vt:lpstr>
      <vt:lpstr>'Anexo4-BDI'!Print_Area</vt:lpstr>
      <vt:lpstr>'Anexo6-CRONOGRAMA'!Print_Area</vt:lpstr>
      <vt:lpstr>Instruções!Print_Area</vt:lpstr>
      <vt:lpstr>Resumo!Print_Area</vt:lpstr>
      <vt:lpstr>'Anexo1- Orçamento'!Print_Titles</vt:lpstr>
      <vt:lpstr>Anexo3COMPOSIÇÕES!Print_Titles</vt:lpstr>
      <vt:lpstr>Resumo!Print_Titles</vt:lpstr>
      <vt:lpstr>'SICRO MO 10-25'!Print_Titles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Ronan Neto</cp:lastModifiedBy>
  <cp:lastPrinted>2026-03-18T19:17:56Z</cp:lastPrinted>
  <dcterms:created xsi:type="dcterms:W3CDTF">2017-12-04T20:30:22Z</dcterms:created>
  <dcterms:modified xsi:type="dcterms:W3CDTF">2026-04-29T20:15:31Z</dcterms:modified>
</cp:coreProperties>
</file>